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Mar21 (CLK)\"/>
    </mc:Choice>
  </mc:AlternateContent>
  <xr:revisionPtr revIDLastSave="0" documentId="13_ncr:1_{A26E1424-3E2B-4456-8E23-29C13DE28C3B}" xr6:coauthVersionLast="45" xr6:coauthVersionMax="45" xr10:uidLastSave="{00000000-0000-0000-0000-000000000000}"/>
  <bookViews>
    <workbookView xWindow="-120" yWindow="-120" windowWidth="21840" windowHeight="13140" tabRatio="513" activeTab="6" xr2:uid="{00000000-000D-0000-FFFF-FFFF00000000}"/>
  </bookViews>
  <sheets>
    <sheet name="2-4" sheetId="21" r:id="rId1"/>
    <sheet name="5-6 (3m)" sheetId="37" r:id="rId2"/>
    <sheet name="7" sheetId="48" r:id="rId3"/>
    <sheet name="8" sheetId="49" r:id="rId4"/>
    <sheet name="9" sheetId="43" r:id="rId5"/>
    <sheet name="10" sheetId="50" r:id="rId6"/>
    <sheet name="11-13" sheetId="46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2">'7'!$A$1:$AI$41</definedName>
    <definedName name="_xlnm.Print_Area" localSheetId="3">'8'!$A$1:$AK$44</definedName>
    <definedName name="_xlnm.Print_Area" localSheetId="4">'9'!$A$1:$T$29</definedName>
    <definedName name="Scale">[1]Control!$B$17</definedName>
    <definedName name="View">[1]Control!$C$5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1" i="48" l="1"/>
  <c r="A44" i="49"/>
  <c r="P17" i="43"/>
  <c r="P15" i="43"/>
  <c r="AA24" i="48"/>
  <c r="AA25" i="48"/>
  <c r="AA26" i="48"/>
  <c r="AA27" i="48"/>
  <c r="AA23" i="48"/>
  <c r="AA18" i="48"/>
  <c r="D68" i="46" l="1"/>
  <c r="F68" i="46"/>
  <c r="H68" i="46"/>
  <c r="H127" i="21" l="1"/>
  <c r="H126" i="21"/>
  <c r="AK23" i="49" l="1"/>
  <c r="AK22" i="49"/>
  <c r="AK21" i="49"/>
  <c r="AK20" i="49"/>
  <c r="AG16" i="49"/>
  <c r="E82" i="37"/>
  <c r="X15" i="50" l="1"/>
  <c r="AK16" i="49"/>
  <c r="T17" i="43" l="1"/>
  <c r="T15" i="43"/>
  <c r="A2" i="43"/>
  <c r="A2" i="50" s="1"/>
  <c r="L22" i="50"/>
  <c r="T20" i="50"/>
  <c r="X20" i="50" s="1"/>
  <c r="T19" i="50"/>
  <c r="X19" i="50" s="1"/>
  <c r="T18" i="50"/>
  <c r="X18" i="50" s="1"/>
  <c r="V22" i="50"/>
  <c r="R22" i="50"/>
  <c r="P22" i="50"/>
  <c r="N22" i="50"/>
  <c r="J22" i="50"/>
  <c r="H22" i="50"/>
  <c r="F22" i="50"/>
  <c r="D22" i="50"/>
  <c r="AI24" i="48"/>
  <c r="T22" i="50" l="1"/>
  <c r="X22" i="50"/>
  <c r="AC19" i="49" l="1"/>
  <c r="AG19" i="49" s="1"/>
  <c r="AI25" i="49"/>
  <c r="AE25" i="49"/>
  <c r="AA25" i="49"/>
  <c r="Y25" i="49"/>
  <c r="W25" i="49"/>
  <c r="U25" i="49"/>
  <c r="S25" i="49"/>
  <c r="Q25" i="49"/>
  <c r="O25" i="49"/>
  <c r="M25" i="49"/>
  <c r="K25" i="49"/>
  <c r="I25" i="49"/>
  <c r="G25" i="49"/>
  <c r="E25" i="49"/>
  <c r="A3" i="49"/>
  <c r="A3" i="43" s="1"/>
  <c r="A3" i="50" s="1"/>
  <c r="A3" i="46" s="1"/>
  <c r="A3" i="48"/>
  <c r="AE27" i="48"/>
  <c r="AI27" i="48" s="1"/>
  <c r="AE23" i="48"/>
  <c r="AI23" i="48" s="1"/>
  <c r="AE25" i="48"/>
  <c r="AI25" i="48" s="1"/>
  <c r="AG20" i="48"/>
  <c r="AG29" i="48" s="1"/>
  <c r="AC20" i="48"/>
  <c r="AC29" i="48" s="1"/>
  <c r="Y20" i="48"/>
  <c r="Y29" i="48" s="1"/>
  <c r="W20" i="48"/>
  <c r="W29" i="48" s="1"/>
  <c r="U20" i="48"/>
  <c r="U29" i="48" s="1"/>
  <c r="S20" i="48"/>
  <c r="S29" i="48" s="1"/>
  <c r="Q20" i="48"/>
  <c r="Q29" i="48" s="1"/>
  <c r="O20" i="48"/>
  <c r="O29" i="48" s="1"/>
  <c r="M20" i="48"/>
  <c r="M29" i="48" s="1"/>
  <c r="K20" i="48"/>
  <c r="K29" i="48" s="1"/>
  <c r="I20" i="48"/>
  <c r="I29" i="48" s="1"/>
  <c r="G20" i="48"/>
  <c r="G29" i="48" s="1"/>
  <c r="E20" i="48"/>
  <c r="E29" i="48" s="1"/>
  <c r="AE18" i="48"/>
  <c r="AI18" i="48" s="1"/>
  <c r="AA17" i="48"/>
  <c r="AE17" i="48" s="1"/>
  <c r="J88" i="21"/>
  <c r="H88" i="21"/>
  <c r="D88" i="21"/>
  <c r="F88" i="21"/>
  <c r="AE26" i="48" l="1"/>
  <c r="AI26" i="48" s="1"/>
  <c r="AK19" i="49"/>
  <c r="AK25" i="49" s="1"/>
  <c r="AC25" i="49"/>
  <c r="AE20" i="48"/>
  <c r="AI17" i="48"/>
  <c r="AA20" i="48"/>
  <c r="AA29" i="48" s="1"/>
  <c r="AI20" i="48"/>
  <c r="AI29" i="48" l="1"/>
  <c r="AE29" i="48"/>
  <c r="AG25" i="49"/>
  <c r="H82" i="46"/>
  <c r="I28" i="37" l="1"/>
  <c r="I16" i="37"/>
  <c r="I30" i="37" l="1"/>
  <c r="I43" i="37"/>
  <c r="I34" i="37" l="1"/>
  <c r="I37" i="37" s="1"/>
  <c r="H76" i="21"/>
  <c r="H22" i="21"/>
  <c r="H39" i="21"/>
  <c r="H41" i="21" l="1"/>
  <c r="H90" i="21"/>
  <c r="J82" i="46" l="1"/>
  <c r="D82" i="46"/>
  <c r="F82" i="46"/>
  <c r="H9" i="46"/>
  <c r="K74" i="37" l="1"/>
  <c r="I74" i="37"/>
  <c r="G74" i="37"/>
  <c r="E74" i="37"/>
  <c r="P24" i="43" l="1"/>
  <c r="P22" i="43"/>
  <c r="P23" i="43"/>
  <c r="T23" i="43" l="1"/>
  <c r="T22" i="43"/>
  <c r="A52" i="37" l="1"/>
  <c r="A131" i="46" l="1"/>
  <c r="J106" i="46"/>
  <c r="F106" i="46"/>
  <c r="J68" i="46"/>
  <c r="R19" i="43" l="1"/>
  <c r="N19" i="43"/>
  <c r="L19" i="43"/>
  <c r="J19" i="43"/>
  <c r="H19" i="43"/>
  <c r="F19" i="43"/>
  <c r="D19" i="43"/>
  <c r="R26" i="43" l="1"/>
  <c r="N26" i="43"/>
  <c r="J26" i="43"/>
  <c r="H26" i="43"/>
  <c r="F26" i="43"/>
  <c r="L26" i="43"/>
  <c r="D26" i="43"/>
  <c r="T24" i="43" l="1"/>
  <c r="P19" i="43"/>
  <c r="G82" i="37"/>
  <c r="K82" i="37"/>
  <c r="G16" i="37"/>
  <c r="K16" i="37"/>
  <c r="G28" i="37"/>
  <c r="K28" i="37"/>
  <c r="G43" i="37"/>
  <c r="G58" i="37" s="1"/>
  <c r="K43" i="37"/>
  <c r="K58" i="37" s="1"/>
  <c r="F129" i="21"/>
  <c r="F132" i="21" s="1"/>
  <c r="F135" i="21" s="1"/>
  <c r="J129" i="21"/>
  <c r="J132" i="21" s="1"/>
  <c r="J135" i="21" s="1"/>
  <c r="F76" i="21"/>
  <c r="J76" i="21"/>
  <c r="F22" i="21"/>
  <c r="J22" i="21"/>
  <c r="F39" i="21"/>
  <c r="J39" i="21"/>
  <c r="A49" i="37"/>
  <c r="A140" i="21"/>
  <c r="A95" i="21"/>
  <c r="A51" i="21"/>
  <c r="A98" i="21" s="1"/>
  <c r="A94" i="37" l="1"/>
  <c r="A45" i="46" s="1"/>
  <c r="A29" i="43"/>
  <c r="A31" i="50" s="1"/>
  <c r="K76" i="37"/>
  <c r="G76" i="37"/>
  <c r="J90" i="21"/>
  <c r="J137" i="21" s="1"/>
  <c r="P26" i="43"/>
  <c r="K30" i="37"/>
  <c r="K34" i="37" s="1"/>
  <c r="G30" i="37"/>
  <c r="G34" i="37" s="1"/>
  <c r="F90" i="21"/>
  <c r="F137" i="21" s="1"/>
  <c r="J41" i="21"/>
  <c r="F41" i="21"/>
  <c r="T19" i="43"/>
  <c r="K37" i="37" l="1"/>
  <c r="J9" i="46"/>
  <c r="J39" i="46" s="1"/>
  <c r="J43" i="46" s="1"/>
  <c r="J96" i="46" s="1"/>
  <c r="J100" i="46" s="1"/>
  <c r="G37" i="37"/>
  <c r="F9" i="46"/>
  <c r="F39" i="46" s="1"/>
  <c r="F43" i="46" s="1"/>
  <c r="F96" i="46" s="1"/>
  <c r="F100" i="46" s="1"/>
  <c r="A90" i="46"/>
  <c r="A48" i="46"/>
  <c r="T26" i="43"/>
  <c r="H129" i="21" l="1"/>
  <c r="H132" i="21" s="1"/>
  <c r="H135" i="21" s="1"/>
  <c r="D129" i="21" l="1"/>
  <c r="D132" i="21" s="1"/>
  <c r="D135" i="21" s="1"/>
  <c r="D76" i="21" l="1"/>
  <c r="D22" i="21"/>
  <c r="H137" i="21" l="1"/>
  <c r="D90" i="21"/>
  <c r="D137" i="21" s="1"/>
  <c r="D39" i="21"/>
  <c r="D41" i="21" s="1"/>
  <c r="E16" i="37"/>
  <c r="E28" i="37"/>
  <c r="E30" i="37" l="1"/>
  <c r="E34" i="37" s="1"/>
  <c r="E37" i="37" l="1"/>
  <c r="D9" i="46"/>
  <c r="E43" i="37"/>
  <c r="E58" i="37" s="1"/>
  <c r="I58" i="37"/>
  <c r="I76" i="37" l="1"/>
  <c r="I82" i="37" l="1"/>
  <c r="E76" i="37" l="1"/>
  <c r="D39" i="46" l="1"/>
  <c r="D43" i="46" s="1"/>
  <c r="D96" i="46" l="1"/>
  <c r="D100" i="46" s="1"/>
  <c r="D106" i="46"/>
  <c r="H39" i="46" l="1"/>
  <c r="H43" i="46" s="1"/>
  <c r="H96" i="46" l="1"/>
  <c r="H100" i="46" s="1"/>
  <c r="H106" i="46"/>
</calcChain>
</file>

<file path=xl/sharedStrings.xml><?xml version="1.0" encoding="utf-8"?>
<sst xmlns="http://schemas.openxmlformats.org/spreadsheetml/2006/main" count="564" uniqueCount="284">
  <si>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</si>
  <si>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</si>
  <si>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</si>
  <si>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</si>
  <si>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</si>
  <si>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</si>
  <si>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</si>
  <si>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</si>
  <si>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</si>
  <si>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</si>
  <si>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</si>
  <si>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</si>
  <si>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</si>
  <si>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</si>
  <si>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</si>
  <si>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</si>
  <si>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</si>
  <si>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</si>
  <si>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</si>
  <si>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</si>
  <si>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</si>
  <si>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</si>
  <si>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</si>
  <si>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</si>
  <si>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</si>
  <si>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</si>
  <si>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</si>
  <si>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</si>
  <si>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</si>
  <si>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</si>
  <si>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</si>
  <si>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</si>
  <si>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</si>
  <si>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</si>
  <si>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</si>
  <si>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</si>
  <si>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</si>
  <si>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</si>
  <si>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</si>
  <si>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</si>
  <si>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</si>
  <si>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</si>
  <si>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</si>
  <si>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</si>
  <si>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</si>
  <si>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</si>
  <si>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</si>
  <si>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</si>
  <si>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</si>
  <si>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</si>
  <si>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</si>
  <si>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</si>
  <si>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</si>
  <si>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</si>
  <si>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</si>
  <si>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</si>
  <si>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</si>
  <si>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</si>
  <si>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</si>
  <si>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</si>
  <si>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</si>
  <si>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</si>
  <si>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</si>
  <si>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</si>
  <si>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</si>
  <si>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</si>
  <si>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</si>
  <si>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</si>
  <si>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</si>
  <si>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</si>
  <si>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</si>
  <si>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</si>
  <si>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</si>
  <si>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จ่ายดอกเบี้ย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</si>
  <si>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</si>
  <si>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</si>
  <si>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</si>
  <si>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</si>
  <si>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</si>
  <si>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</si>
  <si>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</si>
  <si>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</si>
  <si>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</si>
  <si>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</si>
  <si>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</si>
  <si>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</si>
  <si>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</si>
  <si>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</si>
  <si>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</si>
  <si>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</si>
  <si>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</si>
  <si>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</si>
  <si>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</si>
  <si>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</si>
  <si>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</si>
  <si>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</si>
  <si>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</si>
  <si>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</si>
  <si>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</si>
  <si>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</si>
  <si>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</si>
  <si>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</si>
  <si>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</si>
  <si>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</si>
  <si>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</si>
  <si>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</si>
  <si>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</si>
  <si>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</si>
  <si>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</si>
  <si>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</si>
  <si>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</si>
  <si>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</si>
  <si>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</si>
  <si>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</si>
  <si>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</si>
  <si>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</si>
  <si>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</si>
  <si>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</si>
  <si>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</si>
  <si>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</si>
  <si>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</si>
  <si>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</si>
  <si>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</si>
  <si>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</si>
  <si>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</si>
  <si>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</si>
  <si>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</si>
  <si>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</si>
  <si>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</si>
  <si>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</si>
  <si>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</si>
  <si>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</si>
  <si>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</si>
  <si>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</si>
  <si>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เงินสดจ่ายเพื่อซื้อบริษัทย่อย (สุทธิจากเงินสดที่ได้มา)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</si>
  <si>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</si>
  <si>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</si>
  <si>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</si>
  <si>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</si>
  <si>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</si>
  <si>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</si>
  <si>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</si>
  <si>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</si>
  <si>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</si>
  <si>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</si>
  <si>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</si>
  <si>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</si>
  <si>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</si>
  <si>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</si>
  <si>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</si>
  <si>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</si>
  <si>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 xml:space="preserve">   การแปลงค่างบการเงิน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</si>
  <si>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</si>
  <si>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</si>
  <si>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>เงินปันผลรับ</t>
  </si>
  <si>
    <t>เงินสดและรายการเทียบเท่าเงินสดเพิ่มขึ้น (ลดลง) สุทธิ</t>
  </si>
  <si>
    <t>ซื้อที่ดิน อาคารและอุปกรณ์โดยยังไม่ชำระเงิน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</si>
  <si>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</si>
  <si>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</si>
  <si>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</si>
  <si>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</si>
  <si>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</si>
  <si>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</si>
  <si>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</si>
  <si>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</si>
  <si>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</si>
  <si>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พ.ศ. 2563</t>
  </si>
  <si>
    <t>ยอดคงเหลือ ณ วันที่ 1 มกราคม พ.ศ. 2563</t>
  </si>
  <si>
    <t>องค์ประกอบอื่น</t>
  </si>
  <si>
    <t>ของส่วนของ</t>
  </si>
  <si>
    <t>(ตามที่รายงานไว้เดิม)</t>
  </si>
  <si>
    <t>ยอดคงเหลือที่ปรับปรุงแล้ว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</si>
  <si>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</si>
  <si>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หนี้สินภายใต้สัญญาเช่า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</si>
  <si>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</si>
  <si>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</si>
  <si>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</si>
  <si>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</si>
  <si>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</si>
  <si>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</si>
  <si>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</si>
  <si>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</si>
  <si>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</si>
  <si>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</si>
  <si>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</si>
  <si>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</si>
  <si>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</si>
  <si>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</si>
  <si>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</si>
  <si>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</si>
  <si>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(ตามที่รายงานไว้เดิม)</t>
  </si>
  <si>
    <t xml:space="preserve">   นโยบายการบัญชี</t>
  </si>
  <si>
    <t>การปรับปรุงย้อนหลังจากการเปลี่ยนแปลง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</si>
  <si>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</si>
  <si>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</si>
  <si>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</si>
  <si>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</si>
  <si>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</si>
  <si>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</si>
  <si>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</si>
  <si>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</si>
  <si>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</si>
  <si>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</si>
  <si>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ซื้อธุรกิจ</t>
  </si>
  <si>
    <t xml:space="preserve">   (กำไร) ขาดทุนที่ยังไม่เกิดขึ้นจากอัตราแลกเปลี่ยน</t>
  </si>
  <si>
    <t xml:space="preserve">   (กำไร) ขาดทุนจากการขาย ตัดจำหน่ายและการด้อยค่า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</si>
  <si>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</si>
  <si>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</si>
  <si>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เงินสดจ่ายหนี้สินภายใต้สัญญาเช่า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</si>
  <si>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</si>
  <si>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</si>
  <si>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</si>
  <si>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</si>
  <si>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</si>
  <si>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</si>
  <si>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</si>
  <si>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</si>
  <si>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 xml:space="preserve">   ต้นทุนทางการเงิน</t>
  </si>
  <si>
    <t xml:space="preserve">      หุ้นสามัญจำนวน 5,887,815,947 หุ้น </t>
  </si>
  <si>
    <t>รายการที่จะไม่จัดประเภทรายการใหม่ไปยังงบกำไร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</si>
  <si>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</si>
  <si>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</si>
  <si>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</si>
  <si>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</si>
  <si>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</si>
  <si>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</si>
  <si>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</si>
  <si>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</si>
  <si>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</si>
  <si>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</si>
  <si>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</si>
  <si>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</si>
  <si>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</si>
  <si>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เงินสดรับจากการขายที่ดิน อาคารและอุปกรณ์</t>
  </si>
  <si>
    <t>สินทรัพย์สิทธิการใช้</t>
  </si>
  <si>
    <t xml:space="preserve">      ที่ดิน อาคารและอุปกรณ์ สินทรัพย์ไม่มีตัวตนและสินทรัพย์สิทธิการใช้</t>
  </si>
  <si>
    <t xml:space="preserve">   ค่าเผื่อสินค้าเสื่อมสภาพ (กลับรายการ)</t>
  </si>
  <si>
    <t xml:space="preserve">     และส่วนได้เสียในกิจการร่วมค้า</t>
  </si>
  <si>
    <t xml:space="preserve">   สินทรัพย์ไม่มีตัวตนและสินทรัพย์สิทธิการใช้</t>
  </si>
  <si>
    <t>31 มีนาคม</t>
  </si>
  <si>
    <t>ยอดคงเหลือ ณ วันที่ 31 มีนาคม พ.ศ. 2563</t>
  </si>
  <si>
    <t>เงินสดและรายการเทียบเท่าเงินสด ณ วันที่ 31 มีนาคม</t>
  </si>
  <si>
    <t>ณ วันที่ 31 มีนาคม พ.ศ. 2564</t>
  </si>
  <si>
    <t>พ.ศ. 2564</t>
  </si>
  <si>
    <t>ยอดคงเหลือ ณ วันที่ 1 มกราคม พ.ศ. 2564</t>
  </si>
  <si>
    <t>ยอดคงเหลือ ณ วันที่ 31 มีนาคม พ.ศ. 2564</t>
  </si>
  <si>
    <t xml:space="preserve">รายการที่ไม่ใช่เงินสดที่มีสาระสำคัญสำหรับงวดสิ้นสุดวันที่ 31 มีนาคม พ.ศ. 2564 และ พ.ศ. 2563 ประกอบด้วย </t>
  </si>
  <si>
    <t>สำหรับงวดสามเดือนสิ้นสุดวันที่ 31 มีนาคม พ.ศ. 2564</t>
  </si>
  <si>
    <t>หนี้สินตามสัญญาเช่า</t>
  </si>
  <si>
    <t xml:space="preserve">งบแสดงการเปลี่ยนแปลงส่วนของเจ้าของ </t>
  </si>
  <si>
    <t>ใบสำคัญแสดง</t>
  </si>
  <si>
    <t>สิทธิซื้อหุ้นสามัญ</t>
  </si>
  <si>
    <t>ที่ออกโดย</t>
  </si>
  <si>
    <t>ส่วนต่ำจากการ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</si>
  <si>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</si>
  <si>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</si>
  <si>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</si>
  <si>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</si>
  <si>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ลงทุนเพิ่ม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</si>
  <si>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</si>
  <si>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</si>
  <si>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</si>
  <si>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</si>
  <si>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ผลกระทบของการเปลี่ยนแปลงนโยบายการบัญชี</t>
  </si>
  <si>
    <t xml:space="preserve">ยอดคงเหลือที่ปรับปรุงแล้ว </t>
  </si>
  <si>
    <t>เงินปันผลจ่าย - บริษัทย่อย</t>
  </si>
  <si>
    <t>-</t>
  </si>
  <si>
    <t>การวัดมูลค่าใหม่ของภาระผูกพันผลประโยชน์</t>
  </si>
  <si>
    <t xml:space="preserve">   หลังออกจากงาน</t>
  </si>
  <si>
    <t xml:space="preserve">         (พ.ศ. 2563 : 5,887,815,947 หุ้น</t>
  </si>
  <si>
    <t xml:space="preserve">      หุ้นสามัญจำนวน 5,191,597,430 หุ้น </t>
  </si>
  <si>
    <t xml:space="preserve">         (พ.ศ. 2563 : 5,182,334,589 หุ้น</t>
  </si>
  <si>
    <t>เงินสดรับจากการออกหุ้นสามัญเพิ่มจากการใช้สิทธิซื้อหุ้นสามัญ</t>
  </si>
  <si>
    <t>เปลี่ยนสถานะเงินลงทุน</t>
  </si>
  <si>
    <t>การออกหุ้นสามัญ</t>
  </si>
  <si>
    <t xml:space="preserve">   ผลขาดทุนด้านเครดิตที่คาดว่าจะเกิดขึ้นของลูกหนี้ (กลับรายการ)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</si>
  <si>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</si>
  <si>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</si>
  <si>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</si>
  <si>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9, 15</t>
  </si>
  <si>
    <t>เงินสดจ่ายชำระคืนเงินกู้ยืมระยะยาวจากสถาบันการเงิน</t>
  </si>
  <si>
    <t>ในตราสารทุนด้วย</t>
  </si>
  <si>
    <t>การวัดมูลค่าเงินลงทุน</t>
  </si>
  <si>
    <t>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</si>
</sst>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</numFmts>
  <fonts count="1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03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5" fontId="11" fillId="0" borderId="0" xfId="27" applyNumberFormat="1" applyFont="1" applyFill="1" applyBorder="1" applyAlignment="1">
      <alignment horizontal="left" vertical="center"/>
    </xf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0" fontId="11" fillId="0" borderId="3" xfId="27" applyFont="1" applyBorder="1" applyAlignment="1">
      <alignment vertical="center"/>
    </xf>
    <xf numFmtId="0" fontId="11" fillId="0" borderId="4" xfId="27" applyFont="1" applyBorder="1" applyAlignment="1">
      <alignment vertical="center"/>
    </xf>
    <xf numFmtId="165" fontId="11" fillId="0" borderId="0" xfId="27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5" quotePrefix="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0" fontId="10" fillId="0" borderId="3" xfId="27" applyFont="1" applyBorder="1" applyAlignment="1">
      <alignment horizontal="center" vertical="center"/>
    </xf>
    <xf numFmtId="165" fontId="11" fillId="0" borderId="0" xfId="27" applyNumberFormat="1" applyFont="1" applyAlignment="1">
      <alignment horizontal="centerContinuous" vertical="center"/>
    </xf>
    <xf numFmtId="166" fontId="10" fillId="0" borderId="3" xfId="12" applyNumberFormat="1" applyFont="1" applyBorder="1" applyAlignment="1">
      <alignment horizontal="right" vertical="center"/>
    </xf>
    <xf numFmtId="166" fontId="10" fillId="0" borderId="0" xfId="12" applyNumberFormat="1" applyFont="1" applyAlignment="1">
      <alignment horizontal="right" vertical="center"/>
    </xf>
    <xf numFmtId="0" fontId="10" fillId="0" borderId="0" xfId="27" applyFont="1" applyAlignment="1">
      <alignment horizontal="center" vertical="center"/>
    </xf>
    <xf numFmtId="165" fontId="10" fillId="0" borderId="0" xfId="27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5" fontId="11" fillId="0" borderId="0" xfId="27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horizontal="center" vertical="center"/>
    </xf>
    <xf numFmtId="166" fontId="11" fillId="0" borderId="3" xfId="5" applyNumberFormat="1" applyFont="1" applyBorder="1" applyAlignment="1">
      <alignment horizontal="right" vertical="center"/>
    </xf>
    <xf numFmtId="166" fontId="10" fillId="0" borderId="0" xfId="12" quotePrefix="1" applyNumberFormat="1" applyFont="1" applyAlignment="1">
      <alignment horizontal="right" vertical="center"/>
    </xf>
    <xf numFmtId="165" fontId="11" fillId="0" borderId="3" xfId="27" applyNumberFormat="1" applyFont="1" applyBorder="1" applyAlignment="1">
      <alignment horizontal="left" vertical="center"/>
    </xf>
    <xf numFmtId="166" fontId="11" fillId="0" borderId="0" xfId="2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" applyNumberFormat="1" applyFont="1" applyBorder="1" applyAlignment="1">
      <alignment horizontal="centerContinuous" vertical="center"/>
    </xf>
    <xf numFmtId="165" fontId="11" fillId="0" borderId="0" xfId="27" quotePrefix="1" applyNumberFormat="1" applyFont="1" applyAlignment="1">
      <alignment horizontal="left" vertical="center"/>
    </xf>
    <xf numFmtId="166" fontId="11" fillId="0" borderId="5" xfId="2" applyNumberFormat="1" applyFont="1" applyBorder="1" applyAlignment="1">
      <alignment horizontal="right" vertical="center"/>
    </xf>
    <xf numFmtId="166" fontId="10" fillId="0" borderId="3" xfId="2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166" fontId="11" fillId="0" borderId="4" xfId="2" applyNumberFormat="1" applyFont="1" applyBorder="1" applyAlignment="1">
      <alignment horizontal="centerContinuous" vertical="center"/>
    </xf>
    <xf numFmtId="166" fontId="11" fillId="0" borderId="4" xfId="2" applyNumberFormat="1" applyFont="1" applyBorder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horizontal="left" vertical="center" wrapText="1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0" fontId="11" fillId="0" borderId="3" xfId="27" applyFont="1" applyFill="1" applyBorder="1" applyAlignment="1">
      <alignment vertical="center"/>
    </xf>
    <xf numFmtId="0" fontId="11" fillId="0" borderId="4" xfId="27" applyFont="1" applyFill="1" applyBorder="1" applyAlignment="1">
      <alignment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Continuous" vertical="center"/>
    </xf>
    <xf numFmtId="166" fontId="10" fillId="0" borderId="0" xfId="27" applyNumberFormat="1" applyFont="1" applyFill="1" applyBorder="1" applyAlignment="1">
      <alignment horizontal="center" vertical="center"/>
    </xf>
    <xf numFmtId="0" fontId="10" fillId="0" borderId="0" xfId="27" applyFont="1" applyFill="1" applyAlignment="1">
      <alignment horizontal="right" vertical="center"/>
    </xf>
    <xf numFmtId="0" fontId="10" fillId="0" borderId="3" xfId="27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horizontal="center" vertical="center"/>
    </xf>
    <xf numFmtId="166" fontId="14" fillId="0" borderId="0" xfId="17" applyNumberFormat="1" applyFont="1" applyFill="1" applyBorder="1" applyAlignment="1">
      <alignment horizontal="right" vertical="center"/>
    </xf>
    <xf numFmtId="165" fontId="14" fillId="0" borderId="0" xfId="17" applyNumberFormat="1" applyFont="1" applyFill="1" applyBorder="1" applyAlignment="1">
      <alignment horizontal="right" vertical="center"/>
    </xf>
    <xf numFmtId="166" fontId="14" fillId="0" borderId="3" xfId="17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right" vertical="center" wrapText="1"/>
    </xf>
    <xf numFmtId="166" fontId="10" fillId="0" borderId="3" xfId="2" applyNumberFormat="1" applyFont="1" applyFill="1" applyBorder="1" applyAlignment="1">
      <alignment horizontal="center" vertical="center"/>
    </xf>
    <xf numFmtId="166" fontId="11" fillId="0" borderId="0" xfId="27" applyNumberFormat="1" applyFont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right" vertical="center"/>
    </xf>
    <xf numFmtId="0" fontId="10" fillId="0" borderId="0" xfId="27" applyFont="1" applyAlignment="1">
      <alignment horizontal="right" vertical="center"/>
    </xf>
    <xf numFmtId="165" fontId="10" fillId="0" borderId="0" xfId="27" applyNumberFormat="1" applyFont="1" applyBorder="1" applyAlignment="1">
      <alignment horizontal="center" vertical="center"/>
    </xf>
    <xf numFmtId="166" fontId="10" fillId="0" borderId="3" xfId="27" applyNumberFormat="1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0" fontId="10" fillId="0" borderId="0" xfId="27" applyFont="1" applyAlignment="1">
      <alignment vertical="center"/>
    </xf>
    <xf numFmtId="166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left"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6" fontId="11" fillId="0" borderId="3" xfId="27" applyNumberFormat="1" applyFont="1" applyBorder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166" fontId="10" fillId="0" borderId="6" xfId="27" applyNumberFormat="1" applyFont="1" applyBorder="1" applyAlignment="1">
      <alignment horizontal="center" vertical="center"/>
    </xf>
    <xf numFmtId="166" fontId="10" fillId="0" borderId="3" xfId="27" applyNumberFormat="1" applyFont="1" applyFill="1" applyBorder="1" applyAlignment="1">
      <alignment horizontal="center" vertical="center"/>
    </xf>
    <xf numFmtId="166" fontId="10" fillId="0" borderId="6" xfId="27" applyNumberFormat="1" applyFont="1" applyFill="1" applyBorder="1" applyAlignment="1">
      <alignment horizontal="center" vertical="center"/>
    </xf>
    <xf numFmtId="0" fontId="10" fillId="0" borderId="6" xfId="27" applyFont="1" applyFill="1" applyBorder="1" applyAlignment="1">
      <alignment horizontal="center" vertical="center"/>
    </xf>
    <xf numFmtId="166" fontId="10" fillId="0" borderId="3" xfId="2" applyNumberFormat="1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0"/>
  <sheetViews>
    <sheetView topLeftCell="A67" zoomScaleNormal="100" zoomScaleSheetLayoutView="130" workbookViewId="0">
      <selection activeCell="P83" sqref="P83"/>
    </sheetView>
  </sheetViews>
  <sheetFormatPr defaultColWidth="9.140625" defaultRowHeight="21.75" customHeight="1"/>
  <cols>
    <col min="1" max="1" width="36.7109375" style="6" customWidth="1"/>
    <col min="2" max="2" width="7.42578125" style="6" customWidth="1"/>
    <col min="3" max="3" width="0.7109375" style="6" customWidth="1"/>
    <col min="4" max="4" width="14.85546875" style="27" customWidth="1"/>
    <col min="5" max="5" width="0.7109375" style="27" customWidth="1"/>
    <col min="6" max="6" width="13.28515625" style="27" customWidth="1"/>
    <col min="7" max="7" width="0.7109375" style="27" customWidth="1"/>
    <col min="8" max="8" width="14.85546875" style="27" customWidth="1"/>
    <col min="9" max="9" width="0.7109375" style="27" customWidth="1"/>
    <col min="10" max="10" width="13.28515625" style="27" customWidth="1"/>
    <col min="11" max="16384" width="9.140625" style="6"/>
  </cols>
  <sheetData>
    <row r="1" spans="1:10" ht="21.75" customHeight="1">
      <c r="A1" s="1" t="s">
        <v>40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66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8" t="s">
        <v>242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18" customHeight="1">
      <c r="A4" s="11"/>
      <c r="B4" s="167"/>
      <c r="C4" s="12"/>
      <c r="D4" s="13"/>
      <c r="E4" s="13"/>
      <c r="F4" s="13"/>
      <c r="G4" s="13"/>
      <c r="H4" s="13"/>
      <c r="I4" s="13"/>
      <c r="J4" s="13"/>
    </row>
    <row r="5" spans="1:10" s="14" customFormat="1" ht="20.45" customHeight="1">
      <c r="B5" s="15"/>
      <c r="C5" s="15"/>
      <c r="D5" s="193" t="s">
        <v>98</v>
      </c>
      <c r="E5" s="193"/>
      <c r="F5" s="193"/>
      <c r="G5" s="16"/>
      <c r="H5" s="193" t="s">
        <v>126</v>
      </c>
      <c r="I5" s="193"/>
      <c r="J5" s="193"/>
    </row>
    <row r="6" spans="1:10" s="14" customFormat="1" ht="20.45" customHeight="1">
      <c r="B6" s="17"/>
      <c r="C6" s="17"/>
      <c r="D6" s="18" t="s">
        <v>87</v>
      </c>
      <c r="E6" s="19"/>
      <c r="F6" s="18" t="s">
        <v>88</v>
      </c>
      <c r="G6" s="18"/>
      <c r="H6" s="18" t="s">
        <v>87</v>
      </c>
      <c r="I6" s="19"/>
      <c r="J6" s="18" t="s">
        <v>88</v>
      </c>
    </row>
    <row r="7" spans="1:10" s="14" customFormat="1" ht="20.45" customHeight="1">
      <c r="B7" s="17"/>
      <c r="C7" s="17"/>
      <c r="D7" s="18" t="s">
        <v>239</v>
      </c>
      <c r="E7" s="19"/>
      <c r="F7" s="18" t="s">
        <v>89</v>
      </c>
      <c r="G7" s="18"/>
      <c r="H7" s="18" t="s">
        <v>239</v>
      </c>
      <c r="I7" s="19"/>
      <c r="J7" s="18" t="s">
        <v>89</v>
      </c>
    </row>
    <row r="8" spans="1:10" s="14" customFormat="1" ht="20.45" customHeight="1">
      <c r="B8" s="17"/>
      <c r="C8" s="17"/>
      <c r="D8" s="18" t="s">
        <v>243</v>
      </c>
      <c r="E8" s="19"/>
      <c r="F8" s="18" t="s">
        <v>166</v>
      </c>
      <c r="G8" s="18"/>
      <c r="H8" s="18" t="s">
        <v>243</v>
      </c>
      <c r="I8" s="19"/>
      <c r="J8" s="18" t="s">
        <v>166</v>
      </c>
    </row>
    <row r="9" spans="1:10" s="14" customFormat="1" ht="20.45" customHeight="1">
      <c r="B9" s="20" t="s">
        <v>0</v>
      </c>
      <c r="C9" s="17"/>
      <c r="D9" s="21" t="s">
        <v>90</v>
      </c>
      <c r="E9" s="22"/>
      <c r="F9" s="21" t="s">
        <v>90</v>
      </c>
      <c r="G9" s="22"/>
      <c r="H9" s="21" t="s">
        <v>90</v>
      </c>
      <c r="I9" s="22"/>
      <c r="J9" s="21" t="s">
        <v>90</v>
      </c>
    </row>
    <row r="10" spans="1:10" s="14" customFormat="1" ht="20.45" customHeight="1">
      <c r="A10" s="14" t="s">
        <v>6</v>
      </c>
      <c r="B10" s="23"/>
      <c r="C10" s="23"/>
      <c r="D10" s="103"/>
      <c r="E10" s="19"/>
      <c r="F10" s="103"/>
      <c r="G10" s="103"/>
      <c r="H10" s="24"/>
      <c r="I10" s="25"/>
      <c r="J10" s="24"/>
    </row>
    <row r="11" spans="1:10" s="14" customFormat="1" ht="6" customHeight="1">
      <c r="A11" s="6"/>
      <c r="B11" s="26"/>
      <c r="C11" s="104"/>
      <c r="D11" s="27"/>
      <c r="E11" s="25"/>
      <c r="F11" s="27"/>
      <c r="G11" s="27"/>
      <c r="H11" s="24"/>
      <c r="I11" s="25"/>
      <c r="J11" s="24"/>
    </row>
    <row r="12" spans="1:10" s="14" customFormat="1" ht="20.45" customHeight="1">
      <c r="A12" s="14" t="s">
        <v>1</v>
      </c>
      <c r="B12" s="26"/>
      <c r="C12" s="104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104"/>
      <c r="D13" s="27"/>
      <c r="E13" s="25"/>
      <c r="F13" s="27"/>
      <c r="G13" s="27"/>
      <c r="H13" s="24"/>
      <c r="I13" s="25"/>
      <c r="J13" s="24"/>
    </row>
    <row r="14" spans="1:10" s="14" customFormat="1" ht="20.45" customHeight="1">
      <c r="A14" s="105" t="s">
        <v>41</v>
      </c>
      <c r="B14" s="26"/>
      <c r="C14" s="104"/>
      <c r="D14" s="28">
        <v>22079463</v>
      </c>
      <c r="E14" s="28"/>
      <c r="F14" s="28">
        <v>26188115</v>
      </c>
      <c r="G14" s="28"/>
      <c r="H14" s="28">
        <v>9658683</v>
      </c>
      <c r="I14" s="28"/>
      <c r="J14" s="28">
        <v>10645335</v>
      </c>
    </row>
    <row r="15" spans="1:10" s="14" customFormat="1" ht="20.45" customHeight="1">
      <c r="A15" s="105" t="s">
        <v>115</v>
      </c>
      <c r="B15" s="26">
        <v>10</v>
      </c>
      <c r="C15" s="104"/>
      <c r="D15" s="28">
        <v>12560738</v>
      </c>
      <c r="E15" s="28"/>
      <c r="F15" s="28">
        <v>12285894</v>
      </c>
      <c r="G15" s="28"/>
      <c r="H15" s="28">
        <v>5610475</v>
      </c>
      <c r="I15" s="28"/>
      <c r="J15" s="28">
        <v>4778266</v>
      </c>
    </row>
    <row r="16" spans="1:10" s="14" customFormat="1" ht="20.45" customHeight="1">
      <c r="A16" s="105" t="s">
        <v>113</v>
      </c>
      <c r="B16" s="26"/>
      <c r="C16" s="104"/>
      <c r="D16" s="28">
        <v>3667674</v>
      </c>
      <c r="E16" s="28"/>
      <c r="F16" s="28">
        <v>3682608</v>
      </c>
      <c r="G16" s="28"/>
      <c r="H16" s="28">
        <v>2676</v>
      </c>
      <c r="I16" s="28"/>
      <c r="J16" s="28">
        <v>3188</v>
      </c>
    </row>
    <row r="17" spans="1:10" s="14" customFormat="1" ht="20.45" customHeight="1">
      <c r="A17" s="6" t="s">
        <v>76</v>
      </c>
      <c r="B17" s="26"/>
      <c r="C17" s="104"/>
      <c r="D17" s="28">
        <v>1162394</v>
      </c>
      <c r="E17" s="28"/>
      <c r="F17" s="28">
        <v>1957656</v>
      </c>
      <c r="G17" s="28"/>
      <c r="H17" s="28">
        <v>0</v>
      </c>
      <c r="I17" s="28"/>
      <c r="J17" s="28">
        <v>0</v>
      </c>
    </row>
    <row r="18" spans="1:10" s="14" customFormat="1" ht="20.45" customHeight="1">
      <c r="A18" s="6" t="s">
        <v>188</v>
      </c>
      <c r="B18" s="26">
        <v>7</v>
      </c>
      <c r="C18" s="104"/>
      <c r="D18" s="28">
        <v>0</v>
      </c>
      <c r="E18" s="28"/>
      <c r="F18" s="28">
        <v>136369</v>
      </c>
      <c r="G18" s="28"/>
      <c r="H18" s="28">
        <v>0</v>
      </c>
      <c r="I18" s="28"/>
      <c r="J18" s="28">
        <v>136369</v>
      </c>
    </row>
    <row r="19" spans="1:10" s="14" customFormat="1" ht="20.45" customHeight="1">
      <c r="A19" s="105" t="s">
        <v>7</v>
      </c>
      <c r="B19" s="26"/>
      <c r="C19" s="104"/>
      <c r="D19" s="28">
        <v>3222235</v>
      </c>
      <c r="E19" s="28"/>
      <c r="F19" s="28">
        <v>3670620</v>
      </c>
      <c r="G19" s="28"/>
      <c r="H19" s="28">
        <v>68664</v>
      </c>
      <c r="I19" s="28"/>
      <c r="J19" s="28">
        <v>79701</v>
      </c>
    </row>
    <row r="20" spans="1:10" s="14" customFormat="1" ht="20.45" customHeight="1">
      <c r="A20" s="105" t="s">
        <v>142</v>
      </c>
      <c r="B20" s="26">
        <v>11</v>
      </c>
      <c r="C20" s="104"/>
      <c r="D20" s="30">
        <v>4337957</v>
      </c>
      <c r="E20" s="28"/>
      <c r="F20" s="30">
        <v>4143208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105"/>
      <c r="B21" s="104"/>
      <c r="C21" s="104"/>
      <c r="D21" s="25"/>
      <c r="E21" s="31"/>
      <c r="F21" s="25"/>
      <c r="G21" s="31"/>
      <c r="H21" s="25"/>
      <c r="I21" s="25"/>
      <c r="J21" s="25"/>
    </row>
    <row r="22" spans="1:10" s="14" customFormat="1" ht="20.45" customHeight="1">
      <c r="A22" s="7" t="s">
        <v>46</v>
      </c>
      <c r="B22" s="26"/>
      <c r="C22" s="104"/>
      <c r="D22" s="29">
        <f>SUM(D14:D20)</f>
        <v>47030461</v>
      </c>
      <c r="E22" s="27"/>
      <c r="F22" s="29">
        <f>SUM(F14:F20)</f>
        <v>52064470</v>
      </c>
      <c r="G22" s="27"/>
      <c r="H22" s="29">
        <f>SUM(H14:H20)</f>
        <v>15340498</v>
      </c>
      <c r="I22" s="25"/>
      <c r="J22" s="29">
        <f>SUM(J14:J20)</f>
        <v>15642859</v>
      </c>
    </row>
    <row r="23" spans="1:10" s="14" customFormat="1" ht="15" customHeight="1">
      <c r="A23" s="105"/>
      <c r="B23" s="26"/>
      <c r="C23" s="104"/>
      <c r="D23" s="25"/>
      <c r="E23" s="27"/>
      <c r="F23" s="25"/>
      <c r="G23" s="27"/>
      <c r="H23" s="25"/>
      <c r="I23" s="25"/>
      <c r="J23" s="25"/>
    </row>
    <row r="24" spans="1:10" s="14" customFormat="1" ht="20.45" customHeight="1">
      <c r="A24" s="7" t="s">
        <v>8</v>
      </c>
      <c r="B24" s="26"/>
      <c r="C24" s="104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104"/>
      <c r="D25" s="25"/>
      <c r="E25" s="27"/>
      <c r="F25" s="25"/>
      <c r="G25" s="27"/>
      <c r="H25" s="25"/>
      <c r="I25" s="25"/>
      <c r="J25" s="24"/>
    </row>
    <row r="26" spans="1:10" s="14" customFormat="1" ht="20.45" customHeight="1">
      <c r="A26" s="105" t="s">
        <v>115</v>
      </c>
      <c r="B26" s="26">
        <v>10</v>
      </c>
      <c r="C26" s="104"/>
      <c r="D26" s="28">
        <v>2160641</v>
      </c>
      <c r="E26" s="28"/>
      <c r="F26" s="28">
        <v>2238026</v>
      </c>
      <c r="G26" s="28"/>
      <c r="H26" s="28">
        <v>591367</v>
      </c>
      <c r="I26" s="28"/>
      <c r="J26" s="28">
        <v>241557</v>
      </c>
    </row>
    <row r="27" spans="1:10" s="14" customFormat="1" ht="20.45" customHeight="1">
      <c r="A27" s="6" t="s">
        <v>101</v>
      </c>
      <c r="B27" s="26">
        <v>12</v>
      </c>
      <c r="C27" s="104"/>
      <c r="D27" s="28">
        <v>0</v>
      </c>
      <c r="E27" s="28"/>
      <c r="F27" s="28">
        <v>0</v>
      </c>
      <c r="G27" s="28"/>
      <c r="H27" s="28">
        <v>8102339</v>
      </c>
      <c r="I27" s="28"/>
      <c r="J27" s="28">
        <v>8102339</v>
      </c>
    </row>
    <row r="28" spans="1:10" s="14" customFormat="1" ht="20.45" customHeight="1">
      <c r="A28" s="6" t="s">
        <v>100</v>
      </c>
      <c r="B28" s="26">
        <v>12</v>
      </c>
      <c r="C28" s="104"/>
      <c r="D28" s="28">
        <v>8331777</v>
      </c>
      <c r="E28" s="28"/>
      <c r="F28" s="28">
        <v>8413477</v>
      </c>
      <c r="G28" s="28"/>
      <c r="H28" s="28">
        <v>2787459</v>
      </c>
      <c r="I28" s="28"/>
      <c r="J28" s="28">
        <v>2787459</v>
      </c>
    </row>
    <row r="29" spans="1:10" s="14" customFormat="1" ht="20.45" customHeight="1">
      <c r="A29" s="6" t="s">
        <v>111</v>
      </c>
      <c r="B29" s="26">
        <v>12</v>
      </c>
      <c r="C29" s="104"/>
      <c r="D29" s="28">
        <v>2453917</v>
      </c>
      <c r="E29" s="28"/>
      <c r="F29" s="28">
        <v>2437175</v>
      </c>
      <c r="G29" s="28"/>
      <c r="H29" s="28">
        <v>0</v>
      </c>
      <c r="I29" s="28"/>
      <c r="J29" s="28">
        <v>0</v>
      </c>
    </row>
    <row r="30" spans="1:10" s="14" customFormat="1" ht="20.45" customHeight="1">
      <c r="A30" s="6" t="s">
        <v>78</v>
      </c>
      <c r="B30" s="26">
        <v>9</v>
      </c>
      <c r="C30" s="104"/>
      <c r="D30" s="28">
        <v>5553540</v>
      </c>
      <c r="E30" s="28"/>
      <c r="F30" s="28">
        <v>5201234</v>
      </c>
      <c r="G30" s="28"/>
      <c r="H30" s="28">
        <v>127350438</v>
      </c>
      <c r="I30" s="28"/>
      <c r="J30" s="28">
        <v>127012396</v>
      </c>
    </row>
    <row r="31" spans="1:10" s="14" customFormat="1" ht="20.45" customHeight="1">
      <c r="A31" s="6" t="s">
        <v>97</v>
      </c>
      <c r="B31" s="26"/>
      <c r="C31" s="104"/>
      <c r="D31" s="28">
        <v>1278535</v>
      </c>
      <c r="E31" s="28"/>
      <c r="F31" s="28">
        <v>1286544</v>
      </c>
      <c r="G31" s="28"/>
      <c r="H31" s="28">
        <v>0</v>
      </c>
      <c r="I31" s="28"/>
      <c r="J31" s="28">
        <v>0</v>
      </c>
    </row>
    <row r="32" spans="1:10" s="14" customFormat="1" ht="20.45" customHeight="1">
      <c r="A32" s="106" t="s">
        <v>114</v>
      </c>
      <c r="B32" s="26">
        <v>13</v>
      </c>
      <c r="C32" s="104"/>
      <c r="D32" s="28">
        <v>119872222</v>
      </c>
      <c r="E32" s="28"/>
      <c r="F32" s="28">
        <v>122718225</v>
      </c>
      <c r="G32" s="28"/>
      <c r="H32" s="28">
        <v>146216</v>
      </c>
      <c r="I32" s="28"/>
      <c r="J32" s="28">
        <v>151323</v>
      </c>
    </row>
    <row r="33" spans="1:10" s="14" customFormat="1" ht="20.45" customHeight="1">
      <c r="A33" s="105" t="s">
        <v>234</v>
      </c>
      <c r="B33" s="26"/>
      <c r="C33" s="104"/>
      <c r="D33" s="28">
        <v>86502523</v>
      </c>
      <c r="E33" s="28"/>
      <c r="F33" s="28">
        <v>89076419</v>
      </c>
      <c r="G33" s="28"/>
      <c r="H33" s="28">
        <v>762483</v>
      </c>
      <c r="I33" s="28"/>
      <c r="J33" s="28">
        <v>383362</v>
      </c>
    </row>
    <row r="34" spans="1:10" s="14" customFormat="1" ht="20.45" customHeight="1">
      <c r="A34" s="105" t="s">
        <v>116</v>
      </c>
      <c r="B34" s="26">
        <v>14</v>
      </c>
      <c r="C34" s="104"/>
      <c r="D34" s="28">
        <v>67688288</v>
      </c>
      <c r="E34" s="28"/>
      <c r="F34" s="28">
        <v>67232896</v>
      </c>
      <c r="G34" s="28"/>
      <c r="H34" s="28">
        <v>22149</v>
      </c>
      <c r="I34" s="28"/>
      <c r="J34" s="28">
        <v>23314</v>
      </c>
    </row>
    <row r="35" spans="1:10" s="14" customFormat="1" ht="20.45" customHeight="1">
      <c r="A35" s="6" t="s">
        <v>188</v>
      </c>
      <c r="B35" s="26">
        <v>7</v>
      </c>
      <c r="C35" s="104"/>
      <c r="D35" s="28">
        <v>193823</v>
      </c>
      <c r="E35" s="28"/>
      <c r="F35" s="28">
        <v>559776</v>
      </c>
      <c r="G35" s="28"/>
      <c r="H35" s="28">
        <v>193823</v>
      </c>
      <c r="I35" s="28"/>
      <c r="J35" s="28">
        <v>559776</v>
      </c>
    </row>
    <row r="36" spans="1:10" s="14" customFormat="1" ht="20.45" customHeight="1">
      <c r="A36" s="105" t="s">
        <v>112</v>
      </c>
      <c r="B36" s="26"/>
      <c r="C36" s="104"/>
      <c r="D36" s="28">
        <v>8363853</v>
      </c>
      <c r="E36" s="28"/>
      <c r="F36" s="28">
        <v>7731939</v>
      </c>
      <c r="G36" s="28"/>
      <c r="H36" s="28">
        <v>0</v>
      </c>
      <c r="I36" s="28"/>
      <c r="J36" s="28">
        <v>0</v>
      </c>
    </row>
    <row r="37" spans="1:10" s="14" customFormat="1" ht="20.45" customHeight="1">
      <c r="A37" s="32" t="s">
        <v>38</v>
      </c>
      <c r="B37" s="26"/>
      <c r="C37" s="104"/>
      <c r="D37" s="30">
        <v>3573300</v>
      </c>
      <c r="E37" s="28"/>
      <c r="F37" s="30">
        <v>3366337</v>
      </c>
      <c r="G37" s="28"/>
      <c r="H37" s="30">
        <v>38088</v>
      </c>
      <c r="I37" s="28"/>
      <c r="J37" s="30">
        <v>36159</v>
      </c>
    </row>
    <row r="38" spans="1:10" s="14" customFormat="1" ht="6" customHeight="1">
      <c r="A38" s="6"/>
      <c r="B38" s="26"/>
      <c r="C38" s="26"/>
      <c r="D38" s="25"/>
      <c r="E38" s="31"/>
      <c r="F38" s="25"/>
      <c r="G38" s="31"/>
      <c r="H38" s="25"/>
      <c r="I38" s="25"/>
      <c r="J38" s="25"/>
    </row>
    <row r="39" spans="1:10" s="14" customFormat="1" ht="20.45" customHeight="1">
      <c r="A39" s="14" t="s">
        <v>47</v>
      </c>
      <c r="B39" s="26"/>
      <c r="C39" s="26"/>
      <c r="D39" s="29">
        <f>SUM(D26:D37)</f>
        <v>305972419</v>
      </c>
      <c r="E39" s="31"/>
      <c r="F39" s="29">
        <f>SUM(F26:F37)</f>
        <v>310262048</v>
      </c>
      <c r="G39" s="31"/>
      <c r="H39" s="29">
        <f>SUM(H26:H37)</f>
        <v>139994362</v>
      </c>
      <c r="I39" s="25"/>
      <c r="J39" s="29">
        <f>SUM(J26:J37)</f>
        <v>139297685</v>
      </c>
    </row>
    <row r="40" spans="1:10" s="14" customFormat="1" ht="6" customHeight="1">
      <c r="A40" s="6"/>
      <c r="B40" s="26"/>
      <c r="C40" s="26"/>
      <c r="D40" s="25"/>
      <c r="E40" s="31"/>
      <c r="F40" s="25"/>
      <c r="G40" s="31"/>
      <c r="H40" s="25"/>
      <c r="I40" s="25"/>
      <c r="J40" s="25"/>
    </row>
    <row r="41" spans="1:10" s="14" customFormat="1" ht="20.45" customHeight="1" thickBot="1">
      <c r="A41" s="14" t="s">
        <v>2</v>
      </c>
      <c r="B41" s="26"/>
      <c r="C41" s="26"/>
      <c r="D41" s="33">
        <f>+D39+D22</f>
        <v>353002880</v>
      </c>
      <c r="E41" s="25"/>
      <c r="F41" s="33">
        <f>+F39+F22</f>
        <v>362326518</v>
      </c>
      <c r="G41" s="25"/>
      <c r="H41" s="33">
        <f>+H39+H22</f>
        <v>155334860</v>
      </c>
      <c r="I41" s="25"/>
      <c r="J41" s="33">
        <f>+J39+J22</f>
        <v>154940544</v>
      </c>
    </row>
    <row r="42" spans="1:10" s="14" customFormat="1" ht="11.25" customHeight="1" thickTop="1">
      <c r="B42" s="26"/>
      <c r="C42" s="26"/>
      <c r="D42" s="25"/>
      <c r="E42" s="25"/>
      <c r="F42" s="25"/>
      <c r="G42" s="25"/>
      <c r="H42" s="25"/>
      <c r="I42" s="25"/>
      <c r="J42" s="25"/>
    </row>
    <row r="43" spans="1:10" s="14" customFormat="1" ht="18.75" customHeight="1">
      <c r="B43" s="26"/>
      <c r="C43" s="26"/>
      <c r="D43" s="25"/>
      <c r="E43" s="25"/>
      <c r="F43" s="25"/>
      <c r="G43" s="25"/>
      <c r="H43" s="25"/>
      <c r="I43" s="25"/>
      <c r="J43" s="25"/>
    </row>
    <row r="44" spans="1:10" s="14" customFormat="1" ht="18.75" customHeight="1">
      <c r="B44" s="26"/>
      <c r="C44" s="26"/>
      <c r="D44" s="25"/>
      <c r="E44" s="25"/>
      <c r="F44" s="25"/>
      <c r="G44" s="25"/>
      <c r="H44" s="25"/>
      <c r="I44" s="25"/>
      <c r="J44" s="25"/>
    </row>
    <row r="45" spans="1:10" s="14" customFormat="1" ht="12" customHeight="1">
      <c r="B45" s="26"/>
      <c r="C45" s="26"/>
      <c r="D45" s="25"/>
      <c r="E45" s="25"/>
      <c r="F45" s="25"/>
      <c r="G45" s="25"/>
      <c r="H45" s="25"/>
      <c r="I45" s="25"/>
      <c r="J45" s="25"/>
    </row>
    <row r="46" spans="1:10" s="14" customFormat="1" ht="20.100000000000001" customHeight="1">
      <c r="A46" s="6" t="s">
        <v>15</v>
      </c>
      <c r="B46" s="26"/>
      <c r="C46" s="26"/>
      <c r="D46" s="25"/>
      <c r="E46" s="25"/>
      <c r="F46" s="25"/>
      <c r="G46" s="25"/>
      <c r="H46" s="25"/>
      <c r="I46" s="25"/>
      <c r="J46" s="25"/>
    </row>
    <row r="47" spans="1:10" ht="4.5" customHeight="1">
      <c r="A47" s="14"/>
      <c r="B47" s="26"/>
      <c r="C47" s="26"/>
      <c r="D47" s="25"/>
      <c r="E47" s="25"/>
      <c r="F47" s="25"/>
      <c r="G47" s="25"/>
      <c r="H47" s="25"/>
      <c r="I47" s="25"/>
      <c r="J47" s="25"/>
    </row>
    <row r="48" spans="1:10" s="32" customFormat="1" ht="21.95" customHeight="1">
      <c r="A48" s="35" t="s">
        <v>209</v>
      </c>
      <c r="B48" s="36"/>
      <c r="C48" s="36"/>
      <c r="D48" s="29"/>
      <c r="E48" s="29"/>
      <c r="F48" s="29"/>
      <c r="G48" s="29"/>
      <c r="H48" s="29"/>
      <c r="I48" s="29"/>
      <c r="J48" s="29"/>
    </row>
    <row r="49" spans="1:10" ht="21.75" customHeight="1">
      <c r="A49" s="1" t="s">
        <v>40</v>
      </c>
      <c r="B49" s="2"/>
      <c r="C49" s="2"/>
      <c r="D49" s="3"/>
      <c r="E49" s="3"/>
      <c r="F49" s="3"/>
      <c r="G49" s="3"/>
      <c r="H49" s="4"/>
      <c r="I49" s="5"/>
      <c r="J49" s="4"/>
    </row>
    <row r="50" spans="1:10" ht="21.75" customHeight="1">
      <c r="A50" s="7" t="s">
        <v>80</v>
      </c>
      <c r="B50" s="2"/>
      <c r="C50" s="2"/>
      <c r="D50" s="3"/>
      <c r="E50" s="3"/>
      <c r="F50" s="3"/>
      <c r="G50" s="3"/>
      <c r="H50" s="5"/>
      <c r="I50" s="5"/>
      <c r="J50" s="5"/>
    </row>
    <row r="51" spans="1:10" ht="21.75" customHeight="1">
      <c r="A51" s="8" t="str">
        <f>A3</f>
        <v>ณ วันที่ 31 มีนาคม พ.ศ. 2564</v>
      </c>
      <c r="B51" s="9"/>
      <c r="C51" s="9"/>
      <c r="D51" s="10"/>
      <c r="E51" s="10"/>
      <c r="F51" s="10"/>
      <c r="G51" s="10"/>
      <c r="H51" s="10"/>
      <c r="I51" s="10"/>
      <c r="J51" s="10"/>
    </row>
    <row r="52" spans="1:10" ht="18" customHeight="1">
      <c r="A52" s="11"/>
      <c r="B52" s="12"/>
      <c r="C52" s="12"/>
      <c r="D52" s="13"/>
      <c r="E52" s="13"/>
      <c r="F52" s="13"/>
      <c r="G52" s="13"/>
      <c r="H52" s="13"/>
      <c r="I52" s="13"/>
      <c r="J52" s="13"/>
    </row>
    <row r="53" spans="1:10" s="14" customFormat="1" ht="20.45" customHeight="1">
      <c r="B53" s="15"/>
      <c r="C53" s="15"/>
      <c r="D53" s="193" t="s">
        <v>98</v>
      </c>
      <c r="E53" s="193"/>
      <c r="F53" s="193"/>
      <c r="G53" s="16"/>
      <c r="H53" s="193" t="s">
        <v>126</v>
      </c>
      <c r="I53" s="193"/>
      <c r="J53" s="193"/>
    </row>
    <row r="54" spans="1:10" s="14" customFormat="1" ht="20.45" customHeight="1">
      <c r="B54" s="17"/>
      <c r="C54" s="17"/>
      <c r="D54" s="18" t="s">
        <v>87</v>
      </c>
      <c r="E54" s="19"/>
      <c r="F54" s="18" t="s">
        <v>88</v>
      </c>
      <c r="G54" s="18"/>
      <c r="H54" s="18" t="s">
        <v>87</v>
      </c>
      <c r="I54" s="19"/>
      <c r="J54" s="18" t="s">
        <v>88</v>
      </c>
    </row>
    <row r="55" spans="1:10" s="14" customFormat="1" ht="20.45" customHeight="1">
      <c r="B55" s="17"/>
      <c r="C55" s="17"/>
      <c r="D55" s="18" t="s">
        <v>239</v>
      </c>
      <c r="E55" s="19"/>
      <c r="F55" s="18" t="s">
        <v>89</v>
      </c>
      <c r="G55" s="18"/>
      <c r="H55" s="18" t="s">
        <v>239</v>
      </c>
      <c r="I55" s="19"/>
      <c r="J55" s="18" t="s">
        <v>89</v>
      </c>
    </row>
    <row r="56" spans="1:10" s="14" customFormat="1" ht="20.45" customHeight="1">
      <c r="B56" s="17"/>
      <c r="C56" s="17"/>
      <c r="D56" s="18" t="s">
        <v>243</v>
      </c>
      <c r="E56" s="19"/>
      <c r="F56" s="18" t="s">
        <v>166</v>
      </c>
      <c r="G56" s="18"/>
      <c r="H56" s="18" t="s">
        <v>243</v>
      </c>
      <c r="I56" s="19"/>
      <c r="J56" s="18" t="s">
        <v>166</v>
      </c>
    </row>
    <row r="57" spans="1:10" s="14" customFormat="1" ht="20.45" customHeight="1">
      <c r="B57" s="20" t="s">
        <v>0</v>
      </c>
      <c r="C57" s="17"/>
      <c r="D57" s="21" t="s">
        <v>90</v>
      </c>
      <c r="E57" s="22"/>
      <c r="F57" s="21" t="s">
        <v>90</v>
      </c>
      <c r="G57" s="22"/>
      <c r="H57" s="21" t="s">
        <v>90</v>
      </c>
      <c r="I57" s="22"/>
      <c r="J57" s="21" t="s">
        <v>90</v>
      </c>
    </row>
    <row r="58" spans="1:10" ht="20.45" customHeight="1">
      <c r="A58" s="7" t="s">
        <v>118</v>
      </c>
      <c r="B58" s="23"/>
      <c r="C58" s="23"/>
      <c r="D58" s="19"/>
      <c r="E58" s="19"/>
      <c r="F58" s="19"/>
      <c r="G58" s="19"/>
      <c r="H58" s="24"/>
      <c r="I58" s="25"/>
      <c r="J58" s="24"/>
    </row>
    <row r="59" spans="1:10" ht="6" customHeight="1">
      <c r="B59" s="26"/>
      <c r="C59" s="26"/>
      <c r="D59" s="25"/>
      <c r="E59" s="25"/>
      <c r="F59" s="25"/>
      <c r="G59" s="25"/>
      <c r="H59" s="24"/>
      <c r="I59" s="25"/>
      <c r="J59" s="24"/>
    </row>
    <row r="60" spans="1:10" ht="20.45" customHeight="1">
      <c r="A60" s="14" t="s">
        <v>3</v>
      </c>
      <c r="B60" s="107"/>
      <c r="C60" s="107"/>
      <c r="D60" s="24"/>
      <c r="E60" s="25"/>
      <c r="F60" s="24"/>
      <c r="G60" s="24"/>
      <c r="H60" s="24"/>
      <c r="I60" s="25"/>
      <c r="J60" s="24"/>
    </row>
    <row r="61" spans="1:10" ht="6" customHeight="1">
      <c r="A61" s="14"/>
      <c r="B61" s="107"/>
      <c r="C61" s="107"/>
      <c r="D61" s="24"/>
      <c r="E61" s="25"/>
      <c r="F61" s="24"/>
      <c r="G61" s="24"/>
      <c r="H61" s="24"/>
      <c r="I61" s="25"/>
      <c r="J61" s="24"/>
    </row>
    <row r="62" spans="1:10" ht="20.45" customHeight="1">
      <c r="A62" s="105" t="s">
        <v>58</v>
      </c>
      <c r="B62" s="107"/>
      <c r="C62" s="107"/>
      <c r="D62" s="24"/>
      <c r="E62" s="25"/>
      <c r="F62" s="24"/>
      <c r="G62" s="24"/>
      <c r="H62" s="24"/>
      <c r="I62" s="25"/>
      <c r="J62" s="24"/>
    </row>
    <row r="63" spans="1:10" ht="20.45" customHeight="1">
      <c r="A63" s="105" t="s">
        <v>59</v>
      </c>
      <c r="B63" s="107">
        <v>15</v>
      </c>
      <c r="C63" s="107"/>
      <c r="D63" s="28">
        <v>3832575</v>
      </c>
      <c r="E63" s="34"/>
      <c r="F63" s="28">
        <v>140440</v>
      </c>
      <c r="G63" s="34"/>
      <c r="H63" s="28">
        <v>3700000</v>
      </c>
      <c r="I63" s="25"/>
      <c r="J63" s="28">
        <v>0</v>
      </c>
    </row>
    <row r="64" spans="1:10" ht="20.45" customHeight="1">
      <c r="A64" s="6" t="s">
        <v>77</v>
      </c>
      <c r="B64" s="107"/>
      <c r="C64" s="107"/>
      <c r="D64" s="28">
        <v>15245522</v>
      </c>
      <c r="E64" s="25"/>
      <c r="F64" s="28">
        <v>15310438</v>
      </c>
      <c r="G64" s="25"/>
      <c r="H64" s="28">
        <v>334756</v>
      </c>
      <c r="I64" s="25"/>
      <c r="J64" s="28">
        <v>681786</v>
      </c>
    </row>
    <row r="65" spans="1:10" ht="20.45" customHeight="1">
      <c r="A65" s="106" t="s">
        <v>79</v>
      </c>
      <c r="B65" s="107" t="s">
        <v>279</v>
      </c>
      <c r="C65" s="26"/>
      <c r="D65" s="28">
        <v>160946</v>
      </c>
      <c r="E65" s="25"/>
      <c r="F65" s="28">
        <v>0</v>
      </c>
      <c r="G65" s="25"/>
      <c r="H65" s="28">
        <v>6112744</v>
      </c>
      <c r="I65" s="25"/>
      <c r="J65" s="28">
        <v>5379402</v>
      </c>
    </row>
    <row r="66" spans="1:10" ht="20.45" customHeight="1">
      <c r="A66" s="108" t="s">
        <v>225</v>
      </c>
      <c r="B66" s="107"/>
      <c r="C66" s="26"/>
      <c r="D66" s="28"/>
      <c r="E66" s="25"/>
      <c r="F66" s="28"/>
      <c r="G66" s="25"/>
      <c r="H66" s="28"/>
      <c r="I66" s="25"/>
      <c r="J66" s="28"/>
    </row>
    <row r="67" spans="1:10" ht="20.45" customHeight="1">
      <c r="A67" s="105" t="s">
        <v>226</v>
      </c>
      <c r="B67" s="107">
        <v>15</v>
      </c>
      <c r="C67" s="26"/>
      <c r="D67" s="28">
        <v>1451791</v>
      </c>
      <c r="E67" s="25"/>
      <c r="F67" s="28">
        <v>1705670</v>
      </c>
      <c r="G67" s="25"/>
      <c r="H67" s="28">
        <v>0</v>
      </c>
      <c r="I67" s="25"/>
      <c r="J67" s="28">
        <v>0</v>
      </c>
    </row>
    <row r="68" spans="1:10" ht="20.45" customHeight="1">
      <c r="A68" s="108" t="s">
        <v>119</v>
      </c>
      <c r="B68" s="107">
        <v>15</v>
      </c>
      <c r="C68" s="26"/>
      <c r="D68" s="28">
        <v>7951072</v>
      </c>
      <c r="E68" s="25"/>
      <c r="F68" s="28">
        <v>4596224</v>
      </c>
      <c r="G68" s="25"/>
      <c r="H68" s="28">
        <v>7951072</v>
      </c>
      <c r="I68" s="25"/>
      <c r="J68" s="28">
        <v>4596224</v>
      </c>
    </row>
    <row r="69" spans="1:10" ht="20.45" customHeight="1">
      <c r="A69" s="106" t="s">
        <v>44</v>
      </c>
      <c r="B69" s="107"/>
      <c r="C69" s="26"/>
      <c r="D69" s="28">
        <v>422115</v>
      </c>
      <c r="E69" s="25"/>
      <c r="F69" s="28">
        <v>353730</v>
      </c>
      <c r="G69" s="25"/>
      <c r="H69" s="28">
        <v>407</v>
      </c>
      <c r="I69" s="25"/>
      <c r="J69" s="28">
        <v>178</v>
      </c>
    </row>
    <row r="70" spans="1:10" ht="20.45" customHeight="1">
      <c r="A70" s="105" t="s">
        <v>14</v>
      </c>
      <c r="B70" s="107"/>
      <c r="C70" s="26"/>
      <c r="D70" s="28">
        <v>614633</v>
      </c>
      <c r="E70" s="25"/>
      <c r="F70" s="28">
        <v>430303</v>
      </c>
      <c r="G70" s="25"/>
      <c r="H70" s="28">
        <v>0</v>
      </c>
      <c r="I70" s="25"/>
      <c r="J70" s="28">
        <v>0</v>
      </c>
    </row>
    <row r="71" spans="1:10" ht="20.45" customHeight="1">
      <c r="A71" s="6" t="s">
        <v>173</v>
      </c>
      <c r="B71" s="107"/>
      <c r="C71" s="26"/>
      <c r="D71" s="28"/>
      <c r="E71" s="25"/>
      <c r="F71" s="28"/>
      <c r="G71" s="25"/>
      <c r="H71" s="28"/>
      <c r="I71" s="25"/>
      <c r="J71" s="28"/>
    </row>
    <row r="72" spans="1:10" ht="20.45" customHeight="1">
      <c r="A72" s="6" t="s">
        <v>227</v>
      </c>
      <c r="B72" s="107"/>
      <c r="C72" s="26"/>
      <c r="D72" s="28">
        <v>11521971</v>
      </c>
      <c r="E72" s="25"/>
      <c r="F72" s="28">
        <v>12782363</v>
      </c>
      <c r="G72" s="25"/>
      <c r="H72" s="28">
        <v>168599</v>
      </c>
      <c r="I72" s="25"/>
      <c r="J72" s="28">
        <v>170802</v>
      </c>
    </row>
    <row r="73" spans="1:10" ht="20.45" customHeight="1">
      <c r="A73" s="6" t="s">
        <v>189</v>
      </c>
      <c r="B73" s="107"/>
      <c r="C73" s="26"/>
      <c r="D73" s="28">
        <v>575610</v>
      </c>
      <c r="E73" s="25"/>
      <c r="F73" s="28">
        <v>1044483</v>
      </c>
      <c r="G73" s="25"/>
      <c r="H73" s="28">
        <v>575610</v>
      </c>
      <c r="I73" s="25"/>
      <c r="J73" s="28">
        <v>963409</v>
      </c>
    </row>
    <row r="74" spans="1:10" ht="20.45" customHeight="1">
      <c r="A74" s="105" t="s">
        <v>9</v>
      </c>
      <c r="B74" s="107"/>
      <c r="C74" s="26"/>
      <c r="D74" s="30">
        <v>5628775</v>
      </c>
      <c r="E74" s="25"/>
      <c r="F74" s="30">
        <v>4874350</v>
      </c>
      <c r="G74" s="25"/>
      <c r="H74" s="30">
        <v>52833</v>
      </c>
      <c r="I74" s="25"/>
      <c r="J74" s="30">
        <v>32783</v>
      </c>
    </row>
    <row r="75" spans="1:10" ht="6" customHeight="1">
      <c r="A75" s="105"/>
      <c r="B75" s="107"/>
      <c r="C75" s="107"/>
      <c r="D75" s="25"/>
      <c r="E75" s="25"/>
      <c r="F75" s="25"/>
      <c r="G75" s="25"/>
      <c r="H75" s="25"/>
      <c r="I75" s="25"/>
      <c r="J75" s="25"/>
    </row>
    <row r="76" spans="1:10" ht="20.45" customHeight="1">
      <c r="A76" s="14" t="s">
        <v>48</v>
      </c>
      <c r="B76" s="107"/>
      <c r="C76" s="107"/>
      <c r="D76" s="29">
        <f>SUM(D63:D74)</f>
        <v>47405010</v>
      </c>
      <c r="E76" s="25"/>
      <c r="F76" s="29">
        <f>SUM(F63:F74)</f>
        <v>41238001</v>
      </c>
      <c r="G76" s="25"/>
      <c r="H76" s="29">
        <f>SUM(H63:H74)</f>
        <v>18896021</v>
      </c>
      <c r="I76" s="25"/>
      <c r="J76" s="29">
        <f>SUM(J63:J74)</f>
        <v>11824584</v>
      </c>
    </row>
    <row r="77" spans="1:10" ht="15" customHeight="1">
      <c r="B77" s="107"/>
      <c r="C77" s="107"/>
      <c r="D77" s="25"/>
      <c r="E77" s="25"/>
      <c r="F77" s="25"/>
      <c r="G77" s="25"/>
      <c r="H77" s="25"/>
      <c r="I77" s="25"/>
      <c r="J77" s="25"/>
    </row>
    <row r="78" spans="1:10" ht="20.45" customHeight="1">
      <c r="A78" s="7" t="s">
        <v>10</v>
      </c>
      <c r="B78" s="107"/>
      <c r="C78" s="107"/>
      <c r="D78" s="25"/>
      <c r="E78" s="34"/>
      <c r="F78" s="25"/>
      <c r="G78" s="34"/>
      <c r="H78" s="25"/>
      <c r="I78" s="25"/>
      <c r="J78" s="25"/>
    </row>
    <row r="79" spans="1:10" ht="6" customHeight="1">
      <c r="A79" s="7"/>
      <c r="B79" s="107"/>
      <c r="C79" s="107"/>
      <c r="D79" s="25"/>
      <c r="E79" s="34"/>
      <c r="F79" s="25"/>
      <c r="G79" s="34"/>
      <c r="H79" s="25"/>
      <c r="I79" s="25"/>
      <c r="J79" s="25"/>
    </row>
    <row r="80" spans="1:10" ht="20.45" customHeight="1">
      <c r="A80" s="106" t="s">
        <v>225</v>
      </c>
      <c r="B80" s="107">
        <v>15</v>
      </c>
      <c r="C80" s="26"/>
      <c r="D80" s="28">
        <v>70662056</v>
      </c>
      <c r="E80" s="25"/>
      <c r="F80" s="28">
        <v>70097858</v>
      </c>
      <c r="G80" s="25"/>
      <c r="H80" s="28">
        <v>25614536</v>
      </c>
      <c r="I80" s="25"/>
      <c r="J80" s="28">
        <v>25351716</v>
      </c>
    </row>
    <row r="81" spans="1:10" ht="20.45" customHeight="1">
      <c r="A81" s="105" t="s">
        <v>39</v>
      </c>
      <c r="B81" s="107">
        <v>15</v>
      </c>
      <c r="C81" s="26"/>
      <c r="D81" s="28">
        <v>51223292</v>
      </c>
      <c r="E81" s="25"/>
      <c r="F81" s="28">
        <v>59798678</v>
      </c>
      <c r="G81" s="25"/>
      <c r="H81" s="28">
        <v>38855064</v>
      </c>
      <c r="I81" s="25"/>
      <c r="J81" s="28">
        <v>46665829</v>
      </c>
    </row>
    <row r="82" spans="1:10" ht="20.45" customHeight="1">
      <c r="A82" s="105" t="s">
        <v>248</v>
      </c>
      <c r="B82" s="107"/>
      <c r="C82" s="26"/>
      <c r="D82" s="28">
        <v>81473255</v>
      </c>
      <c r="E82" s="25"/>
      <c r="F82" s="28">
        <v>81819643</v>
      </c>
      <c r="G82" s="25"/>
      <c r="H82" s="28">
        <v>1255935</v>
      </c>
      <c r="I82" s="25"/>
      <c r="J82" s="28">
        <v>548106</v>
      </c>
    </row>
    <row r="83" spans="1:10" ht="20.45" customHeight="1">
      <c r="A83" s="105" t="s">
        <v>283</v>
      </c>
      <c r="B83" s="107"/>
      <c r="C83" s="26"/>
      <c r="D83" s="28">
        <v>1447397</v>
      </c>
      <c r="E83" s="25"/>
      <c r="F83" s="28">
        <v>1407946</v>
      </c>
      <c r="G83" s="25"/>
      <c r="H83" s="28">
        <v>26363</v>
      </c>
      <c r="I83" s="25"/>
      <c r="J83" s="28">
        <v>28032</v>
      </c>
    </row>
    <row r="84" spans="1:10" ht="20.45" customHeight="1">
      <c r="A84" s="105" t="s">
        <v>189</v>
      </c>
      <c r="B84" s="107"/>
      <c r="C84" s="26"/>
      <c r="D84" s="28">
        <v>3536506</v>
      </c>
      <c r="E84" s="25"/>
      <c r="F84" s="28">
        <v>3492479</v>
      </c>
      <c r="G84" s="25"/>
      <c r="H84" s="28">
        <v>3441589</v>
      </c>
      <c r="I84" s="25"/>
      <c r="J84" s="28">
        <v>3465463</v>
      </c>
    </row>
    <row r="85" spans="1:10" ht="20.45" customHeight="1">
      <c r="A85" s="105" t="s">
        <v>109</v>
      </c>
      <c r="B85" s="107"/>
      <c r="C85" s="26"/>
      <c r="D85" s="28">
        <v>25070968</v>
      </c>
      <c r="E85" s="25"/>
      <c r="F85" s="28">
        <v>25122430</v>
      </c>
      <c r="G85" s="25"/>
      <c r="H85" s="28">
        <v>217151</v>
      </c>
      <c r="I85" s="25"/>
      <c r="J85" s="28">
        <v>203222</v>
      </c>
    </row>
    <row r="86" spans="1:10" ht="20.45" customHeight="1">
      <c r="A86" s="6" t="s">
        <v>33</v>
      </c>
      <c r="B86" s="107"/>
      <c r="C86" s="26"/>
      <c r="D86" s="30">
        <v>2764658</v>
      </c>
      <c r="E86" s="25"/>
      <c r="F86" s="30">
        <v>3025580</v>
      </c>
      <c r="G86" s="25"/>
      <c r="H86" s="30">
        <v>6482</v>
      </c>
      <c r="I86" s="25"/>
      <c r="J86" s="30">
        <v>6368</v>
      </c>
    </row>
    <row r="87" spans="1:10" ht="6" customHeight="1">
      <c r="B87" s="26"/>
      <c r="C87" s="26"/>
      <c r="D87" s="25"/>
      <c r="E87" s="25"/>
      <c r="F87" s="25"/>
      <c r="G87" s="25"/>
      <c r="H87" s="25"/>
      <c r="I87" s="25"/>
      <c r="J87" s="25"/>
    </row>
    <row r="88" spans="1:10" ht="20.45" customHeight="1">
      <c r="A88" s="14" t="s">
        <v>49</v>
      </c>
      <c r="B88" s="107"/>
      <c r="C88" s="107"/>
      <c r="D88" s="29">
        <f>SUM(D80:D86)</f>
        <v>236178132</v>
      </c>
      <c r="E88" s="25"/>
      <c r="F88" s="29">
        <f>SUM(F80:F86)</f>
        <v>244764614</v>
      </c>
      <c r="G88" s="25"/>
      <c r="H88" s="29">
        <f>SUM(H80:H86)</f>
        <v>69417120</v>
      </c>
      <c r="I88" s="25"/>
      <c r="J88" s="29">
        <f>SUM(J80:J86)</f>
        <v>76268736</v>
      </c>
    </row>
    <row r="89" spans="1:10" ht="6" customHeight="1">
      <c r="A89" s="14"/>
      <c r="B89" s="107"/>
      <c r="C89" s="107"/>
      <c r="D89" s="25"/>
      <c r="E89" s="25"/>
      <c r="F89" s="25"/>
      <c r="G89" s="25"/>
      <c r="H89" s="25"/>
      <c r="I89" s="25"/>
      <c r="J89" s="25"/>
    </row>
    <row r="90" spans="1:10" ht="20.45" customHeight="1">
      <c r="A90" s="14" t="s">
        <v>16</v>
      </c>
      <c r="B90" s="37"/>
      <c r="C90" s="37"/>
      <c r="D90" s="29">
        <f>+D88+D76</f>
        <v>283583142</v>
      </c>
      <c r="E90" s="25"/>
      <c r="F90" s="29">
        <f>+F88+F76</f>
        <v>286002615</v>
      </c>
      <c r="G90" s="25"/>
      <c r="H90" s="29">
        <f>+H88+H76</f>
        <v>88313141</v>
      </c>
      <c r="I90" s="25"/>
      <c r="J90" s="29">
        <f>+J88+J76</f>
        <v>88093320</v>
      </c>
    </row>
    <row r="91" spans="1:10" ht="20.2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0" ht="20.25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0" ht="20.25" customHeight="1">
      <c r="A93" s="14"/>
      <c r="B93" s="37"/>
      <c r="C93" s="37"/>
      <c r="D93" s="25"/>
      <c r="E93" s="25"/>
      <c r="F93" s="25"/>
      <c r="G93" s="25"/>
      <c r="H93" s="25"/>
      <c r="I93" s="25"/>
      <c r="J93" s="25"/>
    </row>
    <row r="94" spans="1:10" ht="3.75" customHeight="1">
      <c r="A94" s="14"/>
      <c r="B94" s="37"/>
      <c r="C94" s="37"/>
      <c r="D94" s="25"/>
      <c r="E94" s="25"/>
      <c r="F94" s="25"/>
      <c r="G94" s="25"/>
      <c r="H94" s="25"/>
      <c r="I94" s="25"/>
      <c r="J94" s="25"/>
    </row>
    <row r="95" spans="1:10" s="32" customFormat="1" ht="21.95" customHeight="1">
      <c r="A95" s="3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36"/>
      <c r="C95" s="36"/>
      <c r="D95" s="29"/>
      <c r="E95" s="29"/>
      <c r="F95" s="29"/>
      <c r="G95" s="29"/>
      <c r="H95" s="29"/>
      <c r="I95" s="29"/>
      <c r="J95" s="29"/>
    </row>
    <row r="96" spans="1:10" ht="21.75" customHeight="1">
      <c r="A96" s="1" t="s">
        <v>40</v>
      </c>
      <c r="B96" s="2"/>
      <c r="C96" s="2"/>
      <c r="D96" s="3"/>
      <c r="E96" s="3"/>
      <c r="F96" s="3"/>
      <c r="G96" s="3"/>
      <c r="H96" s="4"/>
      <c r="I96" s="5"/>
      <c r="J96" s="4"/>
    </row>
    <row r="97" spans="1:10" ht="21.75" customHeight="1">
      <c r="A97" s="7" t="s">
        <v>80</v>
      </c>
      <c r="B97" s="2"/>
      <c r="C97" s="2"/>
      <c r="D97" s="3"/>
      <c r="E97" s="3"/>
      <c r="F97" s="3"/>
      <c r="G97" s="3"/>
      <c r="H97" s="5"/>
      <c r="I97" s="5"/>
      <c r="J97" s="5"/>
    </row>
    <row r="98" spans="1:10" s="14" customFormat="1" ht="21.75" customHeight="1">
      <c r="A98" s="8" t="str">
        <f>A51</f>
        <v>ณ วันที่ 31 มีนาคม พ.ศ. 2564</v>
      </c>
      <c r="B98" s="9"/>
      <c r="C98" s="9"/>
      <c r="D98" s="10"/>
      <c r="E98" s="10"/>
      <c r="F98" s="10"/>
      <c r="G98" s="10"/>
      <c r="H98" s="10"/>
      <c r="I98" s="10"/>
      <c r="J98" s="10"/>
    </row>
    <row r="99" spans="1:10" s="14" customFormat="1" ht="18" customHeight="1">
      <c r="A99" s="11"/>
      <c r="B99" s="12"/>
      <c r="C99" s="12"/>
      <c r="D99" s="13"/>
      <c r="E99" s="13"/>
      <c r="F99" s="13"/>
      <c r="G99" s="13"/>
      <c r="H99" s="13"/>
      <c r="I99" s="13"/>
      <c r="J99" s="13"/>
    </row>
    <row r="100" spans="1:10" s="14" customFormat="1" ht="21.75" customHeight="1">
      <c r="B100" s="15"/>
      <c r="C100" s="15"/>
      <c r="D100" s="193" t="s">
        <v>98</v>
      </c>
      <c r="E100" s="193"/>
      <c r="F100" s="193"/>
      <c r="G100" s="16"/>
      <c r="H100" s="193" t="s">
        <v>126</v>
      </c>
      <c r="I100" s="193"/>
      <c r="J100" s="193"/>
    </row>
    <row r="101" spans="1:10" s="14" customFormat="1" ht="21.75" customHeight="1">
      <c r="B101" s="17"/>
      <c r="C101" s="17"/>
      <c r="D101" s="18" t="s">
        <v>87</v>
      </c>
      <c r="E101" s="19"/>
      <c r="F101" s="18" t="s">
        <v>88</v>
      </c>
      <c r="G101" s="18"/>
      <c r="H101" s="18" t="s">
        <v>87</v>
      </c>
      <c r="I101" s="19"/>
      <c r="J101" s="18" t="s">
        <v>88</v>
      </c>
    </row>
    <row r="102" spans="1:10" s="14" customFormat="1" ht="21.75" customHeight="1">
      <c r="B102" s="17"/>
      <c r="C102" s="17"/>
      <c r="D102" s="18" t="s">
        <v>239</v>
      </c>
      <c r="E102" s="19"/>
      <c r="F102" s="18" t="s">
        <v>89</v>
      </c>
      <c r="G102" s="18"/>
      <c r="H102" s="18" t="s">
        <v>239</v>
      </c>
      <c r="I102" s="19"/>
      <c r="J102" s="18" t="s">
        <v>89</v>
      </c>
    </row>
    <row r="103" spans="1:10" s="14" customFormat="1" ht="21.75" customHeight="1">
      <c r="B103" s="17"/>
      <c r="C103" s="17"/>
      <c r="D103" s="18" t="s">
        <v>243</v>
      </c>
      <c r="E103" s="19"/>
      <c r="F103" s="18" t="s">
        <v>166</v>
      </c>
      <c r="G103" s="18"/>
      <c r="H103" s="18" t="s">
        <v>243</v>
      </c>
      <c r="I103" s="19"/>
      <c r="J103" s="18" t="s">
        <v>166</v>
      </c>
    </row>
    <row r="104" spans="1:10" s="14" customFormat="1" ht="21.75" customHeight="1">
      <c r="B104" s="20" t="s">
        <v>0</v>
      </c>
      <c r="C104" s="17"/>
      <c r="D104" s="21" t="s">
        <v>90</v>
      </c>
      <c r="E104" s="22"/>
      <c r="F104" s="21" t="s">
        <v>90</v>
      </c>
      <c r="G104" s="22"/>
      <c r="H104" s="21" t="s">
        <v>90</v>
      </c>
      <c r="I104" s="22"/>
      <c r="J104" s="21" t="s">
        <v>90</v>
      </c>
    </row>
    <row r="105" spans="1:10" ht="21.75" customHeight="1">
      <c r="A105" s="7" t="s">
        <v>172</v>
      </c>
      <c r="B105" s="23"/>
      <c r="C105" s="23"/>
      <c r="D105" s="19"/>
      <c r="E105" s="19"/>
      <c r="F105" s="19"/>
      <c r="G105" s="19"/>
      <c r="H105" s="24"/>
      <c r="I105" s="25"/>
      <c r="J105" s="24"/>
    </row>
    <row r="106" spans="1:10" ht="8.1" customHeight="1">
      <c r="A106" s="7"/>
      <c r="B106" s="23"/>
      <c r="C106" s="23"/>
      <c r="D106" s="19"/>
      <c r="E106" s="19"/>
      <c r="F106" s="19"/>
      <c r="G106" s="19"/>
      <c r="H106" s="24"/>
      <c r="I106" s="25"/>
      <c r="J106" s="24"/>
    </row>
    <row r="107" spans="1:10" ht="21.75" customHeight="1">
      <c r="A107" s="14" t="s">
        <v>120</v>
      </c>
      <c r="B107" s="109"/>
      <c r="C107" s="109"/>
      <c r="D107" s="25"/>
      <c r="E107" s="25"/>
      <c r="F107" s="25"/>
      <c r="G107" s="25"/>
      <c r="H107" s="38"/>
      <c r="I107" s="38"/>
      <c r="J107" s="38"/>
    </row>
    <row r="108" spans="1:10" ht="8.1" customHeight="1">
      <c r="A108" s="14"/>
      <c r="B108" s="109"/>
      <c r="C108" s="109"/>
      <c r="D108" s="25"/>
      <c r="E108" s="25"/>
      <c r="F108" s="25"/>
      <c r="G108" s="25"/>
      <c r="H108" s="38"/>
      <c r="I108" s="38"/>
      <c r="J108" s="38"/>
    </row>
    <row r="109" spans="1:10" ht="21.75" customHeight="1">
      <c r="A109" s="6" t="s">
        <v>4</v>
      </c>
      <c r="B109" s="26">
        <v>16</v>
      </c>
      <c r="C109" s="26"/>
      <c r="D109" s="25"/>
      <c r="E109" s="25"/>
      <c r="F109" s="25"/>
      <c r="G109" s="25"/>
      <c r="H109" s="25"/>
      <c r="I109" s="25"/>
      <c r="J109" s="25"/>
    </row>
    <row r="110" spans="1:10" ht="21.75" customHeight="1">
      <c r="A110" s="6" t="s">
        <v>30</v>
      </c>
      <c r="B110" s="26"/>
      <c r="C110" s="26"/>
      <c r="D110" s="25"/>
      <c r="E110" s="25"/>
      <c r="F110" s="25"/>
      <c r="G110" s="25"/>
      <c r="H110" s="25"/>
      <c r="I110" s="25"/>
      <c r="J110" s="25"/>
    </row>
    <row r="111" spans="1:10" ht="21.75" customHeight="1">
      <c r="A111" s="6" t="s">
        <v>218</v>
      </c>
      <c r="B111" s="26"/>
      <c r="C111" s="26"/>
    </row>
    <row r="112" spans="1:10" ht="21.75" customHeight="1">
      <c r="A112" s="6" t="s">
        <v>63</v>
      </c>
      <c r="B112" s="26"/>
      <c r="C112" s="26"/>
    </row>
    <row r="113" spans="1:10" ht="21.75" customHeight="1">
      <c r="A113" s="6" t="s">
        <v>269</v>
      </c>
      <c r="B113" s="26"/>
      <c r="C113" s="26"/>
    </row>
    <row r="114" spans="1:10" ht="21.75" customHeight="1" thickBot="1">
      <c r="A114" s="6" t="s">
        <v>164</v>
      </c>
      <c r="B114" s="26"/>
      <c r="C114" s="26"/>
      <c r="D114" s="39">
        <v>5887816</v>
      </c>
      <c r="E114" s="6"/>
      <c r="F114" s="39">
        <v>5887816</v>
      </c>
      <c r="G114" s="6"/>
      <c r="H114" s="39">
        <v>5887816</v>
      </c>
      <c r="I114" s="6"/>
      <c r="J114" s="39">
        <v>5887816</v>
      </c>
    </row>
    <row r="115" spans="1:10" ht="8.1" customHeight="1" thickTop="1">
      <c r="B115" s="26"/>
      <c r="C115" s="26"/>
      <c r="D115" s="25"/>
      <c r="E115" s="6"/>
      <c r="F115" s="25"/>
      <c r="G115" s="6"/>
      <c r="H115" s="25"/>
      <c r="I115" s="6"/>
      <c r="J115" s="25"/>
    </row>
    <row r="116" spans="1:10" ht="21.75" customHeight="1">
      <c r="A116" s="6" t="s">
        <v>31</v>
      </c>
      <c r="B116" s="26"/>
      <c r="C116" s="26"/>
      <c r="D116" s="25"/>
      <c r="E116" s="6"/>
      <c r="F116" s="25"/>
      <c r="G116" s="6"/>
      <c r="H116" s="25"/>
      <c r="I116" s="6"/>
      <c r="J116" s="25"/>
    </row>
    <row r="117" spans="1:10" ht="21.75" customHeight="1">
      <c r="A117" s="6" t="s">
        <v>270</v>
      </c>
      <c r="B117" s="26"/>
      <c r="C117" s="26"/>
      <c r="D117" s="6"/>
      <c r="E117" s="6"/>
      <c r="F117" s="6"/>
      <c r="G117" s="6"/>
      <c r="H117" s="6"/>
      <c r="I117" s="6"/>
      <c r="J117" s="6"/>
    </row>
    <row r="118" spans="1:10" ht="21.75" customHeight="1">
      <c r="A118" s="6" t="s">
        <v>63</v>
      </c>
      <c r="B118" s="26"/>
      <c r="C118" s="28"/>
      <c r="D118" s="28"/>
      <c r="E118" s="28"/>
      <c r="F118" s="28"/>
      <c r="G118" s="28"/>
      <c r="H118" s="28"/>
      <c r="I118" s="28"/>
      <c r="J118" s="28"/>
    </row>
    <row r="119" spans="1:10" ht="21.75" customHeight="1">
      <c r="A119" s="6" t="s">
        <v>271</v>
      </c>
      <c r="B119" s="26"/>
      <c r="C119" s="28"/>
      <c r="D119" s="28"/>
      <c r="E119" s="28"/>
      <c r="F119" s="28"/>
      <c r="G119" s="28"/>
      <c r="H119" s="28"/>
      <c r="I119" s="28"/>
      <c r="J119" s="28"/>
    </row>
    <row r="120" spans="1:10" ht="21.75" customHeight="1">
      <c r="A120" s="6" t="s">
        <v>164</v>
      </c>
      <c r="B120" s="26">
        <v>16</v>
      </c>
      <c r="C120" s="28"/>
      <c r="D120" s="28">
        <v>5191597</v>
      </c>
      <c r="E120" s="28"/>
      <c r="F120" s="28">
        <v>5182335</v>
      </c>
      <c r="G120" s="28"/>
      <c r="H120" s="28">
        <v>5191597</v>
      </c>
      <c r="I120" s="28"/>
      <c r="J120" s="28">
        <v>5182335</v>
      </c>
    </row>
    <row r="121" spans="1:10" ht="21.75" customHeight="1">
      <c r="A121" s="105" t="s">
        <v>133</v>
      </c>
      <c r="B121" s="26">
        <v>16</v>
      </c>
      <c r="C121" s="26"/>
      <c r="D121" s="28">
        <v>24386904</v>
      </c>
      <c r="E121" s="28"/>
      <c r="F121" s="28">
        <v>24195693</v>
      </c>
      <c r="G121" s="28"/>
      <c r="H121" s="28">
        <v>24361252</v>
      </c>
      <c r="I121" s="28"/>
      <c r="J121" s="28">
        <v>24170041</v>
      </c>
    </row>
    <row r="122" spans="1:10" ht="21.75" customHeight="1">
      <c r="A122" s="105" t="s">
        <v>32</v>
      </c>
      <c r="B122" s="26"/>
      <c r="C122" s="26"/>
      <c r="D122" s="6"/>
      <c r="E122" s="28"/>
      <c r="F122" s="6"/>
      <c r="G122" s="28"/>
      <c r="H122" s="6"/>
      <c r="I122" s="28"/>
      <c r="J122" s="6"/>
    </row>
    <row r="123" spans="1:10" ht="21.75" customHeight="1">
      <c r="A123" s="105" t="s">
        <v>165</v>
      </c>
      <c r="B123" s="26"/>
      <c r="C123" s="26"/>
      <c r="D123" s="28">
        <v>104789</v>
      </c>
      <c r="E123" s="28"/>
      <c r="F123" s="28">
        <v>104789</v>
      </c>
      <c r="G123" s="28"/>
      <c r="H123" s="28">
        <v>0</v>
      </c>
      <c r="I123" s="28"/>
      <c r="J123" s="28">
        <v>0</v>
      </c>
    </row>
    <row r="124" spans="1:10" ht="21.75" customHeight="1">
      <c r="A124" s="6" t="s">
        <v>5</v>
      </c>
      <c r="B124" s="26"/>
      <c r="D124" s="28"/>
      <c r="E124" s="28"/>
      <c r="F124" s="28"/>
      <c r="G124" s="28"/>
      <c r="H124" s="28"/>
      <c r="I124" s="28"/>
      <c r="J124" s="28"/>
    </row>
    <row r="125" spans="1:10" ht="21.75" customHeight="1">
      <c r="A125" s="6" t="s">
        <v>117</v>
      </c>
      <c r="B125" s="26"/>
      <c r="C125" s="26"/>
      <c r="D125" s="28">
        <v>588782</v>
      </c>
      <c r="E125" s="28"/>
      <c r="F125" s="28">
        <v>588782</v>
      </c>
      <c r="G125" s="28"/>
      <c r="H125" s="28">
        <v>588782</v>
      </c>
      <c r="I125" s="28"/>
      <c r="J125" s="28">
        <v>588782</v>
      </c>
    </row>
    <row r="126" spans="1:10" ht="21.75" customHeight="1">
      <c r="A126" s="32" t="s">
        <v>121</v>
      </c>
      <c r="B126" s="26"/>
      <c r="C126" s="26"/>
      <c r="D126" s="28">
        <v>7323631</v>
      </c>
      <c r="E126" s="28"/>
      <c r="F126" s="28">
        <v>15087318</v>
      </c>
      <c r="G126" s="28"/>
      <c r="H126" s="28">
        <f>7558754</f>
        <v>7558754</v>
      </c>
      <c r="I126" s="28"/>
      <c r="J126" s="28">
        <v>6775515</v>
      </c>
    </row>
    <row r="127" spans="1:10" ht="21.75" customHeight="1">
      <c r="A127" s="32" t="s">
        <v>122</v>
      </c>
      <c r="B127" s="26"/>
      <c r="C127" s="104"/>
      <c r="D127" s="30">
        <v>-9169257</v>
      </c>
      <c r="E127" s="25"/>
      <c r="F127" s="30">
        <v>-10247162</v>
      </c>
      <c r="G127" s="25"/>
      <c r="H127" s="30">
        <f>-2747810</f>
        <v>-2747810</v>
      </c>
      <c r="I127" s="25"/>
      <c r="J127" s="30">
        <v>-1938593</v>
      </c>
    </row>
    <row r="128" spans="1:10" ht="8.1" customHeight="1">
      <c r="A128" s="32"/>
      <c r="B128" s="104"/>
      <c r="C128" s="104"/>
      <c r="D128" s="25"/>
      <c r="E128" s="25"/>
      <c r="F128" s="25"/>
      <c r="G128" s="25"/>
      <c r="H128" s="25"/>
      <c r="I128" s="25"/>
      <c r="J128" s="25"/>
    </row>
    <row r="129" spans="1:10" ht="21.75" customHeight="1">
      <c r="A129" s="46" t="s">
        <v>143</v>
      </c>
      <c r="B129" s="69"/>
      <c r="C129" s="66"/>
      <c r="D129" s="28">
        <f>SUM(D118:D127)</f>
        <v>28426446</v>
      </c>
      <c r="E129" s="25"/>
      <c r="F129" s="28">
        <f>SUM(F118:F127)</f>
        <v>34911755</v>
      </c>
      <c r="G129" s="25"/>
      <c r="H129" s="28">
        <f>SUM(H118:H127)</f>
        <v>34952575</v>
      </c>
      <c r="I129" s="25"/>
      <c r="J129" s="28">
        <f>SUM(J118:J127)</f>
        <v>34778080</v>
      </c>
    </row>
    <row r="130" spans="1:10" ht="21.75" customHeight="1">
      <c r="A130" s="72" t="s">
        <v>144</v>
      </c>
      <c r="B130" s="66"/>
      <c r="C130" s="66"/>
      <c r="D130" s="30">
        <v>32069144</v>
      </c>
      <c r="E130" s="25"/>
      <c r="F130" s="29">
        <v>32069144</v>
      </c>
      <c r="G130" s="25"/>
      <c r="H130" s="30">
        <v>32069144</v>
      </c>
      <c r="I130" s="25"/>
      <c r="J130" s="29">
        <v>32069144</v>
      </c>
    </row>
    <row r="131" spans="1:10" ht="8.1" customHeight="1">
      <c r="A131" s="72"/>
      <c r="B131" s="66"/>
      <c r="C131" s="66"/>
      <c r="D131" s="25"/>
      <c r="E131" s="25"/>
      <c r="F131" s="25"/>
      <c r="G131" s="25"/>
      <c r="H131" s="25"/>
      <c r="I131" s="25"/>
      <c r="J131" s="25"/>
    </row>
    <row r="132" spans="1:10" ht="21.75" customHeight="1">
      <c r="A132" s="106" t="s">
        <v>123</v>
      </c>
      <c r="B132" s="109"/>
      <c r="C132" s="109"/>
      <c r="D132" s="25">
        <f>SUM(D129:D130)</f>
        <v>60495590</v>
      </c>
      <c r="E132" s="25"/>
      <c r="F132" s="25">
        <f>SUM(F129:F130)</f>
        <v>66980899</v>
      </c>
      <c r="G132" s="25"/>
      <c r="H132" s="25">
        <f>SUM(H129:H130)</f>
        <v>67021719</v>
      </c>
      <c r="I132" s="25"/>
      <c r="J132" s="25">
        <f>SUM(J129:J130)</f>
        <v>66847224</v>
      </c>
    </row>
    <row r="133" spans="1:10" ht="21.75" customHeight="1">
      <c r="A133" s="105" t="s">
        <v>85</v>
      </c>
      <c r="B133" s="26"/>
      <c r="C133" s="109"/>
      <c r="D133" s="30">
        <v>8924148</v>
      </c>
      <c r="E133" s="25"/>
      <c r="F133" s="30">
        <v>9343004</v>
      </c>
      <c r="G133" s="25"/>
      <c r="H133" s="30">
        <v>0</v>
      </c>
      <c r="I133" s="40"/>
      <c r="J133" s="30">
        <v>0</v>
      </c>
    </row>
    <row r="134" spans="1:10" ht="8.1" customHeight="1">
      <c r="A134" s="105"/>
      <c r="B134" s="26"/>
      <c r="C134" s="109"/>
      <c r="D134" s="25"/>
      <c r="E134" s="25"/>
      <c r="F134" s="25"/>
      <c r="G134" s="25"/>
      <c r="H134" s="25"/>
      <c r="I134" s="25"/>
      <c r="J134" s="25"/>
    </row>
    <row r="135" spans="1:10" ht="21.75" customHeight="1">
      <c r="A135" s="7" t="s">
        <v>124</v>
      </c>
      <c r="B135" s="26"/>
      <c r="C135" s="109"/>
      <c r="D135" s="29">
        <f>SUM(D132:D133)</f>
        <v>69419738</v>
      </c>
      <c r="E135" s="25"/>
      <c r="F135" s="29">
        <f>SUM(F132:F133)</f>
        <v>76323903</v>
      </c>
      <c r="G135" s="25"/>
      <c r="H135" s="29">
        <f>SUM(H132:H133)</f>
        <v>67021719</v>
      </c>
      <c r="I135" s="25"/>
      <c r="J135" s="29">
        <f>SUM(J132:J133)</f>
        <v>66847224</v>
      </c>
    </row>
    <row r="136" spans="1:10" ht="8.1" customHeight="1">
      <c r="A136" s="7"/>
      <c r="B136" s="26"/>
      <c r="C136" s="109"/>
      <c r="D136" s="25"/>
      <c r="E136" s="25"/>
      <c r="F136" s="25"/>
      <c r="G136" s="25"/>
      <c r="H136" s="25"/>
      <c r="I136" s="25"/>
      <c r="J136" s="25"/>
    </row>
    <row r="137" spans="1:10" ht="21.75" customHeight="1" thickBot="1">
      <c r="A137" s="7" t="s">
        <v>125</v>
      </c>
      <c r="B137" s="26"/>
      <c r="C137" s="26"/>
      <c r="D137" s="33">
        <f>D90+D135</f>
        <v>353002880</v>
      </c>
      <c r="E137" s="25"/>
      <c r="F137" s="33">
        <f>F90+F135</f>
        <v>362326518</v>
      </c>
      <c r="G137" s="25"/>
      <c r="H137" s="33">
        <f>H90+H135</f>
        <v>155334860</v>
      </c>
      <c r="I137" s="25"/>
      <c r="J137" s="33">
        <f>J90+J135</f>
        <v>154940544</v>
      </c>
    </row>
    <row r="138" spans="1:10" ht="10.5" customHeight="1" thickTop="1">
      <c r="A138" s="7"/>
      <c r="B138" s="26"/>
      <c r="C138" s="26"/>
      <c r="D138" s="25"/>
      <c r="E138" s="25"/>
      <c r="F138" s="25"/>
      <c r="G138" s="25"/>
      <c r="H138" s="25"/>
      <c r="I138" s="25"/>
      <c r="J138" s="25"/>
    </row>
    <row r="139" spans="1:10" ht="7.5" customHeight="1">
      <c r="A139" s="7"/>
      <c r="B139" s="26"/>
      <c r="C139" s="26"/>
      <c r="D139" s="25"/>
      <c r="E139" s="25"/>
      <c r="F139" s="25"/>
      <c r="G139" s="25"/>
      <c r="H139" s="25"/>
      <c r="I139" s="25"/>
      <c r="J139" s="25"/>
    </row>
    <row r="140" spans="1:10" s="32" customFormat="1" ht="21.95" customHeight="1">
      <c r="A140" s="3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0" s="36"/>
      <c r="C140" s="36"/>
      <c r="D140" s="29"/>
      <c r="E140" s="29"/>
      <c r="F140" s="29"/>
      <c r="G140" s="29"/>
      <c r="H140" s="29"/>
      <c r="I140" s="29"/>
      <c r="J140" s="29"/>
    </row>
  </sheetData>
  <mergeCells count="6">
    <mergeCell ref="D5:F5"/>
    <mergeCell ref="H5:J5"/>
    <mergeCell ref="D53:F53"/>
    <mergeCell ref="H53:J53"/>
    <mergeCell ref="D100:F100"/>
    <mergeCell ref="H100:J10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5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topLeftCell="A79" zoomScale="90" zoomScaleNormal="90" zoomScaleSheetLayoutView="100" workbookViewId="0">
      <selection activeCell="B91" sqref="B91"/>
    </sheetView>
  </sheetViews>
  <sheetFormatPr defaultColWidth="9.140625" defaultRowHeight="21.75" customHeight="1"/>
  <cols>
    <col min="1" max="1" width="1.42578125" style="46" customWidth="1"/>
    <col min="2" max="2" width="44" style="46" customWidth="1"/>
    <col min="3" max="3" width="7.5703125" style="46" customWidth="1"/>
    <col min="4" max="4" width="0.85546875" style="46" customWidth="1"/>
    <col min="5" max="5" width="11.7109375" style="70" customWidth="1"/>
    <col min="6" max="6" width="0.85546875" style="46" customWidth="1"/>
    <col min="7" max="7" width="11.7109375" style="67" customWidth="1"/>
    <col min="8" max="8" width="0.85546875" style="67" customWidth="1"/>
    <col min="9" max="9" width="11.7109375" style="70" customWidth="1"/>
    <col min="10" max="10" width="0.85546875" style="67" customWidth="1"/>
    <col min="11" max="11" width="11.7109375" style="70" customWidth="1"/>
    <col min="12" max="16384" width="9.140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91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247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20.100000000000001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20.100000000000001" customHeight="1">
      <c r="A5" s="55"/>
      <c r="B5" s="55"/>
      <c r="C5" s="56"/>
      <c r="D5" s="57"/>
      <c r="E5" s="195" t="s">
        <v>98</v>
      </c>
      <c r="F5" s="195"/>
      <c r="G5" s="195"/>
      <c r="H5" s="58"/>
      <c r="I5" s="195" t="s">
        <v>126</v>
      </c>
      <c r="J5" s="195"/>
      <c r="K5" s="195"/>
    </row>
    <row r="6" spans="1:11" s="28" customFormat="1" ht="20.100000000000001" customHeight="1">
      <c r="A6" s="46"/>
      <c r="B6" s="46"/>
      <c r="C6" s="59"/>
      <c r="D6" s="60"/>
      <c r="E6" s="61" t="s">
        <v>243</v>
      </c>
      <c r="F6" s="61"/>
      <c r="G6" s="61" t="s">
        <v>166</v>
      </c>
      <c r="H6" s="62"/>
      <c r="I6" s="61" t="s">
        <v>243</v>
      </c>
      <c r="J6" s="61"/>
      <c r="K6" s="61" t="s">
        <v>166</v>
      </c>
    </row>
    <row r="7" spans="1:11" s="28" customFormat="1" ht="20.100000000000001" customHeight="1">
      <c r="A7" s="46"/>
      <c r="B7" s="46"/>
      <c r="C7" s="63" t="s">
        <v>0</v>
      </c>
      <c r="D7" s="64"/>
      <c r="E7" s="65" t="s">
        <v>90</v>
      </c>
      <c r="F7" s="62"/>
      <c r="G7" s="65" t="s">
        <v>90</v>
      </c>
      <c r="H7" s="62"/>
      <c r="I7" s="65" t="s">
        <v>90</v>
      </c>
      <c r="J7" s="62"/>
      <c r="K7" s="65" t="s">
        <v>90</v>
      </c>
    </row>
    <row r="8" spans="1:11" s="28" customFormat="1" ht="20.100000000000001" customHeight="1">
      <c r="A8" s="55" t="s">
        <v>11</v>
      </c>
      <c r="B8" s="55"/>
      <c r="C8" s="66">
        <v>8</v>
      </c>
      <c r="D8" s="66"/>
      <c r="E8" s="67"/>
      <c r="F8" s="66"/>
      <c r="G8" s="67"/>
      <c r="I8" s="67"/>
      <c r="K8" s="67"/>
    </row>
    <row r="9" spans="1:11" s="28" customFormat="1" ht="20.100000000000001" customHeight="1">
      <c r="A9" s="68" t="s">
        <v>157</v>
      </c>
      <c r="B9" s="68"/>
      <c r="C9" s="69"/>
      <c r="D9" s="66"/>
      <c r="E9" s="24">
        <v>4915299</v>
      </c>
      <c r="F9" s="25"/>
      <c r="G9" s="24">
        <v>14311317</v>
      </c>
      <c r="H9" s="25"/>
      <c r="I9" s="24">
        <v>59096</v>
      </c>
      <c r="J9" s="25"/>
      <c r="K9" s="24">
        <v>113291</v>
      </c>
    </row>
    <row r="10" spans="1:11" s="28" customFormat="1" ht="20.100000000000001" customHeight="1">
      <c r="A10" s="68" t="s">
        <v>140</v>
      </c>
      <c r="B10" s="68"/>
      <c r="C10" s="69"/>
      <c r="D10" s="66"/>
      <c r="E10" s="24">
        <v>1445834</v>
      </c>
      <c r="F10" s="25"/>
      <c r="G10" s="24">
        <v>1129501</v>
      </c>
      <c r="H10" s="25"/>
      <c r="I10" s="24">
        <v>0</v>
      </c>
      <c r="J10" s="25"/>
      <c r="K10" s="24">
        <v>0</v>
      </c>
    </row>
    <row r="11" spans="1:11" s="28" customFormat="1" ht="20.100000000000001" customHeight="1">
      <c r="A11" s="68" t="s">
        <v>34</v>
      </c>
      <c r="B11" s="68"/>
      <c r="C11" s="69"/>
      <c r="D11" s="66"/>
      <c r="E11" s="24">
        <v>4943421</v>
      </c>
      <c r="F11" s="25"/>
      <c r="G11" s="24">
        <v>5412150</v>
      </c>
      <c r="H11" s="25"/>
      <c r="I11" s="24">
        <v>0</v>
      </c>
      <c r="J11" s="25"/>
      <c r="K11" s="24">
        <v>0</v>
      </c>
    </row>
    <row r="12" spans="1:11" s="28" customFormat="1" ht="20.100000000000001" customHeight="1">
      <c r="A12" s="68" t="s">
        <v>56</v>
      </c>
      <c r="B12" s="68"/>
      <c r="C12" s="69"/>
      <c r="D12" s="66"/>
      <c r="E12" s="24">
        <v>742436</v>
      </c>
      <c r="F12" s="25"/>
      <c r="G12" s="24">
        <v>989076</v>
      </c>
      <c r="H12" s="25"/>
      <c r="I12" s="24">
        <v>0</v>
      </c>
      <c r="J12" s="25"/>
      <c r="K12" s="24">
        <v>0</v>
      </c>
    </row>
    <row r="13" spans="1:11" s="28" customFormat="1" ht="20.100000000000001" customHeight="1">
      <c r="A13" s="68" t="s">
        <v>52</v>
      </c>
      <c r="B13" s="68"/>
      <c r="C13" s="69"/>
      <c r="D13" s="66"/>
      <c r="E13" s="24">
        <v>137777</v>
      </c>
      <c r="F13" s="25"/>
      <c r="G13" s="24">
        <v>164429</v>
      </c>
      <c r="H13" s="25"/>
      <c r="I13" s="24">
        <v>1060075</v>
      </c>
      <c r="J13" s="25"/>
      <c r="K13" s="24">
        <v>952832</v>
      </c>
    </row>
    <row r="14" spans="1:11" s="28" customFormat="1" ht="20.100000000000001" customHeight="1">
      <c r="A14" s="68" t="s">
        <v>12</v>
      </c>
      <c r="B14" s="68"/>
      <c r="C14" s="69"/>
      <c r="D14" s="66"/>
      <c r="E14" s="29">
        <v>469091</v>
      </c>
      <c r="F14" s="25"/>
      <c r="G14" s="29">
        <v>569847</v>
      </c>
      <c r="H14" s="25"/>
      <c r="I14" s="29">
        <v>776</v>
      </c>
      <c r="J14" s="25"/>
      <c r="K14" s="29">
        <v>16018</v>
      </c>
    </row>
    <row r="15" spans="1:11" s="28" customFormat="1" ht="3.95" customHeight="1">
      <c r="A15" s="68"/>
      <c r="B15" s="68"/>
      <c r="C15" s="69"/>
      <c r="D15" s="66"/>
    </row>
    <row r="16" spans="1:11" s="28" customFormat="1" ht="20.100000000000001" customHeight="1">
      <c r="A16" s="55" t="s">
        <v>50</v>
      </c>
      <c r="B16" s="46"/>
      <c r="C16" s="69"/>
      <c r="D16" s="66"/>
      <c r="E16" s="30">
        <f>SUM(E9:E14)</f>
        <v>12653858</v>
      </c>
      <c r="F16" s="66"/>
      <c r="G16" s="30">
        <f>SUM(G9:G14)</f>
        <v>22576320</v>
      </c>
      <c r="H16" s="66"/>
      <c r="I16" s="30">
        <f>SUM(I9:I14)</f>
        <v>1119947</v>
      </c>
      <c r="J16" s="66"/>
      <c r="K16" s="30">
        <f>SUM(K9:K14)</f>
        <v>1082141</v>
      </c>
    </row>
    <row r="17" spans="1:11" s="28" customFormat="1" ht="8.1" customHeight="1">
      <c r="A17" s="55"/>
      <c r="B17" s="46"/>
      <c r="C17" s="69"/>
      <c r="D17" s="66"/>
      <c r="F17" s="66"/>
      <c r="H17" s="66"/>
      <c r="J17" s="66"/>
    </row>
    <row r="18" spans="1:11" s="28" customFormat="1" ht="20.100000000000001" customHeight="1">
      <c r="A18" s="55" t="s">
        <v>13</v>
      </c>
      <c r="B18" s="55"/>
      <c r="C18" s="69"/>
      <c r="D18" s="69"/>
      <c r="E18" s="67"/>
      <c r="F18" s="69"/>
      <c r="G18" s="67"/>
      <c r="H18" s="69"/>
      <c r="I18" s="67"/>
      <c r="J18" s="69"/>
      <c r="K18" s="67"/>
    </row>
    <row r="19" spans="1:11" s="28" customFormat="1" ht="20.100000000000001" customHeight="1">
      <c r="A19" s="68" t="s">
        <v>104</v>
      </c>
      <c r="B19" s="68"/>
      <c r="C19" s="69"/>
      <c r="D19" s="69"/>
      <c r="E19" s="24">
        <v>7215770</v>
      </c>
      <c r="F19" s="25"/>
      <c r="G19" s="24">
        <v>11647139</v>
      </c>
      <c r="H19" s="25"/>
      <c r="I19" s="24">
        <v>26973</v>
      </c>
      <c r="J19" s="25"/>
      <c r="K19" s="24">
        <v>62660</v>
      </c>
    </row>
    <row r="20" spans="1:11" s="28" customFormat="1" ht="20.100000000000001" customHeight="1">
      <c r="A20" s="68" t="s">
        <v>141</v>
      </c>
      <c r="B20" s="68"/>
      <c r="C20" s="69"/>
      <c r="D20" s="69"/>
      <c r="E20" s="24">
        <v>878894</v>
      </c>
      <c r="F20" s="25"/>
      <c r="G20" s="24">
        <v>601464</v>
      </c>
      <c r="H20" s="25"/>
      <c r="I20" s="24">
        <v>0</v>
      </c>
      <c r="J20" s="25"/>
      <c r="K20" s="24">
        <v>0</v>
      </c>
    </row>
    <row r="21" spans="1:11" s="28" customFormat="1" ht="20.100000000000001" customHeight="1">
      <c r="A21" s="68" t="s">
        <v>35</v>
      </c>
      <c r="B21" s="68"/>
      <c r="C21" s="69"/>
      <c r="D21" s="69"/>
      <c r="E21" s="24">
        <v>1455107</v>
      </c>
      <c r="F21" s="25"/>
      <c r="G21" s="24">
        <v>1689182</v>
      </c>
      <c r="H21" s="25"/>
      <c r="I21" s="24">
        <v>0</v>
      </c>
      <c r="J21" s="25"/>
      <c r="K21" s="24">
        <v>0</v>
      </c>
    </row>
    <row r="22" spans="1:11" s="28" customFormat="1" ht="20.100000000000001" customHeight="1">
      <c r="A22" s="68" t="s">
        <v>57</v>
      </c>
      <c r="B22" s="68"/>
      <c r="C22" s="69"/>
      <c r="D22" s="69"/>
      <c r="E22" s="24">
        <v>506000</v>
      </c>
      <c r="F22" s="25"/>
      <c r="G22" s="24">
        <v>605691</v>
      </c>
      <c r="H22" s="25"/>
      <c r="I22" s="24">
        <v>0</v>
      </c>
      <c r="J22" s="25"/>
      <c r="K22" s="24">
        <v>0</v>
      </c>
    </row>
    <row r="23" spans="1:11" s="28" customFormat="1" ht="20.100000000000001" customHeight="1">
      <c r="A23" s="46" t="s">
        <v>60</v>
      </c>
      <c r="B23" s="46"/>
      <c r="C23" s="69"/>
      <c r="D23" s="69"/>
      <c r="E23" s="24">
        <v>3635204</v>
      </c>
      <c r="F23" s="25"/>
      <c r="G23" s="24">
        <v>5374890</v>
      </c>
      <c r="H23" s="25"/>
      <c r="I23" s="24">
        <v>22423</v>
      </c>
      <c r="J23" s="25"/>
      <c r="K23" s="24">
        <v>25411</v>
      </c>
    </row>
    <row r="24" spans="1:11" s="28" customFormat="1" ht="20.100000000000001" customHeight="1">
      <c r="A24" s="46" t="s">
        <v>54</v>
      </c>
      <c r="B24" s="46"/>
      <c r="C24" s="69"/>
      <c r="D24" s="69"/>
      <c r="E24" s="24">
        <v>5787629</v>
      </c>
      <c r="F24" s="25"/>
      <c r="G24" s="24">
        <v>4379177</v>
      </c>
      <c r="H24" s="25"/>
      <c r="I24" s="24">
        <v>58563</v>
      </c>
      <c r="J24" s="25"/>
      <c r="K24" s="24">
        <v>105279</v>
      </c>
    </row>
    <row r="25" spans="1:11" s="28" customFormat="1" ht="20.100000000000001" customHeight="1">
      <c r="A25" s="46" t="s">
        <v>202</v>
      </c>
      <c r="B25" s="46"/>
      <c r="C25" s="69"/>
      <c r="D25" s="69"/>
      <c r="E25" s="24">
        <v>-544671</v>
      </c>
      <c r="F25" s="25"/>
      <c r="G25" s="24">
        <v>-1279162</v>
      </c>
      <c r="H25" s="25"/>
      <c r="I25" s="24">
        <v>-705628</v>
      </c>
      <c r="J25" s="25"/>
      <c r="K25" s="24">
        <v>-1374208</v>
      </c>
    </row>
    <row r="26" spans="1:11" s="28" customFormat="1" ht="20.100000000000001" customHeight="1">
      <c r="A26" s="46" t="s">
        <v>55</v>
      </c>
      <c r="B26" s="46"/>
      <c r="C26" s="69"/>
      <c r="D26" s="69"/>
      <c r="E26" s="29">
        <v>1994858</v>
      </c>
      <c r="F26" s="25"/>
      <c r="G26" s="29">
        <v>1808047</v>
      </c>
      <c r="H26" s="25"/>
      <c r="I26" s="29">
        <v>485910</v>
      </c>
      <c r="J26" s="25"/>
      <c r="K26" s="29">
        <v>451567</v>
      </c>
    </row>
    <row r="27" spans="1:11" s="28" customFormat="1" ht="3.95" customHeight="1">
      <c r="A27" s="68"/>
      <c r="B27" s="68"/>
      <c r="C27" s="69"/>
      <c r="D27" s="66"/>
    </row>
    <row r="28" spans="1:11" s="28" customFormat="1" ht="20.100000000000001" customHeight="1">
      <c r="A28" s="55" t="s">
        <v>51</v>
      </c>
      <c r="B28" s="46"/>
      <c r="C28" s="69"/>
      <c r="D28" s="69"/>
      <c r="E28" s="30">
        <f>SUM(E19:E26)</f>
        <v>20928791</v>
      </c>
      <c r="F28" s="69"/>
      <c r="G28" s="30">
        <f>SUM(G19:G26)</f>
        <v>24826428</v>
      </c>
      <c r="H28" s="69"/>
      <c r="I28" s="30">
        <f>SUM(I19:I26)</f>
        <v>-111759</v>
      </c>
      <c r="J28" s="69"/>
      <c r="K28" s="30">
        <f>SUM(K19:K26)</f>
        <v>-729291</v>
      </c>
    </row>
    <row r="29" spans="1:11" s="28" customFormat="1" ht="8.1" customHeight="1">
      <c r="A29" s="55"/>
      <c r="B29" s="46"/>
      <c r="C29" s="69"/>
      <c r="D29" s="66"/>
      <c r="F29" s="66"/>
      <c r="H29" s="66"/>
      <c r="J29" s="66"/>
    </row>
    <row r="30" spans="1:11" s="28" customFormat="1" ht="20.100000000000001" customHeight="1">
      <c r="A30" s="47" t="s">
        <v>174</v>
      </c>
      <c r="B30" s="68"/>
      <c r="C30" s="69"/>
      <c r="D30" s="46"/>
      <c r="E30" s="28">
        <f>SUM(E16-E28)</f>
        <v>-8274933</v>
      </c>
      <c r="F30" s="46"/>
      <c r="G30" s="28">
        <f>SUM(G16-G28)</f>
        <v>-2250108</v>
      </c>
      <c r="H30" s="46"/>
      <c r="I30" s="28">
        <f>SUM(I16-I28)</f>
        <v>1231706</v>
      </c>
      <c r="J30" s="46"/>
      <c r="K30" s="28">
        <f>SUM(K16-K28)</f>
        <v>1811432</v>
      </c>
    </row>
    <row r="31" spans="1:11" s="28" customFormat="1" ht="20.100000000000001" customHeight="1">
      <c r="A31" s="68" t="s">
        <v>175</v>
      </c>
      <c r="B31" s="68"/>
      <c r="C31" s="69"/>
      <c r="D31" s="46"/>
      <c r="F31" s="46"/>
      <c r="H31" s="46"/>
      <c r="J31" s="46"/>
    </row>
    <row r="32" spans="1:11" s="28" customFormat="1" ht="20.100000000000001" customHeight="1">
      <c r="B32" s="68" t="s">
        <v>158</v>
      </c>
      <c r="C32" s="69">
        <v>12</v>
      </c>
      <c r="D32" s="46"/>
      <c r="E32" s="29">
        <v>-35773</v>
      </c>
      <c r="F32" s="46"/>
      <c r="G32" s="30">
        <v>-43175</v>
      </c>
      <c r="H32" s="46"/>
      <c r="I32" s="29">
        <v>0</v>
      </c>
      <c r="J32" s="46"/>
      <c r="K32" s="30">
        <v>0</v>
      </c>
    </row>
    <row r="33" spans="1:11" s="28" customFormat="1" ht="3.95" customHeight="1">
      <c r="A33" s="68"/>
      <c r="B33" s="68"/>
      <c r="C33" s="69"/>
      <c r="D33" s="66"/>
    </row>
    <row r="34" spans="1:11" s="28" customFormat="1" ht="20.100000000000001" customHeight="1">
      <c r="A34" s="55" t="s">
        <v>176</v>
      </c>
      <c r="B34" s="46"/>
      <c r="C34" s="69"/>
      <c r="D34" s="69"/>
      <c r="E34" s="70">
        <f>E30+E32</f>
        <v>-8310706</v>
      </c>
      <c r="F34" s="69"/>
      <c r="G34" s="70">
        <f>G30+G32</f>
        <v>-2293283</v>
      </c>
      <c r="H34" s="69"/>
      <c r="I34" s="70">
        <f>I30+I32</f>
        <v>1231706</v>
      </c>
      <c r="J34" s="69"/>
      <c r="K34" s="70">
        <f>K30+K32</f>
        <v>1811432</v>
      </c>
    </row>
    <row r="35" spans="1:11" s="28" customFormat="1" ht="20.100000000000001" customHeight="1">
      <c r="A35" s="68" t="s">
        <v>86</v>
      </c>
      <c r="B35" s="68"/>
      <c r="C35" s="69">
        <v>18</v>
      </c>
      <c r="D35" s="69"/>
      <c r="E35" s="29">
        <v>512033</v>
      </c>
      <c r="F35" s="69"/>
      <c r="G35" s="29">
        <v>337271</v>
      </c>
      <c r="H35" s="69"/>
      <c r="I35" s="29">
        <v>-13325</v>
      </c>
      <c r="J35" s="69"/>
      <c r="K35" s="30">
        <v>-11731</v>
      </c>
    </row>
    <row r="36" spans="1:11" s="28" customFormat="1" ht="3.95" customHeight="1">
      <c r="A36" s="68"/>
      <c r="B36" s="68"/>
      <c r="C36" s="69"/>
      <c r="D36" s="66"/>
    </row>
    <row r="37" spans="1:11" s="28" customFormat="1" ht="20.100000000000001" customHeight="1" thickBot="1">
      <c r="A37" s="71" t="s">
        <v>177</v>
      </c>
      <c r="B37" s="71"/>
      <c r="C37" s="66"/>
      <c r="D37" s="72"/>
      <c r="E37" s="39">
        <f>SUM(E34:E35)</f>
        <v>-7798673</v>
      </c>
      <c r="F37" s="72"/>
      <c r="G37" s="39">
        <f>SUM(G34:G35)</f>
        <v>-1956012</v>
      </c>
      <c r="H37" s="72"/>
      <c r="I37" s="39">
        <f>SUM(I34:I35)</f>
        <v>1218381</v>
      </c>
      <c r="J37" s="72"/>
      <c r="K37" s="39">
        <f>SUM(K34:K35)</f>
        <v>1799701</v>
      </c>
    </row>
    <row r="38" spans="1:11" s="28" customFormat="1" ht="8.1" customHeight="1" thickTop="1">
      <c r="A38" s="55"/>
      <c r="B38" s="46"/>
      <c r="C38" s="69"/>
      <c r="D38" s="66"/>
      <c r="F38" s="66"/>
      <c r="H38" s="66"/>
      <c r="J38" s="66"/>
    </row>
    <row r="39" spans="1:11" s="28" customFormat="1" ht="20.100000000000001" customHeight="1">
      <c r="A39" s="71" t="s">
        <v>178</v>
      </c>
      <c r="B39" s="71"/>
      <c r="C39" s="66"/>
      <c r="D39" s="72"/>
      <c r="E39" s="73"/>
      <c r="F39" s="72"/>
      <c r="G39" s="73"/>
      <c r="H39" s="72"/>
      <c r="I39" s="73"/>
      <c r="J39" s="72"/>
      <c r="K39" s="73"/>
    </row>
    <row r="40" spans="1:11" s="28" customFormat="1" ht="20.100000000000001" customHeight="1">
      <c r="B40" s="72" t="s">
        <v>130</v>
      </c>
      <c r="C40" s="66"/>
      <c r="D40" s="72"/>
      <c r="E40" s="24">
        <v>-7249723</v>
      </c>
      <c r="F40" s="72"/>
      <c r="G40" s="28">
        <v>-1773522</v>
      </c>
      <c r="H40" s="72"/>
      <c r="I40" s="24">
        <v>1218381</v>
      </c>
      <c r="J40" s="72"/>
      <c r="K40" s="28">
        <v>1799701</v>
      </c>
    </row>
    <row r="41" spans="1:11" s="28" customFormat="1" ht="20.100000000000001" customHeight="1">
      <c r="B41" s="72" t="s">
        <v>67</v>
      </c>
      <c r="C41" s="66"/>
      <c r="D41" s="72"/>
      <c r="E41" s="29">
        <v>-548950</v>
      </c>
      <c r="F41" s="72"/>
      <c r="G41" s="30">
        <v>-182490</v>
      </c>
      <c r="H41" s="72"/>
      <c r="I41" s="29">
        <v>0</v>
      </c>
      <c r="J41" s="72"/>
      <c r="K41" s="30">
        <v>0</v>
      </c>
    </row>
    <row r="42" spans="1:11" s="28" customFormat="1" ht="3.95" customHeight="1">
      <c r="A42" s="68"/>
      <c r="B42" s="68"/>
      <c r="C42" s="69"/>
      <c r="D42" s="66"/>
    </row>
    <row r="43" spans="1:11" s="28" customFormat="1" ht="20.100000000000001" customHeight="1" thickBot="1">
      <c r="A43" s="71"/>
      <c r="B43" s="71"/>
      <c r="C43" s="66"/>
      <c r="D43" s="72"/>
      <c r="E43" s="39">
        <f>SUM(E40:E41)</f>
        <v>-7798673</v>
      </c>
      <c r="F43" s="72"/>
      <c r="G43" s="39">
        <f>SUM(G40:G41)</f>
        <v>-1956012</v>
      </c>
      <c r="H43" s="72"/>
      <c r="I43" s="39">
        <f>SUM(I40:I41)</f>
        <v>1218381</v>
      </c>
      <c r="J43" s="72"/>
      <c r="K43" s="39">
        <f>SUM(K40:K41)</f>
        <v>1799701</v>
      </c>
    </row>
    <row r="44" spans="1:11" s="28" customFormat="1" ht="8.1" customHeight="1" thickTop="1">
      <c r="A44" s="55"/>
      <c r="B44" s="46"/>
      <c r="C44" s="69"/>
      <c r="D44" s="66"/>
      <c r="F44" s="66"/>
      <c r="H44" s="66"/>
      <c r="J44" s="66"/>
    </row>
    <row r="45" spans="1:11" s="28" customFormat="1" ht="20.100000000000001" customHeight="1">
      <c r="A45" s="47" t="s">
        <v>222</v>
      </c>
      <c r="B45" s="47"/>
      <c r="C45" s="69">
        <v>19</v>
      </c>
      <c r="D45" s="69"/>
      <c r="E45" s="73"/>
      <c r="F45" s="69"/>
      <c r="G45" s="73"/>
      <c r="H45" s="69"/>
      <c r="I45" s="73"/>
      <c r="J45" s="69"/>
      <c r="K45" s="73"/>
    </row>
    <row r="46" spans="1:11" s="72" customFormat="1" ht="20.100000000000001" customHeight="1">
      <c r="B46" s="46" t="s">
        <v>179</v>
      </c>
      <c r="C46" s="66"/>
      <c r="D46" s="57"/>
      <c r="E46" s="74">
        <v>-1.4733000000000001</v>
      </c>
      <c r="F46" s="74"/>
      <c r="G46" s="74">
        <v>-0.45490000000000003</v>
      </c>
      <c r="H46" s="74"/>
      <c r="I46" s="74">
        <v>0.15920000000000001</v>
      </c>
      <c r="J46" s="74"/>
      <c r="K46" s="74">
        <v>0.31869999999999998</v>
      </c>
    </row>
    <row r="47" spans="1:11" s="72" customFormat="1" ht="20.100000000000001" customHeight="1">
      <c r="B47" s="46" t="s">
        <v>180</v>
      </c>
      <c r="C47" s="66"/>
      <c r="D47" s="60"/>
      <c r="E47" s="74">
        <v>-1.4576</v>
      </c>
      <c r="F47" s="74"/>
      <c r="G47" s="74">
        <v>-0.45490000000000003</v>
      </c>
      <c r="H47" s="74"/>
      <c r="I47" s="74">
        <v>0.1575</v>
      </c>
      <c r="J47" s="74"/>
      <c r="K47" s="74">
        <v>0.31869999999999998</v>
      </c>
    </row>
    <row r="48" spans="1:11" s="72" customFormat="1" ht="13.5" customHeight="1">
      <c r="B48" s="46"/>
      <c r="C48" s="66"/>
      <c r="D48" s="60"/>
      <c r="E48" s="74"/>
      <c r="F48" s="74"/>
      <c r="G48" s="74"/>
      <c r="H48" s="74"/>
      <c r="I48" s="74"/>
      <c r="J48" s="74"/>
      <c r="K48" s="74"/>
    </row>
    <row r="49" spans="1:11" s="72" customFormat="1" ht="21.95" customHeight="1">
      <c r="A49" s="196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</row>
    <row r="50" spans="1:11" ht="20.100000000000001" customHeight="1">
      <c r="A50" s="1" t="s">
        <v>40</v>
      </c>
      <c r="B50" s="41"/>
      <c r="C50" s="42"/>
      <c r="D50" s="42"/>
      <c r="E50" s="43"/>
      <c r="F50" s="42"/>
      <c r="G50" s="28"/>
      <c r="H50" s="28"/>
      <c r="I50" s="44"/>
      <c r="J50" s="28"/>
      <c r="K50" s="45"/>
    </row>
    <row r="51" spans="1:11" ht="20.100000000000001" customHeight="1">
      <c r="A51" s="47" t="s">
        <v>92</v>
      </c>
      <c r="B51" s="47"/>
      <c r="C51" s="42"/>
      <c r="D51" s="42"/>
      <c r="E51" s="43"/>
      <c r="F51" s="42"/>
      <c r="G51" s="28"/>
      <c r="H51" s="28"/>
      <c r="I51" s="45"/>
      <c r="J51" s="28"/>
      <c r="K51" s="45"/>
    </row>
    <row r="52" spans="1:11" ht="20.100000000000001" customHeight="1">
      <c r="A52" s="48" t="str">
        <f>+A3</f>
        <v>สำหรับงวดสามเดือนสิ้นสุดวันที่ 31 มีนาคม พ.ศ. 2564</v>
      </c>
      <c r="B52" s="48"/>
      <c r="C52" s="49"/>
      <c r="D52" s="49"/>
      <c r="E52" s="50"/>
      <c r="F52" s="49"/>
      <c r="G52" s="30"/>
      <c r="H52" s="30"/>
      <c r="I52" s="50"/>
      <c r="J52" s="30"/>
      <c r="K52" s="50"/>
    </row>
    <row r="53" spans="1:11" ht="20.100000000000001" customHeight="1">
      <c r="A53" s="51"/>
      <c r="B53" s="51"/>
      <c r="C53" s="52"/>
      <c r="D53" s="52"/>
      <c r="E53" s="75"/>
      <c r="F53" s="66"/>
      <c r="G53" s="54"/>
      <c r="H53" s="54"/>
      <c r="I53" s="75"/>
      <c r="J53" s="54"/>
      <c r="K53" s="75"/>
    </row>
    <row r="54" spans="1:11" ht="20.100000000000001" customHeight="1">
      <c r="A54" s="55"/>
      <c r="B54" s="55"/>
      <c r="C54" s="56"/>
      <c r="D54" s="57"/>
      <c r="E54" s="195" t="s">
        <v>98</v>
      </c>
      <c r="F54" s="195"/>
      <c r="G54" s="195"/>
      <c r="H54" s="58"/>
      <c r="I54" s="195" t="s">
        <v>126</v>
      </c>
      <c r="J54" s="195"/>
      <c r="K54" s="195"/>
    </row>
    <row r="55" spans="1:11" ht="20.100000000000001" customHeight="1">
      <c r="C55" s="59"/>
      <c r="D55" s="60"/>
      <c r="E55" s="61" t="s">
        <v>243</v>
      </c>
      <c r="F55" s="61"/>
      <c r="G55" s="61" t="s">
        <v>166</v>
      </c>
      <c r="H55" s="62"/>
      <c r="I55" s="61" t="s">
        <v>243</v>
      </c>
      <c r="J55" s="61"/>
      <c r="K55" s="61" t="s">
        <v>166</v>
      </c>
    </row>
    <row r="56" spans="1:11" ht="20.100000000000001" customHeight="1">
      <c r="C56" s="57"/>
      <c r="D56" s="57"/>
      <c r="E56" s="65" t="s">
        <v>90</v>
      </c>
      <c r="F56" s="62"/>
      <c r="G56" s="65" t="s">
        <v>90</v>
      </c>
      <c r="H56" s="62"/>
      <c r="I56" s="65" t="s">
        <v>90</v>
      </c>
      <c r="J56" s="62"/>
      <c r="K56" s="65" t="s">
        <v>90</v>
      </c>
    </row>
    <row r="57" spans="1:11" ht="20.100000000000001" customHeight="1">
      <c r="C57" s="57"/>
      <c r="D57" s="57"/>
      <c r="E57" s="62"/>
      <c r="F57" s="57"/>
      <c r="G57" s="62"/>
      <c r="H57" s="62"/>
      <c r="I57" s="62"/>
      <c r="J57" s="62"/>
      <c r="K57" s="62"/>
    </row>
    <row r="58" spans="1:11" ht="20.100000000000001" customHeight="1">
      <c r="A58" s="46" t="s">
        <v>177</v>
      </c>
      <c r="C58" s="76"/>
      <c r="D58" s="77"/>
      <c r="E58" s="73">
        <f>E43</f>
        <v>-7798673</v>
      </c>
      <c r="F58" s="57"/>
      <c r="G58" s="73">
        <f>G43</f>
        <v>-1956012</v>
      </c>
      <c r="H58" s="57"/>
      <c r="I58" s="73">
        <f>I43</f>
        <v>1218381</v>
      </c>
      <c r="J58" s="57"/>
      <c r="K58" s="73">
        <f>K43</f>
        <v>1799701</v>
      </c>
    </row>
    <row r="59" spans="1:11" ht="8.1" customHeight="1">
      <c r="A59" s="55"/>
      <c r="C59" s="76"/>
      <c r="D59" s="77"/>
      <c r="E59" s="67"/>
      <c r="F59" s="57"/>
      <c r="H59" s="57"/>
      <c r="I59" s="67"/>
      <c r="J59" s="57"/>
      <c r="K59" s="67"/>
    </row>
    <row r="60" spans="1:11" ht="20.100000000000001" customHeight="1">
      <c r="A60" s="14" t="s">
        <v>181</v>
      </c>
      <c r="C60" s="32"/>
      <c r="D60" s="57"/>
      <c r="E60" s="67"/>
      <c r="F60" s="57"/>
      <c r="H60" s="57"/>
      <c r="I60" s="67"/>
      <c r="J60" s="57"/>
      <c r="K60" s="67"/>
    </row>
    <row r="61" spans="1:11" ht="8.1" customHeight="1">
      <c r="A61" s="14"/>
      <c r="C61" s="32"/>
      <c r="D61" s="57"/>
      <c r="E61" s="67"/>
      <c r="F61" s="57"/>
      <c r="H61" s="57"/>
      <c r="I61" s="67"/>
      <c r="J61" s="57"/>
      <c r="K61" s="67"/>
    </row>
    <row r="62" spans="1:11" ht="20.100000000000001" customHeight="1">
      <c r="A62" s="14" t="s">
        <v>219</v>
      </c>
      <c r="C62" s="32"/>
      <c r="D62" s="57"/>
      <c r="E62" s="28"/>
      <c r="F62" s="57"/>
      <c r="G62" s="28"/>
      <c r="H62" s="57"/>
      <c r="I62" s="28"/>
      <c r="J62" s="57"/>
      <c r="K62" s="28"/>
    </row>
    <row r="63" spans="1:11" ht="20.100000000000001" customHeight="1">
      <c r="B63" s="14" t="s">
        <v>159</v>
      </c>
      <c r="C63" s="32"/>
      <c r="D63" s="57"/>
      <c r="E63" s="67"/>
      <c r="F63" s="57"/>
      <c r="H63" s="57"/>
      <c r="I63" s="67"/>
      <c r="J63" s="57"/>
      <c r="K63" s="67"/>
    </row>
    <row r="64" spans="1:11" ht="20.100000000000001" customHeight="1">
      <c r="B64" s="6" t="s">
        <v>223</v>
      </c>
      <c r="C64" s="32"/>
      <c r="D64" s="57"/>
      <c r="E64" s="67"/>
      <c r="F64" s="57"/>
      <c r="H64" s="57"/>
      <c r="I64" s="67"/>
      <c r="J64" s="57"/>
      <c r="K64" s="67"/>
    </row>
    <row r="65" spans="1:11" ht="20.100000000000001" customHeight="1">
      <c r="B65" s="6" t="s">
        <v>212</v>
      </c>
      <c r="C65" s="57"/>
      <c r="D65" s="57"/>
      <c r="E65" s="24">
        <v>2644</v>
      </c>
      <c r="F65" s="57"/>
      <c r="G65" s="28">
        <v>-6903</v>
      </c>
      <c r="H65" s="57"/>
      <c r="I65" s="24">
        <v>2415</v>
      </c>
      <c r="J65" s="57"/>
      <c r="K65" s="28">
        <v>-6661</v>
      </c>
    </row>
    <row r="66" spans="1:11" ht="20.100000000000001" customHeight="1">
      <c r="B66" s="6" t="s">
        <v>267</v>
      </c>
      <c r="C66" s="57"/>
      <c r="D66" s="57"/>
      <c r="E66" s="24"/>
      <c r="F66" s="57"/>
      <c r="G66" s="28"/>
      <c r="H66" s="57"/>
      <c r="I66" s="24"/>
      <c r="J66" s="57"/>
      <c r="K66" s="28"/>
    </row>
    <row r="67" spans="1:11" ht="20.100000000000001" customHeight="1">
      <c r="B67" s="6" t="s">
        <v>268</v>
      </c>
      <c r="C67" s="57"/>
      <c r="D67" s="57"/>
      <c r="E67" s="24">
        <v>-78822</v>
      </c>
      <c r="F67" s="57"/>
      <c r="G67" s="28">
        <v>0</v>
      </c>
      <c r="H67" s="57"/>
      <c r="I67" s="24">
        <v>0</v>
      </c>
      <c r="J67" s="57"/>
      <c r="K67" s="28">
        <v>0</v>
      </c>
    </row>
    <row r="68" spans="1:11" ht="20.100000000000001" customHeight="1">
      <c r="A68" s="14" t="s">
        <v>160</v>
      </c>
      <c r="C68" s="32"/>
      <c r="D68" s="57"/>
      <c r="E68" s="67"/>
      <c r="F68" s="57"/>
      <c r="H68" s="57"/>
      <c r="I68" s="67"/>
      <c r="J68" s="57"/>
      <c r="K68" s="67"/>
    </row>
    <row r="69" spans="1:11" ht="20.100000000000001" customHeight="1">
      <c r="B69" s="14" t="s">
        <v>159</v>
      </c>
      <c r="C69" s="32"/>
      <c r="D69" s="57"/>
      <c r="E69" s="67"/>
      <c r="F69" s="57"/>
      <c r="H69" s="57"/>
      <c r="I69" s="67"/>
      <c r="J69" s="57"/>
      <c r="K69" s="67"/>
    </row>
    <row r="70" spans="1:11" ht="20.100000000000001" customHeight="1">
      <c r="B70" s="6" t="s">
        <v>228</v>
      </c>
      <c r="C70" s="57"/>
      <c r="D70" s="57"/>
      <c r="E70" s="24">
        <v>10260</v>
      </c>
      <c r="F70" s="57"/>
      <c r="G70" s="28">
        <v>-16003</v>
      </c>
      <c r="H70" s="57"/>
      <c r="I70" s="24">
        <v>-934327</v>
      </c>
      <c r="J70" s="57"/>
      <c r="K70" s="28">
        <v>0</v>
      </c>
    </row>
    <row r="71" spans="1:11" ht="20.100000000000001" customHeight="1">
      <c r="B71" s="6" t="s">
        <v>224</v>
      </c>
      <c r="C71" s="57"/>
      <c r="D71" s="57"/>
      <c r="E71" s="24">
        <v>137152</v>
      </c>
      <c r="F71" s="57"/>
      <c r="G71" s="28">
        <v>0</v>
      </c>
      <c r="H71" s="57"/>
      <c r="I71" s="24">
        <v>122695</v>
      </c>
      <c r="J71" s="57"/>
      <c r="K71" s="28">
        <v>0</v>
      </c>
    </row>
    <row r="72" spans="1:11" ht="20.100000000000001" customHeight="1">
      <c r="B72" s="6" t="s">
        <v>68</v>
      </c>
      <c r="C72" s="57"/>
      <c r="D72" s="57"/>
      <c r="E72" s="29">
        <v>970639</v>
      </c>
      <c r="F72" s="57"/>
      <c r="G72" s="30">
        <v>152892</v>
      </c>
      <c r="H72" s="57"/>
      <c r="I72" s="29">
        <v>0</v>
      </c>
      <c r="J72" s="57"/>
      <c r="K72" s="30">
        <v>0</v>
      </c>
    </row>
    <row r="73" spans="1:11" ht="8.1" customHeight="1">
      <c r="A73" s="6"/>
      <c r="C73" s="6"/>
      <c r="D73" s="57"/>
      <c r="E73" s="67"/>
      <c r="F73" s="57"/>
      <c r="H73" s="57"/>
      <c r="I73" s="67"/>
      <c r="J73" s="57"/>
      <c r="K73" s="67"/>
    </row>
    <row r="74" spans="1:11" ht="20.100000000000001" customHeight="1">
      <c r="A74" s="14" t="s">
        <v>182</v>
      </c>
      <c r="C74" s="6"/>
      <c r="D74" s="57"/>
      <c r="E74" s="30">
        <f>SUM(E65:E72)</f>
        <v>1041873</v>
      </c>
      <c r="F74" s="57"/>
      <c r="G74" s="30">
        <f>SUM(G65:G72)</f>
        <v>129986</v>
      </c>
      <c r="H74" s="57"/>
      <c r="I74" s="30">
        <f>SUM(I65:I72)</f>
        <v>-809217</v>
      </c>
      <c r="J74" s="57"/>
      <c r="K74" s="30">
        <f>SUM(K65:K72)</f>
        <v>-6661</v>
      </c>
    </row>
    <row r="75" spans="1:11" ht="8.1" customHeight="1">
      <c r="D75" s="57"/>
      <c r="E75" s="67"/>
      <c r="F75" s="57"/>
      <c r="H75" s="57"/>
      <c r="I75" s="67"/>
      <c r="J75" s="57"/>
      <c r="K75" s="67"/>
    </row>
    <row r="76" spans="1:11" ht="20.100000000000001" customHeight="1" thickBot="1">
      <c r="A76" s="14" t="s">
        <v>183</v>
      </c>
      <c r="C76" s="6"/>
      <c r="D76" s="57"/>
      <c r="E76" s="39">
        <f>+E58+E74</f>
        <v>-6756800</v>
      </c>
      <c r="F76" s="57"/>
      <c r="G76" s="39">
        <f>+G58+G74</f>
        <v>-1826026</v>
      </c>
      <c r="H76" s="57"/>
      <c r="I76" s="39">
        <f>+I58+I74</f>
        <v>409164</v>
      </c>
      <c r="J76" s="57"/>
      <c r="K76" s="39">
        <f>+K58+K74</f>
        <v>1793040</v>
      </c>
    </row>
    <row r="77" spans="1:11" ht="20.100000000000001" customHeight="1" thickTop="1">
      <c r="A77" s="6"/>
      <c r="C77" s="6"/>
      <c r="D77" s="57"/>
      <c r="E77" s="67"/>
      <c r="F77" s="57"/>
      <c r="H77" s="57"/>
      <c r="I77" s="67"/>
      <c r="J77" s="57"/>
      <c r="K77" s="67"/>
    </row>
    <row r="78" spans="1:11" ht="20.100000000000001" customHeight="1">
      <c r="A78" s="14" t="s">
        <v>184</v>
      </c>
      <c r="C78" s="6"/>
      <c r="D78" s="57"/>
      <c r="E78" s="67"/>
      <c r="F78" s="57"/>
      <c r="H78" s="57"/>
      <c r="I78" s="67"/>
      <c r="J78" s="57"/>
      <c r="K78" s="67"/>
    </row>
    <row r="79" spans="1:11" ht="20.100000000000001" customHeight="1">
      <c r="A79" s="6"/>
      <c r="B79" s="46" t="s">
        <v>130</v>
      </c>
      <c r="C79" s="57"/>
      <c r="D79" s="57"/>
      <c r="E79" s="24">
        <v>-6250640</v>
      </c>
      <c r="F79" s="57"/>
      <c r="G79" s="67">
        <v>-1937921</v>
      </c>
      <c r="H79" s="57"/>
      <c r="I79" s="24">
        <v>409164</v>
      </c>
      <c r="J79" s="57"/>
      <c r="K79" s="67">
        <v>1793040</v>
      </c>
    </row>
    <row r="80" spans="1:11" ht="20.100000000000001" customHeight="1">
      <c r="A80" s="6"/>
      <c r="B80" s="46" t="s">
        <v>67</v>
      </c>
      <c r="C80" s="57"/>
      <c r="D80" s="57"/>
      <c r="E80" s="29">
        <v>-506160</v>
      </c>
      <c r="F80" s="57"/>
      <c r="G80" s="30">
        <v>111895</v>
      </c>
      <c r="H80" s="57"/>
      <c r="I80" s="29">
        <v>0</v>
      </c>
      <c r="J80" s="57"/>
      <c r="K80" s="30">
        <v>0</v>
      </c>
    </row>
    <row r="81" spans="1:11" ht="8.1" customHeight="1">
      <c r="A81" s="6"/>
      <c r="C81" s="69"/>
      <c r="D81" s="69"/>
      <c r="E81" s="67"/>
      <c r="F81" s="69"/>
      <c r="H81" s="69"/>
      <c r="I81" s="67"/>
      <c r="J81" s="69"/>
      <c r="K81" s="67"/>
    </row>
    <row r="82" spans="1:11" ht="20.100000000000001" customHeight="1" thickBot="1">
      <c r="A82" s="68"/>
      <c r="C82" s="69"/>
      <c r="D82" s="69"/>
      <c r="E82" s="39">
        <f>SUM(E79:E81)</f>
        <v>-6756800</v>
      </c>
      <c r="F82" s="69"/>
      <c r="G82" s="39">
        <f>SUM(G79:G81)</f>
        <v>-1826026</v>
      </c>
      <c r="H82" s="69"/>
      <c r="I82" s="39">
        <f>SUM(I79:I81)</f>
        <v>409164</v>
      </c>
      <c r="J82" s="69"/>
      <c r="K82" s="39">
        <f>SUM(K79:K81)</f>
        <v>1793040</v>
      </c>
    </row>
    <row r="83" spans="1:11" ht="20.100000000000001" customHeight="1" thickTop="1">
      <c r="A83" s="68"/>
      <c r="C83" s="69"/>
      <c r="D83" s="69"/>
      <c r="E83" s="28"/>
      <c r="F83" s="69"/>
      <c r="G83" s="28"/>
      <c r="I83" s="28"/>
      <c r="K83" s="28"/>
    </row>
    <row r="84" spans="1:11" ht="20.100000000000001" customHeight="1">
      <c r="B84" s="6"/>
      <c r="C84" s="57"/>
      <c r="D84" s="57"/>
      <c r="E84" s="28"/>
      <c r="F84" s="57"/>
      <c r="G84" s="28"/>
      <c r="H84" s="57"/>
      <c r="I84" s="28"/>
      <c r="J84" s="57"/>
      <c r="K84" s="28"/>
    </row>
    <row r="85" spans="1:11" ht="21.75" customHeight="1">
      <c r="A85" s="68"/>
      <c r="C85" s="69"/>
      <c r="D85" s="69"/>
      <c r="E85" s="67"/>
      <c r="F85" s="69"/>
      <c r="I85" s="67"/>
      <c r="K85" s="67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17.25" customHeight="1">
      <c r="A93" s="68"/>
      <c r="C93" s="69"/>
      <c r="D93" s="69"/>
      <c r="E93" s="67"/>
      <c r="F93" s="69"/>
      <c r="I93" s="67"/>
      <c r="K93" s="67"/>
    </row>
    <row r="94" spans="1:11" ht="21.95" customHeight="1">
      <c r="A94" s="19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94"/>
      <c r="C94" s="194"/>
      <c r="D94" s="194"/>
      <c r="E94" s="194"/>
      <c r="F94" s="194"/>
      <c r="G94" s="194"/>
      <c r="H94" s="194"/>
      <c r="I94" s="194"/>
      <c r="J94" s="194"/>
      <c r="K94" s="194"/>
    </row>
  </sheetData>
  <mergeCells count="6">
    <mergeCell ref="A94:K94"/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0AF3-DB6A-41F1-9AB2-30DEBD466736}">
  <dimension ref="A1:AI41"/>
  <sheetViews>
    <sheetView topLeftCell="A4" zoomScale="80" zoomScaleNormal="80" zoomScaleSheetLayoutView="100" workbookViewId="0">
      <selection activeCell="O14" sqref="O14"/>
    </sheetView>
  </sheetViews>
  <sheetFormatPr defaultColWidth="9.140625" defaultRowHeight="21.75" customHeight="1"/>
  <cols>
    <col min="1" max="1" width="1.7109375" style="131" customWidth="1"/>
    <col min="2" max="2" width="30.42578125" style="131" customWidth="1"/>
    <col min="3" max="3" width="3.85546875" style="131" customWidth="1"/>
    <col min="4" max="4" width="0.5703125" style="131" customWidth="1"/>
    <col min="5" max="5" width="11.140625" style="154" customWidth="1"/>
    <col min="6" max="6" width="0.5703125" style="154" customWidth="1"/>
    <col min="7" max="7" width="11.7109375" style="154" customWidth="1"/>
    <col min="8" max="8" width="0.5703125" style="154" customWidth="1"/>
    <col min="9" max="9" width="14.140625" style="154" customWidth="1"/>
    <col min="10" max="10" width="0.5703125" style="154" customWidth="1"/>
    <col min="11" max="11" width="10.28515625" style="154" customWidth="1"/>
    <col min="12" max="12" width="0.5703125" style="27" customWidth="1"/>
    <col min="13" max="13" width="12.5703125" style="24" customWidth="1"/>
    <col min="14" max="14" width="0.5703125" style="24" customWidth="1"/>
    <col min="15" max="15" width="13.140625" style="154" customWidth="1"/>
    <col min="16" max="16" width="0.5703125" style="154" customWidth="1"/>
    <col min="17" max="17" width="13" style="154" customWidth="1"/>
    <col min="18" max="18" width="0.5703125" style="154" customWidth="1"/>
    <col min="19" max="19" width="14.28515625" style="154" customWidth="1"/>
    <col min="20" max="20" width="0.5703125" style="154" customWidth="1"/>
    <col min="21" max="21" width="15.28515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0.28515625" style="27" customWidth="1"/>
    <col min="26" max="26" width="0.5703125" style="27" customWidth="1"/>
    <col min="27" max="27" width="13.28515625" style="27" customWidth="1"/>
    <col min="28" max="28" width="0.5703125" style="27" customWidth="1"/>
    <col min="29" max="29" width="10.7109375" style="27" customWidth="1"/>
    <col min="30" max="30" width="0.5703125" style="154" customWidth="1"/>
    <col min="31" max="31" width="12.140625" style="154" customWidth="1"/>
    <col min="32" max="32" width="0.5703125" style="154" customWidth="1"/>
    <col min="33" max="33" width="11" style="154" customWidth="1"/>
    <col min="34" max="34" width="0.5703125" style="154" customWidth="1"/>
    <col min="35" max="35" width="11.140625" style="154" customWidth="1"/>
    <col min="36" max="16384" width="9.140625" style="131"/>
  </cols>
  <sheetData>
    <row r="1" spans="1:35" ht="21.75" customHeight="1">
      <c r="A1" s="128" t="s">
        <v>40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5" ht="21.75" customHeight="1">
      <c r="A2" s="111" t="s">
        <v>249</v>
      </c>
      <c r="B2" s="111"/>
      <c r="C2" s="124"/>
      <c r="D2" s="124"/>
      <c r="E2" s="177"/>
      <c r="F2" s="177"/>
      <c r="G2" s="177"/>
      <c r="H2" s="177"/>
      <c r="I2" s="177"/>
      <c r="J2" s="177"/>
      <c r="K2" s="177"/>
      <c r="L2" s="177"/>
      <c r="M2" s="3"/>
      <c r="N2" s="177"/>
      <c r="O2" s="177"/>
      <c r="P2" s="177"/>
      <c r="Q2" s="177"/>
      <c r="R2" s="177"/>
      <c r="S2" s="177"/>
      <c r="T2" s="177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</row>
    <row r="3" spans="1:35" ht="21.75" customHeight="1">
      <c r="A3" s="115" t="str">
        <f>+'5-6 (3m)'!A3</f>
        <v>สำหรับงวดสามเดือนสิ้นสุดวันที่ 31 มีนาคม พ.ศ. 2564</v>
      </c>
      <c r="B3" s="115"/>
      <c r="C3" s="141"/>
      <c r="D3" s="141"/>
      <c r="E3" s="178"/>
      <c r="F3" s="178"/>
      <c r="G3" s="178"/>
      <c r="H3" s="178"/>
      <c r="I3" s="178"/>
      <c r="J3" s="178"/>
      <c r="K3" s="178"/>
      <c r="L3" s="178"/>
      <c r="M3" s="10"/>
      <c r="N3" s="178"/>
      <c r="O3" s="178"/>
      <c r="P3" s="178"/>
      <c r="Q3" s="178"/>
      <c r="R3" s="178"/>
      <c r="S3" s="178"/>
      <c r="T3" s="178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</row>
    <row r="4" spans="1:35" ht="21.75" customHeight="1">
      <c r="A4" s="111"/>
      <c r="B4" s="111"/>
      <c r="C4" s="124"/>
      <c r="D4" s="124"/>
      <c r="E4" s="177"/>
      <c r="F4" s="177"/>
      <c r="G4" s="177"/>
      <c r="H4" s="177"/>
      <c r="I4" s="177"/>
      <c r="J4" s="177"/>
      <c r="K4" s="177"/>
      <c r="L4" s="177"/>
      <c r="M4" s="3"/>
      <c r="N4" s="177"/>
      <c r="O4" s="177"/>
      <c r="P4" s="177"/>
      <c r="Q4" s="177"/>
      <c r="R4" s="177"/>
      <c r="S4" s="177"/>
      <c r="T4" s="177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</row>
    <row r="5" spans="1:35" ht="21.75" customHeight="1">
      <c r="A5" s="150"/>
      <c r="B5" s="150"/>
      <c r="C5" s="150"/>
      <c r="D5" s="150"/>
      <c r="E5" s="197" t="s">
        <v>277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 spans="1:35" ht="21.75" customHeight="1">
      <c r="A6" s="150"/>
      <c r="B6" s="150"/>
      <c r="C6" s="150"/>
      <c r="D6" s="150"/>
      <c r="E6" s="198" t="s">
        <v>131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79"/>
      <c r="AG6" s="179"/>
      <c r="AH6" s="179"/>
      <c r="AI6" s="179"/>
    </row>
    <row r="7" spans="1:35" ht="21.75" customHeight="1">
      <c r="A7" s="150"/>
      <c r="B7" s="150"/>
      <c r="C7" s="150"/>
      <c r="D7" s="150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98" t="s">
        <v>122</v>
      </c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79"/>
      <c r="AC7" s="179"/>
      <c r="AD7" s="179"/>
      <c r="AE7" s="179"/>
      <c r="AF7" s="179"/>
      <c r="AG7" s="179"/>
      <c r="AH7" s="179"/>
      <c r="AI7" s="179"/>
    </row>
    <row r="8" spans="1:35" ht="21.75" customHeight="1">
      <c r="A8" s="150"/>
      <c r="B8" s="150"/>
      <c r="C8" s="150"/>
      <c r="D8" s="15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98" t="s">
        <v>181</v>
      </c>
      <c r="V8" s="198"/>
      <c r="W8" s="198"/>
      <c r="X8" s="198"/>
      <c r="Y8" s="198"/>
      <c r="Z8" s="179"/>
      <c r="AA8" s="179"/>
      <c r="AB8" s="179"/>
      <c r="AC8" s="179"/>
      <c r="AD8" s="179"/>
      <c r="AE8" s="179"/>
      <c r="AF8" s="179"/>
      <c r="AG8" s="179"/>
      <c r="AH8" s="179"/>
      <c r="AI8" s="179"/>
    </row>
    <row r="9" spans="1:35" ht="21.75" customHeight="1">
      <c r="A9" s="150"/>
      <c r="B9" s="150"/>
      <c r="C9" s="150"/>
      <c r="D9" s="150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80" t="s">
        <v>186</v>
      </c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</row>
    <row r="10" spans="1:35" ht="21.75" customHeight="1">
      <c r="A10" s="150"/>
      <c r="B10" s="150"/>
      <c r="C10" s="150"/>
      <c r="D10" s="150"/>
      <c r="E10" s="78"/>
      <c r="F10" s="78"/>
      <c r="G10" s="78"/>
      <c r="H10" s="78"/>
      <c r="I10" s="19" t="s">
        <v>250</v>
      </c>
      <c r="J10" s="78"/>
      <c r="L10" s="78"/>
      <c r="M10" s="19"/>
      <c r="N10" s="78"/>
      <c r="O10" s="78"/>
      <c r="P10" s="78"/>
      <c r="Q10" s="180"/>
      <c r="R10" s="180"/>
      <c r="S10" s="180"/>
      <c r="T10" s="78"/>
      <c r="U10" s="180" t="s">
        <v>45</v>
      </c>
      <c r="V10" s="78"/>
      <c r="W10" s="180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I10" s="180"/>
    </row>
    <row r="11" spans="1:35" s="150" customFormat="1" ht="21.75" customHeight="1">
      <c r="C11" s="151"/>
      <c r="D11" s="151"/>
      <c r="E11" s="180"/>
      <c r="F11" s="180"/>
      <c r="G11" s="180"/>
      <c r="H11" s="180"/>
      <c r="I11" s="180" t="s">
        <v>251</v>
      </c>
      <c r="J11" s="180"/>
      <c r="L11" s="180"/>
      <c r="N11" s="180"/>
      <c r="O11" s="180" t="s">
        <v>94</v>
      </c>
      <c r="P11" s="180"/>
      <c r="Q11" s="180"/>
      <c r="R11" s="180"/>
      <c r="S11" s="180"/>
      <c r="T11" s="180"/>
      <c r="U11" s="180" t="s">
        <v>213</v>
      </c>
      <c r="V11" s="180"/>
      <c r="W11" s="180"/>
      <c r="X11" s="180"/>
      <c r="Y11" s="180"/>
      <c r="Z11" s="180"/>
      <c r="AA11" s="181" t="s">
        <v>143</v>
      </c>
      <c r="AB11" s="180"/>
      <c r="AD11" s="180"/>
      <c r="AF11" s="180"/>
      <c r="AG11" s="180"/>
      <c r="AI11" s="180"/>
    </row>
    <row r="12" spans="1:35" s="150" customFormat="1" ht="21.75" customHeight="1">
      <c r="C12" s="151"/>
      <c r="D12" s="151"/>
      <c r="E12" s="19"/>
      <c r="F12" s="18"/>
      <c r="G12" s="19"/>
      <c r="H12" s="19"/>
      <c r="I12" s="19" t="s">
        <v>252</v>
      </c>
      <c r="J12" s="18"/>
      <c r="L12" s="18"/>
      <c r="N12" s="19"/>
      <c r="O12" s="19" t="s">
        <v>196</v>
      </c>
      <c r="P12" s="18"/>
      <c r="Q12" s="180" t="s">
        <v>253</v>
      </c>
      <c r="R12" s="180"/>
      <c r="S12" s="19" t="s">
        <v>254</v>
      </c>
      <c r="T12" s="19"/>
      <c r="U12" s="180" t="s">
        <v>214</v>
      </c>
      <c r="V12" s="19"/>
      <c r="W12" s="180" t="s">
        <v>199</v>
      </c>
      <c r="X12" s="19"/>
      <c r="Y12" s="180"/>
      <c r="Z12" s="180"/>
      <c r="AA12" s="182" t="s">
        <v>168</v>
      </c>
      <c r="AC12" s="181" t="s">
        <v>162</v>
      </c>
      <c r="AE12" s="182" t="s">
        <v>69</v>
      </c>
      <c r="AF12" s="180"/>
      <c r="AG12" s="182" t="s">
        <v>70</v>
      </c>
      <c r="AH12" s="180"/>
      <c r="AI12" s="180"/>
    </row>
    <row r="13" spans="1:35" s="150" customFormat="1" ht="21.75" customHeight="1">
      <c r="C13" s="151"/>
      <c r="D13" s="151"/>
      <c r="E13" s="19" t="s">
        <v>61</v>
      </c>
      <c r="F13" s="18"/>
      <c r="G13" s="19" t="s">
        <v>255</v>
      </c>
      <c r="H13" s="19"/>
      <c r="I13" s="19" t="s">
        <v>256</v>
      </c>
      <c r="J13" s="18"/>
      <c r="K13" s="180" t="s">
        <v>145</v>
      </c>
      <c r="L13" s="18"/>
      <c r="M13" s="180" t="s">
        <v>65</v>
      </c>
      <c r="N13" s="19"/>
      <c r="O13" s="19" t="s">
        <v>257</v>
      </c>
      <c r="P13" s="18"/>
      <c r="Q13" s="19" t="s">
        <v>258</v>
      </c>
      <c r="R13" s="19"/>
      <c r="S13" s="19" t="s">
        <v>259</v>
      </c>
      <c r="T13" s="19"/>
      <c r="U13" s="180" t="s">
        <v>229</v>
      </c>
      <c r="V13" s="19"/>
      <c r="W13" s="180" t="s">
        <v>200</v>
      </c>
      <c r="X13" s="19"/>
      <c r="Y13" s="19" t="s">
        <v>105</v>
      </c>
      <c r="Z13" s="19"/>
      <c r="AA13" s="181" t="s">
        <v>169</v>
      </c>
      <c r="AC13" s="182" t="s">
        <v>161</v>
      </c>
      <c r="AE13" s="181" t="s">
        <v>127</v>
      </c>
      <c r="AF13" s="180"/>
      <c r="AG13" s="180" t="s">
        <v>71</v>
      </c>
      <c r="AI13" s="182" t="s">
        <v>69</v>
      </c>
    </row>
    <row r="14" spans="1:35" s="150" customFormat="1" ht="21.75" customHeight="1">
      <c r="C14" s="183"/>
      <c r="D14" s="151"/>
      <c r="E14" s="79" t="s">
        <v>62</v>
      </c>
      <c r="F14" s="18"/>
      <c r="G14" s="79" t="s">
        <v>260</v>
      </c>
      <c r="H14" s="19"/>
      <c r="I14" s="79" t="s">
        <v>36</v>
      </c>
      <c r="J14" s="18"/>
      <c r="K14" s="184" t="s">
        <v>146</v>
      </c>
      <c r="L14" s="18"/>
      <c r="M14" s="184" t="s">
        <v>64</v>
      </c>
      <c r="N14" s="19"/>
      <c r="O14" s="79" t="s">
        <v>261</v>
      </c>
      <c r="P14" s="18"/>
      <c r="Q14" s="79" t="s">
        <v>83</v>
      </c>
      <c r="R14" s="19"/>
      <c r="S14" s="79" t="s">
        <v>262</v>
      </c>
      <c r="T14" s="19"/>
      <c r="U14" s="184" t="s">
        <v>185</v>
      </c>
      <c r="V14" s="19"/>
      <c r="W14" s="184" t="s">
        <v>201</v>
      </c>
      <c r="X14" s="19"/>
      <c r="Y14" s="79" t="s">
        <v>24</v>
      </c>
      <c r="Z14" s="19"/>
      <c r="AA14" s="185" t="s">
        <v>129</v>
      </c>
      <c r="AC14" s="184" t="s">
        <v>147</v>
      </c>
      <c r="AE14" s="184" t="s">
        <v>132</v>
      </c>
      <c r="AF14" s="180"/>
      <c r="AG14" s="184" t="s">
        <v>72</v>
      </c>
      <c r="AI14" s="186" t="s">
        <v>129</v>
      </c>
    </row>
    <row r="15" spans="1:35" s="150" customFormat="1" ht="21.75" customHeight="1">
      <c r="D15" s="151"/>
      <c r="E15" s="19"/>
      <c r="F15" s="18"/>
      <c r="G15" s="19"/>
      <c r="H15" s="19"/>
      <c r="I15" s="18"/>
      <c r="J15" s="18"/>
      <c r="K15" s="180"/>
      <c r="L15" s="18"/>
      <c r="M15" s="180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C15" s="180"/>
      <c r="AE15" s="180"/>
      <c r="AF15" s="180"/>
      <c r="AG15" s="180"/>
      <c r="AI15" s="180"/>
    </row>
    <row r="16" spans="1:35" ht="21.75" customHeight="1">
      <c r="A16" s="187" t="s">
        <v>167</v>
      </c>
      <c r="B16" s="114"/>
      <c r="C16" s="112"/>
      <c r="D16" s="112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</row>
    <row r="17" spans="1:35" ht="21.75" customHeight="1">
      <c r="B17" s="187" t="s">
        <v>170</v>
      </c>
      <c r="C17" s="112"/>
      <c r="D17" s="112"/>
      <c r="E17" s="80">
        <v>4619005</v>
      </c>
      <c r="F17" s="28"/>
      <c r="G17" s="80">
        <v>15018401</v>
      </c>
      <c r="H17" s="28"/>
      <c r="I17" s="80">
        <v>104789</v>
      </c>
      <c r="J17" s="28"/>
      <c r="K17" s="80">
        <v>484986</v>
      </c>
      <c r="L17" s="28"/>
      <c r="M17" s="80">
        <v>40916450</v>
      </c>
      <c r="N17" s="28"/>
      <c r="O17" s="80">
        <v>-755413</v>
      </c>
      <c r="P17" s="28"/>
      <c r="Q17" s="80">
        <v>-1841755</v>
      </c>
      <c r="R17" s="80"/>
      <c r="S17" s="80">
        <v>267927</v>
      </c>
      <c r="T17" s="28"/>
      <c r="U17" s="80">
        <v>4067</v>
      </c>
      <c r="V17" s="179"/>
      <c r="W17" s="80">
        <v>0</v>
      </c>
      <c r="X17" s="179"/>
      <c r="Y17" s="28">
        <v>-7144865</v>
      </c>
      <c r="Z17" s="28"/>
      <c r="AA17" s="28">
        <f>SUM(O17:Y17)</f>
        <v>-9470039</v>
      </c>
      <c r="AB17" s="28"/>
      <c r="AC17" s="28">
        <v>23787658</v>
      </c>
      <c r="AD17" s="188"/>
      <c r="AE17" s="28">
        <f>SUM(AC17,AA17,M17,K17,I17,G17,E17)</f>
        <v>75461250</v>
      </c>
      <c r="AF17" s="80"/>
      <c r="AG17" s="154">
        <v>10406596</v>
      </c>
      <c r="AH17" s="28"/>
      <c r="AI17" s="80">
        <f>SUM(AE17:AG17)</f>
        <v>85867846</v>
      </c>
    </row>
    <row r="18" spans="1:35" ht="21.75" customHeight="1">
      <c r="A18" s="131" t="s">
        <v>263</v>
      </c>
      <c r="C18" s="112"/>
      <c r="D18" s="112"/>
      <c r="E18" s="94">
        <v>0</v>
      </c>
      <c r="F18" s="28"/>
      <c r="G18" s="94">
        <v>0</v>
      </c>
      <c r="H18" s="28"/>
      <c r="I18" s="94">
        <v>0</v>
      </c>
      <c r="J18" s="28"/>
      <c r="K18" s="94">
        <v>0</v>
      </c>
      <c r="L18" s="28"/>
      <c r="M18" s="94">
        <v>-2909459</v>
      </c>
      <c r="N18" s="28"/>
      <c r="O18" s="94">
        <v>0</v>
      </c>
      <c r="P18" s="28"/>
      <c r="Q18" s="94">
        <v>0</v>
      </c>
      <c r="R18" s="80"/>
      <c r="S18" s="94">
        <v>0</v>
      </c>
      <c r="T18" s="28"/>
      <c r="U18" s="94">
        <v>0</v>
      </c>
      <c r="V18" s="179"/>
      <c r="W18" s="94">
        <v>-41675</v>
      </c>
      <c r="X18" s="179"/>
      <c r="Y18" s="94">
        <v>0</v>
      </c>
      <c r="Z18" s="28"/>
      <c r="AA18" s="94">
        <f>SUM(O18,Q18,S18,U18,W18,Y18)</f>
        <v>-41675</v>
      </c>
      <c r="AB18" s="28"/>
      <c r="AC18" s="94">
        <v>0</v>
      </c>
      <c r="AD18" s="188"/>
      <c r="AE18" s="94">
        <f>SUM(AC18,AA18,M18,K18,I18,G18,E18)</f>
        <v>-2951134</v>
      </c>
      <c r="AF18" s="80"/>
      <c r="AG18" s="94">
        <v>-216519</v>
      </c>
      <c r="AH18" s="28"/>
      <c r="AI18" s="94">
        <f>SUM(AE18:AG18)</f>
        <v>-3167653</v>
      </c>
    </row>
    <row r="19" spans="1:35" ht="6" customHeight="1">
      <c r="A19" s="113"/>
      <c r="B19" s="119"/>
      <c r="C19" s="112"/>
      <c r="D19" s="112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</row>
    <row r="20" spans="1:35" s="128" customFormat="1" ht="21.75" customHeight="1">
      <c r="A20" s="187" t="s">
        <v>264</v>
      </c>
      <c r="B20" s="111"/>
      <c r="C20" s="153"/>
      <c r="D20" s="112"/>
      <c r="E20" s="154">
        <f>SUM(E17:E18)</f>
        <v>4619005</v>
      </c>
      <c r="F20" s="131"/>
      <c r="G20" s="154">
        <f>SUM(G17:G18)</f>
        <v>15018401</v>
      </c>
      <c r="H20" s="131"/>
      <c r="I20" s="154">
        <f>SUM(I17:I18)</f>
        <v>104789</v>
      </c>
      <c r="J20" s="131"/>
      <c r="K20" s="154">
        <f>SUM(K17:K18)</f>
        <v>484986</v>
      </c>
      <c r="L20" s="131"/>
      <c r="M20" s="154">
        <f>SUM(M17:M18)</f>
        <v>38006991</v>
      </c>
      <c r="N20" s="131"/>
      <c r="O20" s="154">
        <f>SUM(O17:O18)</f>
        <v>-755413</v>
      </c>
      <c r="P20" s="131"/>
      <c r="Q20" s="154">
        <f>SUM(Q17:Q18)</f>
        <v>-1841755</v>
      </c>
      <c r="R20" s="131"/>
      <c r="S20" s="154">
        <f>SUM(S17:S18)</f>
        <v>267927</v>
      </c>
      <c r="T20" s="131"/>
      <c r="U20" s="154">
        <f>SUM(U17:U18)</f>
        <v>4067</v>
      </c>
      <c r="V20" s="154"/>
      <c r="W20" s="154">
        <f>SUM(W17:W18)</f>
        <v>-41675</v>
      </c>
      <c r="X20" s="154"/>
      <c r="Y20" s="154">
        <f>SUM(Y17:Y18)</f>
        <v>-7144865</v>
      </c>
      <c r="Z20" s="154"/>
      <c r="AA20" s="154">
        <f>SUM(AA17:AA18)</f>
        <v>-9511714</v>
      </c>
      <c r="AB20" s="154"/>
      <c r="AC20" s="154">
        <f>SUM(AC17:AC18)</f>
        <v>23787658</v>
      </c>
      <c r="AD20" s="154"/>
      <c r="AE20" s="154">
        <f>SUM(AE17:AE18)</f>
        <v>72510116</v>
      </c>
      <c r="AF20" s="154"/>
      <c r="AG20" s="154">
        <f>SUM(AG17:AG18)</f>
        <v>10190077</v>
      </c>
      <c r="AH20" s="154"/>
      <c r="AI20" s="154">
        <f>SUM(E20:Y20,AC20,AG20)</f>
        <v>82700193</v>
      </c>
    </row>
    <row r="21" spans="1:35" s="128" customFormat="1" ht="6" customHeight="1">
      <c r="A21" s="187"/>
      <c r="B21" s="111"/>
      <c r="C21" s="153"/>
      <c r="D21" s="112"/>
      <c r="E21" s="154"/>
      <c r="F21" s="131"/>
      <c r="G21" s="154"/>
      <c r="H21" s="131"/>
      <c r="I21" s="154"/>
      <c r="J21" s="131"/>
      <c r="K21" s="154"/>
      <c r="L21" s="131"/>
      <c r="M21" s="154"/>
      <c r="N21" s="131"/>
      <c r="O21" s="154"/>
      <c r="P21" s="131"/>
      <c r="Q21" s="154"/>
      <c r="R21" s="131"/>
      <c r="S21" s="154"/>
      <c r="T21" s="131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</row>
    <row r="22" spans="1:35" s="128" customFormat="1" ht="21.75" customHeight="1">
      <c r="A22" s="189" t="s">
        <v>128</v>
      </c>
      <c r="B22" s="131"/>
      <c r="C22" s="153"/>
      <c r="D22" s="112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154"/>
      <c r="AB22" s="80"/>
      <c r="AC22" s="154"/>
      <c r="AD22" s="80"/>
      <c r="AE22" s="154"/>
      <c r="AF22" s="188"/>
      <c r="AG22" s="190"/>
      <c r="AH22" s="188"/>
      <c r="AI22" s="188"/>
    </row>
    <row r="23" spans="1:35" ht="21.75" customHeight="1">
      <c r="A23" s="113" t="s">
        <v>274</v>
      </c>
      <c r="B23" s="119"/>
      <c r="C23" s="153"/>
      <c r="D23" s="112"/>
      <c r="E23" s="80">
        <v>0</v>
      </c>
      <c r="F23" s="80"/>
      <c r="G23" s="80">
        <v>13</v>
      </c>
      <c r="H23" s="80"/>
      <c r="I23" s="80">
        <v>0</v>
      </c>
      <c r="J23" s="80"/>
      <c r="K23" s="80">
        <v>0</v>
      </c>
      <c r="L23" s="80"/>
      <c r="M23" s="80">
        <v>0</v>
      </c>
      <c r="N23" s="80"/>
      <c r="O23" s="80">
        <v>0</v>
      </c>
      <c r="P23" s="80"/>
      <c r="Q23" s="80">
        <v>0</v>
      </c>
      <c r="R23" s="80"/>
      <c r="S23" s="80">
        <v>0</v>
      </c>
      <c r="T23" s="191"/>
      <c r="U23" s="80">
        <v>0</v>
      </c>
      <c r="V23" s="191"/>
      <c r="W23" s="80">
        <v>0</v>
      </c>
      <c r="X23" s="191"/>
      <c r="Y23" s="80">
        <v>0</v>
      </c>
      <c r="Z23" s="80"/>
      <c r="AA23" s="80">
        <f>SUM(O23,Q23,S23,U23,W23,Y23)</f>
        <v>0</v>
      </c>
      <c r="AB23" s="80"/>
      <c r="AC23" s="80">
        <v>0</v>
      </c>
      <c r="AD23" s="188"/>
      <c r="AE23" s="28">
        <f>SUM(AC23,AA23,M23,K23,I23,G23,E23)</f>
        <v>13</v>
      </c>
      <c r="AF23" s="80"/>
      <c r="AG23" s="80">
        <v>0</v>
      </c>
      <c r="AH23" s="80"/>
      <c r="AI23" s="80">
        <f>SUM(AE23:AG23)</f>
        <v>13</v>
      </c>
    </row>
    <row r="24" spans="1:35" ht="21.75" customHeight="1">
      <c r="A24" s="113" t="s">
        <v>203</v>
      </c>
      <c r="C24" s="153"/>
      <c r="D24" s="112"/>
      <c r="E24" s="80">
        <v>0</v>
      </c>
      <c r="F24" s="80"/>
      <c r="G24" s="80">
        <v>0</v>
      </c>
      <c r="H24" s="80"/>
      <c r="I24" s="80">
        <v>0</v>
      </c>
      <c r="J24" s="80"/>
      <c r="K24" s="80">
        <v>0</v>
      </c>
      <c r="L24" s="80"/>
      <c r="M24" s="80">
        <v>0</v>
      </c>
      <c r="N24" s="80"/>
      <c r="O24" s="80">
        <v>0</v>
      </c>
      <c r="P24" s="80"/>
      <c r="Q24" s="80">
        <v>0</v>
      </c>
      <c r="R24" s="80"/>
      <c r="S24" s="80">
        <v>0</v>
      </c>
      <c r="T24" s="80"/>
      <c r="U24" s="80">
        <v>0</v>
      </c>
      <c r="V24" s="80"/>
      <c r="W24" s="80">
        <v>0</v>
      </c>
      <c r="X24" s="80"/>
      <c r="Y24" s="80">
        <v>0</v>
      </c>
      <c r="Z24" s="80"/>
      <c r="AA24" s="80">
        <f t="shared" ref="AA24:AA27" si="0">SUM(O24,Q24,S24,U24,W24,Y24)</f>
        <v>0</v>
      </c>
      <c r="AB24" s="80"/>
      <c r="AC24" s="80">
        <v>0</v>
      </c>
      <c r="AD24" s="188"/>
      <c r="AE24" s="28">
        <v>0</v>
      </c>
      <c r="AF24" s="80"/>
      <c r="AG24" s="80">
        <v>-38197</v>
      </c>
      <c r="AH24" s="80"/>
      <c r="AI24" s="80">
        <f>SUM(AE24:AG24)</f>
        <v>-38197</v>
      </c>
    </row>
    <row r="25" spans="1:35" ht="21.75" customHeight="1">
      <c r="A25" s="113" t="s">
        <v>265</v>
      </c>
      <c r="C25" s="153"/>
      <c r="D25" s="112"/>
      <c r="E25" s="80">
        <v>0</v>
      </c>
      <c r="F25" s="80"/>
      <c r="G25" s="80">
        <v>0</v>
      </c>
      <c r="H25" s="80"/>
      <c r="I25" s="80">
        <v>0</v>
      </c>
      <c r="J25" s="80"/>
      <c r="K25" s="80">
        <v>0</v>
      </c>
      <c r="L25" s="80"/>
      <c r="M25" s="80">
        <v>0</v>
      </c>
      <c r="N25" s="80"/>
      <c r="O25" s="80">
        <v>0</v>
      </c>
      <c r="P25" s="80"/>
      <c r="Q25" s="80">
        <v>0</v>
      </c>
      <c r="R25" s="80"/>
      <c r="S25" s="80">
        <v>0</v>
      </c>
      <c r="T25" s="80"/>
      <c r="U25" s="80">
        <v>0</v>
      </c>
      <c r="V25" s="80"/>
      <c r="W25" s="80">
        <v>0</v>
      </c>
      <c r="X25" s="80"/>
      <c r="Y25" s="80">
        <v>0</v>
      </c>
      <c r="Z25" s="80"/>
      <c r="AA25" s="80">
        <f t="shared" si="0"/>
        <v>0</v>
      </c>
      <c r="AB25" s="80"/>
      <c r="AC25" s="80">
        <v>0</v>
      </c>
      <c r="AD25" s="188"/>
      <c r="AE25" s="28">
        <f>SUM(AC25,AA25,M25,K25,I25,G25,E25)</f>
        <v>0</v>
      </c>
      <c r="AF25" s="80"/>
      <c r="AG25" s="80">
        <v>-3685</v>
      </c>
      <c r="AH25" s="80"/>
      <c r="AI25" s="80">
        <f t="shared" ref="AI25:AI27" si="1">SUM(AE25:AG25)</f>
        <v>-3685</v>
      </c>
    </row>
    <row r="26" spans="1:35" ht="21.75" customHeight="1">
      <c r="A26" s="113" t="s">
        <v>150</v>
      </c>
      <c r="B26" s="113"/>
      <c r="C26" s="153"/>
      <c r="D26" s="112"/>
      <c r="E26" s="80">
        <v>0</v>
      </c>
      <c r="F26" s="28"/>
      <c r="G26" s="80">
        <v>0</v>
      </c>
      <c r="H26" s="28"/>
      <c r="I26" s="80">
        <v>0</v>
      </c>
      <c r="J26" s="28"/>
      <c r="K26" s="80">
        <v>0</v>
      </c>
      <c r="L26" s="28"/>
      <c r="M26" s="80">
        <v>-437548</v>
      </c>
      <c r="N26" s="28"/>
      <c r="O26" s="80">
        <v>0</v>
      </c>
      <c r="P26" s="28"/>
      <c r="Q26" s="80">
        <v>0</v>
      </c>
      <c r="R26" s="80"/>
      <c r="S26" s="80">
        <v>0</v>
      </c>
      <c r="T26" s="28"/>
      <c r="U26" s="80">
        <v>0</v>
      </c>
      <c r="V26" s="179"/>
      <c r="W26" s="80">
        <v>0</v>
      </c>
      <c r="X26" s="179"/>
      <c r="Y26" s="80">
        <v>0</v>
      </c>
      <c r="Z26" s="28"/>
      <c r="AA26" s="80">
        <f t="shared" si="0"/>
        <v>0</v>
      </c>
      <c r="AB26" s="28"/>
      <c r="AC26" s="80">
        <v>0</v>
      </c>
      <c r="AD26" s="188"/>
      <c r="AE26" s="28">
        <f>SUM(AC26,AA26,M26,K26,I26,G26,E26)</f>
        <v>-437548</v>
      </c>
      <c r="AF26" s="80"/>
      <c r="AG26" s="80">
        <v>0</v>
      </c>
      <c r="AH26" s="28"/>
      <c r="AI26" s="80">
        <f t="shared" si="1"/>
        <v>-437548</v>
      </c>
    </row>
    <row r="27" spans="1:35" ht="21.75" customHeight="1">
      <c r="A27" s="113" t="s">
        <v>183</v>
      </c>
      <c r="B27" s="119"/>
      <c r="C27" s="153"/>
      <c r="D27" s="112"/>
      <c r="E27" s="192">
        <v>0</v>
      </c>
      <c r="F27" s="131"/>
      <c r="G27" s="192">
        <v>0</v>
      </c>
      <c r="H27" s="131"/>
      <c r="I27" s="192">
        <v>0</v>
      </c>
      <c r="J27" s="131"/>
      <c r="K27" s="192">
        <v>0</v>
      </c>
      <c r="L27" s="131"/>
      <c r="M27" s="192">
        <v>-1773522</v>
      </c>
      <c r="N27" s="131"/>
      <c r="O27" s="192">
        <v>0</v>
      </c>
      <c r="P27" s="131"/>
      <c r="Q27" s="192">
        <v>0</v>
      </c>
      <c r="R27" s="131"/>
      <c r="S27" s="192">
        <v>0</v>
      </c>
      <c r="T27" s="131"/>
      <c r="U27" s="192">
        <v>-6903</v>
      </c>
      <c r="V27" s="154"/>
      <c r="W27" s="192">
        <v>-16003</v>
      </c>
      <c r="X27" s="154"/>
      <c r="Y27" s="192">
        <v>-141493</v>
      </c>
      <c r="Z27" s="154"/>
      <c r="AA27" s="94">
        <f t="shared" si="0"/>
        <v>-164399</v>
      </c>
      <c r="AB27" s="154"/>
      <c r="AC27" s="192">
        <v>0</v>
      </c>
      <c r="AE27" s="94">
        <f>SUM(AC27,AA27,M27,K27,I27,G27,E27)</f>
        <v>-1937921</v>
      </c>
      <c r="AG27" s="192">
        <v>111895</v>
      </c>
      <c r="AI27" s="94">
        <f t="shared" si="1"/>
        <v>-1826026</v>
      </c>
    </row>
    <row r="28" spans="1:35" ht="6" customHeight="1">
      <c r="A28" s="113"/>
      <c r="B28" s="119"/>
      <c r="C28" s="112"/>
      <c r="D28" s="112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</row>
    <row r="29" spans="1:35" ht="21.75" customHeight="1" thickBot="1">
      <c r="A29" s="187" t="s">
        <v>240</v>
      </c>
      <c r="B29" s="114"/>
      <c r="C29" s="112"/>
      <c r="D29" s="112"/>
      <c r="E29" s="33">
        <f>SUM(E20:E27)</f>
        <v>4619005</v>
      </c>
      <c r="F29" s="25"/>
      <c r="G29" s="33">
        <f>SUM(G20:G27)</f>
        <v>15018414</v>
      </c>
      <c r="H29" s="25"/>
      <c r="I29" s="33">
        <f>SUM(I20:I27)</f>
        <v>104789</v>
      </c>
      <c r="J29" s="25"/>
      <c r="K29" s="33">
        <f>SUM(K20:K27)</f>
        <v>484986</v>
      </c>
      <c r="L29" s="25"/>
      <c r="M29" s="33">
        <f>SUM(M20:M27)</f>
        <v>35795921</v>
      </c>
      <c r="N29" s="25"/>
      <c r="O29" s="33">
        <f>SUM(O20:O27)</f>
        <v>-755413</v>
      </c>
      <c r="P29" s="25"/>
      <c r="Q29" s="33">
        <f>SUM(Q20:Q27)</f>
        <v>-1841755</v>
      </c>
      <c r="R29" s="25"/>
      <c r="S29" s="33">
        <f>SUM(S20:S27)</f>
        <v>267927</v>
      </c>
      <c r="T29" s="25"/>
      <c r="U29" s="33">
        <f>SUM(U20:U27)</f>
        <v>-2836</v>
      </c>
      <c r="V29" s="25"/>
      <c r="W29" s="33">
        <f>SUM(W20:W27)</f>
        <v>-57678</v>
      </c>
      <c r="X29" s="25"/>
      <c r="Y29" s="33">
        <f>SUM(Y20:Y27)</f>
        <v>-7286358</v>
      </c>
      <c r="Z29" s="25"/>
      <c r="AA29" s="33">
        <f>SUM(AA20:AA27)</f>
        <v>-9676113</v>
      </c>
      <c r="AB29" s="25"/>
      <c r="AC29" s="33">
        <f>SUM(AC20:AC27)</f>
        <v>23787658</v>
      </c>
      <c r="AD29" s="25"/>
      <c r="AE29" s="33">
        <f>SUM(AE20:AE27)</f>
        <v>70134660</v>
      </c>
      <c r="AF29" s="25"/>
      <c r="AG29" s="33">
        <f>SUM(AG20:AG27)</f>
        <v>10260090</v>
      </c>
      <c r="AH29" s="25"/>
      <c r="AI29" s="33">
        <f>SUM(AI20:AI27)</f>
        <v>80394750</v>
      </c>
    </row>
    <row r="30" spans="1:35" ht="21.75" customHeight="1" thickTop="1">
      <c r="A30" s="187"/>
      <c r="B30" s="114"/>
      <c r="C30" s="112"/>
      <c r="D30" s="112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</row>
    <row r="31" spans="1:35" ht="21.75" customHeight="1">
      <c r="A31" s="187"/>
      <c r="B31" s="114"/>
      <c r="C31" s="112"/>
      <c r="D31" s="112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</row>
    <row r="32" spans="1:35" ht="21.75" customHeight="1">
      <c r="A32" s="187"/>
      <c r="B32" s="114"/>
      <c r="C32" s="112"/>
      <c r="D32" s="112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</row>
    <row r="33" spans="1:35" ht="21.75" customHeight="1">
      <c r="A33" s="187"/>
      <c r="B33" s="114"/>
      <c r="C33" s="112"/>
      <c r="D33" s="112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</row>
    <row r="34" spans="1:35" ht="21.75" customHeight="1">
      <c r="A34" s="187"/>
      <c r="B34" s="114"/>
      <c r="C34" s="112"/>
      <c r="D34" s="112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</row>
    <row r="35" spans="1:35" ht="21.75" customHeight="1">
      <c r="A35" s="187"/>
      <c r="B35" s="114"/>
      <c r="C35" s="112"/>
      <c r="D35" s="112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</row>
    <row r="36" spans="1:35" ht="21.75" customHeight="1">
      <c r="A36" s="187"/>
      <c r="B36" s="114"/>
      <c r="C36" s="112"/>
      <c r="D36" s="112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</row>
    <row r="37" spans="1:35" ht="21.75" customHeight="1">
      <c r="A37" s="187"/>
      <c r="B37" s="114"/>
      <c r="C37" s="112"/>
      <c r="D37" s="112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</row>
    <row r="38" spans="1:35" ht="21.75" customHeight="1">
      <c r="A38" s="187"/>
      <c r="B38" s="114"/>
      <c r="C38" s="112"/>
      <c r="D38" s="112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</row>
    <row r="39" spans="1:35" ht="21.75" customHeight="1">
      <c r="A39" s="187"/>
      <c r="B39" s="114"/>
      <c r="C39" s="112"/>
      <c r="D39" s="112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</row>
    <row r="40" spans="1:35" ht="24" customHeight="1">
      <c r="A40" s="187"/>
      <c r="B40" s="114"/>
      <c r="C40" s="112"/>
      <c r="D40" s="112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</row>
    <row r="41" spans="1:35" ht="21.95" customHeight="1">
      <c r="A41" s="146" t="str">
        <f>'2-4'!A48</f>
        <v>หมายเหตุประกอบข้อมูลทางการเงินเป็นส่วนหนึ่งของข้อมูลทางการเงินระหว่างกาลนี้</v>
      </c>
      <c r="B41" s="146"/>
      <c r="C41" s="116"/>
      <c r="D41" s="116"/>
      <c r="E41" s="29"/>
      <c r="F41" s="29"/>
      <c r="G41" s="29"/>
      <c r="H41" s="29"/>
      <c r="I41" s="29"/>
      <c r="J41" s="29"/>
      <c r="K41" s="29"/>
      <c r="L41" s="29"/>
      <c r="M41" s="192"/>
      <c r="N41" s="29"/>
      <c r="O41" s="29"/>
      <c r="P41" s="29"/>
      <c r="Q41" s="29"/>
      <c r="R41" s="29"/>
      <c r="S41" s="29"/>
      <c r="T41" s="29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</row>
  </sheetData>
  <mergeCells count="4">
    <mergeCell ref="E5:AI5"/>
    <mergeCell ref="U8:Y8"/>
    <mergeCell ref="O7:AA7"/>
    <mergeCell ref="E6:AE6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3604-FE87-4438-8934-49898E06F145}">
  <dimension ref="A1:AO44"/>
  <sheetViews>
    <sheetView zoomScale="70" zoomScaleNormal="70" zoomScaleSheetLayoutView="100" workbookViewId="0">
      <selection activeCell="B17" sqref="B17"/>
    </sheetView>
  </sheetViews>
  <sheetFormatPr defaultColWidth="9.140625" defaultRowHeight="21.75" customHeight="1"/>
  <cols>
    <col min="1" max="1" width="1.7109375" style="131" customWidth="1"/>
    <col min="2" max="2" width="32.42578125" style="131" customWidth="1"/>
    <col min="3" max="3" width="7.7109375" style="131" customWidth="1"/>
    <col min="4" max="4" width="0.5703125" style="154" customWidth="1"/>
    <col min="5" max="5" width="11.140625" style="154" customWidth="1"/>
    <col min="6" max="6" width="0.5703125" style="154" customWidth="1"/>
    <col min="7" max="7" width="11.5703125" style="154" customWidth="1"/>
    <col min="8" max="8" width="0.5703125" style="154" customWidth="1"/>
    <col min="9" max="9" width="14.28515625" style="154" customWidth="1"/>
    <col min="10" max="10" width="0.5703125" style="154" customWidth="1"/>
    <col min="11" max="11" width="10.85546875" style="154" customWidth="1"/>
    <col min="12" max="12" width="0.5703125" style="27" customWidth="1"/>
    <col min="13" max="13" width="12.5703125" style="24" customWidth="1"/>
    <col min="14" max="14" width="0.5703125" style="24" customWidth="1"/>
    <col min="15" max="15" width="13" style="154" customWidth="1"/>
    <col min="16" max="16" width="0.5703125" style="154" customWidth="1"/>
    <col min="17" max="17" width="12.140625" style="154" customWidth="1"/>
    <col min="18" max="18" width="0.5703125" style="154" customWidth="1"/>
    <col min="19" max="19" width="14.42578125" style="154" customWidth="1"/>
    <col min="20" max="20" width="0.5703125" style="154" customWidth="1"/>
    <col min="21" max="21" width="15.140625" style="27" customWidth="1"/>
    <col min="22" max="22" width="0.5703125" style="27" customWidth="1"/>
    <col min="23" max="23" width="11.140625" style="27" customWidth="1"/>
    <col min="24" max="24" width="0.5703125" style="27" customWidth="1"/>
    <col min="25" max="25" width="12.5703125" style="27" customWidth="1"/>
    <col min="26" max="26" width="0.5703125" style="27" customWidth="1"/>
    <col min="27" max="27" width="11.42578125" style="27" customWidth="1"/>
    <col min="28" max="28" width="0.5703125" style="27" customWidth="1"/>
    <col min="29" max="29" width="13.140625" style="27" customWidth="1"/>
    <col min="30" max="30" width="0.5703125" style="154" customWidth="1"/>
    <col min="31" max="31" width="11.140625" style="154" customWidth="1"/>
    <col min="32" max="32" width="0.5703125" style="154" customWidth="1"/>
    <col min="33" max="33" width="12.42578125" style="154" customWidth="1"/>
    <col min="34" max="34" width="0.5703125" style="154" customWidth="1"/>
    <col min="35" max="35" width="11.140625" style="154" customWidth="1"/>
    <col min="36" max="36" width="0.5703125" style="154" customWidth="1"/>
    <col min="37" max="37" width="11" style="154" customWidth="1"/>
    <col min="38" max="38" width="10.7109375" style="131" bestFit="1" customWidth="1"/>
    <col min="39" max="16384" width="9.140625" style="131"/>
  </cols>
  <sheetData>
    <row r="1" spans="1:37" ht="21.75" customHeight="1">
      <c r="A1" s="128" t="s">
        <v>40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111" t="s">
        <v>249</v>
      </c>
      <c r="B2" s="111"/>
      <c r="C2" s="124"/>
      <c r="D2" s="177"/>
      <c r="E2" s="177"/>
      <c r="F2" s="177"/>
      <c r="G2" s="177"/>
      <c r="H2" s="177"/>
      <c r="I2" s="177"/>
      <c r="J2" s="177"/>
      <c r="K2" s="177"/>
      <c r="L2" s="177"/>
      <c r="M2" s="3"/>
      <c r="N2" s="177"/>
      <c r="O2" s="177"/>
      <c r="P2" s="177"/>
      <c r="Q2" s="177"/>
      <c r="R2" s="177"/>
      <c r="S2" s="177"/>
      <c r="T2" s="177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15" t="str">
        <f>+'5-6 (3m)'!A3</f>
        <v>สำหรับงวดสามเดือนสิ้นสุดวันที่ 31 มีนาคม พ.ศ. 2564</v>
      </c>
      <c r="B3" s="115"/>
      <c r="C3" s="141"/>
      <c r="D3" s="178"/>
      <c r="E3" s="178"/>
      <c r="F3" s="178"/>
      <c r="G3" s="178"/>
      <c r="H3" s="178"/>
      <c r="I3" s="178"/>
      <c r="J3" s="178"/>
      <c r="K3" s="178"/>
      <c r="L3" s="178"/>
      <c r="M3" s="10"/>
      <c r="N3" s="178"/>
      <c r="O3" s="178"/>
      <c r="P3" s="178"/>
      <c r="Q3" s="178"/>
      <c r="R3" s="178"/>
      <c r="S3" s="178"/>
      <c r="T3" s="178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111"/>
      <c r="B4" s="111"/>
      <c r="C4" s="124"/>
      <c r="D4" s="177"/>
      <c r="E4" s="177"/>
      <c r="F4" s="177"/>
      <c r="G4" s="177"/>
      <c r="H4" s="177"/>
      <c r="I4" s="177"/>
      <c r="J4" s="177"/>
      <c r="K4" s="177"/>
      <c r="L4" s="177"/>
      <c r="M4" s="3"/>
      <c r="N4" s="177"/>
      <c r="O4" s="177"/>
      <c r="P4" s="177"/>
      <c r="Q4" s="177"/>
      <c r="R4" s="177"/>
      <c r="S4" s="177"/>
      <c r="T4" s="177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50"/>
      <c r="B5" s="150"/>
      <c r="C5" s="150"/>
      <c r="D5" s="150"/>
      <c r="E5" s="197" t="s">
        <v>277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</row>
    <row r="6" spans="1:37" ht="21.75" customHeight="1">
      <c r="A6" s="150"/>
      <c r="B6" s="150"/>
      <c r="C6" s="150"/>
      <c r="D6" s="150"/>
      <c r="E6" s="197" t="s">
        <v>131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79"/>
      <c r="AI6" s="179"/>
      <c r="AJ6" s="179"/>
      <c r="AK6" s="179"/>
    </row>
    <row r="7" spans="1:37" ht="21.75" customHeight="1">
      <c r="A7" s="150"/>
      <c r="B7" s="150"/>
      <c r="C7" s="150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97" t="s">
        <v>122</v>
      </c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79"/>
      <c r="AE7" s="179"/>
      <c r="AF7" s="179"/>
      <c r="AG7" s="179"/>
      <c r="AH7" s="179"/>
      <c r="AI7" s="179"/>
      <c r="AJ7" s="179"/>
      <c r="AK7" s="179"/>
    </row>
    <row r="8" spans="1:37" ht="21.75" customHeight="1">
      <c r="A8" s="150"/>
      <c r="B8" s="150"/>
      <c r="C8" s="150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97" t="s">
        <v>181</v>
      </c>
      <c r="V8" s="197"/>
      <c r="W8" s="197"/>
      <c r="X8" s="197"/>
      <c r="Y8" s="197"/>
      <c r="Z8" s="197"/>
      <c r="AA8" s="197"/>
      <c r="AB8" s="179"/>
      <c r="AC8" s="179"/>
      <c r="AD8" s="179"/>
      <c r="AE8" s="179"/>
      <c r="AF8" s="179"/>
      <c r="AG8" s="179"/>
      <c r="AH8" s="179"/>
      <c r="AI8" s="179"/>
      <c r="AJ8" s="179"/>
      <c r="AK8" s="179"/>
    </row>
    <row r="9" spans="1:37" ht="21.75" customHeight="1">
      <c r="A9" s="150"/>
      <c r="B9" s="150"/>
      <c r="C9" s="150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80" t="s">
        <v>186</v>
      </c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</row>
    <row r="10" spans="1:37" ht="21.75" customHeight="1">
      <c r="A10" s="150"/>
      <c r="B10" s="150"/>
      <c r="C10" s="150"/>
      <c r="D10" s="78"/>
      <c r="E10" s="78"/>
      <c r="F10" s="78"/>
      <c r="G10" s="78"/>
      <c r="H10" s="78"/>
      <c r="I10" s="19" t="s">
        <v>250</v>
      </c>
      <c r="J10" s="78"/>
      <c r="L10" s="78"/>
      <c r="M10" s="19"/>
      <c r="N10" s="78"/>
      <c r="O10" s="78"/>
      <c r="P10" s="78"/>
      <c r="Q10" s="180"/>
      <c r="R10" s="180"/>
      <c r="S10" s="180"/>
      <c r="T10" s="78"/>
      <c r="U10" s="180" t="s">
        <v>45</v>
      </c>
      <c r="V10" s="78"/>
      <c r="W10" s="180"/>
      <c r="X10" s="78"/>
      <c r="Y10" s="180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80"/>
    </row>
    <row r="11" spans="1:37" s="150" customFormat="1" ht="21.75" customHeight="1">
      <c r="C11" s="151"/>
      <c r="D11" s="180"/>
      <c r="E11" s="180"/>
      <c r="F11" s="180"/>
      <c r="G11" s="180"/>
      <c r="H11" s="180"/>
      <c r="I11" s="180" t="s">
        <v>251</v>
      </c>
      <c r="J11" s="180"/>
      <c r="L11" s="180"/>
      <c r="N11" s="180"/>
      <c r="O11" s="180" t="s">
        <v>94</v>
      </c>
      <c r="P11" s="180"/>
      <c r="Q11" s="180"/>
      <c r="R11" s="180"/>
      <c r="S11" s="180"/>
      <c r="T11" s="180"/>
      <c r="U11" s="180" t="s">
        <v>213</v>
      </c>
      <c r="V11" s="180"/>
      <c r="W11" s="180"/>
      <c r="X11" s="180"/>
      <c r="Y11" s="180"/>
      <c r="Z11" s="180"/>
      <c r="AA11" s="180"/>
      <c r="AB11" s="180"/>
      <c r="AC11" s="181" t="s">
        <v>143</v>
      </c>
      <c r="AD11" s="180"/>
      <c r="AF11" s="180"/>
      <c r="AH11" s="180"/>
      <c r="AI11" s="180"/>
      <c r="AK11" s="180"/>
    </row>
    <row r="12" spans="1:37" s="150" customFormat="1" ht="21.75" customHeight="1">
      <c r="C12" s="151"/>
      <c r="D12" s="18"/>
      <c r="E12" s="19"/>
      <c r="F12" s="18"/>
      <c r="G12" s="19"/>
      <c r="H12" s="19"/>
      <c r="I12" s="19" t="s">
        <v>252</v>
      </c>
      <c r="J12" s="18"/>
      <c r="L12" s="18"/>
      <c r="N12" s="19"/>
      <c r="O12" s="19" t="s">
        <v>196</v>
      </c>
      <c r="P12" s="18"/>
      <c r="Q12" s="180" t="s">
        <v>253</v>
      </c>
      <c r="R12" s="180"/>
      <c r="S12" s="19" t="s">
        <v>254</v>
      </c>
      <c r="T12" s="19"/>
      <c r="U12" s="180" t="s">
        <v>214</v>
      </c>
      <c r="V12" s="19"/>
      <c r="W12" s="180" t="s">
        <v>199</v>
      </c>
      <c r="X12" s="19"/>
      <c r="Y12" s="180" t="s">
        <v>230</v>
      </c>
      <c r="Z12" s="19"/>
      <c r="AA12" s="180"/>
      <c r="AB12" s="180"/>
      <c r="AC12" s="182" t="s">
        <v>168</v>
      </c>
      <c r="AE12" s="181" t="s">
        <v>162</v>
      </c>
      <c r="AG12" s="182" t="s">
        <v>69</v>
      </c>
      <c r="AH12" s="180"/>
      <c r="AI12" s="182" t="s">
        <v>70</v>
      </c>
      <c r="AJ12" s="180"/>
      <c r="AK12" s="180"/>
    </row>
    <row r="13" spans="1:37" s="150" customFormat="1" ht="21.75" customHeight="1">
      <c r="C13" s="151"/>
      <c r="D13" s="18"/>
      <c r="E13" s="19" t="s">
        <v>61</v>
      </c>
      <c r="F13" s="18"/>
      <c r="G13" s="19" t="s">
        <v>255</v>
      </c>
      <c r="H13" s="19"/>
      <c r="I13" s="19" t="s">
        <v>256</v>
      </c>
      <c r="J13" s="18"/>
      <c r="K13" s="180" t="s">
        <v>145</v>
      </c>
      <c r="L13" s="18"/>
      <c r="M13" s="180" t="s">
        <v>65</v>
      </c>
      <c r="N13" s="19"/>
      <c r="O13" s="19" t="s">
        <v>257</v>
      </c>
      <c r="P13" s="18"/>
      <c r="Q13" s="19" t="s">
        <v>258</v>
      </c>
      <c r="R13" s="19"/>
      <c r="S13" s="19" t="s">
        <v>259</v>
      </c>
      <c r="T13" s="19"/>
      <c r="U13" s="180" t="s">
        <v>229</v>
      </c>
      <c r="V13" s="19"/>
      <c r="W13" s="180" t="s">
        <v>200</v>
      </c>
      <c r="X13" s="19"/>
      <c r="Y13" s="180" t="s">
        <v>231</v>
      </c>
      <c r="Z13" s="19"/>
      <c r="AA13" s="19" t="s">
        <v>105</v>
      </c>
      <c r="AB13" s="19"/>
      <c r="AC13" s="181" t="s">
        <v>169</v>
      </c>
      <c r="AE13" s="182" t="s">
        <v>161</v>
      </c>
      <c r="AG13" s="181" t="s">
        <v>127</v>
      </c>
      <c r="AH13" s="180"/>
      <c r="AI13" s="180" t="s">
        <v>71</v>
      </c>
      <c r="AK13" s="182" t="s">
        <v>69</v>
      </c>
    </row>
    <row r="14" spans="1:37" s="150" customFormat="1" ht="21.75" customHeight="1">
      <c r="C14" s="176" t="s">
        <v>0</v>
      </c>
      <c r="D14" s="18"/>
      <c r="E14" s="79" t="s">
        <v>62</v>
      </c>
      <c r="F14" s="18"/>
      <c r="G14" s="79" t="s">
        <v>260</v>
      </c>
      <c r="H14" s="19"/>
      <c r="I14" s="79" t="s">
        <v>36</v>
      </c>
      <c r="J14" s="18"/>
      <c r="K14" s="184" t="s">
        <v>146</v>
      </c>
      <c r="L14" s="18"/>
      <c r="M14" s="184" t="s">
        <v>64</v>
      </c>
      <c r="N14" s="19"/>
      <c r="O14" s="79" t="s">
        <v>261</v>
      </c>
      <c r="P14" s="18"/>
      <c r="Q14" s="79" t="s">
        <v>83</v>
      </c>
      <c r="R14" s="19"/>
      <c r="S14" s="79" t="s">
        <v>262</v>
      </c>
      <c r="T14" s="19"/>
      <c r="U14" s="184" t="s">
        <v>185</v>
      </c>
      <c r="V14" s="19"/>
      <c r="W14" s="184" t="s">
        <v>201</v>
      </c>
      <c r="X14" s="19"/>
      <c r="Y14" s="184" t="s">
        <v>200</v>
      </c>
      <c r="Z14" s="19"/>
      <c r="AA14" s="79" t="s">
        <v>24</v>
      </c>
      <c r="AB14" s="19"/>
      <c r="AC14" s="185" t="s">
        <v>129</v>
      </c>
      <c r="AE14" s="184" t="s">
        <v>147</v>
      </c>
      <c r="AG14" s="184" t="s">
        <v>132</v>
      </c>
      <c r="AH14" s="180"/>
      <c r="AI14" s="184" t="s">
        <v>72</v>
      </c>
      <c r="AK14" s="186" t="s">
        <v>129</v>
      </c>
    </row>
    <row r="15" spans="1:37" s="150" customFormat="1" ht="21.75" customHeight="1">
      <c r="D15" s="18"/>
      <c r="E15" s="19"/>
      <c r="F15" s="18"/>
      <c r="G15" s="19"/>
      <c r="H15" s="19"/>
      <c r="I15" s="18"/>
      <c r="J15" s="18"/>
      <c r="K15" s="180"/>
      <c r="L15" s="18"/>
      <c r="M15" s="180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80"/>
      <c r="AG15" s="180"/>
      <c r="AH15" s="180"/>
      <c r="AI15" s="180"/>
      <c r="AK15" s="180"/>
    </row>
    <row r="16" spans="1:37" ht="21.75" customHeight="1">
      <c r="A16" s="187" t="s">
        <v>244</v>
      </c>
      <c r="B16" s="114"/>
      <c r="C16" s="112"/>
      <c r="D16" s="131"/>
      <c r="E16" s="154">
        <v>5182335</v>
      </c>
      <c r="F16" s="131"/>
      <c r="G16" s="154">
        <v>24195693</v>
      </c>
      <c r="H16" s="131"/>
      <c r="I16" s="154">
        <v>104789</v>
      </c>
      <c r="J16" s="131"/>
      <c r="K16" s="154">
        <v>588782</v>
      </c>
      <c r="L16" s="131"/>
      <c r="M16" s="154">
        <v>15087318</v>
      </c>
      <c r="N16" s="131"/>
      <c r="O16" s="154">
        <v>-755413</v>
      </c>
      <c r="P16" s="131"/>
      <c r="Q16" s="154">
        <v>-1841755</v>
      </c>
      <c r="R16" s="131"/>
      <c r="S16" s="154">
        <v>267927</v>
      </c>
      <c r="T16" s="131"/>
      <c r="U16" s="154">
        <v>2511</v>
      </c>
      <c r="V16" s="154"/>
      <c r="W16" s="154">
        <v>-44415</v>
      </c>
      <c r="X16" s="154"/>
      <c r="Y16" s="154">
        <v>-535166</v>
      </c>
      <c r="Z16" s="154"/>
      <c r="AA16" s="154">
        <v>-7340851</v>
      </c>
      <c r="AB16" s="154"/>
      <c r="AC16" s="154">
        <v>-10247162</v>
      </c>
      <c r="AE16" s="154">
        <v>32069144</v>
      </c>
      <c r="AG16" s="28">
        <f>SUM(AE16,AC16,M16,K16,I16,G16,E16)</f>
        <v>66980899</v>
      </c>
      <c r="AI16" s="154">
        <v>9343004</v>
      </c>
      <c r="AK16" s="28">
        <f t="shared" ref="AK16" si="0">SUM(AG16:AI16)</f>
        <v>76323903</v>
      </c>
    </row>
    <row r="17" spans="1:41" s="128" customFormat="1" ht="6" customHeight="1">
      <c r="A17" s="187"/>
      <c r="B17" s="111"/>
      <c r="C17" s="153"/>
      <c r="D17" s="131"/>
      <c r="E17" s="154"/>
      <c r="F17" s="131"/>
      <c r="G17" s="154"/>
      <c r="H17" s="131"/>
      <c r="I17" s="154"/>
      <c r="J17" s="131"/>
      <c r="K17" s="154"/>
      <c r="L17" s="131"/>
      <c r="M17" s="154"/>
      <c r="N17" s="131"/>
      <c r="O17" s="154"/>
      <c r="P17" s="131"/>
      <c r="Q17" s="154"/>
      <c r="R17" s="131"/>
      <c r="S17" s="154"/>
      <c r="T17" s="131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</row>
    <row r="18" spans="1:41" s="128" customFormat="1" ht="21.75" customHeight="1">
      <c r="A18" s="189" t="s">
        <v>128</v>
      </c>
      <c r="B18" s="131"/>
      <c r="C18" s="153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154"/>
      <c r="AD18" s="80"/>
      <c r="AE18" s="154"/>
      <c r="AF18" s="80"/>
      <c r="AG18" s="154"/>
      <c r="AH18" s="188"/>
      <c r="AI18" s="190"/>
      <c r="AJ18" s="188"/>
      <c r="AK18" s="188"/>
    </row>
    <row r="19" spans="1:41" ht="21.75" customHeight="1">
      <c r="A19" s="113" t="s">
        <v>274</v>
      </c>
      <c r="C19" s="153">
        <v>16</v>
      </c>
      <c r="D19" s="80"/>
      <c r="E19" s="80">
        <v>9262</v>
      </c>
      <c r="F19" s="80"/>
      <c r="G19" s="80">
        <v>191211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80"/>
      <c r="U19" s="80">
        <v>0</v>
      </c>
      <c r="V19" s="80"/>
      <c r="W19" s="80">
        <v>0</v>
      </c>
      <c r="X19" s="80"/>
      <c r="Y19" s="80">
        <v>0</v>
      </c>
      <c r="Z19" s="80"/>
      <c r="AA19" s="80">
        <v>0</v>
      </c>
      <c r="AB19" s="80"/>
      <c r="AC19" s="80">
        <f t="shared" ref="AC19" si="1">SUM(O19,Q19,S19,U19,W19,Y19,AA19)</f>
        <v>0</v>
      </c>
      <c r="AD19" s="80"/>
      <c r="AE19" s="80">
        <v>0</v>
      </c>
      <c r="AF19" s="188"/>
      <c r="AG19" s="28">
        <f>SUM(AE19,AC19,M19,K19,I19,G19,E19)</f>
        <v>200473</v>
      </c>
      <c r="AH19" s="80"/>
      <c r="AI19" s="80">
        <v>0</v>
      </c>
      <c r="AJ19" s="80"/>
      <c r="AK19" s="80">
        <f t="shared" ref="AK19" si="2">SUM(AG19:AI19)</f>
        <v>200473</v>
      </c>
      <c r="AO19" s="128"/>
    </row>
    <row r="20" spans="1:41" ht="21.75" customHeight="1">
      <c r="A20" s="113" t="s">
        <v>273</v>
      </c>
      <c r="C20" s="153">
        <v>21</v>
      </c>
      <c r="D20" s="80"/>
      <c r="E20" s="80">
        <v>0</v>
      </c>
      <c r="F20" s="80"/>
      <c r="G20" s="80">
        <v>0</v>
      </c>
      <c r="H20" s="80"/>
      <c r="I20" s="80">
        <v>0</v>
      </c>
      <c r="J20" s="80"/>
      <c r="K20" s="80">
        <v>0</v>
      </c>
      <c r="L20" s="80"/>
      <c r="M20" s="80">
        <v>0</v>
      </c>
      <c r="N20" s="80"/>
      <c r="O20" s="80">
        <v>0</v>
      </c>
      <c r="P20" s="80"/>
      <c r="Q20" s="80">
        <v>0</v>
      </c>
      <c r="R20" s="80"/>
      <c r="S20" s="80">
        <v>0</v>
      </c>
      <c r="T20" s="80"/>
      <c r="U20" s="80">
        <v>0</v>
      </c>
      <c r="V20" s="80"/>
      <c r="W20" s="80">
        <v>0</v>
      </c>
      <c r="X20" s="80"/>
      <c r="Y20" s="80">
        <v>0</v>
      </c>
      <c r="Z20" s="80"/>
      <c r="AA20" s="80">
        <v>0</v>
      </c>
      <c r="AB20" s="80"/>
      <c r="AC20" s="80">
        <v>0</v>
      </c>
      <c r="AD20" s="80"/>
      <c r="AE20" s="80">
        <v>0</v>
      </c>
      <c r="AF20" s="188"/>
      <c r="AG20" s="80">
        <v>0</v>
      </c>
      <c r="AH20" s="80"/>
      <c r="AI20" s="80">
        <v>94424</v>
      </c>
      <c r="AJ20" s="80"/>
      <c r="AK20" s="80">
        <f>SUM(AG20:AI20)</f>
        <v>94424</v>
      </c>
      <c r="AO20" s="128"/>
    </row>
    <row r="21" spans="1:41" ht="21.75" customHeight="1">
      <c r="A21" s="113" t="s">
        <v>265</v>
      </c>
      <c r="B21" s="119"/>
      <c r="C21" s="153"/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T21" s="191"/>
      <c r="U21" s="80">
        <v>0</v>
      </c>
      <c r="V21" s="191"/>
      <c r="W21" s="80">
        <v>0</v>
      </c>
      <c r="X21" s="191"/>
      <c r="Y21" s="80">
        <v>0</v>
      </c>
      <c r="Z21" s="191"/>
      <c r="AA21" s="80">
        <v>0</v>
      </c>
      <c r="AB21" s="80"/>
      <c r="AC21" s="80">
        <v>0</v>
      </c>
      <c r="AD21" s="80"/>
      <c r="AE21" s="80">
        <v>0</v>
      </c>
      <c r="AF21" s="188"/>
      <c r="AG21" s="80">
        <v>0</v>
      </c>
      <c r="AH21" s="80"/>
      <c r="AI21" s="80">
        <v>-7120</v>
      </c>
      <c r="AJ21" s="80"/>
      <c r="AK21" s="80">
        <f t="shared" ref="AK21:AK23" si="3">SUM(AG21:AI21)</f>
        <v>-7120</v>
      </c>
    </row>
    <row r="22" spans="1:41" ht="21.75" customHeight="1">
      <c r="A22" s="113" t="s">
        <v>150</v>
      </c>
      <c r="B22" s="119"/>
      <c r="C22" s="153"/>
      <c r="D22" s="28"/>
      <c r="E22" s="80">
        <v>0</v>
      </c>
      <c r="F22" s="28"/>
      <c r="G22" s="80">
        <v>0</v>
      </c>
      <c r="H22" s="28"/>
      <c r="I22" s="80">
        <v>0</v>
      </c>
      <c r="J22" s="28"/>
      <c r="K22" s="80">
        <v>0</v>
      </c>
      <c r="L22" s="28"/>
      <c r="M22" s="80">
        <v>-435142</v>
      </c>
      <c r="N22" s="28"/>
      <c r="O22" s="80">
        <v>0</v>
      </c>
      <c r="P22" s="28"/>
      <c r="Q22" s="80">
        <v>0</v>
      </c>
      <c r="R22" s="80"/>
      <c r="S22" s="80">
        <v>0</v>
      </c>
      <c r="T22" s="28"/>
      <c r="U22" s="80">
        <v>0</v>
      </c>
      <c r="V22" s="179"/>
      <c r="W22" s="80">
        <v>0</v>
      </c>
      <c r="X22" s="179"/>
      <c r="Y22" s="80">
        <v>0</v>
      </c>
      <c r="Z22" s="179"/>
      <c r="AA22" s="80">
        <v>0</v>
      </c>
      <c r="AB22" s="28"/>
      <c r="AC22" s="80">
        <v>0</v>
      </c>
      <c r="AD22" s="28"/>
      <c r="AE22" s="80">
        <v>0</v>
      </c>
      <c r="AF22" s="188"/>
      <c r="AG22" s="80">
        <v>-435142</v>
      </c>
      <c r="AH22" s="80"/>
      <c r="AI22" s="80">
        <v>0</v>
      </c>
      <c r="AJ22" s="28"/>
      <c r="AK22" s="80">
        <f t="shared" si="3"/>
        <v>-435142</v>
      </c>
    </row>
    <row r="23" spans="1:41" ht="21.75" customHeight="1">
      <c r="A23" s="113" t="s">
        <v>183</v>
      </c>
      <c r="B23" s="119"/>
      <c r="C23" s="153"/>
      <c r="D23" s="131"/>
      <c r="E23" s="192">
        <v>0</v>
      </c>
      <c r="F23" s="131"/>
      <c r="G23" s="192">
        <v>0</v>
      </c>
      <c r="H23" s="131"/>
      <c r="I23" s="192">
        <v>0</v>
      </c>
      <c r="J23" s="131"/>
      <c r="K23" s="192">
        <v>0</v>
      </c>
      <c r="L23" s="131"/>
      <c r="M23" s="192">
        <v>-7328545</v>
      </c>
      <c r="N23" s="131"/>
      <c r="O23" s="192">
        <v>0</v>
      </c>
      <c r="P23" s="131"/>
      <c r="Q23" s="192">
        <v>0</v>
      </c>
      <c r="R23" s="131"/>
      <c r="S23" s="192">
        <v>0</v>
      </c>
      <c r="T23" s="131"/>
      <c r="U23" s="192">
        <v>2644</v>
      </c>
      <c r="V23" s="154"/>
      <c r="W23" s="192">
        <v>10260</v>
      </c>
      <c r="X23" s="154"/>
      <c r="Y23" s="192">
        <v>137152</v>
      </c>
      <c r="Z23" s="154"/>
      <c r="AA23" s="192">
        <v>927849</v>
      </c>
      <c r="AB23" s="154"/>
      <c r="AC23" s="192">
        <v>1077905</v>
      </c>
      <c r="AE23" s="192">
        <v>0</v>
      </c>
      <c r="AG23" s="192">
        <v>-6250640</v>
      </c>
      <c r="AI23" s="192">
        <v>-506160</v>
      </c>
      <c r="AK23" s="94">
        <f t="shared" si="3"/>
        <v>-6756800</v>
      </c>
    </row>
    <row r="24" spans="1:41" ht="6" customHeight="1">
      <c r="A24" s="113"/>
      <c r="B24" s="119"/>
      <c r="C24" s="112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</row>
    <row r="25" spans="1:41" ht="21.75" customHeight="1" thickBot="1">
      <c r="A25" s="187" t="s">
        <v>245</v>
      </c>
      <c r="B25" s="114"/>
      <c r="C25" s="112"/>
      <c r="D25" s="25"/>
      <c r="E25" s="33">
        <f>SUM(E16:E23)</f>
        <v>5191597</v>
      </c>
      <c r="F25" s="25"/>
      <c r="G25" s="33">
        <f>SUM(G16:G23)</f>
        <v>24386904</v>
      </c>
      <c r="H25" s="25"/>
      <c r="I25" s="33">
        <f>SUM(I16:I23)</f>
        <v>104789</v>
      </c>
      <c r="J25" s="25"/>
      <c r="K25" s="33">
        <f>SUM(K16:K23)</f>
        <v>588782</v>
      </c>
      <c r="L25" s="25"/>
      <c r="M25" s="33">
        <f>SUM(M16:M23)</f>
        <v>7323631</v>
      </c>
      <c r="N25" s="25"/>
      <c r="O25" s="33">
        <f>SUM(O16:O23)</f>
        <v>-755413</v>
      </c>
      <c r="P25" s="25"/>
      <c r="Q25" s="33">
        <f>SUM(Q16:Q23)</f>
        <v>-1841755</v>
      </c>
      <c r="R25" s="25"/>
      <c r="S25" s="33">
        <f>SUM(S16:S23)</f>
        <v>267927</v>
      </c>
      <c r="T25" s="25"/>
      <c r="U25" s="33">
        <f>SUM(U16:U23)</f>
        <v>5155</v>
      </c>
      <c r="V25" s="25"/>
      <c r="W25" s="33">
        <f>SUM(W16:W23)</f>
        <v>-34155</v>
      </c>
      <c r="X25" s="25"/>
      <c r="Y25" s="33">
        <f>SUM(Y16:Y23)</f>
        <v>-398014</v>
      </c>
      <c r="Z25" s="25"/>
      <c r="AA25" s="33">
        <f>SUM(AA16:AA23)</f>
        <v>-6413002</v>
      </c>
      <c r="AB25" s="25"/>
      <c r="AC25" s="33">
        <f>SUM(AC16:AC23)</f>
        <v>-9169257</v>
      </c>
      <c r="AD25" s="25"/>
      <c r="AE25" s="33">
        <f>SUM(AE16:AE23)</f>
        <v>32069144</v>
      </c>
      <c r="AF25" s="25"/>
      <c r="AG25" s="33">
        <f>SUM(AG16:AG23)</f>
        <v>60495590</v>
      </c>
      <c r="AH25" s="25"/>
      <c r="AI25" s="33">
        <f>SUM(AI16:AI23)</f>
        <v>8924148</v>
      </c>
      <c r="AJ25" s="25"/>
      <c r="AK25" s="33">
        <f>SUM(AK16:AK23)</f>
        <v>69419738</v>
      </c>
    </row>
    <row r="26" spans="1:41" ht="21.75" customHeight="1" thickTop="1">
      <c r="A26" s="187"/>
      <c r="B26" s="114"/>
      <c r="C26" s="112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41" ht="21.75" customHeight="1">
      <c r="A27" s="187"/>
      <c r="B27" s="114"/>
      <c r="C27" s="112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41" ht="21.75" customHeight="1">
      <c r="A28" s="187"/>
      <c r="B28" s="114"/>
      <c r="C28" s="11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41" ht="21.75" customHeight="1">
      <c r="A29" s="187"/>
      <c r="B29" s="114"/>
      <c r="C29" s="112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1:41" ht="21.75" customHeight="1">
      <c r="A30" s="187"/>
      <c r="B30" s="114"/>
      <c r="C30" s="112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41" ht="21.75" customHeight="1">
      <c r="A31" s="187"/>
      <c r="B31" s="114"/>
      <c r="C31" s="11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41" ht="21.75" customHeight="1">
      <c r="A32" s="187"/>
      <c r="B32" s="114"/>
      <c r="C32" s="112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21.75" customHeight="1">
      <c r="A33" s="187"/>
      <c r="B33" s="114"/>
      <c r="C33" s="112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87"/>
      <c r="B34" s="114"/>
      <c r="C34" s="112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87"/>
      <c r="B35" s="114"/>
      <c r="C35" s="112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87"/>
      <c r="B36" s="114"/>
      <c r="C36" s="112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87"/>
      <c r="B37" s="114"/>
      <c r="C37" s="112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87"/>
      <c r="B38" s="114"/>
      <c r="C38" s="112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87"/>
      <c r="B39" s="114"/>
      <c r="C39" s="112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87"/>
      <c r="B40" s="114"/>
      <c r="C40" s="112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87"/>
      <c r="B41" s="114"/>
      <c r="C41" s="11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21.75" customHeight="1">
      <c r="A42" s="187"/>
      <c r="B42" s="114"/>
      <c r="C42" s="11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14.25" customHeight="1">
      <c r="A43" s="187"/>
      <c r="B43" s="114"/>
      <c r="C43" s="112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</row>
    <row r="44" spans="1:37" ht="21.95" customHeight="1">
      <c r="A44" s="146" t="str">
        <f>'2-4'!A48</f>
        <v>หมายเหตุประกอบข้อมูลทางการเงินเป็นส่วนหนึ่งของข้อมูลทางการเงินระหว่างกาลนี้</v>
      </c>
      <c r="B44" s="146"/>
      <c r="C44" s="116"/>
      <c r="D44" s="29"/>
      <c r="E44" s="29"/>
      <c r="F44" s="29"/>
      <c r="G44" s="29"/>
      <c r="H44" s="29"/>
      <c r="I44" s="29"/>
      <c r="J44" s="29"/>
      <c r="K44" s="29"/>
      <c r="L44" s="29"/>
      <c r="M44" s="192"/>
      <c r="N44" s="29"/>
      <c r="O44" s="29"/>
      <c r="P44" s="29"/>
      <c r="Q44" s="29"/>
      <c r="R44" s="29"/>
      <c r="S44" s="29"/>
      <c r="T44" s="29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0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9"/>
  <sheetViews>
    <sheetView topLeftCell="A16" zoomScale="85" zoomScaleNormal="85" zoomScaleSheetLayoutView="100" workbookViewId="0">
      <selection activeCell="A23" sqref="A23"/>
    </sheetView>
  </sheetViews>
  <sheetFormatPr defaultColWidth="12.5703125" defaultRowHeight="21.75" customHeight="1"/>
  <cols>
    <col min="1" max="1" width="33.28515625" style="86" customWidth="1"/>
    <col min="2" max="2" width="1.7109375" style="27" customWidth="1"/>
    <col min="3" max="3" width="3.85546875" style="27" customWidth="1"/>
    <col min="4" max="4" width="11.42578125" style="27" customWidth="1"/>
    <col min="5" max="5" width="0.7109375" style="27" customWidth="1"/>
    <col min="6" max="6" width="9.5703125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85546875" style="73" customWidth="1"/>
    <col min="13" max="13" width="0.7109375" style="73" customWidth="1"/>
    <col min="14" max="14" width="22" style="73" customWidth="1"/>
    <col min="15" max="15" width="0.7109375" style="73" customWidth="1"/>
    <col min="16" max="16" width="13.42578125" style="73" customWidth="1"/>
    <col min="17" max="17" width="0.7109375" style="73" customWidth="1"/>
    <col min="18" max="18" width="11.28515625" style="73" customWidth="1"/>
    <col min="19" max="19" width="0.7109375" style="73" customWidth="1"/>
    <col min="20" max="20" width="11.5703125" style="73" customWidth="1"/>
    <col min="21" max="16384" width="12.5703125" style="86"/>
  </cols>
  <sheetData>
    <row r="1" spans="1:22" ht="21.75" customHeight="1">
      <c r="A1" s="92" t="s">
        <v>40</v>
      </c>
    </row>
    <row r="2" spans="1:22" ht="21.75" customHeight="1">
      <c r="A2" s="85" t="str">
        <f>+'8'!A2</f>
        <v xml:space="preserve">งบแสดงการเปลี่ยนแปลงส่วนของเจ้าของ 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2" ht="21.75" customHeight="1">
      <c r="A3" s="87" t="str">
        <f>+'8'!A3</f>
        <v>สำหรับงวดสามเดือนสิ้นสุดวันที่ 31 มีนาคม พ.ศ. 2564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3"/>
      <c r="V3" s="93"/>
    </row>
    <row r="4" spans="1:22" ht="21.75" customHeight="1">
      <c r="A4" s="98"/>
      <c r="B4" s="13"/>
      <c r="C4" s="13"/>
      <c r="D4" s="13"/>
      <c r="E4" s="13"/>
      <c r="F4" s="97"/>
      <c r="G4" s="97"/>
      <c r="H4" s="97"/>
      <c r="I4" s="97"/>
      <c r="J4" s="13"/>
      <c r="K4" s="3"/>
    </row>
    <row r="5" spans="1:22" ht="21.75" customHeight="1">
      <c r="A5" s="82"/>
      <c r="B5" s="82"/>
      <c r="C5" s="82"/>
      <c r="D5" s="199" t="s">
        <v>278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2" ht="21.75" customHeight="1">
      <c r="A6" s="82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200" t="s">
        <v>122</v>
      </c>
      <c r="M6" s="200"/>
      <c r="N6" s="200"/>
      <c r="O6" s="200"/>
      <c r="P6" s="200"/>
      <c r="Q6" s="71"/>
      <c r="R6" s="71"/>
      <c r="S6" s="57"/>
      <c r="T6" s="57"/>
    </row>
    <row r="7" spans="1:22" ht="21.75" customHeight="1">
      <c r="A7" s="82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75" t="s">
        <v>181</v>
      </c>
      <c r="O7" s="71"/>
      <c r="P7" s="71"/>
      <c r="Q7" s="71"/>
      <c r="R7" s="71"/>
      <c r="S7" s="57"/>
      <c r="T7" s="57"/>
    </row>
    <row r="8" spans="1:22" ht="21.75" customHeight="1">
      <c r="A8" s="82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89" t="s">
        <v>282</v>
      </c>
      <c r="O8" s="57"/>
      <c r="P8" s="57"/>
      <c r="Q8" s="168"/>
      <c r="R8" s="168"/>
      <c r="S8" s="168"/>
      <c r="T8" s="168"/>
    </row>
    <row r="9" spans="1:22" ht="21.75" customHeight="1">
      <c r="A9" s="82"/>
      <c r="B9" s="168"/>
      <c r="C9" s="168"/>
      <c r="D9" s="168"/>
      <c r="E9" s="168"/>
      <c r="F9" s="168"/>
      <c r="G9" s="168"/>
      <c r="I9" s="168"/>
      <c r="K9" s="168"/>
      <c r="L9" s="89" t="s">
        <v>94</v>
      </c>
      <c r="M9" s="168"/>
      <c r="N9" s="89" t="s">
        <v>281</v>
      </c>
      <c r="O9" s="89"/>
      <c r="P9" s="110" t="s">
        <v>143</v>
      </c>
      <c r="Q9" s="86"/>
      <c r="R9" s="168"/>
      <c r="S9" s="86"/>
      <c r="T9" s="168"/>
    </row>
    <row r="10" spans="1:22" s="81" customFormat="1" ht="21.75" customHeight="1">
      <c r="B10" s="19"/>
      <c r="C10" s="18"/>
      <c r="D10" s="19"/>
      <c r="E10" s="18"/>
      <c r="F10" s="95"/>
      <c r="G10" s="18"/>
      <c r="I10" s="89"/>
      <c r="J10" s="88"/>
      <c r="K10" s="89"/>
      <c r="L10" s="89" t="s">
        <v>196</v>
      </c>
      <c r="M10" s="19"/>
      <c r="N10" s="89" t="s">
        <v>214</v>
      </c>
      <c r="O10" s="89"/>
      <c r="P10" s="169" t="s">
        <v>168</v>
      </c>
      <c r="R10" s="89" t="s">
        <v>162</v>
      </c>
      <c r="T10" s="89"/>
    </row>
    <row r="11" spans="1:22" s="81" customFormat="1" ht="21.75" customHeight="1">
      <c r="B11" s="19"/>
      <c r="C11" s="18"/>
      <c r="D11" s="19" t="s">
        <v>61</v>
      </c>
      <c r="E11" s="18"/>
      <c r="F11" s="19" t="s">
        <v>22</v>
      </c>
      <c r="G11" s="18"/>
      <c r="H11" s="88" t="s">
        <v>145</v>
      </c>
      <c r="I11" s="89"/>
      <c r="J11" s="89" t="s">
        <v>5</v>
      </c>
      <c r="K11" s="89"/>
      <c r="L11" s="89" t="s">
        <v>198</v>
      </c>
      <c r="M11" s="19"/>
      <c r="N11" s="89" t="s">
        <v>187</v>
      </c>
      <c r="O11" s="89"/>
      <c r="P11" s="169" t="s">
        <v>169</v>
      </c>
      <c r="R11" s="89" t="s">
        <v>161</v>
      </c>
      <c r="T11" s="89" t="s">
        <v>69</v>
      </c>
    </row>
    <row r="12" spans="1:22" s="81" customFormat="1" ht="21.75" customHeight="1">
      <c r="B12" s="78"/>
      <c r="C12" s="18"/>
      <c r="D12" s="79" t="s">
        <v>62</v>
      </c>
      <c r="E12" s="18"/>
      <c r="F12" s="79" t="s">
        <v>23</v>
      </c>
      <c r="G12" s="18"/>
      <c r="H12" s="90" t="s">
        <v>146</v>
      </c>
      <c r="I12" s="88"/>
      <c r="J12" s="90" t="s">
        <v>42</v>
      </c>
      <c r="K12" s="88"/>
      <c r="L12" s="79" t="s">
        <v>197</v>
      </c>
      <c r="M12" s="19"/>
      <c r="N12" s="90" t="s">
        <v>185</v>
      </c>
      <c r="O12" s="88"/>
      <c r="P12" s="91" t="s">
        <v>129</v>
      </c>
      <c r="R12" s="90" t="s">
        <v>147</v>
      </c>
      <c r="T12" s="90" t="s">
        <v>129</v>
      </c>
    </row>
    <row r="13" spans="1:22" s="81" customFormat="1" ht="6" customHeight="1">
      <c r="B13" s="19"/>
      <c r="C13" s="18"/>
      <c r="D13" s="19"/>
      <c r="E13" s="18"/>
      <c r="F13" s="19"/>
      <c r="G13" s="18"/>
      <c r="H13" s="18"/>
      <c r="I13" s="18"/>
      <c r="J13" s="88"/>
      <c r="K13" s="88"/>
      <c r="L13" s="88"/>
      <c r="M13" s="19"/>
      <c r="N13" s="88"/>
      <c r="O13" s="88"/>
      <c r="R13" s="89"/>
      <c r="T13" s="89"/>
    </row>
    <row r="14" spans="1:22" s="92" customFormat="1" ht="21.75" customHeight="1">
      <c r="A14" s="47" t="s">
        <v>167</v>
      </c>
      <c r="B14" s="101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</row>
    <row r="15" spans="1:22" s="92" customFormat="1" ht="21.75" customHeight="1">
      <c r="A15" s="47" t="s">
        <v>190</v>
      </c>
      <c r="B15" s="101"/>
      <c r="C15" s="80"/>
      <c r="D15" s="172">
        <v>4619005</v>
      </c>
      <c r="E15" s="172"/>
      <c r="F15" s="172">
        <v>14992748</v>
      </c>
      <c r="G15" s="172"/>
      <c r="H15" s="172">
        <v>484986</v>
      </c>
      <c r="I15" s="172"/>
      <c r="J15" s="172">
        <v>5916610</v>
      </c>
      <c r="K15" s="172"/>
      <c r="L15" s="172">
        <v>-587398</v>
      </c>
      <c r="M15" s="173"/>
      <c r="N15" s="172">
        <v>2835</v>
      </c>
      <c r="O15" s="172"/>
      <c r="P15" s="80">
        <f>SUM(N15,L15)</f>
        <v>-584563</v>
      </c>
      <c r="Q15" s="80"/>
      <c r="R15" s="80">
        <v>23787658</v>
      </c>
      <c r="S15" s="80"/>
      <c r="T15" s="80">
        <f>SUM(R15,P15,J15,H15,F15,D15)</f>
        <v>49216444</v>
      </c>
    </row>
    <row r="16" spans="1:22" ht="21.75" customHeight="1">
      <c r="A16" s="99" t="s">
        <v>192</v>
      </c>
      <c r="B16" s="101"/>
      <c r="C16" s="80"/>
      <c r="P16" s="80"/>
      <c r="Q16" s="80"/>
      <c r="R16" s="80"/>
      <c r="S16" s="80"/>
      <c r="T16" s="80"/>
    </row>
    <row r="17" spans="1:22" ht="21.75" customHeight="1">
      <c r="A17" s="99" t="s">
        <v>191</v>
      </c>
      <c r="B17" s="101"/>
      <c r="C17" s="80"/>
      <c r="D17" s="174">
        <v>0</v>
      </c>
      <c r="E17" s="172"/>
      <c r="F17" s="174">
        <v>0</v>
      </c>
      <c r="G17" s="172"/>
      <c r="H17" s="174">
        <v>0</v>
      </c>
      <c r="I17" s="172"/>
      <c r="J17" s="174">
        <v>871874</v>
      </c>
      <c r="K17" s="172"/>
      <c r="L17" s="174">
        <v>0</v>
      </c>
      <c r="M17" s="173"/>
      <c r="N17" s="94">
        <v>0</v>
      </c>
      <c r="O17" s="172"/>
      <c r="P17" s="94">
        <f>SUM(N17,L17)</f>
        <v>0</v>
      </c>
      <c r="Q17" s="80"/>
      <c r="R17" s="94">
        <v>0</v>
      </c>
      <c r="S17" s="80"/>
      <c r="T17" s="94">
        <f>SUM(R17,P17,J17,H17,F17,D17)</f>
        <v>871874</v>
      </c>
    </row>
    <row r="18" spans="1:22" s="92" customFormat="1" ht="6" customHeight="1">
      <c r="A18" s="47"/>
      <c r="B18" s="101"/>
      <c r="C18" s="80"/>
      <c r="P18" s="80"/>
      <c r="Q18" s="80"/>
      <c r="R18" s="80"/>
      <c r="S18" s="80"/>
      <c r="T18" s="80"/>
    </row>
    <row r="19" spans="1:22" ht="21.75" customHeight="1">
      <c r="A19" s="85" t="s">
        <v>171</v>
      </c>
      <c r="B19" s="84"/>
      <c r="C19" s="25"/>
      <c r="D19" s="25">
        <f>SUM(D15:D17)</f>
        <v>4619005</v>
      </c>
      <c r="E19" s="25"/>
      <c r="F19" s="25">
        <f>SUM(F15:F17)</f>
        <v>14992748</v>
      </c>
      <c r="G19" s="25"/>
      <c r="H19" s="25">
        <f>SUM(H15:H17)</f>
        <v>484986</v>
      </c>
      <c r="I19" s="25"/>
      <c r="J19" s="25">
        <f>SUM(J15:J17)</f>
        <v>6788484</v>
      </c>
      <c r="K19" s="84"/>
      <c r="L19" s="25">
        <f>SUM(L15:L17)</f>
        <v>-587398</v>
      </c>
      <c r="M19" s="25"/>
      <c r="N19" s="25">
        <f>SUM(N15:N17)</f>
        <v>2835</v>
      </c>
      <c r="O19" s="84"/>
      <c r="P19" s="25">
        <f>SUM(P15:P17)</f>
        <v>-584563</v>
      </c>
      <c r="Q19" s="83"/>
      <c r="R19" s="25">
        <f>SUM(R15:R17)</f>
        <v>23787658</v>
      </c>
      <c r="S19" s="83"/>
      <c r="T19" s="25">
        <f>SUM(T15:T17)</f>
        <v>50088318</v>
      </c>
    </row>
    <row r="20" spans="1:22" s="92" customFormat="1" ht="21.75" customHeight="1">
      <c r="A20" s="47"/>
      <c r="B20" s="101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2" ht="21.75" customHeight="1">
      <c r="A21" s="47" t="s">
        <v>128</v>
      </c>
      <c r="B21" s="38"/>
      <c r="C21" s="25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</row>
    <row r="22" spans="1:22" ht="21.75" customHeight="1">
      <c r="A22" s="99" t="s">
        <v>274</v>
      </c>
      <c r="B22" s="101"/>
      <c r="C22" s="80"/>
      <c r="D22" s="80">
        <v>0</v>
      </c>
      <c r="E22" s="80"/>
      <c r="F22" s="80">
        <v>13</v>
      </c>
      <c r="G22" s="80"/>
      <c r="H22" s="80">
        <v>0</v>
      </c>
      <c r="I22" s="80"/>
      <c r="J22" s="80">
        <v>0</v>
      </c>
      <c r="K22" s="80"/>
      <c r="L22" s="80">
        <v>0</v>
      </c>
      <c r="M22" s="80"/>
      <c r="N22" s="80">
        <v>0</v>
      </c>
      <c r="O22" s="80"/>
      <c r="P22" s="80">
        <f>SUM(L22:O22)</f>
        <v>0</v>
      </c>
      <c r="Q22" s="80"/>
      <c r="R22" s="80">
        <v>0</v>
      </c>
      <c r="S22" s="80"/>
      <c r="T22" s="80">
        <f>SUM(D22:J22,P22,R22)</f>
        <v>13</v>
      </c>
    </row>
    <row r="23" spans="1:22" ht="21.75" customHeight="1">
      <c r="A23" s="99" t="s">
        <v>150</v>
      </c>
      <c r="B23" s="101"/>
      <c r="C23" s="80"/>
      <c r="D23" s="80" t="s">
        <v>266</v>
      </c>
      <c r="E23" s="80"/>
      <c r="F23" s="80" t="s">
        <v>266</v>
      </c>
      <c r="G23" s="80"/>
      <c r="H23" s="80" t="s">
        <v>266</v>
      </c>
      <c r="I23" s="80"/>
      <c r="J23" s="80">
        <v>-437548</v>
      </c>
      <c r="K23" s="80"/>
      <c r="L23" s="80" t="s">
        <v>266</v>
      </c>
      <c r="M23" s="80"/>
      <c r="N23" s="80" t="s">
        <v>266</v>
      </c>
      <c r="O23" s="80"/>
      <c r="P23" s="80">
        <f>SUM(L23:O23)</f>
        <v>0</v>
      </c>
      <c r="Q23" s="80"/>
      <c r="R23" s="80">
        <v>0</v>
      </c>
      <c r="S23" s="80"/>
      <c r="T23" s="80">
        <f>SUM(D23:J23,P23,R23)</f>
        <v>-437548</v>
      </c>
    </row>
    <row r="24" spans="1:22" ht="21.75" customHeight="1">
      <c r="A24" s="99" t="s">
        <v>183</v>
      </c>
      <c r="B24" s="101"/>
      <c r="C24" s="80"/>
      <c r="D24" s="94" t="s">
        <v>266</v>
      </c>
      <c r="E24" s="80"/>
      <c r="F24" s="94" t="s">
        <v>266</v>
      </c>
      <c r="G24" s="80"/>
      <c r="H24" s="94" t="s">
        <v>266</v>
      </c>
      <c r="I24" s="80"/>
      <c r="J24" s="94">
        <v>1799701</v>
      </c>
      <c r="K24" s="80"/>
      <c r="L24" s="94" t="s">
        <v>266</v>
      </c>
      <c r="M24" s="80"/>
      <c r="N24" s="94">
        <v>-6661</v>
      </c>
      <c r="O24" s="80"/>
      <c r="P24" s="94">
        <f>SUM(L24:O24)</f>
        <v>-6661</v>
      </c>
      <c r="Q24" s="80"/>
      <c r="R24" s="94">
        <v>0</v>
      </c>
      <c r="S24" s="80"/>
      <c r="T24" s="94">
        <f>SUM(D24:J24,P24,R24)</f>
        <v>1793040</v>
      </c>
    </row>
    <row r="25" spans="1:22" s="81" customFormat="1" ht="6" customHeight="1">
      <c r="B25" s="78"/>
      <c r="C25" s="18"/>
      <c r="D25" s="19"/>
      <c r="E25" s="18"/>
      <c r="F25" s="19"/>
      <c r="G25" s="18"/>
      <c r="H25" s="19"/>
      <c r="I25" s="18"/>
      <c r="J25" s="19"/>
      <c r="K25" s="88"/>
      <c r="L25" s="19"/>
      <c r="M25" s="19"/>
      <c r="N25" s="19"/>
      <c r="O25" s="88"/>
      <c r="R25" s="89"/>
      <c r="T25" s="89"/>
    </row>
    <row r="26" spans="1:22" ht="21.75" customHeight="1" thickBot="1">
      <c r="A26" s="55" t="s">
        <v>240</v>
      </c>
      <c r="B26" s="102"/>
      <c r="C26" s="84"/>
      <c r="D26" s="100">
        <f>SUM(D19:D24)</f>
        <v>4619005</v>
      </c>
      <c r="E26" s="84"/>
      <c r="F26" s="100">
        <f>SUM(F19:F24)</f>
        <v>14992761</v>
      </c>
      <c r="G26" s="84"/>
      <c r="H26" s="100">
        <f>SUM(H19:H24)</f>
        <v>484986</v>
      </c>
      <c r="I26" s="84"/>
      <c r="J26" s="100">
        <f>SUM(J19:J24)</f>
        <v>8150637</v>
      </c>
      <c r="K26" s="84"/>
      <c r="L26" s="100">
        <f>SUM(L19:L24)</f>
        <v>-587398</v>
      </c>
      <c r="M26" s="84"/>
      <c r="N26" s="100">
        <f>SUM(N19:N24)</f>
        <v>-3826</v>
      </c>
      <c r="O26" s="84"/>
      <c r="P26" s="100">
        <f>SUM(P19:P24)</f>
        <v>-591224</v>
      </c>
      <c r="Q26" s="84"/>
      <c r="R26" s="100">
        <f>SUM(R19:R24)</f>
        <v>23787658</v>
      </c>
      <c r="S26" s="84"/>
      <c r="T26" s="100">
        <f>SUM(T19:T24)</f>
        <v>51443823</v>
      </c>
    </row>
    <row r="27" spans="1:22" ht="21.75" customHeight="1" thickTop="1">
      <c r="A27" s="85"/>
      <c r="B27" s="84"/>
      <c r="C27" s="25"/>
      <c r="D27" s="84"/>
      <c r="E27" s="25"/>
      <c r="F27" s="84"/>
      <c r="G27" s="25"/>
      <c r="H27" s="84"/>
      <c r="I27" s="25"/>
      <c r="J27" s="84"/>
      <c r="K27" s="25"/>
      <c r="L27" s="84"/>
      <c r="M27" s="25"/>
      <c r="N27" s="84"/>
      <c r="O27" s="84"/>
      <c r="P27" s="84"/>
      <c r="Q27" s="84"/>
      <c r="R27" s="84"/>
      <c r="S27" s="84"/>
      <c r="T27" s="84"/>
    </row>
    <row r="28" spans="1:22" ht="10.5" customHeight="1">
      <c r="A28" s="85"/>
      <c r="B28" s="84"/>
      <c r="C28" s="25"/>
      <c r="D28" s="84"/>
      <c r="E28" s="25"/>
      <c r="F28" s="84"/>
      <c r="G28" s="25"/>
      <c r="H28" s="84"/>
      <c r="I28" s="25"/>
      <c r="J28" s="84"/>
      <c r="K28" s="25"/>
      <c r="L28" s="84"/>
      <c r="M28" s="25"/>
      <c r="N28" s="84"/>
      <c r="O28" s="84"/>
      <c r="P28" s="84"/>
      <c r="Q28" s="84"/>
      <c r="R28" s="84"/>
      <c r="S28" s="84"/>
      <c r="T28" s="84"/>
    </row>
    <row r="29" spans="1:22" s="83" customFormat="1" ht="21.95" customHeight="1">
      <c r="A29" s="93" t="str">
        <f>+_xlfn.SINGLE('8'!A44)</f>
        <v>หมายเหตุประกอบข้อมูลทางการเงินเป็นส่วนหนึ่งของข้อมูลทางการเงินระหว่างกาลนี้</v>
      </c>
      <c r="B29" s="96"/>
      <c r="C29" s="29"/>
      <c r="D29" s="96"/>
      <c r="E29" s="29"/>
      <c r="F29" s="96"/>
      <c r="G29" s="29"/>
      <c r="H29" s="96"/>
      <c r="I29" s="29"/>
      <c r="J29" s="96"/>
      <c r="K29" s="29"/>
      <c r="L29" s="96"/>
      <c r="M29" s="29"/>
      <c r="N29" s="96"/>
      <c r="O29" s="96"/>
      <c r="P29" s="96"/>
      <c r="Q29" s="96"/>
      <c r="R29" s="96"/>
      <c r="S29" s="96"/>
      <c r="T29" s="96"/>
      <c r="U29" s="86"/>
      <c r="V29" s="86"/>
    </row>
  </sheetData>
  <mergeCells count="2">
    <mergeCell ref="D5:T5"/>
    <mergeCell ref="L6:P6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187C-29B8-4AFD-9779-2020CE373549}">
  <dimension ref="A1:X31"/>
  <sheetViews>
    <sheetView zoomScale="85" zoomScaleNormal="85" zoomScaleSheetLayoutView="100" workbookViewId="0">
      <selection activeCell="A9" sqref="A9"/>
    </sheetView>
  </sheetViews>
  <sheetFormatPr defaultColWidth="12.5703125" defaultRowHeight="21.75" customHeight="1"/>
  <cols>
    <col min="1" max="1" width="36.7109375" style="86" customWidth="1"/>
    <col min="2" max="2" width="7.7109375" style="27" customWidth="1"/>
    <col min="3" max="3" width="0.7109375" style="27" customWidth="1"/>
    <col min="4" max="4" width="11.5703125" style="27" customWidth="1"/>
    <col min="5" max="5" width="0.7109375" style="27" customWidth="1"/>
    <col min="6" max="6" width="9.5703125" style="24" customWidth="1"/>
    <col min="7" max="7" width="0.7109375" style="24" customWidth="1"/>
    <col min="8" max="8" width="10.140625" style="24" customWidth="1"/>
    <col min="9" max="9" width="0.7109375" style="24" customWidth="1"/>
    <col min="10" max="10" width="12.7109375" style="27" customWidth="1"/>
    <col min="11" max="11" width="0.7109375" style="27" customWidth="1"/>
    <col min="12" max="12" width="14.85546875" style="73" customWidth="1"/>
    <col min="13" max="13" width="0.7109375" style="73" customWidth="1"/>
    <col min="14" max="14" width="14.7109375" style="73" customWidth="1"/>
    <col min="15" max="15" width="0.7109375" style="73" customWidth="1"/>
    <col min="16" max="16" width="11.7109375" style="73" customWidth="1"/>
    <col min="17" max="17" width="0.7109375" style="73" customWidth="1"/>
    <col min="18" max="18" width="12.28515625" style="73" customWidth="1"/>
    <col min="19" max="19" width="0.7109375" style="73" customWidth="1"/>
    <col min="20" max="20" width="12.7109375" style="73" customWidth="1"/>
    <col min="21" max="21" width="0.7109375" style="73" customWidth="1"/>
    <col min="22" max="22" width="10.28515625" style="73" customWidth="1"/>
    <col min="23" max="23" width="0.7109375" style="73" customWidth="1"/>
    <col min="24" max="24" width="11" style="73" customWidth="1"/>
    <col min="25" max="16384" width="12.5703125" style="86"/>
  </cols>
  <sheetData>
    <row r="1" spans="1:24" ht="21.75" customHeight="1">
      <c r="A1" s="92" t="s">
        <v>40</v>
      </c>
    </row>
    <row r="2" spans="1:24" ht="21.75" customHeight="1">
      <c r="A2" s="85" t="str">
        <f>+'9'!A2</f>
        <v xml:space="preserve">งบแสดงการเปลี่ยนแปลงส่วนของเจ้าของ 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87" t="str">
        <f>+'9'!A3</f>
        <v>สำหรับงวดสามเดือนสิ้นสุดวันที่ 31 มีนาคม พ.ศ. 2564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4" ht="21.75" customHeight="1">
      <c r="A4" s="98"/>
      <c r="B4" s="13"/>
      <c r="C4" s="13"/>
      <c r="D4" s="13"/>
      <c r="E4" s="13"/>
      <c r="F4" s="97"/>
      <c r="G4" s="97"/>
      <c r="H4" s="97"/>
      <c r="I4" s="97"/>
      <c r="J4" s="13"/>
      <c r="K4" s="3"/>
    </row>
    <row r="5" spans="1:24" ht="21.75" customHeight="1">
      <c r="A5" s="82"/>
      <c r="B5" s="82"/>
      <c r="C5" s="82"/>
      <c r="D5" s="199" t="s">
        <v>278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</row>
    <row r="6" spans="1:24" ht="21.75" customHeight="1">
      <c r="A6" s="82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99" t="s">
        <v>122</v>
      </c>
      <c r="M6" s="199"/>
      <c r="N6" s="199"/>
      <c r="O6" s="199"/>
      <c r="P6" s="199"/>
      <c r="Q6" s="199"/>
      <c r="R6" s="199"/>
      <c r="S6" s="199"/>
      <c r="T6" s="199"/>
      <c r="U6" s="168"/>
      <c r="V6" s="168"/>
      <c r="W6" s="168"/>
      <c r="X6" s="168"/>
    </row>
    <row r="7" spans="1:24" ht="21.75" customHeight="1">
      <c r="A7" s="82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201" t="s">
        <v>181</v>
      </c>
      <c r="O7" s="201"/>
      <c r="P7" s="201"/>
      <c r="Q7" s="201"/>
      <c r="R7" s="201"/>
      <c r="S7" s="57"/>
      <c r="T7" s="57"/>
      <c r="U7" s="168"/>
      <c r="V7" s="168"/>
      <c r="W7" s="168"/>
      <c r="X7" s="168"/>
    </row>
    <row r="8" spans="1:24" ht="21.75" customHeight="1">
      <c r="A8" s="85"/>
      <c r="B8" s="84"/>
      <c r="C8" s="25"/>
      <c r="D8" s="84"/>
      <c r="E8" s="25"/>
      <c r="F8" s="84"/>
      <c r="G8" s="84"/>
      <c r="H8" s="84"/>
      <c r="I8" s="84"/>
      <c r="J8" s="84"/>
      <c r="K8" s="84"/>
      <c r="L8" s="84"/>
      <c r="M8" s="84"/>
      <c r="N8" s="89" t="s">
        <v>186</v>
      </c>
      <c r="O8" s="84"/>
      <c r="P8" s="84"/>
      <c r="Q8" s="84"/>
      <c r="R8" s="84"/>
      <c r="S8" s="84"/>
      <c r="T8" s="84"/>
      <c r="U8" s="84"/>
      <c r="V8" s="84"/>
      <c r="W8" s="84"/>
      <c r="X8" s="84"/>
    </row>
    <row r="9" spans="1:24" ht="21.75" customHeight="1">
      <c r="A9" s="82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89" t="s">
        <v>45</v>
      </c>
      <c r="O9" s="57"/>
      <c r="P9" s="57"/>
      <c r="Q9" s="57"/>
      <c r="R9" s="89"/>
      <c r="S9" s="57"/>
      <c r="T9" s="57"/>
      <c r="U9" s="168"/>
      <c r="V9" s="168"/>
      <c r="W9" s="168"/>
      <c r="X9" s="168"/>
    </row>
    <row r="10" spans="1:24" ht="21.75" customHeight="1">
      <c r="A10" s="82"/>
      <c r="B10" s="168"/>
      <c r="C10" s="168"/>
      <c r="D10" s="168"/>
      <c r="E10" s="168"/>
      <c r="F10" s="168"/>
      <c r="G10" s="168"/>
      <c r="I10" s="168"/>
      <c r="K10" s="168"/>
      <c r="L10" s="89" t="s">
        <v>94</v>
      </c>
      <c r="M10" s="168"/>
      <c r="N10" s="89" t="s">
        <v>213</v>
      </c>
      <c r="O10" s="89"/>
      <c r="P10" s="89"/>
      <c r="Q10" s="89"/>
      <c r="R10" s="86"/>
      <c r="S10" s="89"/>
      <c r="T10" s="110" t="s">
        <v>143</v>
      </c>
      <c r="U10" s="86"/>
      <c r="V10" s="168"/>
      <c r="W10" s="86"/>
      <c r="X10" s="168"/>
    </row>
    <row r="11" spans="1:24" s="81" customFormat="1" ht="21.75" customHeight="1">
      <c r="B11" s="19"/>
      <c r="C11" s="18"/>
      <c r="D11" s="19"/>
      <c r="E11" s="18"/>
      <c r="F11" s="95"/>
      <c r="G11" s="18"/>
      <c r="I11" s="89"/>
      <c r="J11" s="88"/>
      <c r="K11" s="89"/>
      <c r="L11" s="89" t="s">
        <v>196</v>
      </c>
      <c r="M11" s="19"/>
      <c r="N11" s="89" t="s">
        <v>214</v>
      </c>
      <c r="O11" s="89"/>
      <c r="P11" s="89" t="s">
        <v>199</v>
      </c>
      <c r="Q11" s="89"/>
      <c r="R11" s="89" t="s">
        <v>230</v>
      </c>
      <c r="S11" s="89"/>
      <c r="T11" s="169" t="s">
        <v>168</v>
      </c>
      <c r="V11" s="89" t="s">
        <v>162</v>
      </c>
      <c r="X11" s="89"/>
    </row>
    <row r="12" spans="1:24" s="81" customFormat="1" ht="21.75" customHeight="1">
      <c r="B12" s="19"/>
      <c r="C12" s="18"/>
      <c r="D12" s="19" t="s">
        <v>61</v>
      </c>
      <c r="E12" s="18"/>
      <c r="F12" s="19" t="s">
        <v>22</v>
      </c>
      <c r="G12" s="18"/>
      <c r="H12" s="88" t="s">
        <v>145</v>
      </c>
      <c r="I12" s="89"/>
      <c r="J12" s="89" t="s">
        <v>5</v>
      </c>
      <c r="K12" s="89"/>
      <c r="L12" s="89" t="s">
        <v>198</v>
      </c>
      <c r="M12" s="19"/>
      <c r="N12" s="89" t="s">
        <v>187</v>
      </c>
      <c r="O12" s="89"/>
      <c r="P12" s="169" t="s">
        <v>221</v>
      </c>
      <c r="Q12" s="89"/>
      <c r="R12" s="89" t="s">
        <v>231</v>
      </c>
      <c r="S12" s="89"/>
      <c r="T12" s="169" t="s">
        <v>169</v>
      </c>
      <c r="V12" s="89" t="s">
        <v>161</v>
      </c>
      <c r="X12" s="89" t="s">
        <v>69</v>
      </c>
    </row>
    <row r="13" spans="1:24" s="81" customFormat="1" ht="21.75" customHeight="1">
      <c r="B13" s="171" t="s">
        <v>0</v>
      </c>
      <c r="C13" s="18"/>
      <c r="D13" s="79" t="s">
        <v>62</v>
      </c>
      <c r="E13" s="18"/>
      <c r="F13" s="79" t="s">
        <v>23</v>
      </c>
      <c r="G13" s="18"/>
      <c r="H13" s="90" t="s">
        <v>146</v>
      </c>
      <c r="I13" s="88"/>
      <c r="J13" s="90" t="s">
        <v>42</v>
      </c>
      <c r="K13" s="88"/>
      <c r="L13" s="79" t="s">
        <v>197</v>
      </c>
      <c r="M13" s="19"/>
      <c r="N13" s="90" t="s">
        <v>185</v>
      </c>
      <c r="O13" s="88"/>
      <c r="P13" s="170" t="s">
        <v>220</v>
      </c>
      <c r="Q13" s="88"/>
      <c r="R13" s="91" t="s">
        <v>200</v>
      </c>
      <c r="S13" s="88"/>
      <c r="T13" s="91" t="s">
        <v>129</v>
      </c>
      <c r="V13" s="90" t="s">
        <v>147</v>
      </c>
      <c r="X13" s="90" t="s">
        <v>129</v>
      </c>
    </row>
    <row r="14" spans="1:24" s="81" customFormat="1" ht="21.75" customHeight="1">
      <c r="B14" s="19"/>
      <c r="C14" s="18"/>
      <c r="D14" s="19"/>
      <c r="E14" s="18"/>
      <c r="F14" s="19"/>
      <c r="G14" s="18"/>
      <c r="H14" s="18"/>
      <c r="I14" s="18"/>
      <c r="J14" s="88"/>
      <c r="K14" s="88"/>
      <c r="L14" s="88"/>
      <c r="M14" s="19"/>
      <c r="N14" s="88"/>
      <c r="O14" s="88"/>
      <c r="P14" s="88"/>
      <c r="Q14" s="88"/>
      <c r="R14" s="88"/>
      <c r="S14" s="88"/>
      <c r="V14" s="89"/>
      <c r="X14" s="89"/>
    </row>
    <row r="15" spans="1:24" s="92" customFormat="1" ht="21.75" customHeight="1">
      <c r="A15" s="47" t="s">
        <v>244</v>
      </c>
      <c r="B15" s="101"/>
      <c r="C15" s="80"/>
      <c r="D15" s="25">
        <v>5182335</v>
      </c>
      <c r="E15" s="25"/>
      <c r="F15" s="25">
        <v>24170041</v>
      </c>
      <c r="G15" s="25"/>
      <c r="H15" s="25">
        <v>588782</v>
      </c>
      <c r="I15" s="25"/>
      <c r="J15" s="25">
        <v>6775515</v>
      </c>
      <c r="K15" s="84"/>
      <c r="L15" s="25">
        <v>-587398</v>
      </c>
      <c r="M15" s="25"/>
      <c r="N15" s="25">
        <v>957</v>
      </c>
      <c r="O15" s="84"/>
      <c r="P15" s="25">
        <v>-783341</v>
      </c>
      <c r="Q15" s="84"/>
      <c r="R15" s="25">
        <v>-568811</v>
      </c>
      <c r="S15" s="84"/>
      <c r="T15" s="25">
        <v>-1938593</v>
      </c>
      <c r="U15" s="83"/>
      <c r="V15" s="25">
        <v>32069144</v>
      </c>
      <c r="W15" s="83"/>
      <c r="X15" s="80">
        <f>SUM(D15:J15,T15,V15)</f>
        <v>66847224</v>
      </c>
    </row>
    <row r="16" spans="1:24" s="92" customFormat="1" ht="6" customHeight="1">
      <c r="A16" s="47"/>
      <c r="B16" s="101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ht="21.75" customHeight="1">
      <c r="A17" s="47" t="s">
        <v>128</v>
      </c>
      <c r="B17" s="38"/>
      <c r="C17" s="25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</row>
    <row r="18" spans="1:24" ht="21.75" customHeight="1">
      <c r="A18" s="99" t="s">
        <v>274</v>
      </c>
      <c r="B18" s="38">
        <v>16</v>
      </c>
      <c r="C18" s="25"/>
      <c r="D18" s="86">
        <v>9262</v>
      </c>
      <c r="E18" s="86"/>
      <c r="F18" s="86">
        <v>191211</v>
      </c>
      <c r="G18" s="86"/>
      <c r="H18" s="80">
        <v>0</v>
      </c>
      <c r="I18" s="80"/>
      <c r="J18" s="80">
        <v>0</v>
      </c>
      <c r="K18" s="80"/>
      <c r="L18" s="80">
        <v>0</v>
      </c>
      <c r="M18" s="80"/>
      <c r="N18" s="80">
        <v>0</v>
      </c>
      <c r="O18" s="80"/>
      <c r="P18" s="80">
        <v>0</v>
      </c>
      <c r="Q18" s="80"/>
      <c r="R18" s="80">
        <v>0</v>
      </c>
      <c r="S18" s="80"/>
      <c r="T18" s="80">
        <f t="shared" ref="T18:T20" si="0">SUM(L18:R18)</f>
        <v>0</v>
      </c>
      <c r="U18" s="80"/>
      <c r="V18" s="80">
        <v>0</v>
      </c>
      <c r="W18" s="80"/>
      <c r="X18" s="80">
        <f>SUM(D18:J18,T18,V18)</f>
        <v>200473</v>
      </c>
    </row>
    <row r="19" spans="1:24" ht="21.75" customHeight="1">
      <c r="A19" s="99" t="s">
        <v>150</v>
      </c>
      <c r="B19" s="101"/>
      <c r="C19" s="80"/>
      <c r="D19" s="80">
        <v>0</v>
      </c>
      <c r="E19" s="80"/>
      <c r="F19" s="80">
        <v>0</v>
      </c>
      <c r="G19" s="80"/>
      <c r="H19" s="80">
        <v>0</v>
      </c>
      <c r="I19" s="80"/>
      <c r="J19" s="80">
        <v>-435142</v>
      </c>
      <c r="K19" s="80"/>
      <c r="L19" s="80">
        <v>0</v>
      </c>
      <c r="M19" s="80"/>
      <c r="N19" s="80">
        <v>0</v>
      </c>
      <c r="O19" s="80"/>
      <c r="P19" s="80">
        <v>0</v>
      </c>
      <c r="Q19" s="80"/>
      <c r="R19" s="80">
        <v>0</v>
      </c>
      <c r="S19" s="80"/>
      <c r="T19" s="80">
        <f t="shared" si="0"/>
        <v>0</v>
      </c>
      <c r="U19" s="80"/>
      <c r="V19" s="80">
        <v>0</v>
      </c>
      <c r="W19" s="80"/>
      <c r="X19" s="80">
        <f t="shared" ref="X19" si="1">SUM(D19:J19,T19,V19)</f>
        <v>-435142</v>
      </c>
    </row>
    <row r="20" spans="1:24" ht="21.75" customHeight="1">
      <c r="A20" s="99" t="s">
        <v>183</v>
      </c>
      <c r="B20" s="101"/>
      <c r="C20" s="80"/>
      <c r="D20" s="94">
        <v>0</v>
      </c>
      <c r="E20" s="80"/>
      <c r="F20" s="94">
        <v>0</v>
      </c>
      <c r="G20" s="80"/>
      <c r="H20" s="94">
        <v>0</v>
      </c>
      <c r="I20" s="80"/>
      <c r="J20" s="94">
        <v>1218381</v>
      </c>
      <c r="K20" s="80"/>
      <c r="L20" s="94">
        <v>0</v>
      </c>
      <c r="M20" s="80"/>
      <c r="N20" s="94">
        <v>2415</v>
      </c>
      <c r="O20" s="80"/>
      <c r="P20" s="94">
        <v>-934327</v>
      </c>
      <c r="Q20" s="80"/>
      <c r="R20" s="94">
        <v>122695</v>
      </c>
      <c r="S20" s="80"/>
      <c r="T20" s="94">
        <f t="shared" si="0"/>
        <v>-809217</v>
      </c>
      <c r="U20" s="80"/>
      <c r="V20" s="94">
        <v>0</v>
      </c>
      <c r="W20" s="80"/>
      <c r="X20" s="94">
        <f>SUM(D20:J20,T20,V20)</f>
        <v>409164</v>
      </c>
    </row>
    <row r="21" spans="1:24" s="81" customFormat="1" ht="6" customHeight="1">
      <c r="B21" s="78"/>
      <c r="C21" s="18"/>
      <c r="D21" s="19"/>
      <c r="E21" s="18"/>
      <c r="F21" s="19"/>
      <c r="G21" s="18"/>
      <c r="H21" s="19"/>
      <c r="I21" s="18"/>
      <c r="J21" s="19"/>
      <c r="K21" s="88"/>
      <c r="L21" s="19"/>
      <c r="M21" s="19"/>
      <c r="N21" s="19"/>
      <c r="O21" s="88"/>
      <c r="P21" s="19"/>
      <c r="Q21" s="88"/>
      <c r="R21" s="88"/>
      <c r="S21" s="88"/>
      <c r="V21" s="89"/>
      <c r="X21" s="89"/>
    </row>
    <row r="22" spans="1:24" ht="21.75" customHeight="1" thickBot="1">
      <c r="A22" s="55" t="s">
        <v>245</v>
      </c>
      <c r="B22" s="102"/>
      <c r="C22" s="84"/>
      <c r="D22" s="100">
        <f>SUM(D15:D20)</f>
        <v>5191597</v>
      </c>
      <c r="E22" s="84"/>
      <c r="F22" s="100">
        <f>SUM(F15:F20)</f>
        <v>24361252</v>
      </c>
      <c r="G22" s="84"/>
      <c r="H22" s="100">
        <f>SUM(H15:H20)</f>
        <v>588782</v>
      </c>
      <c r="I22" s="84"/>
      <c r="J22" s="100">
        <f>SUM(J15:J20)</f>
        <v>7558754</v>
      </c>
      <c r="K22" s="84"/>
      <c r="L22" s="100">
        <f>SUM(L15:L20)</f>
        <v>-587398</v>
      </c>
      <c r="M22" s="84"/>
      <c r="N22" s="100">
        <f>SUM(N15:N20)</f>
        <v>3372</v>
      </c>
      <c r="O22" s="84"/>
      <c r="P22" s="100">
        <f>SUM(P15:P20)</f>
        <v>-1717668</v>
      </c>
      <c r="Q22" s="84"/>
      <c r="R22" s="100">
        <f>SUM(R15:R20)</f>
        <v>-446116</v>
      </c>
      <c r="S22" s="84"/>
      <c r="T22" s="100">
        <f>SUM(T15:T20)</f>
        <v>-2747810</v>
      </c>
      <c r="U22" s="84"/>
      <c r="V22" s="100">
        <f>SUM(V15:V20)</f>
        <v>32069144</v>
      </c>
      <c r="W22" s="84"/>
      <c r="X22" s="100">
        <f>SUM(X15:X20)</f>
        <v>67021719</v>
      </c>
    </row>
    <row r="23" spans="1:24" ht="21.75" customHeight="1" thickTop="1">
      <c r="A23" s="85"/>
      <c r="B23" s="84"/>
      <c r="C23" s="25"/>
      <c r="D23" s="84"/>
      <c r="E23" s="25"/>
      <c r="F23" s="84"/>
      <c r="G23" s="25"/>
      <c r="H23" s="84"/>
      <c r="I23" s="25"/>
      <c r="J23" s="84"/>
      <c r="K23" s="25"/>
      <c r="L23" s="84"/>
      <c r="M23" s="25"/>
      <c r="N23" s="84"/>
      <c r="O23" s="84"/>
      <c r="P23" s="84"/>
      <c r="Q23" s="84"/>
      <c r="R23" s="84"/>
      <c r="S23" s="84"/>
      <c r="T23" s="84"/>
      <c r="U23" s="86"/>
      <c r="V23" s="86"/>
      <c r="W23" s="86"/>
      <c r="X23" s="86"/>
    </row>
    <row r="24" spans="1:24" ht="21.75" customHeight="1">
      <c r="A24" s="85"/>
      <c r="B24" s="84"/>
      <c r="C24" s="25"/>
      <c r="D24" s="84"/>
      <c r="E24" s="25"/>
      <c r="F24" s="84"/>
      <c r="G24" s="25"/>
      <c r="H24" s="84"/>
      <c r="I24" s="25"/>
      <c r="J24" s="84"/>
      <c r="K24" s="25"/>
      <c r="L24" s="84"/>
      <c r="M24" s="25"/>
      <c r="N24" s="84"/>
      <c r="O24" s="84"/>
      <c r="P24" s="84"/>
      <c r="Q24" s="84"/>
      <c r="R24" s="84"/>
      <c r="S24" s="84"/>
      <c r="T24" s="84"/>
      <c r="U24" s="86"/>
      <c r="V24" s="86"/>
      <c r="W24" s="86"/>
      <c r="X24" s="86"/>
    </row>
    <row r="25" spans="1:24" ht="21.75" customHeight="1">
      <c r="A25" s="85"/>
      <c r="B25" s="84"/>
      <c r="C25" s="25"/>
      <c r="D25" s="84"/>
      <c r="E25" s="25"/>
      <c r="F25" s="84"/>
      <c r="G25" s="25"/>
      <c r="H25" s="84"/>
      <c r="I25" s="25"/>
      <c r="J25" s="84"/>
      <c r="K25" s="25"/>
      <c r="L25" s="84"/>
      <c r="M25" s="25"/>
      <c r="N25" s="84"/>
      <c r="O25" s="84"/>
      <c r="P25" s="84"/>
      <c r="Q25" s="84"/>
      <c r="R25" s="84"/>
      <c r="S25" s="84"/>
      <c r="T25" s="84"/>
      <c r="U25" s="86"/>
      <c r="V25" s="86"/>
      <c r="W25" s="86"/>
      <c r="X25" s="86"/>
    </row>
    <row r="26" spans="1:24" ht="21.75" customHeight="1">
      <c r="A26" s="85"/>
      <c r="B26" s="84"/>
      <c r="C26" s="25"/>
      <c r="D26" s="84"/>
      <c r="E26" s="25"/>
      <c r="F26" s="84"/>
      <c r="G26" s="25"/>
      <c r="H26" s="84"/>
      <c r="I26" s="25"/>
      <c r="J26" s="84"/>
      <c r="K26" s="25"/>
      <c r="L26" s="84"/>
      <c r="M26" s="25"/>
      <c r="N26" s="84"/>
      <c r="O26" s="84"/>
      <c r="P26" s="84"/>
      <c r="Q26" s="84"/>
      <c r="R26" s="84"/>
      <c r="S26" s="84"/>
      <c r="T26" s="84"/>
      <c r="U26" s="86"/>
      <c r="V26" s="86"/>
      <c r="W26" s="86"/>
      <c r="X26" s="86"/>
    </row>
    <row r="27" spans="1:24" ht="21.75" customHeight="1">
      <c r="A27" s="85"/>
      <c r="B27" s="84"/>
      <c r="C27" s="25"/>
      <c r="D27" s="84"/>
      <c r="E27" s="25"/>
      <c r="F27" s="84"/>
      <c r="G27" s="25"/>
      <c r="H27" s="84"/>
      <c r="I27" s="25"/>
      <c r="J27" s="84"/>
      <c r="K27" s="25"/>
      <c r="L27" s="84"/>
      <c r="M27" s="25"/>
      <c r="N27" s="84"/>
      <c r="O27" s="84"/>
      <c r="P27" s="84"/>
      <c r="Q27" s="84"/>
      <c r="R27" s="84"/>
      <c r="S27" s="84"/>
      <c r="T27" s="84"/>
      <c r="U27" s="86"/>
      <c r="V27" s="86"/>
      <c r="W27" s="86"/>
      <c r="X27" s="86"/>
    </row>
    <row r="28" spans="1:24" ht="21.75" customHeight="1">
      <c r="A28" s="85"/>
      <c r="B28" s="84"/>
      <c r="C28" s="25"/>
      <c r="D28" s="84"/>
      <c r="E28" s="25"/>
      <c r="F28" s="84"/>
      <c r="G28" s="25"/>
      <c r="H28" s="84"/>
      <c r="I28" s="25"/>
      <c r="J28" s="84"/>
      <c r="K28" s="25"/>
      <c r="L28" s="84"/>
      <c r="M28" s="25"/>
      <c r="N28" s="84"/>
      <c r="O28" s="84"/>
      <c r="P28" s="84"/>
      <c r="Q28" s="84"/>
      <c r="R28" s="84"/>
      <c r="S28" s="84"/>
      <c r="T28" s="84"/>
      <c r="U28" s="86"/>
      <c r="V28" s="86"/>
      <c r="W28" s="86"/>
      <c r="X28" s="86"/>
    </row>
    <row r="29" spans="1:24" ht="21.75" customHeight="1">
      <c r="A29" s="85"/>
      <c r="B29" s="84"/>
      <c r="C29" s="25"/>
      <c r="D29" s="84"/>
      <c r="E29" s="25"/>
      <c r="F29" s="84"/>
      <c r="G29" s="25"/>
      <c r="H29" s="84"/>
      <c r="I29" s="25"/>
      <c r="J29" s="84"/>
      <c r="K29" s="25"/>
      <c r="L29" s="84"/>
      <c r="M29" s="25"/>
      <c r="N29" s="84"/>
      <c r="O29" s="84"/>
      <c r="P29" s="84"/>
      <c r="Q29" s="84"/>
      <c r="R29" s="84"/>
      <c r="S29" s="84"/>
      <c r="T29" s="84"/>
      <c r="U29" s="86"/>
      <c r="V29" s="86"/>
      <c r="W29" s="86"/>
      <c r="X29" s="86"/>
    </row>
    <row r="30" spans="1:24" ht="21.75" customHeight="1">
      <c r="A30" s="85"/>
      <c r="B30" s="84"/>
      <c r="C30" s="25"/>
      <c r="D30" s="84"/>
      <c r="E30" s="25"/>
      <c r="F30" s="84"/>
      <c r="G30" s="25"/>
      <c r="H30" s="84"/>
      <c r="I30" s="25"/>
      <c r="J30" s="84"/>
      <c r="K30" s="25"/>
      <c r="L30" s="84"/>
      <c r="M30" s="25"/>
      <c r="N30" s="84"/>
      <c r="O30" s="84"/>
      <c r="P30" s="84"/>
      <c r="Q30" s="84"/>
      <c r="R30" s="84"/>
      <c r="S30" s="84"/>
      <c r="T30" s="84"/>
      <c r="U30" s="86"/>
      <c r="V30" s="86"/>
      <c r="W30" s="86"/>
      <c r="X30" s="86"/>
    </row>
    <row r="31" spans="1:24" s="83" customFormat="1" ht="21.95" customHeight="1">
      <c r="A31" s="93" t="str">
        <f>+'9'!A29</f>
        <v>หมายเหตุประกอบข้อมูลทางการเงินเป็นส่วนหนึ่งของข้อมูลทางการเงินระหว่างกาลนี้</v>
      </c>
      <c r="B31" s="96"/>
      <c r="C31" s="29"/>
      <c r="D31" s="96"/>
      <c r="E31" s="29"/>
      <c r="F31" s="96"/>
      <c r="G31" s="29"/>
      <c r="H31" s="96"/>
      <c r="I31" s="29"/>
      <c r="J31" s="96"/>
      <c r="K31" s="29"/>
      <c r="L31" s="96"/>
      <c r="M31" s="29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85" firstPageNumber="10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31"/>
  <sheetViews>
    <sheetView tabSelected="1" zoomScaleNormal="100" zoomScaleSheetLayoutView="100" workbookViewId="0">
      <selection activeCell="A13" sqref="A13"/>
    </sheetView>
  </sheetViews>
  <sheetFormatPr defaultColWidth="9.140625" defaultRowHeight="21.75" customHeight="1"/>
  <cols>
    <col min="1" max="1" width="49.5703125" style="113" customWidth="1"/>
    <col min="2" max="2" width="7.85546875" style="113" customWidth="1"/>
    <col min="3" max="3" width="0.5703125" style="113" customWidth="1"/>
    <col min="4" max="4" width="11.140625" style="27" bestFit="1" customWidth="1"/>
    <col min="5" max="5" width="0.7109375" style="129" customWidth="1"/>
    <col min="6" max="6" width="10.7109375" style="129" customWidth="1"/>
    <col min="7" max="7" width="0.7109375" style="130" customWidth="1"/>
    <col min="8" max="8" width="11.7109375" style="129" customWidth="1"/>
    <col min="9" max="9" width="0.7109375" style="129" customWidth="1"/>
    <col min="10" max="10" width="11.7109375" style="129" customWidth="1"/>
    <col min="11" max="16384" width="9.140625" style="113"/>
  </cols>
  <sheetData>
    <row r="1" spans="1:10" ht="21.75" customHeight="1">
      <c r="A1" s="111" t="s">
        <v>40</v>
      </c>
      <c r="B1" s="124"/>
      <c r="C1" s="124"/>
      <c r="D1" s="5"/>
      <c r="E1" s="140"/>
      <c r="F1" s="140"/>
      <c r="H1" s="140"/>
      <c r="I1" s="140"/>
      <c r="J1" s="140"/>
    </row>
    <row r="2" spans="1:10" ht="21.75" customHeight="1">
      <c r="A2" s="114" t="s">
        <v>93</v>
      </c>
      <c r="B2" s="124"/>
      <c r="C2" s="124"/>
      <c r="D2" s="5"/>
      <c r="E2" s="140"/>
      <c r="F2" s="140"/>
      <c r="H2" s="140"/>
      <c r="I2" s="140"/>
      <c r="J2" s="140"/>
    </row>
    <row r="3" spans="1:10" ht="21.75" customHeight="1">
      <c r="A3" s="115" t="str">
        <f>+'10'!A3</f>
        <v>สำหรับงวดสามเดือนสิ้นสุดวันที่ 31 มีนาคม พ.ศ. 2564</v>
      </c>
      <c r="B3" s="141"/>
      <c r="C3" s="141"/>
      <c r="D3" s="10"/>
      <c r="E3" s="142"/>
      <c r="F3" s="142"/>
      <c r="G3" s="133"/>
      <c r="H3" s="142"/>
      <c r="I3" s="142"/>
      <c r="J3" s="142"/>
    </row>
    <row r="4" spans="1:10" ht="15" customHeight="1">
      <c r="A4" s="111"/>
      <c r="B4" s="124"/>
      <c r="C4" s="124"/>
      <c r="D4" s="13"/>
      <c r="E4" s="148"/>
      <c r="F4" s="148"/>
      <c r="G4" s="149"/>
      <c r="H4" s="148"/>
      <c r="I4" s="148"/>
      <c r="J4" s="148"/>
    </row>
    <row r="5" spans="1:10" ht="20.45" customHeight="1">
      <c r="A5" s="128"/>
      <c r="B5" s="150"/>
      <c r="C5" s="150"/>
      <c r="D5" s="202" t="s">
        <v>98</v>
      </c>
      <c r="E5" s="202"/>
      <c r="F5" s="202"/>
      <c r="G5" s="120"/>
      <c r="H5" s="202" t="s">
        <v>126</v>
      </c>
      <c r="I5" s="202"/>
      <c r="J5" s="202"/>
    </row>
    <row r="6" spans="1:10" ht="20.45" customHeight="1">
      <c r="A6" s="131"/>
      <c r="B6" s="151"/>
      <c r="C6" s="151"/>
      <c r="D6" s="156" t="s">
        <v>243</v>
      </c>
      <c r="E6" s="121"/>
      <c r="F6" s="121" t="s">
        <v>166</v>
      </c>
      <c r="G6" s="122"/>
      <c r="H6" s="121" t="s">
        <v>243</v>
      </c>
      <c r="I6" s="121"/>
      <c r="J6" s="121" t="s">
        <v>166</v>
      </c>
    </row>
    <row r="7" spans="1:10" ht="20.45" customHeight="1">
      <c r="A7" s="131"/>
      <c r="B7" s="123" t="s">
        <v>0</v>
      </c>
      <c r="C7" s="111"/>
      <c r="D7" s="157" t="s">
        <v>90</v>
      </c>
      <c r="E7" s="126"/>
      <c r="F7" s="125" t="s">
        <v>90</v>
      </c>
      <c r="G7" s="126"/>
      <c r="H7" s="125" t="s">
        <v>90</v>
      </c>
      <c r="I7" s="126"/>
      <c r="J7" s="125" t="s">
        <v>90</v>
      </c>
    </row>
    <row r="8" spans="1:10" ht="20.45" customHeight="1">
      <c r="A8" s="128" t="s">
        <v>17</v>
      </c>
      <c r="B8" s="112"/>
      <c r="C8" s="112"/>
      <c r="D8" s="159"/>
      <c r="E8" s="152"/>
      <c r="F8" s="152"/>
      <c r="G8" s="134"/>
      <c r="H8" s="134"/>
      <c r="I8" s="134"/>
      <c r="J8" s="134"/>
    </row>
    <row r="9" spans="1:10" ht="20.45" customHeight="1">
      <c r="A9" s="113" t="s">
        <v>176</v>
      </c>
      <c r="B9" s="112"/>
      <c r="C9" s="112"/>
      <c r="D9" s="132">
        <f>+'5-6 (3m)'!E34</f>
        <v>-8310706</v>
      </c>
      <c r="E9" s="130"/>
      <c r="F9" s="132">
        <f>+'5-6 (3m)'!G34</f>
        <v>-2293283</v>
      </c>
      <c r="H9" s="132">
        <f>+'5-6 (3m)'!I34</f>
        <v>1231706</v>
      </c>
      <c r="I9" s="130"/>
      <c r="J9" s="132">
        <f>+'5-6 (3m)'!K34</f>
        <v>1811432</v>
      </c>
    </row>
    <row r="10" spans="1:10" ht="20.45" customHeight="1">
      <c r="A10" s="119" t="s">
        <v>53</v>
      </c>
      <c r="B10" s="112"/>
      <c r="C10" s="112"/>
      <c r="D10" s="130"/>
      <c r="E10" s="130"/>
      <c r="F10" s="130"/>
      <c r="H10" s="130"/>
      <c r="I10" s="130"/>
      <c r="J10" s="130"/>
    </row>
    <row r="11" spans="1:10" ht="20.45" customHeight="1">
      <c r="A11" s="119" t="s">
        <v>18</v>
      </c>
      <c r="B11" s="153"/>
      <c r="C11" s="112"/>
      <c r="D11" s="132">
        <v>4800535</v>
      </c>
      <c r="E11" s="130"/>
      <c r="F11" s="132">
        <v>4886920</v>
      </c>
      <c r="H11" s="132">
        <v>21179</v>
      </c>
      <c r="I11" s="130"/>
      <c r="J11" s="130">
        <v>29785</v>
      </c>
    </row>
    <row r="12" spans="1:10" ht="20.45" customHeight="1">
      <c r="A12" s="119" t="s">
        <v>74</v>
      </c>
      <c r="B12" s="112">
        <v>15</v>
      </c>
      <c r="C12" s="112"/>
      <c r="D12" s="132">
        <v>92599</v>
      </c>
      <c r="E12" s="130"/>
      <c r="F12" s="132">
        <v>60568</v>
      </c>
      <c r="H12" s="132">
        <v>44703</v>
      </c>
      <c r="I12" s="130"/>
      <c r="J12" s="130">
        <v>22064</v>
      </c>
    </row>
    <row r="13" spans="1:10" ht="20.45" customHeight="1">
      <c r="A13" s="119" t="s">
        <v>275</v>
      </c>
      <c r="B13" s="112"/>
      <c r="C13" s="112"/>
      <c r="D13" s="132">
        <v>43207</v>
      </c>
      <c r="E13" s="130"/>
      <c r="F13" s="132">
        <v>94294</v>
      </c>
      <c r="H13" s="132">
        <v>16</v>
      </c>
      <c r="I13" s="130"/>
      <c r="J13" s="130">
        <v>-14</v>
      </c>
    </row>
    <row r="14" spans="1:10" ht="20.45" customHeight="1">
      <c r="A14" s="119" t="s">
        <v>236</v>
      </c>
      <c r="B14" s="112"/>
      <c r="C14" s="112"/>
      <c r="D14" s="132">
        <v>-1337</v>
      </c>
      <c r="E14" s="130"/>
      <c r="F14" s="132">
        <v>39749</v>
      </c>
      <c r="H14" s="132">
        <v>0</v>
      </c>
      <c r="I14" s="130"/>
      <c r="J14" s="130">
        <v>0</v>
      </c>
    </row>
    <row r="15" spans="1:10" ht="20.45" customHeight="1">
      <c r="A15" s="119" t="s">
        <v>232</v>
      </c>
      <c r="B15" s="112"/>
      <c r="C15" s="112"/>
      <c r="D15" s="132"/>
      <c r="E15" s="130"/>
      <c r="F15" s="132"/>
      <c r="H15" s="132"/>
      <c r="I15" s="130"/>
      <c r="J15" s="130"/>
    </row>
    <row r="16" spans="1:10" ht="20.45" customHeight="1">
      <c r="A16" s="131" t="s">
        <v>237</v>
      </c>
      <c r="B16" s="112">
        <v>12</v>
      </c>
      <c r="C16" s="112"/>
      <c r="D16" s="132">
        <v>35773</v>
      </c>
      <c r="E16" s="130"/>
      <c r="F16" s="132">
        <v>43175</v>
      </c>
      <c r="H16" s="132">
        <v>0</v>
      </c>
      <c r="I16" s="130"/>
      <c r="J16" s="130">
        <v>0</v>
      </c>
    </row>
    <row r="17" spans="1:10" ht="20.45" customHeight="1">
      <c r="A17" s="131" t="s">
        <v>217</v>
      </c>
      <c r="B17" s="112"/>
      <c r="C17" s="112"/>
      <c r="D17" s="132">
        <v>1994858</v>
      </c>
      <c r="E17" s="130"/>
      <c r="F17" s="132">
        <v>1808047</v>
      </c>
      <c r="H17" s="132">
        <v>485910</v>
      </c>
      <c r="I17" s="130"/>
      <c r="J17" s="130">
        <v>451567</v>
      </c>
    </row>
    <row r="18" spans="1:10" ht="20.45" customHeight="1">
      <c r="A18" s="131" t="s">
        <v>106</v>
      </c>
      <c r="B18" s="112"/>
      <c r="C18" s="112"/>
      <c r="D18" s="132">
        <v>-137777</v>
      </c>
      <c r="E18" s="132"/>
      <c r="F18" s="132">
        <v>-164429</v>
      </c>
      <c r="H18" s="132">
        <v>-1060075</v>
      </c>
      <c r="I18" s="130"/>
      <c r="J18" s="130">
        <v>-952832</v>
      </c>
    </row>
    <row r="19" spans="1:10" ht="20.45" customHeight="1">
      <c r="A19" s="131" t="s">
        <v>193</v>
      </c>
      <c r="B19" s="112"/>
      <c r="C19" s="112"/>
      <c r="D19" s="132">
        <v>-600</v>
      </c>
      <c r="E19" s="130"/>
      <c r="F19" s="130">
        <v>-702</v>
      </c>
      <c r="H19" s="132">
        <v>-600</v>
      </c>
      <c r="I19" s="130"/>
      <c r="J19" s="130">
        <v>-702</v>
      </c>
    </row>
    <row r="20" spans="1:10" ht="20.45" customHeight="1">
      <c r="A20" s="119" t="s">
        <v>151</v>
      </c>
      <c r="B20" s="112"/>
      <c r="C20" s="112"/>
      <c r="D20" s="132">
        <v>167605</v>
      </c>
      <c r="E20" s="130"/>
      <c r="F20" s="130">
        <v>-4925389</v>
      </c>
      <c r="H20" s="132">
        <v>0</v>
      </c>
      <c r="I20" s="130"/>
      <c r="J20" s="130">
        <v>0</v>
      </c>
    </row>
    <row r="21" spans="1:10" ht="20.45" customHeight="1">
      <c r="A21" s="119" t="s">
        <v>204</v>
      </c>
      <c r="B21" s="112"/>
      <c r="C21" s="112"/>
      <c r="D21" s="132">
        <v>-20539</v>
      </c>
      <c r="E21" s="130"/>
      <c r="F21" s="130">
        <v>1514930</v>
      </c>
      <c r="H21" s="132">
        <v>-213165</v>
      </c>
      <c r="I21" s="130"/>
      <c r="J21" s="130">
        <v>-3293290</v>
      </c>
    </row>
    <row r="22" spans="1:10" ht="20.45" customHeight="1">
      <c r="A22" s="119" t="s">
        <v>205</v>
      </c>
      <c r="B22" s="112"/>
      <c r="C22" s="112"/>
      <c r="D22" s="130"/>
      <c r="E22" s="130"/>
      <c r="H22" s="130"/>
    </row>
    <row r="23" spans="1:10" ht="20.45" customHeight="1">
      <c r="A23" s="119" t="s">
        <v>235</v>
      </c>
      <c r="B23" s="112"/>
      <c r="C23" s="112"/>
      <c r="D23" s="132">
        <v>2017615</v>
      </c>
      <c r="E23" s="130"/>
      <c r="F23" s="130">
        <v>72734</v>
      </c>
      <c r="H23" s="132">
        <v>0</v>
      </c>
      <c r="I23" s="130"/>
      <c r="J23" s="130">
        <v>0</v>
      </c>
    </row>
    <row r="24" spans="1:10" ht="20.45" customHeight="1">
      <c r="A24" s="155" t="s">
        <v>215</v>
      </c>
      <c r="B24" s="112"/>
      <c r="C24" s="112"/>
      <c r="D24" s="130"/>
      <c r="E24" s="130"/>
      <c r="H24" s="130"/>
    </row>
    <row r="25" spans="1:10" ht="20.45" customHeight="1">
      <c r="A25" s="155" t="s">
        <v>216</v>
      </c>
      <c r="B25" s="112"/>
      <c r="C25" s="112"/>
      <c r="D25" s="132">
        <v>-498048</v>
      </c>
      <c r="E25" s="154"/>
      <c r="F25" s="130">
        <v>2234267</v>
      </c>
      <c r="H25" s="132">
        <v>-513529</v>
      </c>
      <c r="I25" s="130"/>
      <c r="J25" s="130">
        <v>2234267</v>
      </c>
    </row>
    <row r="26" spans="1:10" ht="6" customHeight="1">
      <c r="A26" s="119"/>
      <c r="B26" s="112"/>
      <c r="D26" s="132"/>
      <c r="F26" s="132"/>
      <c r="G26" s="129"/>
      <c r="H26" s="132"/>
      <c r="J26" s="130"/>
    </row>
    <row r="27" spans="1:10" ht="20.45" customHeight="1">
      <c r="A27" s="111" t="s">
        <v>102</v>
      </c>
      <c r="B27" s="112"/>
      <c r="C27" s="112"/>
      <c r="D27" s="113"/>
      <c r="E27" s="130"/>
      <c r="F27" s="113"/>
      <c r="H27" s="113"/>
      <c r="I27" s="130"/>
      <c r="J27" s="113"/>
    </row>
    <row r="28" spans="1:10" ht="20.45" customHeight="1">
      <c r="A28" s="119" t="s">
        <v>81</v>
      </c>
      <c r="B28" s="112"/>
      <c r="C28" s="112"/>
      <c r="D28" s="132">
        <v>-460309</v>
      </c>
      <c r="E28" s="130"/>
      <c r="F28" s="132">
        <v>2040863</v>
      </c>
      <c r="H28" s="132">
        <v>-862581</v>
      </c>
      <c r="I28" s="130"/>
      <c r="J28" s="130">
        <v>-899696</v>
      </c>
    </row>
    <row r="29" spans="1:10" ht="20.45" customHeight="1">
      <c r="A29" s="119" t="s">
        <v>25</v>
      </c>
      <c r="B29" s="112"/>
      <c r="C29" s="112"/>
      <c r="D29" s="132">
        <v>-23635</v>
      </c>
      <c r="E29" s="130"/>
      <c r="F29" s="132">
        <v>-65163</v>
      </c>
      <c r="H29" s="132">
        <v>512</v>
      </c>
      <c r="I29" s="130"/>
      <c r="J29" s="130">
        <v>1453</v>
      </c>
    </row>
    <row r="30" spans="1:10" ht="20.45" customHeight="1">
      <c r="A30" s="119" t="s">
        <v>43</v>
      </c>
      <c r="B30" s="112"/>
      <c r="C30" s="112"/>
      <c r="D30" s="132">
        <v>795262</v>
      </c>
      <c r="E30" s="130"/>
      <c r="F30" s="132">
        <v>30786</v>
      </c>
      <c r="H30" s="132">
        <v>0</v>
      </c>
      <c r="I30" s="130"/>
      <c r="J30" s="130">
        <v>0</v>
      </c>
    </row>
    <row r="31" spans="1:10" ht="20.45" customHeight="1">
      <c r="A31" s="119" t="s">
        <v>26</v>
      </c>
      <c r="B31" s="112"/>
      <c r="C31" s="112"/>
      <c r="D31" s="132">
        <v>430295</v>
      </c>
      <c r="E31" s="130"/>
      <c r="F31" s="132">
        <v>-139101</v>
      </c>
      <c r="H31" s="132">
        <v>-1012</v>
      </c>
      <c r="I31" s="130"/>
      <c r="J31" s="130">
        <v>-667</v>
      </c>
    </row>
    <row r="32" spans="1:10" ht="20.45" customHeight="1">
      <c r="A32" s="119" t="s">
        <v>149</v>
      </c>
      <c r="B32" s="112"/>
      <c r="C32" s="112"/>
      <c r="D32" s="132">
        <v>-129225</v>
      </c>
      <c r="E32" s="130"/>
      <c r="F32" s="132">
        <v>-23697</v>
      </c>
      <c r="H32" s="132">
        <v>0</v>
      </c>
      <c r="I32" s="130"/>
      <c r="J32" s="130">
        <v>0</v>
      </c>
    </row>
    <row r="33" spans="1:10" ht="20.45" customHeight="1">
      <c r="A33" s="119" t="s">
        <v>103</v>
      </c>
      <c r="B33" s="112"/>
      <c r="C33" s="112"/>
      <c r="D33" s="132">
        <v>-84686</v>
      </c>
      <c r="E33" s="130"/>
      <c r="F33" s="132">
        <v>239825</v>
      </c>
      <c r="H33" s="132">
        <v>1090</v>
      </c>
      <c r="I33" s="130"/>
      <c r="J33" s="130">
        <v>-4275</v>
      </c>
    </row>
    <row r="34" spans="1:10" ht="20.45" customHeight="1">
      <c r="A34" s="119" t="s">
        <v>84</v>
      </c>
      <c r="B34" s="112"/>
      <c r="C34" s="112"/>
      <c r="D34" s="132">
        <v>987368</v>
      </c>
      <c r="E34" s="130"/>
      <c r="F34" s="132">
        <v>-2006452</v>
      </c>
      <c r="H34" s="132">
        <v>23790</v>
      </c>
      <c r="I34" s="130"/>
      <c r="J34" s="130">
        <v>-63965</v>
      </c>
    </row>
    <row r="35" spans="1:10" ht="20.45" customHeight="1">
      <c r="A35" s="119" t="s">
        <v>27</v>
      </c>
      <c r="B35" s="112"/>
      <c r="C35" s="112"/>
      <c r="D35" s="132">
        <v>655241</v>
      </c>
      <c r="E35" s="130"/>
      <c r="F35" s="132">
        <v>322338</v>
      </c>
      <c r="H35" s="132">
        <v>20278</v>
      </c>
      <c r="I35" s="130"/>
      <c r="J35" s="130">
        <v>4793</v>
      </c>
    </row>
    <row r="36" spans="1:10" ht="20.45" customHeight="1">
      <c r="A36" s="119" t="s">
        <v>276</v>
      </c>
      <c r="B36" s="112"/>
      <c r="C36" s="112"/>
      <c r="D36" s="132">
        <v>-38607</v>
      </c>
      <c r="E36" s="130"/>
      <c r="F36" s="132">
        <v>47016</v>
      </c>
      <c r="H36" s="132">
        <v>-1669</v>
      </c>
      <c r="I36" s="130"/>
      <c r="J36" s="130">
        <v>-1036</v>
      </c>
    </row>
    <row r="37" spans="1:10" ht="20.45" customHeight="1">
      <c r="A37" s="119" t="s">
        <v>28</v>
      </c>
      <c r="B37" s="112"/>
      <c r="C37" s="112"/>
      <c r="D37" s="137">
        <v>-128494</v>
      </c>
      <c r="E37" s="130"/>
      <c r="F37" s="137">
        <v>-607379</v>
      </c>
      <c r="H37" s="137">
        <v>118</v>
      </c>
      <c r="I37" s="130"/>
      <c r="J37" s="133">
        <v>252</v>
      </c>
    </row>
    <row r="38" spans="1:10" ht="6" customHeight="1">
      <c r="A38" s="131"/>
      <c r="B38" s="127"/>
      <c r="C38" s="111"/>
      <c r="D38" s="160"/>
      <c r="E38" s="134"/>
      <c r="F38" s="134"/>
      <c r="G38" s="134"/>
      <c r="H38" s="134"/>
      <c r="I38" s="134"/>
      <c r="J38" s="134"/>
    </row>
    <row r="39" spans="1:10" ht="20.45" customHeight="1">
      <c r="A39" s="111" t="s">
        <v>210</v>
      </c>
      <c r="B39" s="112"/>
      <c r="C39" s="112"/>
      <c r="D39" s="24">
        <f>SUM(D9:D37)</f>
        <v>2186395</v>
      </c>
      <c r="E39" s="130"/>
      <c r="F39" s="130">
        <f>SUM(F9:F37)</f>
        <v>3209917</v>
      </c>
      <c r="H39" s="130">
        <f>SUM(H9:H37)</f>
        <v>-823329</v>
      </c>
      <c r="I39" s="130"/>
      <c r="J39" s="130">
        <f>SUM(J7:J37)</f>
        <v>-660864</v>
      </c>
    </row>
    <row r="40" spans="1:10" ht="20.45" customHeight="1">
      <c r="A40" s="119" t="s">
        <v>73</v>
      </c>
      <c r="B40" s="112"/>
      <c r="C40" s="112"/>
      <c r="D40" s="132">
        <v>-1574571</v>
      </c>
      <c r="E40" s="130"/>
      <c r="F40" s="132">
        <v>-1259281</v>
      </c>
      <c r="H40" s="132">
        <v>-834350</v>
      </c>
      <c r="I40" s="130"/>
      <c r="J40" s="130">
        <v>-761478</v>
      </c>
    </row>
    <row r="41" spans="1:10" ht="20.45" customHeight="1">
      <c r="A41" s="119" t="s">
        <v>110</v>
      </c>
      <c r="B41" s="112"/>
      <c r="C41" s="112"/>
      <c r="D41" s="137">
        <v>-18769</v>
      </c>
      <c r="E41" s="130"/>
      <c r="F41" s="137">
        <v>-52912</v>
      </c>
      <c r="H41" s="137">
        <v>-2344</v>
      </c>
      <c r="I41" s="130"/>
      <c r="J41" s="133">
        <v>-6548</v>
      </c>
    </row>
    <row r="42" spans="1:10" ht="6" customHeight="1">
      <c r="A42" s="131"/>
      <c r="B42" s="127"/>
      <c r="C42" s="111"/>
      <c r="D42" s="160"/>
      <c r="E42" s="134"/>
      <c r="F42" s="134"/>
      <c r="G42" s="134"/>
      <c r="H42" s="134"/>
      <c r="I42" s="134"/>
      <c r="J42" s="134"/>
    </row>
    <row r="43" spans="1:10" ht="20.45" customHeight="1">
      <c r="A43" s="111" t="s">
        <v>136</v>
      </c>
      <c r="B43" s="112"/>
      <c r="C43" s="112"/>
      <c r="D43" s="29">
        <f>SUM(D39:D41)</f>
        <v>593055</v>
      </c>
      <c r="E43" s="130"/>
      <c r="F43" s="133">
        <f>SUM(F39:F41)</f>
        <v>1897724</v>
      </c>
      <c r="H43" s="133">
        <f>SUM(H39:H41)</f>
        <v>-1660023</v>
      </c>
      <c r="I43" s="130"/>
      <c r="J43" s="133">
        <f>SUM(J39:J41)</f>
        <v>-1428890</v>
      </c>
    </row>
    <row r="44" spans="1:10" ht="14.25" customHeight="1">
      <c r="A44" s="119"/>
      <c r="B44" s="112"/>
      <c r="C44" s="112"/>
      <c r="D44" s="132"/>
      <c r="E44" s="130"/>
      <c r="F44" s="132"/>
      <c r="H44" s="132"/>
      <c r="I44" s="130"/>
      <c r="J44" s="130"/>
    </row>
    <row r="45" spans="1:10" ht="21.75" customHeight="1">
      <c r="A45" s="139" t="str">
        <f>'5-6 (3m)'!A94:K94</f>
        <v>หมายเหตุประกอบข้อมูลทางการเงินเป็นส่วนหนึ่งของข้อมูลทางการเงินระหว่างกาลนี้</v>
      </c>
      <c r="B45" s="116"/>
      <c r="C45" s="116"/>
      <c r="D45" s="161"/>
      <c r="E45" s="117"/>
      <c r="F45" s="117"/>
      <c r="G45" s="117"/>
      <c r="H45" s="117"/>
      <c r="I45" s="117"/>
      <c r="J45" s="117"/>
    </row>
    <row r="46" spans="1:10" ht="21.75" customHeight="1">
      <c r="A46" s="111" t="s">
        <v>40</v>
      </c>
      <c r="B46" s="112"/>
      <c r="C46" s="112"/>
      <c r="D46" s="46"/>
      <c r="E46" s="113"/>
      <c r="F46" s="113"/>
      <c r="G46" s="113"/>
      <c r="H46" s="113"/>
      <c r="I46" s="113"/>
      <c r="J46" s="113"/>
    </row>
    <row r="47" spans="1:10" ht="21.75" customHeight="1">
      <c r="A47" s="114" t="s">
        <v>93</v>
      </c>
      <c r="B47" s="112"/>
      <c r="C47" s="112"/>
      <c r="D47" s="46"/>
      <c r="E47" s="113"/>
      <c r="F47" s="113"/>
      <c r="G47" s="113"/>
      <c r="H47" s="113"/>
      <c r="I47" s="113"/>
      <c r="J47" s="113"/>
    </row>
    <row r="48" spans="1:10" ht="21.75" customHeight="1">
      <c r="A48" s="115" t="str">
        <f>A3</f>
        <v>สำหรับงวดสามเดือนสิ้นสุดวันที่ 31 มีนาคม พ.ศ. 2564</v>
      </c>
      <c r="B48" s="116"/>
      <c r="C48" s="116"/>
      <c r="D48" s="161"/>
      <c r="E48" s="117"/>
      <c r="F48" s="117"/>
      <c r="G48" s="117"/>
      <c r="H48" s="117"/>
      <c r="I48" s="117"/>
      <c r="J48" s="117"/>
    </row>
    <row r="49" spans="1:10" ht="21.75" customHeight="1">
      <c r="A49" s="111"/>
      <c r="B49" s="112"/>
      <c r="C49" s="112"/>
      <c r="D49" s="162"/>
      <c r="E49" s="118"/>
      <c r="F49" s="118"/>
      <c r="G49" s="118"/>
      <c r="H49" s="118"/>
      <c r="I49" s="118"/>
      <c r="J49" s="118"/>
    </row>
    <row r="50" spans="1:10" ht="21.75" customHeight="1">
      <c r="A50" s="119"/>
      <c r="B50" s="112"/>
      <c r="C50" s="112"/>
      <c r="D50" s="202" t="s">
        <v>98</v>
      </c>
      <c r="E50" s="202"/>
      <c r="F50" s="202"/>
      <c r="G50" s="120"/>
      <c r="H50" s="202" t="s">
        <v>126</v>
      </c>
      <c r="I50" s="202"/>
      <c r="J50" s="202"/>
    </row>
    <row r="51" spans="1:10" ht="21.75" customHeight="1">
      <c r="A51" s="111"/>
      <c r="B51" s="112"/>
      <c r="C51" s="112"/>
      <c r="D51" s="156" t="s">
        <v>243</v>
      </c>
      <c r="E51" s="121"/>
      <c r="F51" s="121" t="s">
        <v>166</v>
      </c>
      <c r="G51" s="122"/>
      <c r="H51" s="121" t="s">
        <v>243</v>
      </c>
      <c r="I51" s="121"/>
      <c r="J51" s="121" t="s">
        <v>166</v>
      </c>
    </row>
    <row r="52" spans="1:10" ht="21.75" customHeight="1">
      <c r="A52" s="111"/>
      <c r="B52" s="123" t="s">
        <v>0</v>
      </c>
      <c r="C52" s="124"/>
      <c r="D52" s="157" t="s">
        <v>90</v>
      </c>
      <c r="E52" s="126"/>
      <c r="F52" s="125" t="s">
        <v>90</v>
      </c>
      <c r="G52" s="126"/>
      <c r="H52" s="125" t="s">
        <v>90</v>
      </c>
      <c r="I52" s="126"/>
      <c r="J52" s="125" t="s">
        <v>90</v>
      </c>
    </row>
    <row r="53" spans="1:10" ht="21.75" customHeight="1">
      <c r="A53" s="128" t="s">
        <v>19</v>
      </c>
      <c r="B53" s="112"/>
      <c r="C53" s="112"/>
    </row>
    <row r="54" spans="1:10" ht="21.75" customHeight="1">
      <c r="A54" s="131" t="s">
        <v>137</v>
      </c>
      <c r="B54" s="112">
        <v>9</v>
      </c>
      <c r="C54" s="112"/>
      <c r="D54" s="132">
        <v>-75000</v>
      </c>
      <c r="E54" s="130"/>
      <c r="F54" s="130">
        <v>-81520</v>
      </c>
      <c r="H54" s="132">
        <v>-1254374</v>
      </c>
      <c r="I54" s="130"/>
      <c r="J54" s="130">
        <v>-4832091</v>
      </c>
    </row>
    <row r="55" spans="1:10" ht="21.75" customHeight="1">
      <c r="A55" s="131" t="s">
        <v>163</v>
      </c>
      <c r="B55" s="112">
        <v>9</v>
      </c>
      <c r="C55" s="112"/>
      <c r="D55" s="132">
        <v>71389</v>
      </c>
      <c r="E55" s="130"/>
      <c r="F55" s="132">
        <v>84849</v>
      </c>
      <c r="H55" s="132">
        <v>1295209</v>
      </c>
      <c r="I55" s="130"/>
      <c r="J55" s="130">
        <v>1924820</v>
      </c>
    </row>
    <row r="56" spans="1:10" ht="21.75" customHeight="1">
      <c r="A56" s="131" t="s">
        <v>139</v>
      </c>
      <c r="B56" s="112"/>
      <c r="C56" s="112"/>
      <c r="D56" s="132">
        <v>-207062</v>
      </c>
      <c r="E56" s="130"/>
      <c r="F56" s="132">
        <v>-10982</v>
      </c>
      <c r="H56" s="132">
        <v>14391</v>
      </c>
      <c r="I56" s="130"/>
      <c r="J56" s="130">
        <v>0</v>
      </c>
    </row>
    <row r="57" spans="1:10" ht="21.75" customHeight="1">
      <c r="A57" s="131" t="s">
        <v>134</v>
      </c>
      <c r="B57" s="112"/>
      <c r="C57" s="112"/>
      <c r="D57" s="132">
        <v>0</v>
      </c>
      <c r="E57" s="130"/>
      <c r="F57" s="132">
        <v>-2500366</v>
      </c>
      <c r="H57" s="132">
        <v>0</v>
      </c>
      <c r="I57" s="130"/>
      <c r="J57" s="130">
        <v>0</v>
      </c>
    </row>
    <row r="58" spans="1:10" ht="21.75" customHeight="1">
      <c r="A58" s="119" t="s">
        <v>152</v>
      </c>
      <c r="B58" s="112"/>
      <c r="C58" s="112"/>
      <c r="D58" s="132">
        <v>0</v>
      </c>
      <c r="E58" s="130"/>
      <c r="F58" s="132">
        <v>-3693</v>
      </c>
      <c r="H58" s="132">
        <v>0</v>
      </c>
      <c r="I58" s="130"/>
      <c r="J58" s="130">
        <v>-3693</v>
      </c>
    </row>
    <row r="59" spans="1:10" ht="21.75" customHeight="1">
      <c r="A59" s="119" t="s">
        <v>153</v>
      </c>
      <c r="B59" s="112"/>
      <c r="C59" s="112"/>
      <c r="D59" s="132">
        <v>0</v>
      </c>
      <c r="E59" s="130"/>
      <c r="F59" s="132">
        <v>-2500</v>
      </c>
      <c r="H59" s="132">
        <v>0</v>
      </c>
      <c r="I59" s="130"/>
      <c r="J59" s="130">
        <v>0</v>
      </c>
    </row>
    <row r="60" spans="1:10" ht="21.75" customHeight="1">
      <c r="A60" s="119" t="s">
        <v>52</v>
      </c>
      <c r="B60" s="112"/>
      <c r="C60" s="112"/>
      <c r="D60" s="132">
        <v>151299</v>
      </c>
      <c r="E60" s="130"/>
      <c r="F60" s="132">
        <v>164429</v>
      </c>
      <c r="H60" s="132">
        <v>965368</v>
      </c>
      <c r="I60" s="130"/>
      <c r="J60" s="130">
        <v>952832</v>
      </c>
    </row>
    <row r="61" spans="1:10" ht="21.75" customHeight="1">
      <c r="A61" s="119" t="s">
        <v>154</v>
      </c>
      <c r="B61" s="112"/>
      <c r="C61" s="112"/>
      <c r="D61" s="132">
        <v>600</v>
      </c>
      <c r="E61" s="130"/>
      <c r="F61" s="132">
        <v>41501</v>
      </c>
      <c r="H61" s="132">
        <v>600</v>
      </c>
      <c r="I61" s="130"/>
      <c r="J61" s="130">
        <v>702</v>
      </c>
    </row>
    <row r="62" spans="1:10" ht="21.75" customHeight="1">
      <c r="A62" s="119" t="s">
        <v>75</v>
      </c>
      <c r="B62" s="112"/>
      <c r="C62" s="112"/>
      <c r="D62" s="132">
        <v>-9735</v>
      </c>
      <c r="E62" s="130"/>
      <c r="F62" s="132">
        <v>-3631</v>
      </c>
      <c r="H62" s="132">
        <v>0</v>
      </c>
      <c r="I62" s="130"/>
      <c r="J62" s="130">
        <v>0</v>
      </c>
    </row>
    <row r="63" spans="1:10" ht="21.75" customHeight="1">
      <c r="A63" s="119" t="s">
        <v>29</v>
      </c>
      <c r="B63" s="112"/>
      <c r="C63" s="112"/>
      <c r="D63" s="132">
        <v>-958469</v>
      </c>
      <c r="E63" s="130"/>
      <c r="F63" s="132">
        <v>-2636326</v>
      </c>
      <c r="H63" s="132">
        <v>-20430</v>
      </c>
      <c r="I63" s="130"/>
      <c r="J63" s="130">
        <v>-162</v>
      </c>
    </row>
    <row r="64" spans="1:10" ht="21.75" customHeight="1">
      <c r="A64" s="119" t="s">
        <v>194</v>
      </c>
      <c r="B64" s="112">
        <v>14</v>
      </c>
      <c r="C64" s="112"/>
      <c r="D64" s="132">
        <v>-298640</v>
      </c>
      <c r="E64" s="130"/>
      <c r="F64" s="132">
        <v>-256851</v>
      </c>
      <c r="H64" s="132">
        <v>0</v>
      </c>
      <c r="I64" s="130"/>
      <c r="J64" s="130">
        <v>-24</v>
      </c>
    </row>
    <row r="65" spans="1:10" ht="21.75" customHeight="1">
      <c r="A65" s="119" t="s">
        <v>233</v>
      </c>
      <c r="B65" s="112"/>
      <c r="C65" s="112"/>
      <c r="D65" s="132"/>
      <c r="E65" s="130"/>
      <c r="F65" s="132"/>
      <c r="H65" s="132"/>
      <c r="I65" s="130"/>
      <c r="J65" s="130"/>
    </row>
    <row r="66" spans="1:10" ht="21.75" customHeight="1">
      <c r="A66" s="119" t="s">
        <v>238</v>
      </c>
      <c r="B66" s="112"/>
      <c r="C66" s="112"/>
      <c r="D66" s="137">
        <v>5505</v>
      </c>
      <c r="E66" s="130"/>
      <c r="F66" s="137">
        <v>178035</v>
      </c>
      <c r="H66" s="137">
        <v>0</v>
      </c>
      <c r="I66" s="130"/>
      <c r="J66" s="133">
        <v>0</v>
      </c>
    </row>
    <row r="67" spans="1:10" ht="6" customHeight="1">
      <c r="A67" s="131"/>
      <c r="B67" s="127"/>
      <c r="C67" s="111"/>
      <c r="D67" s="160"/>
      <c r="E67" s="134"/>
      <c r="F67" s="134"/>
      <c r="G67" s="134"/>
      <c r="H67" s="134"/>
      <c r="I67" s="134"/>
      <c r="J67" s="134"/>
    </row>
    <row r="68" spans="1:10" ht="21.75" customHeight="1">
      <c r="A68" s="111" t="s">
        <v>206</v>
      </c>
      <c r="B68" s="112"/>
      <c r="C68" s="112"/>
      <c r="D68" s="133">
        <f>SUM(D54:D67)</f>
        <v>-1320113</v>
      </c>
      <c r="E68" s="130"/>
      <c r="F68" s="133">
        <f>SUM(F54:F67)</f>
        <v>-5027055</v>
      </c>
      <c r="H68" s="133">
        <f>SUM(H54:H67)</f>
        <v>1000764</v>
      </c>
      <c r="I68" s="130"/>
      <c r="J68" s="133">
        <f>SUM(J54:J66)</f>
        <v>-1957616</v>
      </c>
    </row>
    <row r="69" spans="1:10" ht="21.75" customHeight="1">
      <c r="A69" s="111"/>
      <c r="B69" s="112"/>
      <c r="C69" s="112"/>
      <c r="D69" s="24"/>
      <c r="E69" s="130"/>
      <c r="F69" s="130"/>
      <c r="H69" s="130"/>
      <c r="I69" s="130"/>
      <c r="J69" s="130"/>
    </row>
    <row r="70" spans="1:10" ht="21.75" customHeight="1">
      <c r="A70" s="128" t="s">
        <v>20</v>
      </c>
      <c r="B70" s="112"/>
      <c r="C70" s="112"/>
      <c r="D70" s="163"/>
      <c r="E70" s="135"/>
      <c r="F70" s="135"/>
      <c r="G70" s="135"/>
      <c r="H70" s="135"/>
      <c r="I70" s="135"/>
      <c r="J70" s="135"/>
    </row>
    <row r="71" spans="1:10" ht="21.75" customHeight="1">
      <c r="A71" s="131" t="s">
        <v>207</v>
      </c>
      <c r="B71" s="112">
        <v>9</v>
      </c>
      <c r="C71" s="112"/>
      <c r="D71" s="132">
        <v>160946</v>
      </c>
      <c r="E71" s="130"/>
      <c r="F71" s="132">
        <v>0</v>
      </c>
      <c r="H71" s="132">
        <v>558051</v>
      </c>
      <c r="I71" s="130"/>
      <c r="J71" s="132">
        <v>-2937</v>
      </c>
    </row>
    <row r="72" spans="1:10" ht="21.75" customHeight="1">
      <c r="A72" s="131" t="s">
        <v>195</v>
      </c>
      <c r="B72" s="112"/>
      <c r="C72" s="112"/>
      <c r="D72" s="132">
        <v>6912937</v>
      </c>
      <c r="E72" s="130"/>
      <c r="F72" s="132">
        <v>13981076</v>
      </c>
      <c r="H72" s="132">
        <v>6900000</v>
      </c>
      <c r="I72" s="130"/>
      <c r="J72" s="132">
        <v>13906949</v>
      </c>
    </row>
    <row r="73" spans="1:10" ht="21.75" customHeight="1">
      <c r="A73" s="119" t="s">
        <v>107</v>
      </c>
      <c r="B73" s="112"/>
      <c r="C73" s="112"/>
      <c r="D73" s="132">
        <v>-3292191</v>
      </c>
      <c r="E73" s="130"/>
      <c r="F73" s="132">
        <v>-10295000</v>
      </c>
      <c r="H73" s="132">
        <v>-3200000</v>
      </c>
      <c r="I73" s="130"/>
      <c r="J73" s="132">
        <v>-10295000</v>
      </c>
    </row>
    <row r="74" spans="1:10" ht="21.75" customHeight="1">
      <c r="A74" s="119" t="s">
        <v>108</v>
      </c>
      <c r="B74" s="112">
        <v>15</v>
      </c>
      <c r="C74" s="112"/>
      <c r="D74" s="132">
        <v>11121</v>
      </c>
      <c r="E74" s="130"/>
      <c r="F74" s="132">
        <v>10134318</v>
      </c>
      <c r="H74" s="132">
        <v>0</v>
      </c>
      <c r="I74" s="130"/>
      <c r="J74" s="132">
        <v>178296</v>
      </c>
    </row>
    <row r="75" spans="1:10" ht="21.75" customHeight="1">
      <c r="A75" s="119" t="s">
        <v>280</v>
      </c>
      <c r="B75" s="112">
        <v>15</v>
      </c>
      <c r="C75" s="112"/>
      <c r="D75" s="132">
        <v>-242834</v>
      </c>
      <c r="E75" s="130"/>
      <c r="F75" s="132">
        <v>-351878</v>
      </c>
      <c r="H75" s="132">
        <v>-40963</v>
      </c>
      <c r="I75" s="130"/>
      <c r="J75" s="132">
        <v>-57283</v>
      </c>
    </row>
    <row r="76" spans="1:10" ht="21.75" customHeight="1">
      <c r="A76" s="119" t="s">
        <v>135</v>
      </c>
      <c r="B76" s="112">
        <v>15</v>
      </c>
      <c r="C76" s="112"/>
      <c r="D76" s="132">
        <v>-4300000</v>
      </c>
      <c r="E76" s="130"/>
      <c r="F76" s="132">
        <v>0</v>
      </c>
      <c r="H76" s="132">
        <v>-4300000</v>
      </c>
      <c r="I76" s="130"/>
      <c r="J76" s="132">
        <v>0</v>
      </c>
    </row>
    <row r="77" spans="1:10" ht="21.75" customHeight="1">
      <c r="A77" s="119" t="s">
        <v>208</v>
      </c>
      <c r="B77" s="112"/>
      <c r="C77" s="112"/>
      <c r="D77" s="132">
        <v>-2463405</v>
      </c>
      <c r="E77" s="130"/>
      <c r="F77" s="132">
        <v>-3250856</v>
      </c>
      <c r="H77" s="132">
        <v>-9812</v>
      </c>
      <c r="I77" s="130"/>
      <c r="J77" s="132">
        <v>-80291</v>
      </c>
    </row>
    <row r="78" spans="1:10" ht="21.75" customHeight="1">
      <c r="A78" s="119" t="s">
        <v>272</v>
      </c>
      <c r="B78" s="112">
        <v>16</v>
      </c>
      <c r="C78" s="112"/>
      <c r="D78" s="132">
        <v>200473</v>
      </c>
      <c r="E78" s="130"/>
      <c r="F78" s="132">
        <v>13</v>
      </c>
      <c r="H78" s="132">
        <v>200473</v>
      </c>
      <c r="I78" s="130"/>
      <c r="J78" s="132">
        <v>13</v>
      </c>
    </row>
    <row r="79" spans="1:10" ht="21.75" customHeight="1">
      <c r="A79" s="119" t="s">
        <v>150</v>
      </c>
      <c r="B79" s="112"/>
      <c r="C79" s="112"/>
      <c r="D79" s="132">
        <v>-435142</v>
      </c>
      <c r="E79" s="130"/>
      <c r="F79" s="132">
        <v>-437548</v>
      </c>
      <c r="H79" s="132">
        <v>-435142</v>
      </c>
      <c r="I79" s="130"/>
      <c r="J79" s="132">
        <v>-437548</v>
      </c>
    </row>
    <row r="80" spans="1:10" ht="21.75" customHeight="1">
      <c r="A80" s="113" t="s">
        <v>138</v>
      </c>
      <c r="B80" s="136"/>
      <c r="D80" s="137">
        <v>-7120</v>
      </c>
      <c r="E80" s="113"/>
      <c r="F80" s="137">
        <v>-3685</v>
      </c>
      <c r="G80" s="113"/>
      <c r="H80" s="137">
        <v>0</v>
      </c>
      <c r="I80" s="113"/>
      <c r="J80" s="137">
        <v>0</v>
      </c>
    </row>
    <row r="81" spans="1:10" ht="6" customHeight="1">
      <c r="A81" s="131"/>
      <c r="B81" s="112"/>
      <c r="C81" s="111"/>
      <c r="D81" s="164"/>
      <c r="E81" s="126"/>
      <c r="F81" s="138"/>
      <c r="G81" s="126"/>
      <c r="H81" s="138"/>
      <c r="I81" s="126"/>
      <c r="J81" s="138"/>
    </row>
    <row r="82" spans="1:10" ht="21.75" customHeight="1">
      <c r="A82" s="111" t="s">
        <v>148</v>
      </c>
      <c r="B82" s="112"/>
      <c r="C82" s="112"/>
      <c r="D82" s="133">
        <f>SUM(D71:D80)</f>
        <v>-3455215</v>
      </c>
      <c r="E82" s="130"/>
      <c r="F82" s="133">
        <f>SUM(F71:F80)</f>
        <v>9776440</v>
      </c>
      <c r="H82" s="133">
        <f>SUM(H71:H80)</f>
        <v>-327393</v>
      </c>
      <c r="I82" s="130"/>
      <c r="J82" s="133">
        <f>SUM(J71:J80)</f>
        <v>3212199</v>
      </c>
    </row>
    <row r="83" spans="1:10" ht="21.75" customHeight="1">
      <c r="A83" s="131"/>
      <c r="B83" s="112"/>
      <c r="C83" s="112"/>
      <c r="D83" s="132"/>
      <c r="E83" s="130"/>
      <c r="F83" s="132"/>
      <c r="H83" s="132"/>
      <c r="I83" s="130"/>
      <c r="J83" s="130"/>
    </row>
    <row r="84" spans="1:10" ht="21.75" customHeight="1">
      <c r="A84" s="111"/>
      <c r="B84" s="112"/>
      <c r="C84" s="112"/>
      <c r="D84" s="166"/>
      <c r="E84" s="130"/>
      <c r="F84" s="166"/>
      <c r="H84" s="166"/>
      <c r="I84" s="130"/>
      <c r="J84" s="166"/>
    </row>
    <row r="85" spans="1:10" ht="21.75" customHeight="1">
      <c r="A85" s="111"/>
      <c r="B85" s="112"/>
      <c r="C85" s="112"/>
      <c r="D85" s="166"/>
      <c r="E85" s="130"/>
      <c r="F85" s="166"/>
      <c r="H85" s="166"/>
      <c r="I85" s="130"/>
      <c r="J85" s="166"/>
    </row>
    <row r="86" spans="1:10" ht="9.75" customHeight="1">
      <c r="A86" s="119"/>
      <c r="B86" s="112"/>
      <c r="C86" s="112"/>
      <c r="D86" s="166"/>
      <c r="E86" s="130"/>
      <c r="F86" s="166"/>
      <c r="H86" s="166"/>
      <c r="I86" s="130"/>
      <c r="J86" s="166"/>
    </row>
    <row r="87" spans="1:10" ht="21.95" customHeight="1">
      <c r="A87" s="139" t="s">
        <v>209</v>
      </c>
      <c r="B87" s="116"/>
      <c r="C87" s="116"/>
      <c r="D87" s="29"/>
      <c r="E87" s="133"/>
      <c r="F87" s="133"/>
      <c r="G87" s="133"/>
      <c r="H87" s="133"/>
      <c r="I87" s="133"/>
      <c r="J87" s="133"/>
    </row>
    <row r="88" spans="1:10" ht="21.75" customHeight="1">
      <c r="A88" s="111" t="s">
        <v>40</v>
      </c>
      <c r="B88" s="124"/>
      <c r="C88" s="124"/>
      <c r="D88" s="5"/>
      <c r="E88" s="140"/>
      <c r="F88" s="140"/>
      <c r="H88" s="140"/>
      <c r="I88" s="140"/>
      <c r="J88" s="140"/>
    </row>
    <row r="89" spans="1:10" ht="21.75" customHeight="1">
      <c r="A89" s="114" t="s">
        <v>93</v>
      </c>
      <c r="B89" s="124"/>
      <c r="C89" s="124"/>
      <c r="D89" s="24"/>
      <c r="E89" s="130"/>
      <c r="F89" s="130"/>
      <c r="H89" s="130"/>
      <c r="I89" s="130"/>
      <c r="J89" s="130"/>
    </row>
    <row r="90" spans="1:10" ht="21.75" customHeight="1">
      <c r="A90" s="115" t="str">
        <f>A3</f>
        <v>สำหรับงวดสามเดือนสิ้นสุดวันที่ 31 มีนาคม พ.ศ. 2564</v>
      </c>
      <c r="B90" s="141"/>
      <c r="C90" s="141"/>
      <c r="D90" s="10"/>
      <c r="E90" s="142"/>
      <c r="F90" s="142"/>
      <c r="G90" s="133"/>
      <c r="H90" s="142"/>
      <c r="I90" s="142"/>
      <c r="J90" s="142"/>
    </row>
    <row r="91" spans="1:10" ht="21.75" customHeight="1">
      <c r="A91" s="111"/>
      <c r="B91" s="124"/>
      <c r="C91" s="124"/>
      <c r="D91" s="5"/>
      <c r="E91" s="140"/>
      <c r="F91" s="140"/>
      <c r="H91" s="140"/>
      <c r="I91" s="140"/>
      <c r="J91" s="140"/>
    </row>
    <row r="92" spans="1:10" ht="21.75" customHeight="1">
      <c r="A92" s="131"/>
      <c r="B92" s="131"/>
      <c r="C92" s="131"/>
      <c r="D92" s="202" t="s">
        <v>98</v>
      </c>
      <c r="E92" s="202"/>
      <c r="F92" s="202"/>
      <c r="G92" s="120"/>
      <c r="H92" s="202" t="s">
        <v>126</v>
      </c>
      <c r="I92" s="202"/>
      <c r="J92" s="202"/>
    </row>
    <row r="93" spans="1:10" ht="21.75" customHeight="1">
      <c r="A93" s="131"/>
      <c r="B93" s="131"/>
      <c r="C93" s="131"/>
      <c r="D93" s="156" t="s">
        <v>243</v>
      </c>
      <c r="E93" s="121"/>
      <c r="F93" s="121" t="s">
        <v>166</v>
      </c>
      <c r="G93" s="122"/>
      <c r="H93" s="121" t="s">
        <v>243</v>
      </c>
      <c r="I93" s="121"/>
      <c r="J93" s="121" t="s">
        <v>166</v>
      </c>
    </row>
    <row r="94" spans="1:10" ht="21.75" customHeight="1">
      <c r="A94" s="131"/>
      <c r="B94" s="131"/>
      <c r="C94" s="131"/>
      <c r="D94" s="157" t="s">
        <v>90</v>
      </c>
      <c r="E94" s="134"/>
      <c r="F94" s="125" t="s">
        <v>90</v>
      </c>
      <c r="G94" s="134"/>
      <c r="H94" s="125" t="s">
        <v>90</v>
      </c>
      <c r="I94" s="134"/>
      <c r="J94" s="125" t="s">
        <v>90</v>
      </c>
    </row>
    <row r="95" spans="1:10" ht="21.75" customHeight="1">
      <c r="A95" s="131"/>
      <c r="B95" s="131"/>
      <c r="C95" s="131"/>
      <c r="D95" s="158"/>
      <c r="E95" s="134"/>
      <c r="F95" s="126"/>
      <c r="G95" s="134"/>
      <c r="H95" s="126"/>
      <c r="I95" s="134"/>
      <c r="J95" s="126"/>
    </row>
    <row r="96" spans="1:10" ht="21.75" customHeight="1">
      <c r="A96" s="114" t="s">
        <v>155</v>
      </c>
      <c r="B96" s="131"/>
      <c r="C96" s="112"/>
      <c r="D96" s="24">
        <f>SUM(D43+D68+D82)</f>
        <v>-4182273</v>
      </c>
      <c r="E96" s="130"/>
      <c r="F96" s="130">
        <f>SUM(F43+F68+F82)</f>
        <v>6647109</v>
      </c>
      <c r="H96" s="130">
        <f>SUM(H43+H68+H82)</f>
        <v>-986652</v>
      </c>
      <c r="I96" s="130"/>
      <c r="J96" s="130">
        <f>SUM(J43+J68+J82)</f>
        <v>-174307</v>
      </c>
    </row>
    <row r="97" spans="1:10" ht="21.75" customHeight="1">
      <c r="A97" s="143" t="s">
        <v>96</v>
      </c>
      <c r="B97" s="112"/>
      <c r="C97" s="112"/>
      <c r="D97" s="132">
        <v>26166145</v>
      </c>
      <c r="E97" s="130"/>
      <c r="F97" s="132">
        <v>13330821</v>
      </c>
      <c r="H97" s="132">
        <v>10645335</v>
      </c>
      <c r="I97" s="130"/>
      <c r="J97" s="132">
        <v>302184</v>
      </c>
    </row>
    <row r="98" spans="1:10" ht="21.75" customHeight="1">
      <c r="A98" s="119" t="s">
        <v>211</v>
      </c>
      <c r="B98" s="112"/>
      <c r="C98" s="112"/>
      <c r="D98" s="137">
        <v>-36984</v>
      </c>
      <c r="E98" s="130"/>
      <c r="F98" s="137">
        <v>652910</v>
      </c>
      <c r="H98" s="137">
        <v>0</v>
      </c>
      <c r="I98" s="130"/>
      <c r="J98" s="137">
        <v>0</v>
      </c>
    </row>
    <row r="99" spans="1:10" ht="6" customHeight="1">
      <c r="A99" s="131"/>
      <c r="B99" s="127"/>
      <c r="C99" s="111"/>
      <c r="D99" s="160"/>
      <c r="E99" s="134"/>
      <c r="F99" s="134"/>
      <c r="G99" s="134"/>
      <c r="H99" s="134"/>
      <c r="I99" s="134"/>
      <c r="J99" s="134"/>
    </row>
    <row r="100" spans="1:10" ht="21.75" customHeight="1" thickBot="1">
      <c r="A100" s="114" t="s">
        <v>95</v>
      </c>
      <c r="B100" s="112"/>
      <c r="C100" s="112"/>
      <c r="D100" s="33">
        <f>SUM(D96:D98)</f>
        <v>21946888</v>
      </c>
      <c r="E100" s="130"/>
      <c r="F100" s="144">
        <f>SUM(F96:F98)</f>
        <v>20630840</v>
      </c>
      <c r="H100" s="144">
        <f>SUM(H96:H98)</f>
        <v>9658683</v>
      </c>
      <c r="I100" s="130"/>
      <c r="J100" s="144">
        <f>SUM(J96:J98)</f>
        <v>127877</v>
      </c>
    </row>
    <row r="101" spans="1:10" ht="21.75" customHeight="1" thickTop="1">
      <c r="G101" s="129"/>
      <c r="I101" s="130"/>
    </row>
    <row r="102" spans="1:10" ht="21.75" customHeight="1">
      <c r="A102" s="111" t="s">
        <v>241</v>
      </c>
      <c r="B102" s="112"/>
      <c r="C102" s="112"/>
      <c r="D102" s="24"/>
      <c r="E102" s="130"/>
      <c r="F102" s="130"/>
      <c r="H102" s="130"/>
      <c r="I102" s="130"/>
      <c r="J102" s="130"/>
    </row>
    <row r="103" spans="1:10" ht="21.75" customHeight="1">
      <c r="A103" s="119" t="s">
        <v>99</v>
      </c>
      <c r="B103" s="112"/>
      <c r="C103" s="112"/>
      <c r="D103" s="132">
        <v>22079463</v>
      </c>
      <c r="E103" s="130"/>
      <c r="F103" s="132">
        <v>20711671</v>
      </c>
      <c r="H103" s="132">
        <v>9658683</v>
      </c>
      <c r="I103" s="130"/>
      <c r="J103" s="130">
        <v>127877</v>
      </c>
    </row>
    <row r="104" spans="1:10" ht="21.75" customHeight="1">
      <c r="A104" s="119" t="s">
        <v>82</v>
      </c>
      <c r="B104" s="112"/>
      <c r="C104" s="112"/>
      <c r="D104" s="137">
        <v>-132575</v>
      </c>
      <c r="E104" s="130"/>
      <c r="F104" s="137">
        <v>-80831</v>
      </c>
      <c r="H104" s="137">
        <v>0</v>
      </c>
      <c r="I104" s="130"/>
      <c r="J104" s="133">
        <v>0</v>
      </c>
    </row>
    <row r="105" spans="1:10" ht="6" customHeight="1">
      <c r="A105" s="131"/>
      <c r="B105" s="127"/>
      <c r="C105" s="111"/>
      <c r="D105" s="160"/>
      <c r="E105" s="134"/>
      <c r="F105" s="134"/>
      <c r="G105" s="134"/>
      <c r="H105" s="134"/>
      <c r="I105" s="134"/>
      <c r="J105" s="134"/>
    </row>
    <row r="106" spans="1:10" ht="21.75" customHeight="1" thickBot="1">
      <c r="A106" s="119"/>
      <c r="B106" s="112"/>
      <c r="C106" s="112"/>
      <c r="D106" s="33">
        <f>SUM(D103:D104)</f>
        <v>21946888</v>
      </c>
      <c r="E106" s="130"/>
      <c r="F106" s="144">
        <f>SUM(F103:F104)</f>
        <v>20630840</v>
      </c>
      <c r="H106" s="144">
        <f>SUM(H103:H104)</f>
        <v>9658683</v>
      </c>
      <c r="I106" s="130"/>
      <c r="J106" s="144">
        <f>SUM(J103:J105)</f>
        <v>127877</v>
      </c>
    </row>
    <row r="107" spans="1:10" ht="21.75" customHeight="1" thickTop="1">
      <c r="A107" s="119"/>
      <c r="B107" s="112"/>
      <c r="C107" s="112"/>
      <c r="D107" s="73"/>
      <c r="E107" s="130"/>
      <c r="F107" s="113"/>
      <c r="H107" s="154"/>
      <c r="I107" s="130"/>
      <c r="J107" s="113"/>
    </row>
    <row r="108" spans="1:10" ht="21.75" customHeight="1">
      <c r="A108" s="111" t="s">
        <v>21</v>
      </c>
      <c r="B108" s="124"/>
      <c r="C108" s="124"/>
      <c r="D108" s="5"/>
      <c r="E108" s="140"/>
      <c r="F108" s="140"/>
      <c r="G108" s="140"/>
      <c r="H108" s="140"/>
      <c r="I108" s="140"/>
      <c r="J108" s="140"/>
    </row>
    <row r="109" spans="1:10" ht="6" customHeight="1">
      <c r="A109" s="111"/>
      <c r="B109" s="124"/>
      <c r="C109" s="124"/>
      <c r="D109" s="5"/>
      <c r="E109" s="140"/>
      <c r="F109" s="140"/>
      <c r="H109" s="140"/>
      <c r="I109" s="140"/>
      <c r="J109" s="140"/>
    </row>
    <row r="110" spans="1:10" ht="21.75" customHeight="1">
      <c r="A110" s="111" t="s">
        <v>37</v>
      </c>
      <c r="B110" s="124"/>
      <c r="C110" s="124"/>
      <c r="D110" s="5"/>
      <c r="E110" s="140"/>
      <c r="F110" s="140"/>
      <c r="H110" s="140"/>
      <c r="I110" s="140"/>
      <c r="J110" s="140"/>
    </row>
    <row r="111" spans="1:10" ht="6" customHeight="1">
      <c r="A111" s="119"/>
      <c r="B111" s="124"/>
      <c r="C111" s="124"/>
      <c r="D111" s="160"/>
      <c r="E111" s="134"/>
      <c r="F111" s="134"/>
      <c r="H111" s="134"/>
      <c r="I111" s="134"/>
      <c r="J111" s="134"/>
    </row>
    <row r="112" spans="1:10" ht="21.75" customHeight="1">
      <c r="A112" s="119" t="s">
        <v>246</v>
      </c>
      <c r="B112" s="124"/>
      <c r="C112" s="124"/>
      <c r="D112" s="5"/>
      <c r="E112" s="140"/>
      <c r="F112" s="140"/>
      <c r="H112" s="140"/>
      <c r="I112" s="140"/>
      <c r="J112" s="140"/>
    </row>
    <row r="113" spans="1:10" ht="21.75" customHeight="1">
      <c r="A113" s="119"/>
      <c r="B113" s="124"/>
      <c r="C113" s="124"/>
      <c r="D113" s="5"/>
      <c r="E113" s="140"/>
      <c r="F113" s="140"/>
      <c r="H113" s="140"/>
      <c r="I113" s="140"/>
      <c r="J113" s="140"/>
    </row>
    <row r="114" spans="1:10" ht="21.75" customHeight="1">
      <c r="A114" s="119"/>
      <c r="B114" s="124"/>
      <c r="C114" s="124"/>
      <c r="D114" s="202" t="s">
        <v>98</v>
      </c>
      <c r="E114" s="202"/>
      <c r="F114" s="202"/>
      <c r="G114" s="120"/>
      <c r="H114" s="202" t="s">
        <v>126</v>
      </c>
      <c r="I114" s="202"/>
      <c r="J114" s="202"/>
    </row>
    <row r="115" spans="1:10" ht="21.75" customHeight="1">
      <c r="A115" s="119"/>
      <c r="B115" s="124"/>
      <c r="C115" s="124"/>
      <c r="D115" s="156" t="s">
        <v>243</v>
      </c>
      <c r="E115" s="121"/>
      <c r="F115" s="121" t="s">
        <v>166</v>
      </c>
      <c r="G115" s="122"/>
      <c r="H115" s="121" t="s">
        <v>243</v>
      </c>
      <c r="I115" s="121"/>
      <c r="J115" s="121" t="s">
        <v>166</v>
      </c>
    </row>
    <row r="116" spans="1:10" ht="21.75" customHeight="1">
      <c r="A116" s="119"/>
      <c r="B116" s="124"/>
      <c r="C116" s="124"/>
      <c r="D116" s="79" t="s">
        <v>90</v>
      </c>
      <c r="E116" s="134"/>
      <c r="F116" s="145" t="s">
        <v>90</v>
      </c>
      <c r="H116" s="145" t="s">
        <v>90</v>
      </c>
      <c r="I116" s="134"/>
      <c r="J116" s="145" t="s">
        <v>90</v>
      </c>
    </row>
    <row r="117" spans="1:10" ht="6" customHeight="1">
      <c r="A117" s="119"/>
      <c r="B117" s="124"/>
      <c r="C117" s="124"/>
      <c r="D117" s="160"/>
      <c r="E117" s="134"/>
      <c r="F117" s="134"/>
      <c r="H117" s="134"/>
      <c r="I117" s="134"/>
      <c r="J117" s="134"/>
    </row>
    <row r="118" spans="1:10" ht="21.75" customHeight="1">
      <c r="A118" s="119" t="s">
        <v>156</v>
      </c>
      <c r="B118" s="124"/>
      <c r="C118" s="124"/>
      <c r="D118" s="132">
        <v>555906</v>
      </c>
      <c r="E118" s="140"/>
      <c r="F118" s="132">
        <v>162555</v>
      </c>
      <c r="G118" s="140"/>
      <c r="H118" s="132">
        <v>0</v>
      </c>
      <c r="I118" s="140"/>
      <c r="J118" s="132">
        <v>210</v>
      </c>
    </row>
    <row r="119" spans="1:10" ht="21.75" customHeight="1">
      <c r="A119" s="119"/>
      <c r="B119" s="124"/>
      <c r="C119" s="124"/>
      <c r="D119" s="132"/>
      <c r="E119" s="140"/>
      <c r="F119" s="132"/>
      <c r="G119" s="140"/>
      <c r="H119" s="132"/>
      <c r="I119" s="140"/>
      <c r="J119" s="132"/>
    </row>
    <row r="120" spans="1:10" ht="21.75" customHeight="1">
      <c r="A120" s="119"/>
      <c r="B120" s="124"/>
      <c r="C120" s="124"/>
      <c r="D120" s="24"/>
      <c r="E120" s="130"/>
      <c r="F120" s="130"/>
      <c r="H120" s="130"/>
      <c r="I120" s="130"/>
      <c r="J120" s="130"/>
    </row>
    <row r="121" spans="1:10" ht="21.75" customHeight="1">
      <c r="A121" s="119"/>
      <c r="B121" s="124"/>
      <c r="C121" s="124"/>
      <c r="D121" s="24"/>
      <c r="E121" s="130"/>
      <c r="F121" s="130"/>
      <c r="H121" s="130"/>
      <c r="I121" s="130"/>
      <c r="J121" s="130"/>
    </row>
    <row r="122" spans="1:10" ht="21.75" customHeight="1">
      <c r="A122" s="119"/>
      <c r="B122" s="124"/>
      <c r="C122" s="124"/>
      <c r="D122" s="24"/>
      <c r="E122" s="130"/>
      <c r="F122" s="130"/>
      <c r="H122" s="130"/>
      <c r="I122" s="130"/>
      <c r="J122" s="130"/>
    </row>
    <row r="123" spans="1:10" ht="21.75" customHeight="1">
      <c r="A123" s="119"/>
      <c r="B123" s="124"/>
      <c r="C123" s="124"/>
      <c r="D123" s="24"/>
      <c r="E123" s="130"/>
      <c r="F123" s="130"/>
      <c r="H123" s="130"/>
      <c r="I123" s="130"/>
      <c r="J123" s="130"/>
    </row>
    <row r="124" spans="1:10" ht="21.75" customHeight="1">
      <c r="A124" s="119"/>
      <c r="B124" s="124"/>
      <c r="C124" s="124"/>
      <c r="D124" s="24"/>
      <c r="E124" s="130"/>
      <c r="F124" s="130"/>
      <c r="H124" s="130"/>
      <c r="I124" s="130"/>
      <c r="J124" s="130"/>
    </row>
    <row r="125" spans="1:10" ht="21.75" customHeight="1">
      <c r="A125" s="119"/>
      <c r="B125" s="124"/>
      <c r="C125" s="124"/>
      <c r="D125" s="24"/>
      <c r="E125" s="130"/>
      <c r="F125" s="130"/>
      <c r="H125" s="130"/>
      <c r="I125" s="130"/>
      <c r="J125" s="130"/>
    </row>
    <row r="126" spans="1:10" ht="21.75" customHeight="1">
      <c r="A126" s="119"/>
      <c r="B126" s="124"/>
      <c r="C126" s="124"/>
      <c r="D126" s="24"/>
      <c r="E126" s="130"/>
      <c r="F126" s="130"/>
      <c r="H126" s="130"/>
      <c r="I126" s="130"/>
      <c r="J126" s="130"/>
    </row>
    <row r="127" spans="1:10" ht="21.75" customHeight="1">
      <c r="A127" s="119"/>
      <c r="B127" s="124"/>
      <c r="C127" s="124"/>
      <c r="D127" s="24"/>
      <c r="E127" s="130"/>
      <c r="F127" s="130"/>
      <c r="H127" s="130"/>
      <c r="I127" s="130"/>
      <c r="J127" s="130"/>
    </row>
    <row r="128" spans="1:10" ht="21.75" customHeight="1">
      <c r="A128" s="119"/>
      <c r="B128" s="124"/>
      <c r="C128" s="124"/>
      <c r="D128" s="24"/>
      <c r="E128" s="130"/>
      <c r="F128" s="130"/>
      <c r="H128" s="130"/>
      <c r="I128" s="130"/>
      <c r="J128" s="130"/>
    </row>
    <row r="129" spans="1:10" ht="21.75" customHeight="1">
      <c r="A129" s="119"/>
      <c r="B129" s="124"/>
      <c r="C129" s="124"/>
      <c r="D129" s="24"/>
      <c r="E129" s="130"/>
      <c r="F129" s="130"/>
      <c r="H129" s="130"/>
      <c r="I129" s="130"/>
      <c r="J129" s="130"/>
    </row>
    <row r="130" spans="1:10" ht="12.75" customHeight="1">
      <c r="A130" s="119"/>
      <c r="B130" s="124"/>
      <c r="C130" s="124"/>
      <c r="D130" s="24"/>
      <c r="E130" s="130"/>
      <c r="F130" s="130"/>
      <c r="H130" s="130"/>
      <c r="I130" s="130"/>
      <c r="J130" s="130"/>
    </row>
    <row r="131" spans="1:10" ht="21.95" customHeight="1">
      <c r="A131" s="146" t="str">
        <f>+A87</f>
        <v>หมายเหตุประกอบข้อมูลทางการเงินเป็นส่วนหนึ่งของข้อมูลทางการเงินระหว่างกาลนี้</v>
      </c>
      <c r="B131" s="117"/>
      <c r="C131" s="117"/>
      <c r="D131" s="165"/>
      <c r="E131" s="147"/>
      <c r="F131" s="147"/>
      <c r="G131" s="133"/>
      <c r="H131" s="147"/>
      <c r="I131" s="147"/>
      <c r="J131" s="147"/>
    </row>
  </sheetData>
  <mergeCells count="8">
    <mergeCell ref="D114:F114"/>
    <mergeCell ref="H114:J114"/>
    <mergeCell ref="D5:F5"/>
    <mergeCell ref="H5:J5"/>
    <mergeCell ref="D50:F50"/>
    <mergeCell ref="H50:J50"/>
    <mergeCell ref="D92:F92"/>
    <mergeCell ref="H92:J92"/>
  </mergeCells>
  <pageMargins left="0.8" right="0.5" top="0.5" bottom="0.6" header="0.49" footer="0.4"/>
  <pageSetup paperSize="9" scale="93" firstPageNumber="11" fitToHeight="0" orientation="portrait" useFirstPageNumber="1" horizontalDpi="1200" verticalDpi="1200" r:id="rId1"/>
  <headerFooter>
    <oddFooter>&amp;R&amp;13&amp;P</oddFooter>
  </headerFooter>
  <rowBreaks count="2" manualBreakCount="2">
    <brk id="45" max="16383" man="1"/>
    <brk id="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50827A-53BB-4C7F-B20C-F48A87E44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6C5084-E000-4F8F-9BFC-6FB42D681C3A}">
  <ds:schemaRefs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terms/"/>
    <ds:schemaRef ds:uri="bd255cd4-3828-4559-a09e-259aa315cf02"/>
    <ds:schemaRef ds:uri="http://schemas.microsoft.com/office/infopath/2007/PartnerControls"/>
    <ds:schemaRef ds:uri="http://purl.org/dc/dcmitype/"/>
    <ds:schemaRef ds:uri="http://schemas.microsoft.com/office/2006/documentManagement/types"/>
    <ds:schemaRef ds:uri="48eac372-adb8-4669-a335-edc47b426e6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2-4</vt:lpstr>
      <vt:lpstr>5-6 (3m)</vt:lpstr>
      <vt:lpstr>7</vt:lpstr>
      <vt:lpstr>8</vt:lpstr>
      <vt:lpstr>9</vt:lpstr>
      <vt:lpstr>10</vt:lpstr>
      <vt:lpstr>11-13</vt:lpstr>
      <vt:lpstr>'7'!Print_Area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2021-05-12T11:27:05Z</cp:lastPrinted>
  <dcterms:created xsi:type="dcterms:W3CDTF">2001-04-26T01:24:58Z</dcterms:created>
  <dcterms:modified xsi:type="dcterms:W3CDTF">2021-05-12T11:27:22Z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