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Mar21 (CLK)\"/>
    </mc:Choice>
  </mc:AlternateContent>
  <xr:revisionPtr revIDLastSave="0" documentId="13_ncr:1_{863A651B-9FFD-44DD-B88A-966EDFC65658}" xr6:coauthVersionLast="45" xr6:coauthVersionMax="45" xr10:uidLastSave="{00000000-0000-0000-0000-000000000000}"/>
  <bookViews>
    <workbookView xWindow="-120" yWindow="-120" windowWidth="21840" windowHeight="13140" tabRatio="810" activeTab="6" xr2:uid="{00000000-000D-0000-FFFF-FFFF00000000}"/>
  </bookViews>
  <sheets>
    <sheet name="2-4" sheetId="2" r:id="rId1"/>
    <sheet name="5-6 (3m)" sheetId="3" r:id="rId2"/>
    <sheet name="7" sheetId="16" r:id="rId3"/>
    <sheet name="8" sheetId="18" r:id="rId4"/>
    <sheet name="9" sheetId="11" r:id="rId5"/>
    <sheet name="10" sheetId="19" r:id="rId6"/>
    <sheet name="11-13" sheetId="14" r:id="rId7"/>
  </sheets>
  <externalReferences>
    <externalReference r:id="rId8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5">'10'!$A$1:$Y$44</definedName>
    <definedName name="_xlnm.Print_Area" localSheetId="6">'11-13'!$A$1:$J$156</definedName>
    <definedName name="_xlnm.Print_Area" localSheetId="0">'2-4'!$A$1:$M$150</definedName>
    <definedName name="_xlnm.Print_Area" localSheetId="1">'5-6 (3m)'!$A$1:$J$108</definedName>
    <definedName name="_xlnm.Print_Area" localSheetId="2">'7'!$A$1:$AI$43</definedName>
    <definedName name="_xlnm.Print_Area" localSheetId="3">'8'!$A$1:$AM$61</definedName>
    <definedName name="_xlnm.Print_Area" localSheetId="4">'9'!$A$1:$U$40</definedName>
    <definedName name="Scale">[1]Control!$B$17</definedName>
    <definedName name="View">[1]Control!$C$5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7" i="14" l="1"/>
  <c r="AA23" i="16" l="1"/>
  <c r="AE23" i="16" s="1"/>
  <c r="AI23" i="16" s="1"/>
  <c r="H42" i="14" l="1"/>
  <c r="H46" i="14" s="1"/>
  <c r="D42" i="14"/>
  <c r="D46" i="14" s="1"/>
  <c r="F42" i="14"/>
  <c r="F46" i="14" s="1"/>
  <c r="J42" i="14"/>
  <c r="J46" i="14" s="1"/>
  <c r="D77" i="14"/>
  <c r="F77" i="14"/>
  <c r="J77" i="14"/>
  <c r="G25" i="2" l="1"/>
  <c r="AI16" i="18" l="1"/>
  <c r="AK26" i="18" l="1"/>
  <c r="AI20" i="18" l="1"/>
  <c r="AM20" i="18" l="1"/>
  <c r="AE19" i="18" l="1"/>
  <c r="D92" i="3" l="1"/>
  <c r="S21" i="19"/>
  <c r="Q21" i="19"/>
  <c r="O21" i="19"/>
  <c r="D85" i="3" l="1"/>
  <c r="AI19" i="18" l="1"/>
  <c r="AM19" i="18" l="1"/>
  <c r="A2" i="11" l="1"/>
  <c r="A2" i="19" s="1"/>
  <c r="U21" i="19"/>
  <c r="U19" i="19"/>
  <c r="Y19" i="19" s="1"/>
  <c r="U18" i="19"/>
  <c r="Y18" i="19" s="1"/>
  <c r="W23" i="19"/>
  <c r="S23" i="19"/>
  <c r="Q23" i="19"/>
  <c r="O23" i="19"/>
  <c r="M23" i="19"/>
  <c r="I23" i="19"/>
  <c r="G23" i="19"/>
  <c r="AE24" i="18"/>
  <c r="AE22" i="18"/>
  <c r="AI22" i="18" s="1"/>
  <c r="AM22" i="18" s="1"/>
  <c r="AE21" i="18"/>
  <c r="AI21" i="18" s="1"/>
  <c r="AM21" i="18" s="1"/>
  <c r="AG26" i="18"/>
  <c r="AC26" i="18"/>
  <c r="AA26" i="18"/>
  <c r="Y26" i="18"/>
  <c r="W26" i="18"/>
  <c r="U26" i="18"/>
  <c r="S26" i="18"/>
  <c r="Q26" i="18"/>
  <c r="M26" i="18"/>
  <c r="K26" i="18"/>
  <c r="I26" i="18"/>
  <c r="G26" i="18"/>
  <c r="A3" i="18"/>
  <c r="A3" i="11" s="1"/>
  <c r="A3" i="19" s="1"/>
  <c r="A3" i="16"/>
  <c r="AA17" i="16"/>
  <c r="AA18" i="16"/>
  <c r="AE18" i="16" s="1"/>
  <c r="AI18" i="16" s="1"/>
  <c r="AA28" i="16"/>
  <c r="AE28" i="16" s="1"/>
  <c r="AI28" i="16" s="1"/>
  <c r="AA26" i="16"/>
  <c r="AE26" i="16" s="1"/>
  <c r="AI26" i="16" s="1"/>
  <c r="AA25" i="16"/>
  <c r="AE25" i="16" s="1"/>
  <c r="AI25" i="16" s="1"/>
  <c r="AA24" i="16"/>
  <c r="AE24" i="16" s="1"/>
  <c r="AI24" i="16" s="1"/>
  <c r="AG20" i="16"/>
  <c r="AG30" i="16" s="1"/>
  <c r="AC20" i="16"/>
  <c r="AC30" i="16" s="1"/>
  <c r="Y20" i="16"/>
  <c r="Y30" i="16" s="1"/>
  <c r="W20" i="16"/>
  <c r="W30" i="16" s="1"/>
  <c r="U20" i="16"/>
  <c r="U30" i="16" s="1"/>
  <c r="S20" i="16"/>
  <c r="S30" i="16" s="1"/>
  <c r="Q20" i="16"/>
  <c r="Q30" i="16" s="1"/>
  <c r="O20" i="16"/>
  <c r="O30" i="16" s="1"/>
  <c r="M20" i="16"/>
  <c r="M30" i="16" s="1"/>
  <c r="K20" i="16"/>
  <c r="K30" i="16" s="1"/>
  <c r="I20" i="16"/>
  <c r="I30" i="16" s="1"/>
  <c r="G20" i="16"/>
  <c r="G30" i="16" s="1"/>
  <c r="E20" i="16"/>
  <c r="E30" i="16" s="1"/>
  <c r="E23" i="19" l="1"/>
  <c r="U23" i="19"/>
  <c r="AE26" i="18"/>
  <c r="AA20" i="16"/>
  <c r="AA30" i="16" s="1"/>
  <c r="AE17" i="16"/>
  <c r="Y15" i="19" l="1"/>
  <c r="AM16" i="18"/>
  <c r="AE20" i="16"/>
  <c r="AI20" i="16" s="1"/>
  <c r="AI17" i="16"/>
  <c r="AI30" i="16" l="1"/>
  <c r="AE30" i="16"/>
  <c r="M95" i="2" l="1"/>
  <c r="K95" i="2"/>
  <c r="G95" i="2"/>
  <c r="I95" i="2"/>
  <c r="F85" i="3" l="1"/>
  <c r="H85" i="3"/>
  <c r="F91" i="14" l="1"/>
  <c r="Q19" i="11" l="1"/>
  <c r="H34" i="3" l="1"/>
  <c r="Q24" i="11" l="1"/>
  <c r="Q25" i="11"/>
  <c r="Q17" i="11"/>
  <c r="Q27" i="11"/>
  <c r="J85" i="3" l="1"/>
  <c r="F94" i="3" l="1"/>
  <c r="J91" i="14" l="1"/>
  <c r="A60" i="3" l="1"/>
  <c r="J119" i="14" l="1"/>
  <c r="F119" i="14"/>
  <c r="A107" i="14"/>
  <c r="A55" i="14"/>
  <c r="A104" i="14"/>
  <c r="A156" i="14" s="1"/>
  <c r="K82" i="2" l="1"/>
  <c r="U19" i="11" l="1"/>
  <c r="S21" i="11" l="1"/>
  <c r="U24" i="11" s="1"/>
  <c r="O21" i="11"/>
  <c r="M21" i="11"/>
  <c r="K21" i="11"/>
  <c r="I21" i="11"/>
  <c r="I29" i="11" s="1"/>
  <c r="G21" i="11"/>
  <c r="G29" i="11" s="1"/>
  <c r="E21" i="11"/>
  <c r="E29" i="11" s="1"/>
  <c r="Q21" i="11" l="1"/>
  <c r="M29" i="11"/>
  <c r="S29" i="11"/>
  <c r="U21" i="11"/>
  <c r="O29" i="11"/>
  <c r="D34" i="3" l="1"/>
  <c r="U17" i="11" l="1"/>
  <c r="J50" i="3"/>
  <c r="J34" i="3"/>
  <c r="J20" i="3"/>
  <c r="F50" i="3"/>
  <c r="F34" i="3"/>
  <c r="F20" i="3"/>
  <c r="Q29" i="11" l="1"/>
  <c r="U25" i="11"/>
  <c r="J94" i="3"/>
  <c r="F36" i="3"/>
  <c r="F41" i="3" s="1"/>
  <c r="J36" i="3"/>
  <c r="J41" i="3" s="1"/>
  <c r="J44" i="3" l="1"/>
  <c r="J93" i="14"/>
  <c r="J97" i="14" s="1"/>
  <c r="F44" i="3"/>
  <c r="F93" i="14"/>
  <c r="F97" i="14" s="1"/>
  <c r="I135" i="2"/>
  <c r="I138" i="2" s="1"/>
  <c r="I141" i="2" s="1"/>
  <c r="K135" i="2"/>
  <c r="K138" i="2" s="1"/>
  <c r="K141" i="2" s="1"/>
  <c r="M135" i="2"/>
  <c r="M138" i="2" s="1"/>
  <c r="M141" i="2" s="1"/>
  <c r="I82" i="2"/>
  <c r="M82" i="2"/>
  <c r="G135" i="2"/>
  <c r="G138" i="2" s="1"/>
  <c r="G141" i="2" s="1"/>
  <c r="G82" i="2"/>
  <c r="F68" i="3" l="1"/>
  <c r="F87" i="3" s="1"/>
  <c r="J68" i="3"/>
  <c r="J87" i="3" s="1"/>
  <c r="I97" i="2"/>
  <c r="I143" i="2" s="1"/>
  <c r="M97" i="2"/>
  <c r="M143" i="2" s="1"/>
  <c r="K97" i="2"/>
  <c r="K143" i="2" s="1"/>
  <c r="G97" i="2"/>
  <c r="G143" i="2" s="1"/>
  <c r="I25" i="2" l="1"/>
  <c r="K25" i="2"/>
  <c r="M25" i="2"/>
  <c r="I42" i="2"/>
  <c r="K42" i="2"/>
  <c r="M42" i="2"/>
  <c r="K44" i="2" l="1"/>
  <c r="I44" i="2"/>
  <c r="M44" i="2"/>
  <c r="G42" i="2"/>
  <c r="G44" i="2" l="1"/>
  <c r="H20" i="3" l="1"/>
  <c r="D20" i="3"/>
  <c r="A150" i="2"/>
  <c r="A101" i="2"/>
  <c r="A55" i="2"/>
  <c r="A104" i="2" s="1"/>
  <c r="A57" i="3" l="1"/>
  <c r="D36" i="3"/>
  <c r="D41" i="3" s="1"/>
  <c r="H36" i="3"/>
  <c r="H41" i="3" s="1"/>
  <c r="A108" i="3" l="1"/>
  <c r="A44" i="19"/>
  <c r="A43" i="16"/>
  <c r="A61" i="18"/>
  <c r="H44" i="3"/>
  <c r="H68" i="3" s="1"/>
  <c r="D44" i="3"/>
  <c r="A40" i="11"/>
  <c r="D50" i="3" l="1"/>
  <c r="D68" i="3"/>
  <c r="H50" i="3"/>
  <c r="K21" i="19" s="1"/>
  <c r="K23" i="19" s="1"/>
  <c r="U27" i="11"/>
  <c r="U29" i="11" s="1"/>
  <c r="Y21" i="19" l="1"/>
  <c r="Y23" i="19" s="1"/>
  <c r="O26" i="18"/>
  <c r="AI24" i="18"/>
  <c r="H87" i="3"/>
  <c r="H91" i="3" s="1"/>
  <c r="K29" i="11"/>
  <c r="AM24" i="18" l="1"/>
  <c r="AI26" i="18"/>
  <c r="H94" i="3"/>
  <c r="AM26" i="18" l="1"/>
  <c r="D87" i="3" l="1"/>
  <c r="D91" i="3" l="1"/>
  <c r="H119" i="14"/>
  <c r="D94" i="3" l="1"/>
  <c r="D91" i="14" l="1"/>
  <c r="D93" i="14" s="1"/>
  <c r="D97" i="14" s="1"/>
  <c r="D119" i="14" l="1"/>
  <c r="H91" i="14" l="1"/>
  <c r="H93" i="14" s="1"/>
  <c r="H97" i="14" s="1"/>
</calcChain>
</file>

<file path=xl/sharedStrings.xml><?xml version="1.0" encoding="utf-8"?>
<sst xmlns="http://schemas.openxmlformats.org/spreadsheetml/2006/main" count="592" uniqueCount="294">
  <si>
    <t>Minor International Public Company Limited</t>
  </si>
  <si>
    <t>Statement of Cash Flows (Unaudited)</t>
  </si>
  <si>
    <t>Consolidated</t>
  </si>
  <si>
    <t>Separate</t>
  </si>
  <si>
    <t>financial information</t>
  </si>
  <si>
    <t>Notes</t>
  </si>
  <si>
    <t>Baht’000</t>
  </si>
  <si>
    <t>Cash flows from operating activities</t>
  </si>
  <si>
    <t>Adjustments for:</t>
  </si>
  <si>
    <t xml:space="preserve">   Depreciation and amortisation</t>
  </si>
  <si>
    <t xml:space="preserve">   Amortisation of borrowing cost</t>
  </si>
  <si>
    <t xml:space="preserve">   Interest income</t>
  </si>
  <si>
    <t xml:space="preserve">   Translation adjustment</t>
  </si>
  <si>
    <t xml:space="preserve">   Unrealised (gain) loss on exchange rate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</si>
  <si>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</si>
  <si>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</si>
  <si>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</si>
  <si>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</si>
  <si>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</si>
  <si>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</si>
  <si>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</si>
  <si>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</si>
  <si>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</si>
  <si>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Interest paid</t>
  </si>
  <si>
    <t xml:space="preserve">   Income tax paid</t>
  </si>
  <si>
    <t>Net cash generated from (used in) operating activities</t>
  </si>
  <si>
    <t xml:space="preserve">Cash flows from investing activities </t>
  </si>
  <si>
    <t>Cash received from long-term loans to related parties</t>
  </si>
  <si>
    <t>Decrease (increase) in loan to other company</t>
  </si>
  <si>
    <t>Acquisition of subsidiary, net cash acquired</t>
  </si>
  <si>
    <t xml:space="preserve">Cash invested in investment in associates </t>
  </si>
  <si>
    <t>Interest received</t>
  </si>
  <si>
    <t xml:space="preserve">Dividends received </t>
  </si>
  <si>
    <t>Purchases of property, plant and equipment</t>
  </si>
  <si>
    <t>Cash flows from financing activities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</si>
  <si>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</si>
  <si>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</si>
  <si>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</si>
  <si>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Dividends paid to non-controlling interests</t>
  </si>
  <si>
    <t xml:space="preserve">Statements of Cash Flows (Unaudited) </t>
  </si>
  <si>
    <t>Note</t>
  </si>
  <si>
    <t>Cash and cash equivalents, opening balance</t>
  </si>
  <si>
    <t>Cash and cash equivalents, closing balance</t>
  </si>
  <si>
    <t>Cash and deposits with banks</t>
  </si>
  <si>
    <t>Bank overdrafts</t>
  </si>
  <si>
    <t xml:space="preserve">Supplementary information for cash flows </t>
  </si>
  <si>
    <t>Non-cash transaction</t>
  </si>
  <si>
    <t>Statement of Financial Position</t>
  </si>
  <si>
    <t>(Unaudited)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</si>
  <si>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</si>
  <si>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</si>
  <si>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</si>
  <si>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</si>
  <si>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</si>
  <si>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</si>
  <si>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Inventories</t>
  </si>
  <si>
    <t>Land and real estates project for sales</t>
  </si>
  <si>
    <t>Other current assets</t>
  </si>
  <si>
    <t>Non-current assets classified as held-for-sale</t>
  </si>
  <si>
    <t>Total current assets</t>
  </si>
  <si>
    <t>Non-current assets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</si>
  <si>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</si>
  <si>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</si>
  <si>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</si>
  <si>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</si>
  <si>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</si>
  <si>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</si>
  <si>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</si>
  <si>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</si>
  <si>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</si>
  <si>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</si>
  <si>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</si>
  <si>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</si>
  <si>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</si>
  <si>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</si>
  <si>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</si>
  <si>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</si>
  <si>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</si>
  <si>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</si>
  <si>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</si>
  <si>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</si>
  <si>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</si>
  <si>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Income tax payable</t>
  </si>
  <si>
    <t>Other current liabilities</t>
  </si>
  <si>
    <t>Total current liabilities</t>
  </si>
  <si>
    <t>Non-current liabilities</t>
  </si>
  <si>
    <t>Debentures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</si>
  <si>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</si>
  <si>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</si>
  <si>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</si>
  <si>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</si>
  <si>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</si>
  <si>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</si>
  <si>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</si>
  <si>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</si>
  <si>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</si>
  <si>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</si>
  <si>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</si>
  <si>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</si>
  <si>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</si>
  <si>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</si>
  <si>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</si>
  <si>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</si>
  <si>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</si>
  <si>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</si>
  <si>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</si>
  <si>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</si>
  <si>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</si>
  <si>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</si>
  <si>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</si>
  <si>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</si>
  <si>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</si>
  <si>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 xml:space="preserve">Revenues from hotel and related </t>
  </si>
  <si>
    <t>Revenues from mixed use operations</t>
  </si>
  <si>
    <t>Sales of food and beverage</t>
  </si>
  <si>
    <t>Sales from distribution and manufacturing</t>
  </si>
  <si>
    <t>Interest income</t>
  </si>
  <si>
    <t>Other income</t>
  </si>
  <si>
    <t>Total revenues</t>
  </si>
  <si>
    <t>Expenses</t>
  </si>
  <si>
    <t xml:space="preserve">Direct cost of hotel and related </t>
  </si>
  <si>
    <t>Direct cost of mixed use operations</t>
  </si>
  <si>
    <t>Cost of sales of food and beverage</t>
  </si>
  <si>
    <t>Selling expenses</t>
  </si>
  <si>
    <t>Administrative expenses</t>
  </si>
  <si>
    <t>Finance costs</t>
  </si>
  <si>
    <t>Total expenses</t>
  </si>
  <si>
    <t>Statement of Comprehensive Income (Unaudited)</t>
  </si>
  <si>
    <t xml:space="preserve">Items that will be reclassified subsequently </t>
  </si>
  <si>
    <t xml:space="preserve">   to income statement</t>
  </si>
  <si>
    <t xml:space="preserve">   for the period, net of tax</t>
  </si>
  <si>
    <t xml:space="preserve">   Owners of the parent</t>
  </si>
  <si>
    <t xml:space="preserve">   Non-controlling interests</t>
  </si>
  <si>
    <t>Consolidated financial information (Baht'000)</t>
  </si>
  <si>
    <t>Attributable to owners of the parent</t>
  </si>
  <si>
    <t>Discount on</t>
  </si>
  <si>
    <t xml:space="preserve"> business</t>
  </si>
  <si>
    <t>Issued and</t>
  </si>
  <si>
    <t>Expired</t>
  </si>
  <si>
    <t>combination</t>
  </si>
  <si>
    <t>additional</t>
  </si>
  <si>
    <t>other</t>
  </si>
  <si>
    <t>owners</t>
  </si>
  <si>
    <t>Non-</t>
  </si>
  <si>
    <t>paid-up</t>
  </si>
  <si>
    <t>Share</t>
  </si>
  <si>
    <t>warrants in</t>
  </si>
  <si>
    <t>Legal</t>
  </si>
  <si>
    <t>under common</t>
  </si>
  <si>
    <t>investment in</t>
  </si>
  <si>
    <t>Translation</t>
  </si>
  <si>
    <t xml:space="preserve"> of the</t>
  </si>
  <si>
    <t>controlling</t>
  </si>
  <si>
    <t>share capital</t>
  </si>
  <si>
    <t>premium</t>
  </si>
  <si>
    <t>a subsidiary</t>
  </si>
  <si>
    <t>reserve</t>
  </si>
  <si>
    <t>earnings</t>
  </si>
  <si>
    <t>control</t>
  </si>
  <si>
    <t>subsidiary</t>
  </si>
  <si>
    <t>adjustment</t>
  </si>
  <si>
    <t>of equity</t>
  </si>
  <si>
    <t xml:space="preserve"> parent</t>
  </si>
  <si>
    <t>interests</t>
  </si>
  <si>
    <t>equity</t>
  </si>
  <si>
    <t>Changes in equity for the period</t>
  </si>
  <si>
    <t>retained</t>
  </si>
  <si>
    <t>components</t>
  </si>
  <si>
    <t>Perpetual</t>
  </si>
  <si>
    <t>debentures</t>
  </si>
  <si>
    <t>changes in accounting policy</t>
  </si>
  <si>
    <t>Separate financial information (Baht'000)</t>
  </si>
  <si>
    <t>Other comprehensive</t>
  </si>
  <si>
    <t>Discount</t>
  </si>
  <si>
    <t>income (expense)</t>
  </si>
  <si>
    <t>on business</t>
  </si>
  <si>
    <t>Remeasuring of</t>
  </si>
  <si>
    <t>combination under</t>
  </si>
  <si>
    <t>common control</t>
  </si>
  <si>
    <t xml:space="preserve">Net cash receipt from (used in) financing activities </t>
  </si>
  <si>
    <t xml:space="preserve">   Non-current assets classified as held-for-sale</t>
  </si>
  <si>
    <t xml:space="preserve"> </t>
  </si>
  <si>
    <t>Acquisition of property, plant and equipment by payable</t>
  </si>
  <si>
    <t>Interest paid on perpetual debentures</t>
  </si>
  <si>
    <t xml:space="preserve">Net increase (decrease) in cash and cash equivalents  </t>
  </si>
  <si>
    <t xml:space="preserve">  Basic earnings (loss) per share</t>
  </si>
  <si>
    <t xml:space="preserve">  Diluted earnings (loss) per share</t>
  </si>
  <si>
    <t>Other comprehensive income (expense):</t>
  </si>
  <si>
    <t>Other comprehensive income (expense)</t>
  </si>
  <si>
    <t>Total comprehensive income (expense) for the period</t>
  </si>
  <si>
    <t>Total comprehensive income (expense) attributable to:</t>
  </si>
  <si>
    <t>Total comprehensive income (expense)</t>
  </si>
  <si>
    <t xml:space="preserve">Total comprehensive income (expense) </t>
  </si>
  <si>
    <t>for the period</t>
  </si>
  <si>
    <t>Cash invested in interests in joint ventures</t>
  </si>
  <si>
    <t xml:space="preserve">         </t>
  </si>
  <si>
    <t>2020</t>
  </si>
  <si>
    <r>
      <t>Liabilities and equity</t>
    </r>
    <r>
      <rPr>
        <sz val="13"/>
        <rFont val="Cordia New"/>
        <family val="2"/>
      </rPr>
      <t xml:space="preserve"> (Cont’d)</t>
    </r>
  </si>
  <si>
    <t>(as previously reported)</t>
  </si>
  <si>
    <t>Retrospective adjustment from</t>
  </si>
  <si>
    <t>Opening balance as at 1 January 2020</t>
  </si>
  <si>
    <t>Current portion of lease liabilities</t>
  </si>
  <si>
    <t>Lease liabilities</t>
  </si>
  <si>
    <t xml:space="preserve">   Dividend income</t>
  </si>
  <si>
    <t>Receipts of short-term borrowings from financial institutions</t>
  </si>
  <si>
    <t>Purchases of intangible assets</t>
  </si>
  <si>
    <t>Other (gains) losses, net</t>
  </si>
  <si>
    <t>Operating profit (loss)</t>
  </si>
  <si>
    <t xml:space="preserve">Profit (loss) before income tax </t>
  </si>
  <si>
    <t>Profit (loss) for the period</t>
  </si>
  <si>
    <t>Profit (loss) attributable to:</t>
  </si>
  <si>
    <t>equity investments</t>
  </si>
  <si>
    <t>other comprehensive</t>
  </si>
  <si>
    <t xml:space="preserve">Share of profit (loss) of investments in </t>
  </si>
  <si>
    <t>at fair value through</t>
  </si>
  <si>
    <t>Cash flow</t>
  </si>
  <si>
    <t>hedges</t>
  </si>
  <si>
    <t xml:space="preserve">   (Gain) loss on disposals, write-off and</t>
  </si>
  <si>
    <t>Business combination</t>
  </si>
  <si>
    <t>Profit (loss) before income tax</t>
  </si>
  <si>
    <t>Increase (decrease) in short-term borrowings from related parties</t>
  </si>
  <si>
    <t>Right-of-use assets</t>
  </si>
  <si>
    <t xml:space="preserve">   Share of (profit) loss of investments in associates </t>
  </si>
  <si>
    <t xml:space="preserve">   Finance costs</t>
  </si>
  <si>
    <t>Cash paid for long-term loans to related parties</t>
  </si>
  <si>
    <t>Cash generated from (used in) operations</t>
  </si>
  <si>
    <t>Repayments of lease liabilities</t>
  </si>
  <si>
    <t>Gain (loss) on exchange rate</t>
  </si>
  <si>
    <t>Net cash receipt from (used in) investing activities</t>
  </si>
  <si>
    <t>Opening balance after adjustment</t>
  </si>
  <si>
    <t>The accompanying notes are an integral part of these interim financial information.</t>
  </si>
  <si>
    <t>Cost of sales from distribution and manufacturing</t>
  </si>
  <si>
    <t xml:space="preserve">       impairment of property, plant and equipment,</t>
  </si>
  <si>
    <t>Proceeds from disposals of property, plant and equipment,</t>
  </si>
  <si>
    <t xml:space="preserve">   Employee benefit obligations</t>
  </si>
  <si>
    <t>Employee benefit obligations</t>
  </si>
  <si>
    <t xml:space="preserve">       to derivatives</t>
  </si>
  <si>
    <t xml:space="preserve"> income (expense)</t>
  </si>
  <si>
    <t xml:space="preserve">   Unrealised (gain) loss from fair value adjustment </t>
  </si>
  <si>
    <t xml:space="preserve">  intangible assets and right-of-use assets</t>
  </si>
  <si>
    <t xml:space="preserve">       intangible assets and right-of-use assets</t>
  </si>
  <si>
    <t xml:space="preserve">5,887,815,947 ordinary shares </t>
  </si>
  <si>
    <t xml:space="preserve">Items that will not be reclassified subsequently </t>
  </si>
  <si>
    <t>Earnings (loss) per share (Baht)</t>
  </si>
  <si>
    <t>Cost of</t>
  </si>
  <si>
    <t>hedging</t>
  </si>
  <si>
    <t xml:space="preserve">Long-term borrowings </t>
  </si>
  <si>
    <t xml:space="preserve">   Inventory obsolescence (reversal)</t>
  </si>
  <si>
    <t>Purchases of investment properties</t>
  </si>
  <si>
    <t>31 March</t>
  </si>
  <si>
    <t>Closing balance as at 31 March 2020</t>
  </si>
  <si>
    <t>Cash and cash equivalents as at 31 March</t>
  </si>
  <si>
    <t>For the three-month period ended 31 March 2021</t>
  </si>
  <si>
    <t>As at 31 March 2021</t>
  </si>
  <si>
    <t>2021</t>
  </si>
  <si>
    <t>Opening balance as at 1 January 2021</t>
  </si>
  <si>
    <t>Closing balance as at 31 March 2021</t>
  </si>
  <si>
    <t>Significant non-cash transactions for the periods ended 31 March 2021 and 2020 are as follows:</t>
  </si>
  <si>
    <t>Statement of Changes in Equity</t>
  </si>
  <si>
    <t>Impact from</t>
  </si>
  <si>
    <t>ordinary</t>
  </si>
  <si>
    <t>hyperinflationary</t>
  </si>
  <si>
    <t>shares</t>
  </si>
  <si>
    <t>economy</t>
  </si>
  <si>
    <t>Impact from changes in accounting policy</t>
  </si>
  <si>
    <t xml:space="preserve">Opening balance after adjustment </t>
  </si>
  <si>
    <t>Dividend paid - subsidiary</t>
  </si>
  <si>
    <t>-</t>
  </si>
  <si>
    <t>Trade and other payables</t>
  </si>
  <si>
    <t>associates and joint ventures</t>
  </si>
  <si>
    <t>Income tax</t>
  </si>
  <si>
    <t>ordinary shares of Baht 1 each)</t>
  </si>
  <si>
    <t>services operations</t>
  </si>
  <si>
    <t>Owners of the parent</t>
  </si>
  <si>
    <t>other comprehensive income (expense)</t>
  </si>
  <si>
    <t>equity investments at fair value through</t>
  </si>
  <si>
    <t>Gain (loss) on remeasurement of</t>
  </si>
  <si>
    <t>Cash flow hedges</t>
  </si>
  <si>
    <t>Cost of hedging reserve</t>
  </si>
  <si>
    <t>Exchange differences on translation</t>
  </si>
  <si>
    <t xml:space="preserve">Remeasurements of post-employment </t>
  </si>
  <si>
    <t>of  Baht 1 each (2020: 5,887,815,947</t>
  </si>
  <si>
    <t>Receipts from issuance of ordinary shares by exercise warrant</t>
  </si>
  <si>
    <t>Repayments of debentures</t>
  </si>
  <si>
    <t>of  Baht 1 each (2020: 5,182,334,589</t>
  </si>
  <si>
    <t xml:space="preserve">5,191,597,430 ordinary shares </t>
  </si>
  <si>
    <t>Changes status of investment</t>
  </si>
  <si>
    <t>benefit obligations</t>
  </si>
  <si>
    <t xml:space="preserve">      and interests in joint ventures</t>
  </si>
  <si>
    <t>Derivative assets</t>
  </si>
  <si>
    <t>Derivative liabilities</t>
  </si>
  <si>
    <t xml:space="preserve">   Expected credit loss of receivables (reversal)</t>
  </si>
  <si>
    <t>Issuance of ordinary shares</t>
  </si>
  <si>
    <t>9, 15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</si>
</sst>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0;\(#,##0.0000\);&quot;-&quot;;@"/>
    <numFmt numFmtId="168" formatCode="#,##0;\(#,##0\);\-"/>
    <numFmt numFmtId="169" formatCode="_(* #,##0_);_(* \(#,##0\);_(* &quot;-&quot;??_);_(@_)"/>
  </numFmts>
  <fonts count="21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1"/>
      <color theme="8" tint="-0.249977111117893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3"/>
      <color rgb="FFFF000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165" fontId="2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Alignment="1">
      <alignment vertical="center"/>
    </xf>
    <xf numFmtId="0" fontId="2" fillId="0" borderId="1" xfId="4" applyFont="1" applyFill="1" applyBorder="1" applyAlignment="1">
      <alignment horizontal="lef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vertical="center" wrapText="1"/>
    </xf>
    <xf numFmtId="165" fontId="4" fillId="0" borderId="1" xfId="0" quotePrefix="1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1" quotePrefix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0" fontId="4" fillId="0" borderId="0" xfId="4" applyFont="1" applyFill="1" applyAlignment="1">
      <alignment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0" fontId="2" fillId="0" borderId="0" xfId="4" applyFont="1" applyFill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left" vertical="center"/>
    </xf>
    <xf numFmtId="0" fontId="4" fillId="0" borderId="0" xfId="4" applyFont="1" applyFill="1" applyBorder="1" applyAlignment="1">
      <alignment horizontal="left" vertical="center"/>
    </xf>
    <xf numFmtId="0" fontId="2" fillId="0" borderId="0" xfId="4" applyFont="1" applyFill="1" applyBorder="1" applyAlignment="1">
      <alignment horizontal="centerContinuous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3" xfId="6" applyNumberFormat="1" applyFont="1" applyFill="1" applyBorder="1" applyAlignment="1">
      <alignment horizontal="right" vertical="center"/>
    </xf>
    <xf numFmtId="165" fontId="8" fillId="0" borderId="0" xfId="6" applyNumberFormat="1" applyFont="1" applyFill="1" applyAlignment="1">
      <alignment horizontal="right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7" fillId="0" borderId="1" xfId="6" applyNumberFormat="1" applyFont="1" applyFill="1" applyBorder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0" xfId="6" quotePrefix="1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8" fillId="0" borderId="0" xfId="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6" fontId="14" fillId="0" borderId="0" xfId="6" applyNumberFormat="1" applyFont="1" applyFill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vertical="center"/>
    </xf>
    <xf numFmtId="166" fontId="13" fillId="0" borderId="0" xfId="6" applyNumberFormat="1" applyFont="1" applyFill="1" applyBorder="1" applyAlignment="1">
      <alignment horizontal="right" vertical="center"/>
    </xf>
    <xf numFmtId="166" fontId="13" fillId="0" borderId="0" xfId="6" applyNumberFormat="1" applyFont="1" applyFill="1" applyAlignment="1">
      <alignment horizontal="right" vertical="center"/>
    </xf>
    <xf numFmtId="166" fontId="13" fillId="0" borderId="1" xfId="6" applyNumberFormat="1" applyFont="1" applyFill="1" applyBorder="1" applyAlignment="1">
      <alignment horizontal="right" vertical="center"/>
    </xf>
    <xf numFmtId="166" fontId="14" fillId="0" borderId="2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6" quotePrefix="1" applyNumberFormat="1" applyFont="1" applyFill="1" applyBorder="1" applyAlignment="1">
      <alignment horizontal="right" vertical="center"/>
    </xf>
    <xf numFmtId="165" fontId="13" fillId="0" borderId="0" xfId="4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right" vertical="center"/>
    </xf>
    <xf numFmtId="166" fontId="13" fillId="0" borderId="1" xfId="4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165" fontId="13" fillId="0" borderId="1" xfId="4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left" vertical="center"/>
    </xf>
    <xf numFmtId="165" fontId="14" fillId="0" borderId="0" xfId="6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4" applyNumberFormat="1" applyFont="1" applyFill="1" applyBorder="1" applyAlignment="1">
      <alignment vertical="center"/>
    </xf>
    <xf numFmtId="165" fontId="14" fillId="0" borderId="1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0" xfId="6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14" fillId="0" borderId="0" xfId="6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horizontal="left" vertical="center"/>
    </xf>
    <xf numFmtId="165" fontId="16" fillId="0" borderId="0" xfId="6" applyNumberFormat="1" applyFont="1" applyFill="1" applyBorder="1" applyAlignment="1">
      <alignment horizontal="right" vertical="center"/>
    </xf>
    <xf numFmtId="166" fontId="16" fillId="0" borderId="0" xfId="6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166" fontId="14" fillId="0" borderId="1" xfId="0" applyNumberFormat="1" applyFont="1" applyFill="1" applyBorder="1" applyAlignment="1">
      <alignment vertical="center"/>
    </xf>
    <xf numFmtId="166" fontId="14" fillId="0" borderId="1" xfId="6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centerContinuous" vertical="center"/>
    </xf>
    <xf numFmtId="166" fontId="13" fillId="0" borderId="1" xfId="0" applyNumberFormat="1" applyFont="1" applyFill="1" applyBorder="1" applyAlignment="1">
      <alignment horizontal="left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166" fontId="13" fillId="0" borderId="2" xfId="0" applyNumberFormat="1" applyFont="1" applyFill="1" applyBorder="1" applyAlignment="1">
      <alignment horizontal="center" vertical="center"/>
    </xf>
    <xf numFmtId="165" fontId="13" fillId="0" borderId="2" xfId="4" applyNumberFormat="1" applyFont="1" applyFill="1" applyBorder="1" applyAlignment="1">
      <alignment vertical="center"/>
    </xf>
    <xf numFmtId="166" fontId="13" fillId="0" borderId="0" xfId="4" applyNumberFormat="1" applyFont="1" applyFill="1" applyBorder="1" applyAlignment="1">
      <alignment horizontal="center" vertical="center"/>
    </xf>
    <xf numFmtId="165" fontId="13" fillId="0" borderId="2" xfId="4" applyNumberFormat="1" applyFont="1" applyFill="1" applyBorder="1" applyAlignment="1">
      <alignment horizontal="right" vertical="center"/>
    </xf>
    <xf numFmtId="165" fontId="13" fillId="0" borderId="0" xfId="4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1" fillId="0" borderId="1" xfId="2" applyNumberFormat="1" applyFont="1" applyFill="1" applyBorder="1" applyAlignment="1">
      <alignment horizontal="right" vertical="center"/>
    </xf>
    <xf numFmtId="165" fontId="13" fillId="0" borderId="0" xfId="4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3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14" fillId="0" borderId="0" xfId="0" applyNumberFormat="1" applyFont="1" applyAlignment="1">
      <alignment horizontal="left" vertical="center"/>
    </xf>
    <xf numFmtId="166" fontId="4" fillId="0" borderId="0" xfId="4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166" fontId="9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6" fontId="13" fillId="0" borderId="0" xfId="4" applyNumberFormat="1" applyFont="1" applyFill="1" applyAlignment="1">
      <alignment vertical="center"/>
    </xf>
    <xf numFmtId="165" fontId="18" fillId="0" borderId="0" xfId="2" applyNumberFormat="1" applyFont="1" applyFill="1" applyBorder="1" applyAlignment="1">
      <alignment horizontal="right" vertical="center"/>
    </xf>
    <xf numFmtId="165" fontId="19" fillId="0" borderId="0" xfId="2" applyNumberFormat="1" applyFont="1" applyFill="1" applyBorder="1" applyAlignment="1">
      <alignment horizontal="right" vertical="center"/>
    </xf>
    <xf numFmtId="165" fontId="19" fillId="0" borderId="0" xfId="4" applyNumberFormat="1" applyFont="1" applyFill="1" applyAlignment="1">
      <alignment horizontal="center" vertical="center"/>
    </xf>
    <xf numFmtId="165" fontId="2" fillId="0" borderId="0" xfId="4" applyNumberFormat="1" applyFont="1" applyFill="1" applyBorder="1" applyAlignment="1">
      <alignment horizontal="center" vertical="center"/>
    </xf>
    <xf numFmtId="165" fontId="18" fillId="0" borderId="0" xfId="4" applyNumberFormat="1" applyFont="1" applyFill="1" applyBorder="1" applyAlignment="1">
      <alignment horizontal="center" vertical="center"/>
    </xf>
    <xf numFmtId="165" fontId="19" fillId="0" borderId="0" xfId="1" applyNumberFormat="1" applyFont="1" applyFill="1" applyAlignment="1">
      <alignment horizontal="center" vertical="center"/>
    </xf>
    <xf numFmtId="166" fontId="11" fillId="0" borderId="0" xfId="4" applyNumberFormat="1" applyFont="1" applyAlignment="1">
      <alignment horizontal="center" vertical="center"/>
    </xf>
    <xf numFmtId="165" fontId="11" fillId="0" borderId="1" xfId="4" applyNumberFormat="1" applyFont="1" applyBorder="1" applyAlignment="1">
      <alignment vertical="center"/>
    </xf>
    <xf numFmtId="165" fontId="7" fillId="0" borderId="0" xfId="4" applyNumberFormat="1" applyFont="1" applyAlignment="1">
      <alignment horizontal="center" vertical="center"/>
    </xf>
    <xf numFmtId="1" fontId="2" fillId="0" borderId="0" xfId="2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Continuous"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quotePrefix="1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Continuous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2" xfId="1" applyNumberFormat="1" applyFont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17" fontId="4" fillId="0" borderId="0" xfId="4" quotePrefix="1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1" fontId="2" fillId="0" borderId="0" xfId="2" quotePrefix="1" applyNumberFormat="1" applyFont="1" applyAlignment="1">
      <alignment horizontal="right" vertical="center"/>
    </xf>
    <xf numFmtId="165" fontId="4" fillId="0" borderId="3" xfId="1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centerContinuous" vertical="center"/>
    </xf>
    <xf numFmtId="165" fontId="4" fillId="0" borderId="0" xfId="1" applyNumberFormat="1" applyFont="1" applyAlignment="1">
      <alignment horizontal="centerContinuous" vertical="center"/>
    </xf>
    <xf numFmtId="165" fontId="4" fillId="0" borderId="0" xfId="4" applyNumberFormat="1" applyFont="1" applyAlignment="1">
      <alignment vertical="center"/>
    </xf>
    <xf numFmtId="0" fontId="2" fillId="0" borderId="0" xfId="4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1" fontId="2" fillId="0" borderId="0" xfId="2" quotePrefix="1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166" fontId="13" fillId="0" borderId="0" xfId="4" applyNumberFormat="1" applyFont="1" applyFill="1" applyAlignment="1">
      <alignment horizontal="right" vertical="center"/>
    </xf>
    <xf numFmtId="165" fontId="13" fillId="0" borderId="1" xfId="9" applyNumberFormat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center" vertical="center"/>
    </xf>
    <xf numFmtId="165" fontId="19" fillId="0" borderId="0" xfId="4" applyNumberFormat="1" applyFont="1" applyFill="1" applyAlignment="1">
      <alignment horizontal="center" vertical="center"/>
    </xf>
    <xf numFmtId="165" fontId="2" fillId="0" borderId="0" xfId="4" applyNumberFormat="1" applyFont="1" applyFill="1" applyBorder="1" applyAlignment="1">
      <alignment horizontal="center" vertical="center"/>
    </xf>
    <xf numFmtId="165" fontId="4" fillId="0" borderId="0" xfId="8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165" fontId="4" fillId="0" borderId="0" xfId="9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4" fillId="0" borderId="0" xfId="4" applyFont="1"/>
    <xf numFmtId="0" fontId="4" fillId="0" borderId="1" xfId="4" applyFont="1" applyBorder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quotePrefix="1" applyNumberFormat="1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165" fontId="4" fillId="0" borderId="0" xfId="1" applyNumberFormat="1" applyFont="1" applyBorder="1" applyAlignment="1">
      <alignment horizontal="right" vertical="center"/>
    </xf>
    <xf numFmtId="0" fontId="7" fillId="0" borderId="0" xfId="4" applyFont="1" applyAlignment="1">
      <alignment horizontal="left" vertical="center"/>
    </xf>
    <xf numFmtId="166" fontId="8" fillId="0" borderId="0" xfId="4" applyNumberFormat="1" applyFont="1" applyAlignment="1">
      <alignment vertical="center"/>
    </xf>
    <xf numFmtId="165" fontId="8" fillId="0" borderId="0" xfId="4" applyNumberFormat="1" applyFont="1" applyAlignment="1">
      <alignment horizontal="right"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centerContinuous" vertical="center"/>
    </xf>
    <xf numFmtId="165" fontId="7" fillId="0" borderId="0" xfId="6" applyNumberFormat="1" applyFont="1" applyFill="1" applyAlignment="1">
      <alignment horizontal="right" vertical="center"/>
    </xf>
    <xf numFmtId="166" fontId="7" fillId="0" borderId="1" xfId="4" applyNumberFormat="1" applyFont="1" applyBorder="1" applyAlignment="1">
      <alignment horizontal="left" vertical="center"/>
    </xf>
    <xf numFmtId="166" fontId="7" fillId="0" borderId="1" xfId="4" applyNumberFormat="1" applyFont="1" applyBorder="1" applyAlignment="1">
      <alignment horizontal="centerContinuous" vertical="center"/>
    </xf>
    <xf numFmtId="165" fontId="8" fillId="0" borderId="1" xfId="4" applyNumberFormat="1" applyFont="1" applyBorder="1" applyAlignment="1">
      <alignment horizontal="right" vertical="center"/>
    </xf>
    <xf numFmtId="166" fontId="7" fillId="0" borderId="2" xfId="4" applyNumberFormat="1" applyFont="1" applyBorder="1" applyAlignment="1">
      <alignment horizontal="left" vertical="center"/>
    </xf>
    <xf numFmtId="166" fontId="7" fillId="0" borderId="2" xfId="4" applyNumberFormat="1" applyFont="1" applyBorder="1" applyAlignment="1">
      <alignment horizontal="centerContinuous" vertical="center"/>
    </xf>
    <xf numFmtId="165" fontId="8" fillId="0" borderId="2" xfId="4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right" vertical="center"/>
    </xf>
    <xf numFmtId="165" fontId="10" fillId="0" borderId="0" xfId="4" applyNumberFormat="1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5" fontId="7" fillId="0" borderId="1" xfId="4" applyNumberFormat="1" applyFont="1" applyBorder="1" applyAlignment="1">
      <alignment horizontal="right" vertical="center"/>
    </xf>
    <xf numFmtId="166" fontId="10" fillId="0" borderId="0" xfId="4" applyNumberFormat="1" applyFont="1" applyAlignment="1">
      <alignment horizontal="left" vertical="center"/>
    </xf>
    <xf numFmtId="166" fontId="11" fillId="0" borderId="0" xfId="4" applyNumberFormat="1" applyFont="1" applyAlignment="1">
      <alignment vertical="center"/>
    </xf>
    <xf numFmtId="166" fontId="11" fillId="0" borderId="0" xfId="4" applyNumberFormat="1" applyFont="1" applyAlignment="1">
      <alignment horizontal="left" vertical="center"/>
    </xf>
    <xf numFmtId="168" fontId="8" fillId="0" borderId="1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6" fontId="12" fillId="0" borderId="0" xfId="4" applyNumberFormat="1" applyFont="1" applyAlignment="1">
      <alignment vertical="center"/>
    </xf>
    <xf numFmtId="166" fontId="7" fillId="0" borderId="0" xfId="4" quotePrefix="1" applyNumberFormat="1" applyFont="1" applyAlignment="1">
      <alignment horizontal="left" vertical="center"/>
    </xf>
    <xf numFmtId="169" fontId="8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166" fontId="8" fillId="0" borderId="0" xfId="4" applyNumberFormat="1" applyFont="1" applyAlignment="1">
      <alignment horizontal="left" vertical="center"/>
    </xf>
    <xf numFmtId="166" fontId="8" fillId="0" borderId="0" xfId="4" applyNumberFormat="1" applyFont="1" applyAlignment="1">
      <alignment horizontal="center" vertical="center"/>
    </xf>
    <xf numFmtId="165" fontId="10" fillId="0" borderId="0" xfId="4" applyNumberFormat="1" applyFont="1" applyAlignment="1">
      <alignment horizontal="center" vertical="center"/>
    </xf>
    <xf numFmtId="165" fontId="10" fillId="0" borderId="0" xfId="4" applyNumberFormat="1" applyFont="1" applyAlignment="1">
      <alignment vertical="center"/>
    </xf>
    <xf numFmtId="165" fontId="11" fillId="0" borderId="3" xfId="6" applyNumberFormat="1" applyFont="1" applyFill="1" applyBorder="1" applyAlignment="1">
      <alignment horizontal="right" vertical="center"/>
    </xf>
    <xf numFmtId="166" fontId="7" fillId="0" borderId="0" xfId="4" applyNumberFormat="1" applyFont="1" applyAlignment="1">
      <alignment horizontal="left" vertical="center"/>
    </xf>
    <xf numFmtId="164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5" fontId="4" fillId="0" borderId="0" xfId="0" applyNumberFormat="1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 indent="2"/>
    </xf>
    <xf numFmtId="165" fontId="20" fillId="0" borderId="0" xfId="4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166" fontId="9" fillId="0" borderId="0" xfId="4" applyNumberFormat="1" applyFont="1" applyBorder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6" fontId="7" fillId="0" borderId="1" xfId="4" applyNumberFormat="1" applyFont="1" applyBorder="1" applyAlignment="1">
      <alignment horizontal="center" vertical="center"/>
    </xf>
    <xf numFmtId="166" fontId="7" fillId="0" borderId="0" xfId="4" applyNumberFormat="1" applyFont="1" applyAlignment="1">
      <alignment horizontal="left"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justify" vertical="center" wrapText="1"/>
    </xf>
    <xf numFmtId="165" fontId="4" fillId="0" borderId="1" xfId="0" quotePrefix="1" applyNumberFormat="1" applyFont="1" applyFill="1" applyBorder="1" applyAlignment="1">
      <alignment horizontal="justify" vertical="center"/>
    </xf>
    <xf numFmtId="165" fontId="4" fillId="0" borderId="1" xfId="0" quotePrefix="1" applyNumberFormat="1" applyFont="1" applyFill="1" applyBorder="1" applyAlignment="1">
      <alignment horizontal="left" vertical="center"/>
    </xf>
    <xf numFmtId="0" fontId="8" fillId="0" borderId="1" xfId="4" applyFont="1" applyBorder="1" applyAlignment="1">
      <alignment horizontal="justify" vertical="center"/>
    </xf>
    <xf numFmtId="165" fontId="7" fillId="0" borderId="1" xfId="4" applyNumberFormat="1" applyFont="1" applyBorder="1" applyAlignment="1">
      <alignment horizontal="center" vertical="center"/>
    </xf>
    <xf numFmtId="165" fontId="7" fillId="0" borderId="4" xfId="4" applyNumberFormat="1" applyFont="1" applyBorder="1" applyAlignment="1">
      <alignment horizontal="center" vertical="center"/>
    </xf>
    <xf numFmtId="166" fontId="7" fillId="0" borderId="0" xfId="4" applyNumberFormat="1" applyFont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165" fontId="13" fillId="0" borderId="4" xfId="4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justify" vertical="center" wrapText="1"/>
    </xf>
  </cellXfs>
  <cellStyles count="13">
    <cellStyle name="Comma" xfId="1" builtinId="3"/>
    <cellStyle name="Comma 2 15 2 5 3" xfId="8" xr:uid="{331CB693-F931-49A7-A6CE-D7527727D0F9}"/>
    <cellStyle name="Comma 2 15 2 5 3 2" xfId="10" xr:uid="{5D319D1D-853B-4454-ADD1-8A3A01E83E95}"/>
    <cellStyle name="Comma 2 15 2 5 3 3" xfId="11" xr:uid="{5AB8B3AA-944B-4DCC-8889-1DDE3240B842}"/>
    <cellStyle name="Comma 2 2 2" xfId="2" xr:uid="{00000000-0005-0000-0000-000001000000}"/>
    <cellStyle name="Comma 2 2 2 2" xfId="9" xr:uid="{7C4100A5-6206-468B-A476-AD1C8F65C83F}"/>
    <cellStyle name="Comma_RGR Q2'03 - Eng" xfId="6" xr:uid="{00000000-0005-0000-0000-000002000000}"/>
    <cellStyle name="Comma_RGR Q2'03 - Eng 2" xfId="7" xr:uid="{00000000-0005-0000-0000-000003000000}"/>
    <cellStyle name="Normal" xfId="0" builtinId="0"/>
    <cellStyle name="Normal 2" xfId="12" xr:uid="{A510A0DB-0B1B-46AF-896A-697CFB5CF863}"/>
    <cellStyle name="Normal 2 2 2" xfId="4" xr:uid="{00000000-0005-0000-0000-000005000000}"/>
    <cellStyle name="Normal 4" xfId="3" xr:uid="{00000000-0005-0000-0000-000006000000}"/>
    <cellStyle name="Percent 2" xfId="5" xr:uid="{00000000-0005-0000-0000-000007000000}"/>
  </cellStyles>
  <dxfs count="0"/>
  <tableStyles count="0" defaultTableStyle="TableStyleMedium2" defaultPivotStyle="PivotStyleLight16"/>
  <colors>
    <mruColors>
      <color rgb="FFCC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50"/>
  <sheetViews>
    <sheetView zoomScale="90" zoomScaleNormal="90" zoomScaleSheetLayoutView="100" workbookViewId="0">
      <selection activeCell="D9" sqref="D9"/>
    </sheetView>
  </sheetViews>
  <sheetFormatPr defaultColWidth="9.140625" defaultRowHeight="16.5" customHeight="1" x14ac:dyDescent="0.5"/>
  <cols>
    <col min="1" max="3" width="1.7109375" style="17" customWidth="1"/>
    <col min="4" max="4" width="30.5703125" style="17" customWidth="1"/>
    <col min="5" max="5" width="5.7109375" style="17" customWidth="1"/>
    <col min="6" max="6" width="0.85546875" style="17" customWidth="1"/>
    <col min="7" max="7" width="13.28515625" style="23" customWidth="1"/>
    <col min="8" max="8" width="0.85546875" style="23" customWidth="1"/>
    <col min="9" max="9" width="13.28515625" style="23" customWidth="1"/>
    <col min="10" max="10" width="0.85546875" style="23" customWidth="1"/>
    <col min="11" max="11" width="13.28515625" style="23" customWidth="1"/>
    <col min="12" max="12" width="0.85546875" style="23" customWidth="1"/>
    <col min="13" max="13" width="13.28515625" style="23" customWidth="1"/>
    <col min="14" max="14" width="10.5703125" style="17" bestFit="1" customWidth="1"/>
    <col min="15" max="16" width="14.42578125" style="17" customWidth="1"/>
    <col min="17" max="235" width="9.140625" style="17"/>
    <col min="236" max="238" width="1.7109375" style="17" customWidth="1"/>
    <col min="239" max="239" width="31.140625" style="17" customWidth="1"/>
    <col min="240" max="240" width="5.7109375" style="17" customWidth="1"/>
    <col min="241" max="241" width="0.85546875" style="17" customWidth="1"/>
    <col min="242" max="242" width="13.28515625" style="17" customWidth="1"/>
    <col min="243" max="243" width="0.7109375" style="17" customWidth="1"/>
    <col min="244" max="244" width="13.28515625" style="17" customWidth="1"/>
    <col min="245" max="245" width="0.7109375" style="17" customWidth="1"/>
    <col min="246" max="246" width="13.28515625" style="17" customWidth="1"/>
    <col min="247" max="247" width="0.7109375" style="17" customWidth="1"/>
    <col min="248" max="248" width="13.28515625" style="17" customWidth="1"/>
    <col min="249" max="249" width="4.42578125" style="17" customWidth="1"/>
    <col min="250" max="250" width="4" style="17" customWidth="1"/>
    <col min="251" max="251" width="15.85546875" style="17" bestFit="1" customWidth="1"/>
    <col min="252" max="252" width="17" style="17" bestFit="1" customWidth="1"/>
    <col min="253" max="253" width="1" style="17" customWidth="1"/>
    <col min="254" max="254" width="15.5703125" style="17" bestFit="1" customWidth="1"/>
    <col min="255" max="255" width="16.85546875" style="17" bestFit="1" customWidth="1"/>
    <col min="256" max="256" width="12.28515625" style="17" bestFit="1" customWidth="1"/>
    <col min="257" max="491" width="9.140625" style="17"/>
    <col min="492" max="494" width="1.7109375" style="17" customWidth="1"/>
    <col min="495" max="495" width="31.140625" style="17" customWidth="1"/>
    <col min="496" max="496" width="5.7109375" style="17" customWidth="1"/>
    <col min="497" max="497" width="0.85546875" style="17" customWidth="1"/>
    <col min="498" max="498" width="13.28515625" style="17" customWidth="1"/>
    <col min="499" max="499" width="0.7109375" style="17" customWidth="1"/>
    <col min="500" max="500" width="13.28515625" style="17" customWidth="1"/>
    <col min="501" max="501" width="0.7109375" style="17" customWidth="1"/>
    <col min="502" max="502" width="13.28515625" style="17" customWidth="1"/>
    <col min="503" max="503" width="0.7109375" style="17" customWidth="1"/>
    <col min="504" max="504" width="13.28515625" style="17" customWidth="1"/>
    <col min="505" max="505" width="4.42578125" style="17" customWidth="1"/>
    <col min="506" max="506" width="4" style="17" customWidth="1"/>
    <col min="507" max="507" width="15.85546875" style="17" bestFit="1" customWidth="1"/>
    <col min="508" max="508" width="17" style="17" bestFit="1" customWidth="1"/>
    <col min="509" max="509" width="1" style="17" customWidth="1"/>
    <col min="510" max="510" width="15.5703125" style="17" bestFit="1" customWidth="1"/>
    <col min="511" max="511" width="16.85546875" style="17" bestFit="1" customWidth="1"/>
    <col min="512" max="512" width="12.28515625" style="17" bestFit="1" customWidth="1"/>
    <col min="513" max="747" width="9.140625" style="17"/>
    <col min="748" max="750" width="1.7109375" style="17" customWidth="1"/>
    <col min="751" max="751" width="31.140625" style="17" customWidth="1"/>
    <col min="752" max="752" width="5.7109375" style="17" customWidth="1"/>
    <col min="753" max="753" width="0.85546875" style="17" customWidth="1"/>
    <col min="754" max="754" width="13.28515625" style="17" customWidth="1"/>
    <col min="755" max="755" width="0.7109375" style="17" customWidth="1"/>
    <col min="756" max="756" width="13.28515625" style="17" customWidth="1"/>
    <col min="757" max="757" width="0.7109375" style="17" customWidth="1"/>
    <col min="758" max="758" width="13.28515625" style="17" customWidth="1"/>
    <col min="759" max="759" width="0.7109375" style="17" customWidth="1"/>
    <col min="760" max="760" width="13.28515625" style="17" customWidth="1"/>
    <col min="761" max="761" width="4.42578125" style="17" customWidth="1"/>
    <col min="762" max="762" width="4" style="17" customWidth="1"/>
    <col min="763" max="763" width="15.85546875" style="17" bestFit="1" customWidth="1"/>
    <col min="764" max="764" width="17" style="17" bestFit="1" customWidth="1"/>
    <col min="765" max="765" width="1" style="17" customWidth="1"/>
    <col min="766" max="766" width="15.5703125" style="17" bestFit="1" customWidth="1"/>
    <col min="767" max="767" width="16.85546875" style="17" bestFit="1" customWidth="1"/>
    <col min="768" max="768" width="12.28515625" style="17" bestFit="1" customWidth="1"/>
    <col min="769" max="1003" width="9.140625" style="17"/>
    <col min="1004" max="1006" width="1.7109375" style="17" customWidth="1"/>
    <col min="1007" max="1007" width="31.140625" style="17" customWidth="1"/>
    <col min="1008" max="1008" width="5.7109375" style="17" customWidth="1"/>
    <col min="1009" max="1009" width="0.85546875" style="17" customWidth="1"/>
    <col min="1010" max="1010" width="13.28515625" style="17" customWidth="1"/>
    <col min="1011" max="1011" width="0.7109375" style="17" customWidth="1"/>
    <col min="1012" max="1012" width="13.28515625" style="17" customWidth="1"/>
    <col min="1013" max="1013" width="0.7109375" style="17" customWidth="1"/>
    <col min="1014" max="1014" width="13.28515625" style="17" customWidth="1"/>
    <col min="1015" max="1015" width="0.7109375" style="17" customWidth="1"/>
    <col min="1016" max="1016" width="13.28515625" style="17" customWidth="1"/>
    <col min="1017" max="1017" width="4.42578125" style="17" customWidth="1"/>
    <col min="1018" max="1018" width="4" style="17" customWidth="1"/>
    <col min="1019" max="1019" width="15.85546875" style="17" bestFit="1" customWidth="1"/>
    <col min="1020" max="1020" width="17" style="17" bestFit="1" customWidth="1"/>
    <col min="1021" max="1021" width="1" style="17" customWidth="1"/>
    <col min="1022" max="1022" width="15.5703125" style="17" bestFit="1" customWidth="1"/>
    <col min="1023" max="1023" width="16.85546875" style="17" bestFit="1" customWidth="1"/>
    <col min="1024" max="1024" width="12.28515625" style="17" bestFit="1" customWidth="1"/>
    <col min="1025" max="1259" width="9.140625" style="17"/>
    <col min="1260" max="1262" width="1.7109375" style="17" customWidth="1"/>
    <col min="1263" max="1263" width="31.140625" style="17" customWidth="1"/>
    <col min="1264" max="1264" width="5.7109375" style="17" customWidth="1"/>
    <col min="1265" max="1265" width="0.85546875" style="17" customWidth="1"/>
    <col min="1266" max="1266" width="13.28515625" style="17" customWidth="1"/>
    <col min="1267" max="1267" width="0.7109375" style="17" customWidth="1"/>
    <col min="1268" max="1268" width="13.28515625" style="17" customWidth="1"/>
    <col min="1269" max="1269" width="0.7109375" style="17" customWidth="1"/>
    <col min="1270" max="1270" width="13.28515625" style="17" customWidth="1"/>
    <col min="1271" max="1271" width="0.7109375" style="17" customWidth="1"/>
    <col min="1272" max="1272" width="13.28515625" style="17" customWidth="1"/>
    <col min="1273" max="1273" width="4.42578125" style="17" customWidth="1"/>
    <col min="1274" max="1274" width="4" style="17" customWidth="1"/>
    <col min="1275" max="1275" width="15.85546875" style="17" bestFit="1" customWidth="1"/>
    <col min="1276" max="1276" width="17" style="17" bestFit="1" customWidth="1"/>
    <col min="1277" max="1277" width="1" style="17" customWidth="1"/>
    <col min="1278" max="1278" width="15.5703125" style="17" bestFit="1" customWidth="1"/>
    <col min="1279" max="1279" width="16.85546875" style="17" bestFit="1" customWidth="1"/>
    <col min="1280" max="1280" width="12.28515625" style="17" bestFit="1" customWidth="1"/>
    <col min="1281" max="1515" width="9.140625" style="17"/>
    <col min="1516" max="1518" width="1.7109375" style="17" customWidth="1"/>
    <col min="1519" max="1519" width="31.140625" style="17" customWidth="1"/>
    <col min="1520" max="1520" width="5.7109375" style="17" customWidth="1"/>
    <col min="1521" max="1521" width="0.85546875" style="17" customWidth="1"/>
    <col min="1522" max="1522" width="13.28515625" style="17" customWidth="1"/>
    <col min="1523" max="1523" width="0.7109375" style="17" customWidth="1"/>
    <col min="1524" max="1524" width="13.28515625" style="17" customWidth="1"/>
    <col min="1525" max="1525" width="0.7109375" style="17" customWidth="1"/>
    <col min="1526" max="1526" width="13.28515625" style="17" customWidth="1"/>
    <col min="1527" max="1527" width="0.7109375" style="17" customWidth="1"/>
    <col min="1528" max="1528" width="13.28515625" style="17" customWidth="1"/>
    <col min="1529" max="1529" width="4.42578125" style="17" customWidth="1"/>
    <col min="1530" max="1530" width="4" style="17" customWidth="1"/>
    <col min="1531" max="1531" width="15.85546875" style="17" bestFit="1" customWidth="1"/>
    <col min="1532" max="1532" width="17" style="17" bestFit="1" customWidth="1"/>
    <col min="1533" max="1533" width="1" style="17" customWidth="1"/>
    <col min="1534" max="1534" width="15.5703125" style="17" bestFit="1" customWidth="1"/>
    <col min="1535" max="1535" width="16.85546875" style="17" bestFit="1" customWidth="1"/>
    <col min="1536" max="1536" width="12.28515625" style="17" bestFit="1" customWidth="1"/>
    <col min="1537" max="1771" width="9.140625" style="17"/>
    <col min="1772" max="1774" width="1.7109375" style="17" customWidth="1"/>
    <col min="1775" max="1775" width="31.140625" style="17" customWidth="1"/>
    <col min="1776" max="1776" width="5.7109375" style="17" customWidth="1"/>
    <col min="1777" max="1777" width="0.85546875" style="17" customWidth="1"/>
    <col min="1778" max="1778" width="13.28515625" style="17" customWidth="1"/>
    <col min="1779" max="1779" width="0.7109375" style="17" customWidth="1"/>
    <col min="1780" max="1780" width="13.28515625" style="17" customWidth="1"/>
    <col min="1781" max="1781" width="0.7109375" style="17" customWidth="1"/>
    <col min="1782" max="1782" width="13.28515625" style="17" customWidth="1"/>
    <col min="1783" max="1783" width="0.7109375" style="17" customWidth="1"/>
    <col min="1784" max="1784" width="13.28515625" style="17" customWidth="1"/>
    <col min="1785" max="1785" width="4.42578125" style="17" customWidth="1"/>
    <col min="1786" max="1786" width="4" style="17" customWidth="1"/>
    <col min="1787" max="1787" width="15.85546875" style="17" bestFit="1" customWidth="1"/>
    <col min="1788" max="1788" width="17" style="17" bestFit="1" customWidth="1"/>
    <col min="1789" max="1789" width="1" style="17" customWidth="1"/>
    <col min="1790" max="1790" width="15.5703125" style="17" bestFit="1" customWidth="1"/>
    <col min="1791" max="1791" width="16.85546875" style="17" bestFit="1" customWidth="1"/>
    <col min="1792" max="1792" width="12.28515625" style="17" bestFit="1" customWidth="1"/>
    <col min="1793" max="2027" width="9.140625" style="17"/>
    <col min="2028" max="2030" width="1.7109375" style="17" customWidth="1"/>
    <col min="2031" max="2031" width="31.140625" style="17" customWidth="1"/>
    <col min="2032" max="2032" width="5.7109375" style="17" customWidth="1"/>
    <col min="2033" max="2033" width="0.85546875" style="17" customWidth="1"/>
    <col min="2034" max="2034" width="13.28515625" style="17" customWidth="1"/>
    <col min="2035" max="2035" width="0.7109375" style="17" customWidth="1"/>
    <col min="2036" max="2036" width="13.28515625" style="17" customWidth="1"/>
    <col min="2037" max="2037" width="0.7109375" style="17" customWidth="1"/>
    <col min="2038" max="2038" width="13.28515625" style="17" customWidth="1"/>
    <col min="2039" max="2039" width="0.7109375" style="17" customWidth="1"/>
    <col min="2040" max="2040" width="13.28515625" style="17" customWidth="1"/>
    <col min="2041" max="2041" width="4.42578125" style="17" customWidth="1"/>
    <col min="2042" max="2042" width="4" style="17" customWidth="1"/>
    <col min="2043" max="2043" width="15.85546875" style="17" bestFit="1" customWidth="1"/>
    <col min="2044" max="2044" width="17" style="17" bestFit="1" customWidth="1"/>
    <col min="2045" max="2045" width="1" style="17" customWidth="1"/>
    <col min="2046" max="2046" width="15.5703125" style="17" bestFit="1" customWidth="1"/>
    <col min="2047" max="2047" width="16.85546875" style="17" bestFit="1" customWidth="1"/>
    <col min="2048" max="2048" width="12.28515625" style="17" bestFit="1" customWidth="1"/>
    <col min="2049" max="2283" width="9.140625" style="17"/>
    <col min="2284" max="2286" width="1.7109375" style="17" customWidth="1"/>
    <col min="2287" max="2287" width="31.140625" style="17" customWidth="1"/>
    <col min="2288" max="2288" width="5.7109375" style="17" customWidth="1"/>
    <col min="2289" max="2289" width="0.85546875" style="17" customWidth="1"/>
    <col min="2290" max="2290" width="13.28515625" style="17" customWidth="1"/>
    <col min="2291" max="2291" width="0.7109375" style="17" customWidth="1"/>
    <col min="2292" max="2292" width="13.28515625" style="17" customWidth="1"/>
    <col min="2293" max="2293" width="0.7109375" style="17" customWidth="1"/>
    <col min="2294" max="2294" width="13.28515625" style="17" customWidth="1"/>
    <col min="2295" max="2295" width="0.7109375" style="17" customWidth="1"/>
    <col min="2296" max="2296" width="13.28515625" style="17" customWidth="1"/>
    <col min="2297" max="2297" width="4.42578125" style="17" customWidth="1"/>
    <col min="2298" max="2298" width="4" style="17" customWidth="1"/>
    <col min="2299" max="2299" width="15.85546875" style="17" bestFit="1" customWidth="1"/>
    <col min="2300" max="2300" width="17" style="17" bestFit="1" customWidth="1"/>
    <col min="2301" max="2301" width="1" style="17" customWidth="1"/>
    <col min="2302" max="2302" width="15.5703125" style="17" bestFit="1" customWidth="1"/>
    <col min="2303" max="2303" width="16.85546875" style="17" bestFit="1" customWidth="1"/>
    <col min="2304" max="2304" width="12.28515625" style="17" bestFit="1" customWidth="1"/>
    <col min="2305" max="2539" width="9.140625" style="17"/>
    <col min="2540" max="2542" width="1.7109375" style="17" customWidth="1"/>
    <col min="2543" max="2543" width="31.140625" style="17" customWidth="1"/>
    <col min="2544" max="2544" width="5.7109375" style="17" customWidth="1"/>
    <col min="2545" max="2545" width="0.85546875" style="17" customWidth="1"/>
    <col min="2546" max="2546" width="13.28515625" style="17" customWidth="1"/>
    <col min="2547" max="2547" width="0.7109375" style="17" customWidth="1"/>
    <col min="2548" max="2548" width="13.28515625" style="17" customWidth="1"/>
    <col min="2549" max="2549" width="0.7109375" style="17" customWidth="1"/>
    <col min="2550" max="2550" width="13.28515625" style="17" customWidth="1"/>
    <col min="2551" max="2551" width="0.7109375" style="17" customWidth="1"/>
    <col min="2552" max="2552" width="13.28515625" style="17" customWidth="1"/>
    <col min="2553" max="2553" width="4.42578125" style="17" customWidth="1"/>
    <col min="2554" max="2554" width="4" style="17" customWidth="1"/>
    <col min="2555" max="2555" width="15.85546875" style="17" bestFit="1" customWidth="1"/>
    <col min="2556" max="2556" width="17" style="17" bestFit="1" customWidth="1"/>
    <col min="2557" max="2557" width="1" style="17" customWidth="1"/>
    <col min="2558" max="2558" width="15.5703125" style="17" bestFit="1" customWidth="1"/>
    <col min="2559" max="2559" width="16.85546875" style="17" bestFit="1" customWidth="1"/>
    <col min="2560" max="2560" width="12.28515625" style="17" bestFit="1" customWidth="1"/>
    <col min="2561" max="2795" width="9.140625" style="17"/>
    <col min="2796" max="2798" width="1.7109375" style="17" customWidth="1"/>
    <col min="2799" max="2799" width="31.140625" style="17" customWidth="1"/>
    <col min="2800" max="2800" width="5.7109375" style="17" customWidth="1"/>
    <col min="2801" max="2801" width="0.85546875" style="17" customWidth="1"/>
    <col min="2802" max="2802" width="13.28515625" style="17" customWidth="1"/>
    <col min="2803" max="2803" width="0.7109375" style="17" customWidth="1"/>
    <col min="2804" max="2804" width="13.28515625" style="17" customWidth="1"/>
    <col min="2805" max="2805" width="0.7109375" style="17" customWidth="1"/>
    <col min="2806" max="2806" width="13.28515625" style="17" customWidth="1"/>
    <col min="2807" max="2807" width="0.7109375" style="17" customWidth="1"/>
    <col min="2808" max="2808" width="13.28515625" style="17" customWidth="1"/>
    <col min="2809" max="2809" width="4.42578125" style="17" customWidth="1"/>
    <col min="2810" max="2810" width="4" style="17" customWidth="1"/>
    <col min="2811" max="2811" width="15.85546875" style="17" bestFit="1" customWidth="1"/>
    <col min="2812" max="2812" width="17" style="17" bestFit="1" customWidth="1"/>
    <col min="2813" max="2813" width="1" style="17" customWidth="1"/>
    <col min="2814" max="2814" width="15.5703125" style="17" bestFit="1" customWidth="1"/>
    <col min="2815" max="2815" width="16.85546875" style="17" bestFit="1" customWidth="1"/>
    <col min="2816" max="2816" width="12.28515625" style="17" bestFit="1" customWidth="1"/>
    <col min="2817" max="3051" width="9.140625" style="17"/>
    <col min="3052" max="3054" width="1.7109375" style="17" customWidth="1"/>
    <col min="3055" max="3055" width="31.140625" style="17" customWidth="1"/>
    <col min="3056" max="3056" width="5.7109375" style="17" customWidth="1"/>
    <col min="3057" max="3057" width="0.85546875" style="17" customWidth="1"/>
    <col min="3058" max="3058" width="13.28515625" style="17" customWidth="1"/>
    <col min="3059" max="3059" width="0.7109375" style="17" customWidth="1"/>
    <col min="3060" max="3060" width="13.28515625" style="17" customWidth="1"/>
    <col min="3061" max="3061" width="0.7109375" style="17" customWidth="1"/>
    <col min="3062" max="3062" width="13.28515625" style="17" customWidth="1"/>
    <col min="3063" max="3063" width="0.7109375" style="17" customWidth="1"/>
    <col min="3064" max="3064" width="13.28515625" style="17" customWidth="1"/>
    <col min="3065" max="3065" width="4.42578125" style="17" customWidth="1"/>
    <col min="3066" max="3066" width="4" style="17" customWidth="1"/>
    <col min="3067" max="3067" width="15.85546875" style="17" bestFit="1" customWidth="1"/>
    <col min="3068" max="3068" width="17" style="17" bestFit="1" customWidth="1"/>
    <col min="3069" max="3069" width="1" style="17" customWidth="1"/>
    <col min="3070" max="3070" width="15.5703125" style="17" bestFit="1" customWidth="1"/>
    <col min="3071" max="3071" width="16.85546875" style="17" bestFit="1" customWidth="1"/>
    <col min="3072" max="3072" width="12.28515625" style="17" bestFit="1" customWidth="1"/>
    <col min="3073" max="3307" width="9.140625" style="17"/>
    <col min="3308" max="3310" width="1.7109375" style="17" customWidth="1"/>
    <col min="3311" max="3311" width="31.140625" style="17" customWidth="1"/>
    <col min="3312" max="3312" width="5.7109375" style="17" customWidth="1"/>
    <col min="3313" max="3313" width="0.85546875" style="17" customWidth="1"/>
    <col min="3314" max="3314" width="13.28515625" style="17" customWidth="1"/>
    <col min="3315" max="3315" width="0.7109375" style="17" customWidth="1"/>
    <col min="3316" max="3316" width="13.28515625" style="17" customWidth="1"/>
    <col min="3317" max="3317" width="0.7109375" style="17" customWidth="1"/>
    <col min="3318" max="3318" width="13.28515625" style="17" customWidth="1"/>
    <col min="3319" max="3319" width="0.7109375" style="17" customWidth="1"/>
    <col min="3320" max="3320" width="13.28515625" style="17" customWidth="1"/>
    <col min="3321" max="3321" width="4.42578125" style="17" customWidth="1"/>
    <col min="3322" max="3322" width="4" style="17" customWidth="1"/>
    <col min="3323" max="3323" width="15.85546875" style="17" bestFit="1" customWidth="1"/>
    <col min="3324" max="3324" width="17" style="17" bestFit="1" customWidth="1"/>
    <col min="3325" max="3325" width="1" style="17" customWidth="1"/>
    <col min="3326" max="3326" width="15.5703125" style="17" bestFit="1" customWidth="1"/>
    <col min="3327" max="3327" width="16.85546875" style="17" bestFit="1" customWidth="1"/>
    <col min="3328" max="3328" width="12.28515625" style="17" bestFit="1" customWidth="1"/>
    <col min="3329" max="3563" width="9.140625" style="17"/>
    <col min="3564" max="3566" width="1.7109375" style="17" customWidth="1"/>
    <col min="3567" max="3567" width="31.140625" style="17" customWidth="1"/>
    <col min="3568" max="3568" width="5.7109375" style="17" customWidth="1"/>
    <col min="3569" max="3569" width="0.85546875" style="17" customWidth="1"/>
    <col min="3570" max="3570" width="13.28515625" style="17" customWidth="1"/>
    <col min="3571" max="3571" width="0.7109375" style="17" customWidth="1"/>
    <col min="3572" max="3572" width="13.28515625" style="17" customWidth="1"/>
    <col min="3573" max="3573" width="0.7109375" style="17" customWidth="1"/>
    <col min="3574" max="3574" width="13.28515625" style="17" customWidth="1"/>
    <col min="3575" max="3575" width="0.7109375" style="17" customWidth="1"/>
    <col min="3576" max="3576" width="13.28515625" style="17" customWidth="1"/>
    <col min="3577" max="3577" width="4.42578125" style="17" customWidth="1"/>
    <col min="3578" max="3578" width="4" style="17" customWidth="1"/>
    <col min="3579" max="3579" width="15.85546875" style="17" bestFit="1" customWidth="1"/>
    <col min="3580" max="3580" width="17" style="17" bestFit="1" customWidth="1"/>
    <col min="3581" max="3581" width="1" style="17" customWidth="1"/>
    <col min="3582" max="3582" width="15.5703125" style="17" bestFit="1" customWidth="1"/>
    <col min="3583" max="3583" width="16.85546875" style="17" bestFit="1" customWidth="1"/>
    <col min="3584" max="3584" width="12.28515625" style="17" bestFit="1" customWidth="1"/>
    <col min="3585" max="3819" width="9.140625" style="17"/>
    <col min="3820" max="3822" width="1.7109375" style="17" customWidth="1"/>
    <col min="3823" max="3823" width="31.140625" style="17" customWidth="1"/>
    <col min="3824" max="3824" width="5.7109375" style="17" customWidth="1"/>
    <col min="3825" max="3825" width="0.85546875" style="17" customWidth="1"/>
    <col min="3826" max="3826" width="13.28515625" style="17" customWidth="1"/>
    <col min="3827" max="3827" width="0.7109375" style="17" customWidth="1"/>
    <col min="3828" max="3828" width="13.28515625" style="17" customWidth="1"/>
    <col min="3829" max="3829" width="0.7109375" style="17" customWidth="1"/>
    <col min="3830" max="3830" width="13.28515625" style="17" customWidth="1"/>
    <col min="3831" max="3831" width="0.7109375" style="17" customWidth="1"/>
    <col min="3832" max="3832" width="13.28515625" style="17" customWidth="1"/>
    <col min="3833" max="3833" width="4.42578125" style="17" customWidth="1"/>
    <col min="3834" max="3834" width="4" style="17" customWidth="1"/>
    <col min="3835" max="3835" width="15.85546875" style="17" bestFit="1" customWidth="1"/>
    <col min="3836" max="3836" width="17" style="17" bestFit="1" customWidth="1"/>
    <col min="3837" max="3837" width="1" style="17" customWidth="1"/>
    <col min="3838" max="3838" width="15.5703125" style="17" bestFit="1" customWidth="1"/>
    <col min="3839" max="3839" width="16.85546875" style="17" bestFit="1" customWidth="1"/>
    <col min="3840" max="3840" width="12.28515625" style="17" bestFit="1" customWidth="1"/>
    <col min="3841" max="4075" width="9.140625" style="17"/>
    <col min="4076" max="4078" width="1.7109375" style="17" customWidth="1"/>
    <col min="4079" max="4079" width="31.140625" style="17" customWidth="1"/>
    <col min="4080" max="4080" width="5.7109375" style="17" customWidth="1"/>
    <col min="4081" max="4081" width="0.85546875" style="17" customWidth="1"/>
    <col min="4082" max="4082" width="13.28515625" style="17" customWidth="1"/>
    <col min="4083" max="4083" width="0.7109375" style="17" customWidth="1"/>
    <col min="4084" max="4084" width="13.28515625" style="17" customWidth="1"/>
    <col min="4085" max="4085" width="0.7109375" style="17" customWidth="1"/>
    <col min="4086" max="4086" width="13.28515625" style="17" customWidth="1"/>
    <col min="4087" max="4087" width="0.7109375" style="17" customWidth="1"/>
    <col min="4088" max="4088" width="13.28515625" style="17" customWidth="1"/>
    <col min="4089" max="4089" width="4.42578125" style="17" customWidth="1"/>
    <col min="4090" max="4090" width="4" style="17" customWidth="1"/>
    <col min="4091" max="4091" width="15.85546875" style="17" bestFit="1" customWidth="1"/>
    <col min="4092" max="4092" width="17" style="17" bestFit="1" customWidth="1"/>
    <col min="4093" max="4093" width="1" style="17" customWidth="1"/>
    <col min="4094" max="4094" width="15.5703125" style="17" bestFit="1" customWidth="1"/>
    <col min="4095" max="4095" width="16.85546875" style="17" bestFit="1" customWidth="1"/>
    <col min="4096" max="4096" width="12.28515625" style="17" bestFit="1" customWidth="1"/>
    <col min="4097" max="4331" width="9.140625" style="17"/>
    <col min="4332" max="4334" width="1.7109375" style="17" customWidth="1"/>
    <col min="4335" max="4335" width="31.140625" style="17" customWidth="1"/>
    <col min="4336" max="4336" width="5.7109375" style="17" customWidth="1"/>
    <col min="4337" max="4337" width="0.85546875" style="17" customWidth="1"/>
    <col min="4338" max="4338" width="13.28515625" style="17" customWidth="1"/>
    <col min="4339" max="4339" width="0.7109375" style="17" customWidth="1"/>
    <col min="4340" max="4340" width="13.28515625" style="17" customWidth="1"/>
    <col min="4341" max="4341" width="0.7109375" style="17" customWidth="1"/>
    <col min="4342" max="4342" width="13.28515625" style="17" customWidth="1"/>
    <col min="4343" max="4343" width="0.7109375" style="17" customWidth="1"/>
    <col min="4344" max="4344" width="13.28515625" style="17" customWidth="1"/>
    <col min="4345" max="4345" width="4.42578125" style="17" customWidth="1"/>
    <col min="4346" max="4346" width="4" style="17" customWidth="1"/>
    <col min="4347" max="4347" width="15.85546875" style="17" bestFit="1" customWidth="1"/>
    <col min="4348" max="4348" width="17" style="17" bestFit="1" customWidth="1"/>
    <col min="4349" max="4349" width="1" style="17" customWidth="1"/>
    <col min="4350" max="4350" width="15.5703125" style="17" bestFit="1" customWidth="1"/>
    <col min="4351" max="4351" width="16.85546875" style="17" bestFit="1" customWidth="1"/>
    <col min="4352" max="4352" width="12.28515625" style="17" bestFit="1" customWidth="1"/>
    <col min="4353" max="4587" width="9.140625" style="17"/>
    <col min="4588" max="4590" width="1.7109375" style="17" customWidth="1"/>
    <col min="4591" max="4591" width="31.140625" style="17" customWidth="1"/>
    <col min="4592" max="4592" width="5.7109375" style="17" customWidth="1"/>
    <col min="4593" max="4593" width="0.85546875" style="17" customWidth="1"/>
    <col min="4594" max="4594" width="13.28515625" style="17" customWidth="1"/>
    <col min="4595" max="4595" width="0.7109375" style="17" customWidth="1"/>
    <col min="4596" max="4596" width="13.28515625" style="17" customWidth="1"/>
    <col min="4597" max="4597" width="0.7109375" style="17" customWidth="1"/>
    <col min="4598" max="4598" width="13.28515625" style="17" customWidth="1"/>
    <col min="4599" max="4599" width="0.7109375" style="17" customWidth="1"/>
    <col min="4600" max="4600" width="13.28515625" style="17" customWidth="1"/>
    <col min="4601" max="4601" width="4.42578125" style="17" customWidth="1"/>
    <col min="4602" max="4602" width="4" style="17" customWidth="1"/>
    <col min="4603" max="4603" width="15.85546875" style="17" bestFit="1" customWidth="1"/>
    <col min="4604" max="4604" width="17" style="17" bestFit="1" customWidth="1"/>
    <col min="4605" max="4605" width="1" style="17" customWidth="1"/>
    <col min="4606" max="4606" width="15.5703125" style="17" bestFit="1" customWidth="1"/>
    <col min="4607" max="4607" width="16.85546875" style="17" bestFit="1" customWidth="1"/>
    <col min="4608" max="4608" width="12.28515625" style="17" bestFit="1" customWidth="1"/>
    <col min="4609" max="4843" width="9.140625" style="17"/>
    <col min="4844" max="4846" width="1.7109375" style="17" customWidth="1"/>
    <col min="4847" max="4847" width="31.140625" style="17" customWidth="1"/>
    <col min="4848" max="4848" width="5.7109375" style="17" customWidth="1"/>
    <col min="4849" max="4849" width="0.85546875" style="17" customWidth="1"/>
    <col min="4850" max="4850" width="13.28515625" style="17" customWidth="1"/>
    <col min="4851" max="4851" width="0.7109375" style="17" customWidth="1"/>
    <col min="4852" max="4852" width="13.28515625" style="17" customWidth="1"/>
    <col min="4853" max="4853" width="0.7109375" style="17" customWidth="1"/>
    <col min="4854" max="4854" width="13.28515625" style="17" customWidth="1"/>
    <col min="4855" max="4855" width="0.7109375" style="17" customWidth="1"/>
    <col min="4856" max="4856" width="13.28515625" style="17" customWidth="1"/>
    <col min="4857" max="4857" width="4.42578125" style="17" customWidth="1"/>
    <col min="4858" max="4858" width="4" style="17" customWidth="1"/>
    <col min="4859" max="4859" width="15.85546875" style="17" bestFit="1" customWidth="1"/>
    <col min="4860" max="4860" width="17" style="17" bestFit="1" customWidth="1"/>
    <col min="4861" max="4861" width="1" style="17" customWidth="1"/>
    <col min="4862" max="4862" width="15.5703125" style="17" bestFit="1" customWidth="1"/>
    <col min="4863" max="4863" width="16.85546875" style="17" bestFit="1" customWidth="1"/>
    <col min="4864" max="4864" width="12.28515625" style="17" bestFit="1" customWidth="1"/>
    <col min="4865" max="5099" width="9.140625" style="17"/>
    <col min="5100" max="5102" width="1.7109375" style="17" customWidth="1"/>
    <col min="5103" max="5103" width="31.140625" style="17" customWidth="1"/>
    <col min="5104" max="5104" width="5.7109375" style="17" customWidth="1"/>
    <col min="5105" max="5105" width="0.85546875" style="17" customWidth="1"/>
    <col min="5106" max="5106" width="13.28515625" style="17" customWidth="1"/>
    <col min="5107" max="5107" width="0.7109375" style="17" customWidth="1"/>
    <col min="5108" max="5108" width="13.28515625" style="17" customWidth="1"/>
    <col min="5109" max="5109" width="0.7109375" style="17" customWidth="1"/>
    <col min="5110" max="5110" width="13.28515625" style="17" customWidth="1"/>
    <col min="5111" max="5111" width="0.7109375" style="17" customWidth="1"/>
    <col min="5112" max="5112" width="13.28515625" style="17" customWidth="1"/>
    <col min="5113" max="5113" width="4.42578125" style="17" customWidth="1"/>
    <col min="5114" max="5114" width="4" style="17" customWidth="1"/>
    <col min="5115" max="5115" width="15.85546875" style="17" bestFit="1" customWidth="1"/>
    <col min="5116" max="5116" width="17" style="17" bestFit="1" customWidth="1"/>
    <col min="5117" max="5117" width="1" style="17" customWidth="1"/>
    <col min="5118" max="5118" width="15.5703125" style="17" bestFit="1" customWidth="1"/>
    <col min="5119" max="5119" width="16.85546875" style="17" bestFit="1" customWidth="1"/>
    <col min="5120" max="5120" width="12.28515625" style="17" bestFit="1" customWidth="1"/>
    <col min="5121" max="5355" width="9.140625" style="17"/>
    <col min="5356" max="5358" width="1.7109375" style="17" customWidth="1"/>
    <col min="5359" max="5359" width="31.140625" style="17" customWidth="1"/>
    <col min="5360" max="5360" width="5.7109375" style="17" customWidth="1"/>
    <col min="5361" max="5361" width="0.85546875" style="17" customWidth="1"/>
    <col min="5362" max="5362" width="13.28515625" style="17" customWidth="1"/>
    <col min="5363" max="5363" width="0.7109375" style="17" customWidth="1"/>
    <col min="5364" max="5364" width="13.28515625" style="17" customWidth="1"/>
    <col min="5365" max="5365" width="0.7109375" style="17" customWidth="1"/>
    <col min="5366" max="5366" width="13.28515625" style="17" customWidth="1"/>
    <col min="5367" max="5367" width="0.7109375" style="17" customWidth="1"/>
    <col min="5368" max="5368" width="13.28515625" style="17" customWidth="1"/>
    <col min="5369" max="5369" width="4.42578125" style="17" customWidth="1"/>
    <col min="5370" max="5370" width="4" style="17" customWidth="1"/>
    <col min="5371" max="5371" width="15.85546875" style="17" bestFit="1" customWidth="1"/>
    <col min="5372" max="5372" width="17" style="17" bestFit="1" customWidth="1"/>
    <col min="5373" max="5373" width="1" style="17" customWidth="1"/>
    <col min="5374" max="5374" width="15.5703125" style="17" bestFit="1" customWidth="1"/>
    <col min="5375" max="5375" width="16.85546875" style="17" bestFit="1" customWidth="1"/>
    <col min="5376" max="5376" width="12.28515625" style="17" bestFit="1" customWidth="1"/>
    <col min="5377" max="5611" width="9.140625" style="17"/>
    <col min="5612" max="5614" width="1.7109375" style="17" customWidth="1"/>
    <col min="5615" max="5615" width="31.140625" style="17" customWidth="1"/>
    <col min="5616" max="5616" width="5.7109375" style="17" customWidth="1"/>
    <col min="5617" max="5617" width="0.85546875" style="17" customWidth="1"/>
    <col min="5618" max="5618" width="13.28515625" style="17" customWidth="1"/>
    <col min="5619" max="5619" width="0.7109375" style="17" customWidth="1"/>
    <col min="5620" max="5620" width="13.28515625" style="17" customWidth="1"/>
    <col min="5621" max="5621" width="0.7109375" style="17" customWidth="1"/>
    <col min="5622" max="5622" width="13.28515625" style="17" customWidth="1"/>
    <col min="5623" max="5623" width="0.7109375" style="17" customWidth="1"/>
    <col min="5624" max="5624" width="13.28515625" style="17" customWidth="1"/>
    <col min="5625" max="5625" width="4.42578125" style="17" customWidth="1"/>
    <col min="5626" max="5626" width="4" style="17" customWidth="1"/>
    <col min="5627" max="5627" width="15.85546875" style="17" bestFit="1" customWidth="1"/>
    <col min="5628" max="5628" width="17" style="17" bestFit="1" customWidth="1"/>
    <col min="5629" max="5629" width="1" style="17" customWidth="1"/>
    <col min="5630" max="5630" width="15.5703125" style="17" bestFit="1" customWidth="1"/>
    <col min="5631" max="5631" width="16.85546875" style="17" bestFit="1" customWidth="1"/>
    <col min="5632" max="5632" width="12.28515625" style="17" bestFit="1" customWidth="1"/>
    <col min="5633" max="5867" width="9.140625" style="17"/>
    <col min="5868" max="5870" width="1.7109375" style="17" customWidth="1"/>
    <col min="5871" max="5871" width="31.140625" style="17" customWidth="1"/>
    <col min="5872" max="5872" width="5.7109375" style="17" customWidth="1"/>
    <col min="5873" max="5873" width="0.85546875" style="17" customWidth="1"/>
    <col min="5874" max="5874" width="13.28515625" style="17" customWidth="1"/>
    <col min="5875" max="5875" width="0.7109375" style="17" customWidth="1"/>
    <col min="5876" max="5876" width="13.28515625" style="17" customWidth="1"/>
    <col min="5877" max="5877" width="0.7109375" style="17" customWidth="1"/>
    <col min="5878" max="5878" width="13.28515625" style="17" customWidth="1"/>
    <col min="5879" max="5879" width="0.7109375" style="17" customWidth="1"/>
    <col min="5880" max="5880" width="13.28515625" style="17" customWidth="1"/>
    <col min="5881" max="5881" width="4.42578125" style="17" customWidth="1"/>
    <col min="5882" max="5882" width="4" style="17" customWidth="1"/>
    <col min="5883" max="5883" width="15.85546875" style="17" bestFit="1" customWidth="1"/>
    <col min="5884" max="5884" width="17" style="17" bestFit="1" customWidth="1"/>
    <col min="5885" max="5885" width="1" style="17" customWidth="1"/>
    <col min="5886" max="5886" width="15.5703125" style="17" bestFit="1" customWidth="1"/>
    <col min="5887" max="5887" width="16.85546875" style="17" bestFit="1" customWidth="1"/>
    <col min="5888" max="5888" width="12.28515625" style="17" bestFit="1" customWidth="1"/>
    <col min="5889" max="6123" width="9.140625" style="17"/>
    <col min="6124" max="6126" width="1.7109375" style="17" customWidth="1"/>
    <col min="6127" max="6127" width="31.140625" style="17" customWidth="1"/>
    <col min="6128" max="6128" width="5.7109375" style="17" customWidth="1"/>
    <col min="6129" max="6129" width="0.85546875" style="17" customWidth="1"/>
    <col min="6130" max="6130" width="13.28515625" style="17" customWidth="1"/>
    <col min="6131" max="6131" width="0.7109375" style="17" customWidth="1"/>
    <col min="6132" max="6132" width="13.28515625" style="17" customWidth="1"/>
    <col min="6133" max="6133" width="0.7109375" style="17" customWidth="1"/>
    <col min="6134" max="6134" width="13.28515625" style="17" customWidth="1"/>
    <col min="6135" max="6135" width="0.7109375" style="17" customWidth="1"/>
    <col min="6136" max="6136" width="13.28515625" style="17" customWidth="1"/>
    <col min="6137" max="6137" width="4.42578125" style="17" customWidth="1"/>
    <col min="6138" max="6138" width="4" style="17" customWidth="1"/>
    <col min="6139" max="6139" width="15.85546875" style="17" bestFit="1" customWidth="1"/>
    <col min="6140" max="6140" width="17" style="17" bestFit="1" customWidth="1"/>
    <col min="6141" max="6141" width="1" style="17" customWidth="1"/>
    <col min="6142" max="6142" width="15.5703125" style="17" bestFit="1" customWidth="1"/>
    <col min="6143" max="6143" width="16.85546875" style="17" bestFit="1" customWidth="1"/>
    <col min="6144" max="6144" width="12.28515625" style="17" bestFit="1" customWidth="1"/>
    <col min="6145" max="6379" width="9.140625" style="17"/>
    <col min="6380" max="6382" width="1.7109375" style="17" customWidth="1"/>
    <col min="6383" max="6383" width="31.140625" style="17" customWidth="1"/>
    <col min="6384" max="6384" width="5.7109375" style="17" customWidth="1"/>
    <col min="6385" max="6385" width="0.85546875" style="17" customWidth="1"/>
    <col min="6386" max="6386" width="13.28515625" style="17" customWidth="1"/>
    <col min="6387" max="6387" width="0.7109375" style="17" customWidth="1"/>
    <col min="6388" max="6388" width="13.28515625" style="17" customWidth="1"/>
    <col min="6389" max="6389" width="0.7109375" style="17" customWidth="1"/>
    <col min="6390" max="6390" width="13.28515625" style="17" customWidth="1"/>
    <col min="6391" max="6391" width="0.7109375" style="17" customWidth="1"/>
    <col min="6392" max="6392" width="13.28515625" style="17" customWidth="1"/>
    <col min="6393" max="6393" width="4.42578125" style="17" customWidth="1"/>
    <col min="6394" max="6394" width="4" style="17" customWidth="1"/>
    <col min="6395" max="6395" width="15.85546875" style="17" bestFit="1" customWidth="1"/>
    <col min="6396" max="6396" width="17" style="17" bestFit="1" customWidth="1"/>
    <col min="6397" max="6397" width="1" style="17" customWidth="1"/>
    <col min="6398" max="6398" width="15.5703125" style="17" bestFit="1" customWidth="1"/>
    <col min="6399" max="6399" width="16.85546875" style="17" bestFit="1" customWidth="1"/>
    <col min="6400" max="6400" width="12.28515625" style="17" bestFit="1" customWidth="1"/>
    <col min="6401" max="6635" width="9.140625" style="17"/>
    <col min="6636" max="6638" width="1.7109375" style="17" customWidth="1"/>
    <col min="6639" max="6639" width="31.140625" style="17" customWidth="1"/>
    <col min="6640" max="6640" width="5.7109375" style="17" customWidth="1"/>
    <col min="6641" max="6641" width="0.85546875" style="17" customWidth="1"/>
    <col min="6642" max="6642" width="13.28515625" style="17" customWidth="1"/>
    <col min="6643" max="6643" width="0.7109375" style="17" customWidth="1"/>
    <col min="6644" max="6644" width="13.28515625" style="17" customWidth="1"/>
    <col min="6645" max="6645" width="0.7109375" style="17" customWidth="1"/>
    <col min="6646" max="6646" width="13.28515625" style="17" customWidth="1"/>
    <col min="6647" max="6647" width="0.7109375" style="17" customWidth="1"/>
    <col min="6648" max="6648" width="13.28515625" style="17" customWidth="1"/>
    <col min="6649" max="6649" width="4.42578125" style="17" customWidth="1"/>
    <col min="6650" max="6650" width="4" style="17" customWidth="1"/>
    <col min="6651" max="6651" width="15.85546875" style="17" bestFit="1" customWidth="1"/>
    <col min="6652" max="6652" width="17" style="17" bestFit="1" customWidth="1"/>
    <col min="6653" max="6653" width="1" style="17" customWidth="1"/>
    <col min="6654" max="6654" width="15.5703125" style="17" bestFit="1" customWidth="1"/>
    <col min="6655" max="6655" width="16.85546875" style="17" bestFit="1" customWidth="1"/>
    <col min="6656" max="6656" width="12.28515625" style="17" bestFit="1" customWidth="1"/>
    <col min="6657" max="6891" width="9.140625" style="17"/>
    <col min="6892" max="6894" width="1.7109375" style="17" customWidth="1"/>
    <col min="6895" max="6895" width="31.140625" style="17" customWidth="1"/>
    <col min="6896" max="6896" width="5.7109375" style="17" customWidth="1"/>
    <col min="6897" max="6897" width="0.85546875" style="17" customWidth="1"/>
    <col min="6898" max="6898" width="13.28515625" style="17" customWidth="1"/>
    <col min="6899" max="6899" width="0.7109375" style="17" customWidth="1"/>
    <col min="6900" max="6900" width="13.28515625" style="17" customWidth="1"/>
    <col min="6901" max="6901" width="0.7109375" style="17" customWidth="1"/>
    <col min="6902" max="6902" width="13.28515625" style="17" customWidth="1"/>
    <col min="6903" max="6903" width="0.7109375" style="17" customWidth="1"/>
    <col min="6904" max="6904" width="13.28515625" style="17" customWidth="1"/>
    <col min="6905" max="6905" width="4.42578125" style="17" customWidth="1"/>
    <col min="6906" max="6906" width="4" style="17" customWidth="1"/>
    <col min="6907" max="6907" width="15.85546875" style="17" bestFit="1" customWidth="1"/>
    <col min="6908" max="6908" width="17" style="17" bestFit="1" customWidth="1"/>
    <col min="6909" max="6909" width="1" style="17" customWidth="1"/>
    <col min="6910" max="6910" width="15.5703125" style="17" bestFit="1" customWidth="1"/>
    <col min="6911" max="6911" width="16.85546875" style="17" bestFit="1" customWidth="1"/>
    <col min="6912" max="6912" width="12.28515625" style="17" bestFit="1" customWidth="1"/>
    <col min="6913" max="7147" width="9.140625" style="17"/>
    <col min="7148" max="7150" width="1.7109375" style="17" customWidth="1"/>
    <col min="7151" max="7151" width="31.140625" style="17" customWidth="1"/>
    <col min="7152" max="7152" width="5.7109375" style="17" customWidth="1"/>
    <col min="7153" max="7153" width="0.85546875" style="17" customWidth="1"/>
    <col min="7154" max="7154" width="13.28515625" style="17" customWidth="1"/>
    <col min="7155" max="7155" width="0.7109375" style="17" customWidth="1"/>
    <col min="7156" max="7156" width="13.28515625" style="17" customWidth="1"/>
    <col min="7157" max="7157" width="0.7109375" style="17" customWidth="1"/>
    <col min="7158" max="7158" width="13.28515625" style="17" customWidth="1"/>
    <col min="7159" max="7159" width="0.7109375" style="17" customWidth="1"/>
    <col min="7160" max="7160" width="13.28515625" style="17" customWidth="1"/>
    <col min="7161" max="7161" width="4.42578125" style="17" customWidth="1"/>
    <col min="7162" max="7162" width="4" style="17" customWidth="1"/>
    <col min="7163" max="7163" width="15.85546875" style="17" bestFit="1" customWidth="1"/>
    <col min="7164" max="7164" width="17" style="17" bestFit="1" customWidth="1"/>
    <col min="7165" max="7165" width="1" style="17" customWidth="1"/>
    <col min="7166" max="7166" width="15.5703125" style="17" bestFit="1" customWidth="1"/>
    <col min="7167" max="7167" width="16.85546875" style="17" bestFit="1" customWidth="1"/>
    <col min="7168" max="7168" width="12.28515625" style="17" bestFit="1" customWidth="1"/>
    <col min="7169" max="7403" width="9.140625" style="17"/>
    <col min="7404" max="7406" width="1.7109375" style="17" customWidth="1"/>
    <col min="7407" max="7407" width="31.140625" style="17" customWidth="1"/>
    <col min="7408" max="7408" width="5.7109375" style="17" customWidth="1"/>
    <col min="7409" max="7409" width="0.85546875" style="17" customWidth="1"/>
    <col min="7410" max="7410" width="13.28515625" style="17" customWidth="1"/>
    <col min="7411" max="7411" width="0.7109375" style="17" customWidth="1"/>
    <col min="7412" max="7412" width="13.28515625" style="17" customWidth="1"/>
    <col min="7413" max="7413" width="0.7109375" style="17" customWidth="1"/>
    <col min="7414" max="7414" width="13.28515625" style="17" customWidth="1"/>
    <col min="7415" max="7415" width="0.7109375" style="17" customWidth="1"/>
    <col min="7416" max="7416" width="13.28515625" style="17" customWidth="1"/>
    <col min="7417" max="7417" width="4.42578125" style="17" customWidth="1"/>
    <col min="7418" max="7418" width="4" style="17" customWidth="1"/>
    <col min="7419" max="7419" width="15.85546875" style="17" bestFit="1" customWidth="1"/>
    <col min="7420" max="7420" width="17" style="17" bestFit="1" customWidth="1"/>
    <col min="7421" max="7421" width="1" style="17" customWidth="1"/>
    <col min="7422" max="7422" width="15.5703125" style="17" bestFit="1" customWidth="1"/>
    <col min="7423" max="7423" width="16.85546875" style="17" bestFit="1" customWidth="1"/>
    <col min="7424" max="7424" width="12.28515625" style="17" bestFit="1" customWidth="1"/>
    <col min="7425" max="7659" width="9.140625" style="17"/>
    <col min="7660" max="7662" width="1.7109375" style="17" customWidth="1"/>
    <col min="7663" max="7663" width="31.140625" style="17" customWidth="1"/>
    <col min="7664" max="7664" width="5.7109375" style="17" customWidth="1"/>
    <col min="7665" max="7665" width="0.85546875" style="17" customWidth="1"/>
    <col min="7666" max="7666" width="13.28515625" style="17" customWidth="1"/>
    <col min="7667" max="7667" width="0.7109375" style="17" customWidth="1"/>
    <col min="7668" max="7668" width="13.28515625" style="17" customWidth="1"/>
    <col min="7669" max="7669" width="0.7109375" style="17" customWidth="1"/>
    <col min="7670" max="7670" width="13.28515625" style="17" customWidth="1"/>
    <col min="7671" max="7671" width="0.7109375" style="17" customWidth="1"/>
    <col min="7672" max="7672" width="13.28515625" style="17" customWidth="1"/>
    <col min="7673" max="7673" width="4.42578125" style="17" customWidth="1"/>
    <col min="7674" max="7674" width="4" style="17" customWidth="1"/>
    <col min="7675" max="7675" width="15.85546875" style="17" bestFit="1" customWidth="1"/>
    <col min="7676" max="7676" width="17" style="17" bestFit="1" customWidth="1"/>
    <col min="7677" max="7677" width="1" style="17" customWidth="1"/>
    <col min="7678" max="7678" width="15.5703125" style="17" bestFit="1" customWidth="1"/>
    <col min="7679" max="7679" width="16.85546875" style="17" bestFit="1" customWidth="1"/>
    <col min="7680" max="7680" width="12.28515625" style="17" bestFit="1" customWidth="1"/>
    <col min="7681" max="7915" width="9.140625" style="17"/>
    <col min="7916" max="7918" width="1.7109375" style="17" customWidth="1"/>
    <col min="7919" max="7919" width="31.140625" style="17" customWidth="1"/>
    <col min="7920" max="7920" width="5.7109375" style="17" customWidth="1"/>
    <col min="7921" max="7921" width="0.85546875" style="17" customWidth="1"/>
    <col min="7922" max="7922" width="13.28515625" style="17" customWidth="1"/>
    <col min="7923" max="7923" width="0.7109375" style="17" customWidth="1"/>
    <col min="7924" max="7924" width="13.28515625" style="17" customWidth="1"/>
    <col min="7925" max="7925" width="0.7109375" style="17" customWidth="1"/>
    <col min="7926" max="7926" width="13.28515625" style="17" customWidth="1"/>
    <col min="7927" max="7927" width="0.7109375" style="17" customWidth="1"/>
    <col min="7928" max="7928" width="13.28515625" style="17" customWidth="1"/>
    <col min="7929" max="7929" width="4.42578125" style="17" customWidth="1"/>
    <col min="7930" max="7930" width="4" style="17" customWidth="1"/>
    <col min="7931" max="7931" width="15.85546875" style="17" bestFit="1" customWidth="1"/>
    <col min="7932" max="7932" width="17" style="17" bestFit="1" customWidth="1"/>
    <col min="7933" max="7933" width="1" style="17" customWidth="1"/>
    <col min="7934" max="7934" width="15.5703125" style="17" bestFit="1" customWidth="1"/>
    <col min="7935" max="7935" width="16.85546875" style="17" bestFit="1" customWidth="1"/>
    <col min="7936" max="7936" width="12.28515625" style="17" bestFit="1" customWidth="1"/>
    <col min="7937" max="8171" width="9.140625" style="17"/>
    <col min="8172" max="8174" width="1.7109375" style="17" customWidth="1"/>
    <col min="8175" max="8175" width="31.140625" style="17" customWidth="1"/>
    <col min="8176" max="8176" width="5.7109375" style="17" customWidth="1"/>
    <col min="8177" max="8177" width="0.85546875" style="17" customWidth="1"/>
    <col min="8178" max="8178" width="13.28515625" style="17" customWidth="1"/>
    <col min="8179" max="8179" width="0.7109375" style="17" customWidth="1"/>
    <col min="8180" max="8180" width="13.28515625" style="17" customWidth="1"/>
    <col min="8181" max="8181" width="0.7109375" style="17" customWidth="1"/>
    <col min="8182" max="8182" width="13.28515625" style="17" customWidth="1"/>
    <col min="8183" max="8183" width="0.7109375" style="17" customWidth="1"/>
    <col min="8184" max="8184" width="13.28515625" style="17" customWidth="1"/>
    <col min="8185" max="8185" width="4.42578125" style="17" customWidth="1"/>
    <col min="8186" max="8186" width="4" style="17" customWidth="1"/>
    <col min="8187" max="8187" width="15.85546875" style="17" bestFit="1" customWidth="1"/>
    <col min="8188" max="8188" width="17" style="17" bestFit="1" customWidth="1"/>
    <col min="8189" max="8189" width="1" style="17" customWidth="1"/>
    <col min="8190" max="8190" width="15.5703125" style="17" bestFit="1" customWidth="1"/>
    <col min="8191" max="8191" width="16.85546875" style="17" bestFit="1" customWidth="1"/>
    <col min="8192" max="8192" width="12.28515625" style="17" bestFit="1" customWidth="1"/>
    <col min="8193" max="8427" width="9.140625" style="17"/>
    <col min="8428" max="8430" width="1.7109375" style="17" customWidth="1"/>
    <col min="8431" max="8431" width="31.140625" style="17" customWidth="1"/>
    <col min="8432" max="8432" width="5.7109375" style="17" customWidth="1"/>
    <col min="8433" max="8433" width="0.85546875" style="17" customWidth="1"/>
    <col min="8434" max="8434" width="13.28515625" style="17" customWidth="1"/>
    <col min="8435" max="8435" width="0.7109375" style="17" customWidth="1"/>
    <col min="8436" max="8436" width="13.28515625" style="17" customWidth="1"/>
    <col min="8437" max="8437" width="0.7109375" style="17" customWidth="1"/>
    <col min="8438" max="8438" width="13.28515625" style="17" customWidth="1"/>
    <col min="8439" max="8439" width="0.7109375" style="17" customWidth="1"/>
    <col min="8440" max="8440" width="13.28515625" style="17" customWidth="1"/>
    <col min="8441" max="8441" width="4.42578125" style="17" customWidth="1"/>
    <col min="8442" max="8442" width="4" style="17" customWidth="1"/>
    <col min="8443" max="8443" width="15.85546875" style="17" bestFit="1" customWidth="1"/>
    <col min="8444" max="8444" width="17" style="17" bestFit="1" customWidth="1"/>
    <col min="8445" max="8445" width="1" style="17" customWidth="1"/>
    <col min="8446" max="8446" width="15.5703125" style="17" bestFit="1" customWidth="1"/>
    <col min="8447" max="8447" width="16.85546875" style="17" bestFit="1" customWidth="1"/>
    <col min="8448" max="8448" width="12.28515625" style="17" bestFit="1" customWidth="1"/>
    <col min="8449" max="8683" width="9.140625" style="17"/>
    <col min="8684" max="8686" width="1.7109375" style="17" customWidth="1"/>
    <col min="8687" max="8687" width="31.140625" style="17" customWidth="1"/>
    <col min="8688" max="8688" width="5.7109375" style="17" customWidth="1"/>
    <col min="8689" max="8689" width="0.85546875" style="17" customWidth="1"/>
    <col min="8690" max="8690" width="13.28515625" style="17" customWidth="1"/>
    <col min="8691" max="8691" width="0.7109375" style="17" customWidth="1"/>
    <col min="8692" max="8692" width="13.28515625" style="17" customWidth="1"/>
    <col min="8693" max="8693" width="0.7109375" style="17" customWidth="1"/>
    <col min="8694" max="8694" width="13.28515625" style="17" customWidth="1"/>
    <col min="8695" max="8695" width="0.7109375" style="17" customWidth="1"/>
    <col min="8696" max="8696" width="13.28515625" style="17" customWidth="1"/>
    <col min="8697" max="8697" width="4.42578125" style="17" customWidth="1"/>
    <col min="8698" max="8698" width="4" style="17" customWidth="1"/>
    <col min="8699" max="8699" width="15.85546875" style="17" bestFit="1" customWidth="1"/>
    <col min="8700" max="8700" width="17" style="17" bestFit="1" customWidth="1"/>
    <col min="8701" max="8701" width="1" style="17" customWidth="1"/>
    <col min="8702" max="8702" width="15.5703125" style="17" bestFit="1" customWidth="1"/>
    <col min="8703" max="8703" width="16.85546875" style="17" bestFit="1" customWidth="1"/>
    <col min="8704" max="8704" width="12.28515625" style="17" bestFit="1" customWidth="1"/>
    <col min="8705" max="8939" width="9.140625" style="17"/>
    <col min="8940" max="8942" width="1.7109375" style="17" customWidth="1"/>
    <col min="8943" max="8943" width="31.140625" style="17" customWidth="1"/>
    <col min="8944" max="8944" width="5.7109375" style="17" customWidth="1"/>
    <col min="8945" max="8945" width="0.85546875" style="17" customWidth="1"/>
    <col min="8946" max="8946" width="13.28515625" style="17" customWidth="1"/>
    <col min="8947" max="8947" width="0.7109375" style="17" customWidth="1"/>
    <col min="8948" max="8948" width="13.28515625" style="17" customWidth="1"/>
    <col min="8949" max="8949" width="0.7109375" style="17" customWidth="1"/>
    <col min="8950" max="8950" width="13.28515625" style="17" customWidth="1"/>
    <col min="8951" max="8951" width="0.7109375" style="17" customWidth="1"/>
    <col min="8952" max="8952" width="13.28515625" style="17" customWidth="1"/>
    <col min="8953" max="8953" width="4.42578125" style="17" customWidth="1"/>
    <col min="8954" max="8954" width="4" style="17" customWidth="1"/>
    <col min="8955" max="8955" width="15.85546875" style="17" bestFit="1" customWidth="1"/>
    <col min="8956" max="8956" width="17" style="17" bestFit="1" customWidth="1"/>
    <col min="8957" max="8957" width="1" style="17" customWidth="1"/>
    <col min="8958" max="8958" width="15.5703125" style="17" bestFit="1" customWidth="1"/>
    <col min="8959" max="8959" width="16.85546875" style="17" bestFit="1" customWidth="1"/>
    <col min="8960" max="8960" width="12.28515625" style="17" bestFit="1" customWidth="1"/>
    <col min="8961" max="9195" width="9.140625" style="17"/>
    <col min="9196" max="9198" width="1.7109375" style="17" customWidth="1"/>
    <col min="9199" max="9199" width="31.140625" style="17" customWidth="1"/>
    <col min="9200" max="9200" width="5.7109375" style="17" customWidth="1"/>
    <col min="9201" max="9201" width="0.85546875" style="17" customWidth="1"/>
    <col min="9202" max="9202" width="13.28515625" style="17" customWidth="1"/>
    <col min="9203" max="9203" width="0.7109375" style="17" customWidth="1"/>
    <col min="9204" max="9204" width="13.28515625" style="17" customWidth="1"/>
    <col min="9205" max="9205" width="0.7109375" style="17" customWidth="1"/>
    <col min="9206" max="9206" width="13.28515625" style="17" customWidth="1"/>
    <col min="9207" max="9207" width="0.7109375" style="17" customWidth="1"/>
    <col min="9208" max="9208" width="13.28515625" style="17" customWidth="1"/>
    <col min="9209" max="9209" width="4.42578125" style="17" customWidth="1"/>
    <col min="9210" max="9210" width="4" style="17" customWidth="1"/>
    <col min="9211" max="9211" width="15.85546875" style="17" bestFit="1" customWidth="1"/>
    <col min="9212" max="9212" width="17" style="17" bestFit="1" customWidth="1"/>
    <col min="9213" max="9213" width="1" style="17" customWidth="1"/>
    <col min="9214" max="9214" width="15.5703125" style="17" bestFit="1" customWidth="1"/>
    <col min="9215" max="9215" width="16.85546875" style="17" bestFit="1" customWidth="1"/>
    <col min="9216" max="9216" width="12.28515625" style="17" bestFit="1" customWidth="1"/>
    <col min="9217" max="9451" width="9.140625" style="17"/>
    <col min="9452" max="9454" width="1.7109375" style="17" customWidth="1"/>
    <col min="9455" max="9455" width="31.140625" style="17" customWidth="1"/>
    <col min="9456" max="9456" width="5.7109375" style="17" customWidth="1"/>
    <col min="9457" max="9457" width="0.85546875" style="17" customWidth="1"/>
    <col min="9458" max="9458" width="13.28515625" style="17" customWidth="1"/>
    <col min="9459" max="9459" width="0.7109375" style="17" customWidth="1"/>
    <col min="9460" max="9460" width="13.28515625" style="17" customWidth="1"/>
    <col min="9461" max="9461" width="0.7109375" style="17" customWidth="1"/>
    <col min="9462" max="9462" width="13.28515625" style="17" customWidth="1"/>
    <col min="9463" max="9463" width="0.7109375" style="17" customWidth="1"/>
    <col min="9464" max="9464" width="13.28515625" style="17" customWidth="1"/>
    <col min="9465" max="9465" width="4.42578125" style="17" customWidth="1"/>
    <col min="9466" max="9466" width="4" style="17" customWidth="1"/>
    <col min="9467" max="9467" width="15.85546875" style="17" bestFit="1" customWidth="1"/>
    <col min="9468" max="9468" width="17" style="17" bestFit="1" customWidth="1"/>
    <col min="9469" max="9469" width="1" style="17" customWidth="1"/>
    <col min="9470" max="9470" width="15.5703125" style="17" bestFit="1" customWidth="1"/>
    <col min="9471" max="9471" width="16.85546875" style="17" bestFit="1" customWidth="1"/>
    <col min="9472" max="9472" width="12.28515625" style="17" bestFit="1" customWidth="1"/>
    <col min="9473" max="9707" width="9.140625" style="17"/>
    <col min="9708" max="9710" width="1.7109375" style="17" customWidth="1"/>
    <col min="9711" max="9711" width="31.140625" style="17" customWidth="1"/>
    <col min="9712" max="9712" width="5.7109375" style="17" customWidth="1"/>
    <col min="9713" max="9713" width="0.85546875" style="17" customWidth="1"/>
    <col min="9714" max="9714" width="13.28515625" style="17" customWidth="1"/>
    <col min="9715" max="9715" width="0.7109375" style="17" customWidth="1"/>
    <col min="9716" max="9716" width="13.28515625" style="17" customWidth="1"/>
    <col min="9717" max="9717" width="0.7109375" style="17" customWidth="1"/>
    <col min="9718" max="9718" width="13.28515625" style="17" customWidth="1"/>
    <col min="9719" max="9719" width="0.7109375" style="17" customWidth="1"/>
    <col min="9720" max="9720" width="13.28515625" style="17" customWidth="1"/>
    <col min="9721" max="9721" width="4.42578125" style="17" customWidth="1"/>
    <col min="9722" max="9722" width="4" style="17" customWidth="1"/>
    <col min="9723" max="9723" width="15.85546875" style="17" bestFit="1" customWidth="1"/>
    <col min="9724" max="9724" width="17" style="17" bestFit="1" customWidth="1"/>
    <col min="9725" max="9725" width="1" style="17" customWidth="1"/>
    <col min="9726" max="9726" width="15.5703125" style="17" bestFit="1" customWidth="1"/>
    <col min="9727" max="9727" width="16.85546875" style="17" bestFit="1" customWidth="1"/>
    <col min="9728" max="9728" width="12.28515625" style="17" bestFit="1" customWidth="1"/>
    <col min="9729" max="9963" width="9.140625" style="17"/>
    <col min="9964" max="9966" width="1.7109375" style="17" customWidth="1"/>
    <col min="9967" max="9967" width="31.140625" style="17" customWidth="1"/>
    <col min="9968" max="9968" width="5.7109375" style="17" customWidth="1"/>
    <col min="9969" max="9969" width="0.85546875" style="17" customWidth="1"/>
    <col min="9970" max="9970" width="13.28515625" style="17" customWidth="1"/>
    <col min="9971" max="9971" width="0.7109375" style="17" customWidth="1"/>
    <col min="9972" max="9972" width="13.28515625" style="17" customWidth="1"/>
    <col min="9973" max="9973" width="0.7109375" style="17" customWidth="1"/>
    <col min="9974" max="9974" width="13.28515625" style="17" customWidth="1"/>
    <col min="9975" max="9975" width="0.7109375" style="17" customWidth="1"/>
    <col min="9976" max="9976" width="13.28515625" style="17" customWidth="1"/>
    <col min="9977" max="9977" width="4.42578125" style="17" customWidth="1"/>
    <col min="9978" max="9978" width="4" style="17" customWidth="1"/>
    <col min="9979" max="9979" width="15.85546875" style="17" bestFit="1" customWidth="1"/>
    <col min="9980" max="9980" width="17" style="17" bestFit="1" customWidth="1"/>
    <col min="9981" max="9981" width="1" style="17" customWidth="1"/>
    <col min="9982" max="9982" width="15.5703125" style="17" bestFit="1" customWidth="1"/>
    <col min="9983" max="9983" width="16.85546875" style="17" bestFit="1" customWidth="1"/>
    <col min="9984" max="9984" width="12.28515625" style="17" bestFit="1" customWidth="1"/>
    <col min="9985" max="10219" width="9.140625" style="17"/>
    <col min="10220" max="10222" width="1.7109375" style="17" customWidth="1"/>
    <col min="10223" max="10223" width="31.140625" style="17" customWidth="1"/>
    <col min="10224" max="10224" width="5.7109375" style="17" customWidth="1"/>
    <col min="10225" max="10225" width="0.85546875" style="17" customWidth="1"/>
    <col min="10226" max="10226" width="13.28515625" style="17" customWidth="1"/>
    <col min="10227" max="10227" width="0.7109375" style="17" customWidth="1"/>
    <col min="10228" max="10228" width="13.28515625" style="17" customWidth="1"/>
    <col min="10229" max="10229" width="0.7109375" style="17" customWidth="1"/>
    <col min="10230" max="10230" width="13.28515625" style="17" customWidth="1"/>
    <col min="10231" max="10231" width="0.7109375" style="17" customWidth="1"/>
    <col min="10232" max="10232" width="13.28515625" style="17" customWidth="1"/>
    <col min="10233" max="10233" width="4.42578125" style="17" customWidth="1"/>
    <col min="10234" max="10234" width="4" style="17" customWidth="1"/>
    <col min="10235" max="10235" width="15.85546875" style="17" bestFit="1" customWidth="1"/>
    <col min="10236" max="10236" width="17" style="17" bestFit="1" customWidth="1"/>
    <col min="10237" max="10237" width="1" style="17" customWidth="1"/>
    <col min="10238" max="10238" width="15.5703125" style="17" bestFit="1" customWidth="1"/>
    <col min="10239" max="10239" width="16.85546875" style="17" bestFit="1" customWidth="1"/>
    <col min="10240" max="10240" width="12.28515625" style="17" bestFit="1" customWidth="1"/>
    <col min="10241" max="10475" width="9.140625" style="17"/>
    <col min="10476" max="10478" width="1.7109375" style="17" customWidth="1"/>
    <col min="10479" max="10479" width="31.140625" style="17" customWidth="1"/>
    <col min="10480" max="10480" width="5.7109375" style="17" customWidth="1"/>
    <col min="10481" max="10481" width="0.85546875" style="17" customWidth="1"/>
    <col min="10482" max="10482" width="13.28515625" style="17" customWidth="1"/>
    <col min="10483" max="10483" width="0.7109375" style="17" customWidth="1"/>
    <col min="10484" max="10484" width="13.28515625" style="17" customWidth="1"/>
    <col min="10485" max="10485" width="0.7109375" style="17" customWidth="1"/>
    <col min="10486" max="10486" width="13.28515625" style="17" customWidth="1"/>
    <col min="10487" max="10487" width="0.7109375" style="17" customWidth="1"/>
    <col min="10488" max="10488" width="13.28515625" style="17" customWidth="1"/>
    <col min="10489" max="10489" width="4.42578125" style="17" customWidth="1"/>
    <col min="10490" max="10490" width="4" style="17" customWidth="1"/>
    <col min="10491" max="10491" width="15.85546875" style="17" bestFit="1" customWidth="1"/>
    <col min="10492" max="10492" width="17" style="17" bestFit="1" customWidth="1"/>
    <col min="10493" max="10493" width="1" style="17" customWidth="1"/>
    <col min="10494" max="10494" width="15.5703125" style="17" bestFit="1" customWidth="1"/>
    <col min="10495" max="10495" width="16.85546875" style="17" bestFit="1" customWidth="1"/>
    <col min="10496" max="10496" width="12.28515625" style="17" bestFit="1" customWidth="1"/>
    <col min="10497" max="10731" width="9.140625" style="17"/>
    <col min="10732" max="10734" width="1.7109375" style="17" customWidth="1"/>
    <col min="10735" max="10735" width="31.140625" style="17" customWidth="1"/>
    <col min="10736" max="10736" width="5.7109375" style="17" customWidth="1"/>
    <col min="10737" max="10737" width="0.85546875" style="17" customWidth="1"/>
    <col min="10738" max="10738" width="13.28515625" style="17" customWidth="1"/>
    <col min="10739" max="10739" width="0.7109375" style="17" customWidth="1"/>
    <col min="10740" max="10740" width="13.28515625" style="17" customWidth="1"/>
    <col min="10741" max="10741" width="0.7109375" style="17" customWidth="1"/>
    <col min="10742" max="10742" width="13.28515625" style="17" customWidth="1"/>
    <col min="10743" max="10743" width="0.7109375" style="17" customWidth="1"/>
    <col min="10744" max="10744" width="13.28515625" style="17" customWidth="1"/>
    <col min="10745" max="10745" width="4.42578125" style="17" customWidth="1"/>
    <col min="10746" max="10746" width="4" style="17" customWidth="1"/>
    <col min="10747" max="10747" width="15.85546875" style="17" bestFit="1" customWidth="1"/>
    <col min="10748" max="10748" width="17" style="17" bestFit="1" customWidth="1"/>
    <col min="10749" max="10749" width="1" style="17" customWidth="1"/>
    <col min="10750" max="10750" width="15.5703125" style="17" bestFit="1" customWidth="1"/>
    <col min="10751" max="10751" width="16.85546875" style="17" bestFit="1" customWidth="1"/>
    <col min="10752" max="10752" width="12.28515625" style="17" bestFit="1" customWidth="1"/>
    <col min="10753" max="10987" width="9.140625" style="17"/>
    <col min="10988" max="10990" width="1.7109375" style="17" customWidth="1"/>
    <col min="10991" max="10991" width="31.140625" style="17" customWidth="1"/>
    <col min="10992" max="10992" width="5.7109375" style="17" customWidth="1"/>
    <col min="10993" max="10993" width="0.85546875" style="17" customWidth="1"/>
    <col min="10994" max="10994" width="13.28515625" style="17" customWidth="1"/>
    <col min="10995" max="10995" width="0.7109375" style="17" customWidth="1"/>
    <col min="10996" max="10996" width="13.28515625" style="17" customWidth="1"/>
    <col min="10997" max="10997" width="0.7109375" style="17" customWidth="1"/>
    <col min="10998" max="10998" width="13.28515625" style="17" customWidth="1"/>
    <col min="10999" max="10999" width="0.7109375" style="17" customWidth="1"/>
    <col min="11000" max="11000" width="13.28515625" style="17" customWidth="1"/>
    <col min="11001" max="11001" width="4.42578125" style="17" customWidth="1"/>
    <col min="11002" max="11002" width="4" style="17" customWidth="1"/>
    <col min="11003" max="11003" width="15.85546875" style="17" bestFit="1" customWidth="1"/>
    <col min="11004" max="11004" width="17" style="17" bestFit="1" customWidth="1"/>
    <col min="11005" max="11005" width="1" style="17" customWidth="1"/>
    <col min="11006" max="11006" width="15.5703125" style="17" bestFit="1" customWidth="1"/>
    <col min="11007" max="11007" width="16.85546875" style="17" bestFit="1" customWidth="1"/>
    <col min="11008" max="11008" width="12.28515625" style="17" bestFit="1" customWidth="1"/>
    <col min="11009" max="11243" width="9.140625" style="17"/>
    <col min="11244" max="11246" width="1.7109375" style="17" customWidth="1"/>
    <col min="11247" max="11247" width="31.140625" style="17" customWidth="1"/>
    <col min="11248" max="11248" width="5.7109375" style="17" customWidth="1"/>
    <col min="11249" max="11249" width="0.85546875" style="17" customWidth="1"/>
    <col min="11250" max="11250" width="13.28515625" style="17" customWidth="1"/>
    <col min="11251" max="11251" width="0.7109375" style="17" customWidth="1"/>
    <col min="11252" max="11252" width="13.28515625" style="17" customWidth="1"/>
    <col min="11253" max="11253" width="0.7109375" style="17" customWidth="1"/>
    <col min="11254" max="11254" width="13.28515625" style="17" customWidth="1"/>
    <col min="11255" max="11255" width="0.7109375" style="17" customWidth="1"/>
    <col min="11256" max="11256" width="13.28515625" style="17" customWidth="1"/>
    <col min="11257" max="11257" width="4.42578125" style="17" customWidth="1"/>
    <col min="11258" max="11258" width="4" style="17" customWidth="1"/>
    <col min="11259" max="11259" width="15.85546875" style="17" bestFit="1" customWidth="1"/>
    <col min="11260" max="11260" width="17" style="17" bestFit="1" customWidth="1"/>
    <col min="11261" max="11261" width="1" style="17" customWidth="1"/>
    <col min="11262" max="11262" width="15.5703125" style="17" bestFit="1" customWidth="1"/>
    <col min="11263" max="11263" width="16.85546875" style="17" bestFit="1" customWidth="1"/>
    <col min="11264" max="11264" width="12.28515625" style="17" bestFit="1" customWidth="1"/>
    <col min="11265" max="11499" width="9.140625" style="17"/>
    <col min="11500" max="11502" width="1.7109375" style="17" customWidth="1"/>
    <col min="11503" max="11503" width="31.140625" style="17" customWidth="1"/>
    <col min="11504" max="11504" width="5.7109375" style="17" customWidth="1"/>
    <col min="11505" max="11505" width="0.85546875" style="17" customWidth="1"/>
    <col min="11506" max="11506" width="13.28515625" style="17" customWidth="1"/>
    <col min="11507" max="11507" width="0.7109375" style="17" customWidth="1"/>
    <col min="11508" max="11508" width="13.28515625" style="17" customWidth="1"/>
    <col min="11509" max="11509" width="0.7109375" style="17" customWidth="1"/>
    <col min="11510" max="11510" width="13.28515625" style="17" customWidth="1"/>
    <col min="11511" max="11511" width="0.7109375" style="17" customWidth="1"/>
    <col min="11512" max="11512" width="13.28515625" style="17" customWidth="1"/>
    <col min="11513" max="11513" width="4.42578125" style="17" customWidth="1"/>
    <col min="11514" max="11514" width="4" style="17" customWidth="1"/>
    <col min="11515" max="11515" width="15.85546875" style="17" bestFit="1" customWidth="1"/>
    <col min="11516" max="11516" width="17" style="17" bestFit="1" customWidth="1"/>
    <col min="11517" max="11517" width="1" style="17" customWidth="1"/>
    <col min="11518" max="11518" width="15.5703125" style="17" bestFit="1" customWidth="1"/>
    <col min="11519" max="11519" width="16.85546875" style="17" bestFit="1" customWidth="1"/>
    <col min="11520" max="11520" width="12.28515625" style="17" bestFit="1" customWidth="1"/>
    <col min="11521" max="11755" width="9.140625" style="17"/>
    <col min="11756" max="11758" width="1.7109375" style="17" customWidth="1"/>
    <col min="11759" max="11759" width="31.140625" style="17" customWidth="1"/>
    <col min="11760" max="11760" width="5.7109375" style="17" customWidth="1"/>
    <col min="11761" max="11761" width="0.85546875" style="17" customWidth="1"/>
    <col min="11762" max="11762" width="13.28515625" style="17" customWidth="1"/>
    <col min="11763" max="11763" width="0.7109375" style="17" customWidth="1"/>
    <col min="11764" max="11764" width="13.28515625" style="17" customWidth="1"/>
    <col min="11765" max="11765" width="0.7109375" style="17" customWidth="1"/>
    <col min="11766" max="11766" width="13.28515625" style="17" customWidth="1"/>
    <col min="11767" max="11767" width="0.7109375" style="17" customWidth="1"/>
    <col min="11768" max="11768" width="13.28515625" style="17" customWidth="1"/>
    <col min="11769" max="11769" width="4.42578125" style="17" customWidth="1"/>
    <col min="11770" max="11770" width="4" style="17" customWidth="1"/>
    <col min="11771" max="11771" width="15.85546875" style="17" bestFit="1" customWidth="1"/>
    <col min="11772" max="11772" width="17" style="17" bestFit="1" customWidth="1"/>
    <col min="11773" max="11773" width="1" style="17" customWidth="1"/>
    <col min="11774" max="11774" width="15.5703125" style="17" bestFit="1" customWidth="1"/>
    <col min="11775" max="11775" width="16.85546875" style="17" bestFit="1" customWidth="1"/>
    <col min="11776" max="11776" width="12.28515625" style="17" bestFit="1" customWidth="1"/>
    <col min="11777" max="12011" width="9.140625" style="17"/>
    <col min="12012" max="12014" width="1.7109375" style="17" customWidth="1"/>
    <col min="12015" max="12015" width="31.140625" style="17" customWidth="1"/>
    <col min="12016" max="12016" width="5.7109375" style="17" customWidth="1"/>
    <col min="12017" max="12017" width="0.85546875" style="17" customWidth="1"/>
    <col min="12018" max="12018" width="13.28515625" style="17" customWidth="1"/>
    <col min="12019" max="12019" width="0.7109375" style="17" customWidth="1"/>
    <col min="12020" max="12020" width="13.28515625" style="17" customWidth="1"/>
    <col min="12021" max="12021" width="0.7109375" style="17" customWidth="1"/>
    <col min="12022" max="12022" width="13.28515625" style="17" customWidth="1"/>
    <col min="12023" max="12023" width="0.7109375" style="17" customWidth="1"/>
    <col min="12024" max="12024" width="13.28515625" style="17" customWidth="1"/>
    <col min="12025" max="12025" width="4.42578125" style="17" customWidth="1"/>
    <col min="12026" max="12026" width="4" style="17" customWidth="1"/>
    <col min="12027" max="12027" width="15.85546875" style="17" bestFit="1" customWidth="1"/>
    <col min="12028" max="12028" width="17" style="17" bestFit="1" customWidth="1"/>
    <col min="12029" max="12029" width="1" style="17" customWidth="1"/>
    <col min="12030" max="12030" width="15.5703125" style="17" bestFit="1" customWidth="1"/>
    <col min="12031" max="12031" width="16.85546875" style="17" bestFit="1" customWidth="1"/>
    <col min="12032" max="12032" width="12.28515625" style="17" bestFit="1" customWidth="1"/>
    <col min="12033" max="12267" width="9.140625" style="17"/>
    <col min="12268" max="12270" width="1.7109375" style="17" customWidth="1"/>
    <col min="12271" max="12271" width="31.140625" style="17" customWidth="1"/>
    <col min="12272" max="12272" width="5.7109375" style="17" customWidth="1"/>
    <col min="12273" max="12273" width="0.85546875" style="17" customWidth="1"/>
    <col min="12274" max="12274" width="13.28515625" style="17" customWidth="1"/>
    <col min="12275" max="12275" width="0.7109375" style="17" customWidth="1"/>
    <col min="12276" max="12276" width="13.28515625" style="17" customWidth="1"/>
    <col min="12277" max="12277" width="0.7109375" style="17" customWidth="1"/>
    <col min="12278" max="12278" width="13.28515625" style="17" customWidth="1"/>
    <col min="12279" max="12279" width="0.7109375" style="17" customWidth="1"/>
    <col min="12280" max="12280" width="13.28515625" style="17" customWidth="1"/>
    <col min="12281" max="12281" width="4.42578125" style="17" customWidth="1"/>
    <col min="12282" max="12282" width="4" style="17" customWidth="1"/>
    <col min="12283" max="12283" width="15.85546875" style="17" bestFit="1" customWidth="1"/>
    <col min="12284" max="12284" width="17" style="17" bestFit="1" customWidth="1"/>
    <col min="12285" max="12285" width="1" style="17" customWidth="1"/>
    <col min="12286" max="12286" width="15.5703125" style="17" bestFit="1" customWidth="1"/>
    <col min="12287" max="12287" width="16.85546875" style="17" bestFit="1" customWidth="1"/>
    <col min="12288" max="12288" width="12.28515625" style="17" bestFit="1" customWidth="1"/>
    <col min="12289" max="12523" width="9.140625" style="17"/>
    <col min="12524" max="12526" width="1.7109375" style="17" customWidth="1"/>
    <col min="12527" max="12527" width="31.140625" style="17" customWidth="1"/>
    <col min="12528" max="12528" width="5.7109375" style="17" customWidth="1"/>
    <col min="12529" max="12529" width="0.85546875" style="17" customWidth="1"/>
    <col min="12530" max="12530" width="13.28515625" style="17" customWidth="1"/>
    <col min="12531" max="12531" width="0.7109375" style="17" customWidth="1"/>
    <col min="12532" max="12532" width="13.28515625" style="17" customWidth="1"/>
    <col min="12533" max="12533" width="0.7109375" style="17" customWidth="1"/>
    <col min="12534" max="12534" width="13.28515625" style="17" customWidth="1"/>
    <col min="12535" max="12535" width="0.7109375" style="17" customWidth="1"/>
    <col min="12536" max="12536" width="13.28515625" style="17" customWidth="1"/>
    <col min="12537" max="12537" width="4.42578125" style="17" customWidth="1"/>
    <col min="12538" max="12538" width="4" style="17" customWidth="1"/>
    <col min="12539" max="12539" width="15.85546875" style="17" bestFit="1" customWidth="1"/>
    <col min="12540" max="12540" width="17" style="17" bestFit="1" customWidth="1"/>
    <col min="12541" max="12541" width="1" style="17" customWidth="1"/>
    <col min="12542" max="12542" width="15.5703125" style="17" bestFit="1" customWidth="1"/>
    <col min="12543" max="12543" width="16.85546875" style="17" bestFit="1" customWidth="1"/>
    <col min="12544" max="12544" width="12.28515625" style="17" bestFit="1" customWidth="1"/>
    <col min="12545" max="12779" width="9.140625" style="17"/>
    <col min="12780" max="12782" width="1.7109375" style="17" customWidth="1"/>
    <col min="12783" max="12783" width="31.140625" style="17" customWidth="1"/>
    <col min="12784" max="12784" width="5.7109375" style="17" customWidth="1"/>
    <col min="12785" max="12785" width="0.85546875" style="17" customWidth="1"/>
    <col min="12786" max="12786" width="13.28515625" style="17" customWidth="1"/>
    <col min="12787" max="12787" width="0.7109375" style="17" customWidth="1"/>
    <col min="12788" max="12788" width="13.28515625" style="17" customWidth="1"/>
    <col min="12789" max="12789" width="0.7109375" style="17" customWidth="1"/>
    <col min="12790" max="12790" width="13.28515625" style="17" customWidth="1"/>
    <col min="12791" max="12791" width="0.7109375" style="17" customWidth="1"/>
    <col min="12792" max="12792" width="13.28515625" style="17" customWidth="1"/>
    <col min="12793" max="12793" width="4.42578125" style="17" customWidth="1"/>
    <col min="12794" max="12794" width="4" style="17" customWidth="1"/>
    <col min="12795" max="12795" width="15.85546875" style="17" bestFit="1" customWidth="1"/>
    <col min="12796" max="12796" width="17" style="17" bestFit="1" customWidth="1"/>
    <col min="12797" max="12797" width="1" style="17" customWidth="1"/>
    <col min="12798" max="12798" width="15.5703125" style="17" bestFit="1" customWidth="1"/>
    <col min="12799" max="12799" width="16.85546875" style="17" bestFit="1" customWidth="1"/>
    <col min="12800" max="12800" width="12.28515625" style="17" bestFit="1" customWidth="1"/>
    <col min="12801" max="13035" width="9.140625" style="17"/>
    <col min="13036" max="13038" width="1.7109375" style="17" customWidth="1"/>
    <col min="13039" max="13039" width="31.140625" style="17" customWidth="1"/>
    <col min="13040" max="13040" width="5.7109375" style="17" customWidth="1"/>
    <col min="13041" max="13041" width="0.85546875" style="17" customWidth="1"/>
    <col min="13042" max="13042" width="13.28515625" style="17" customWidth="1"/>
    <col min="13043" max="13043" width="0.7109375" style="17" customWidth="1"/>
    <col min="13044" max="13044" width="13.28515625" style="17" customWidth="1"/>
    <col min="13045" max="13045" width="0.7109375" style="17" customWidth="1"/>
    <col min="13046" max="13046" width="13.28515625" style="17" customWidth="1"/>
    <col min="13047" max="13047" width="0.7109375" style="17" customWidth="1"/>
    <col min="13048" max="13048" width="13.28515625" style="17" customWidth="1"/>
    <col min="13049" max="13049" width="4.42578125" style="17" customWidth="1"/>
    <col min="13050" max="13050" width="4" style="17" customWidth="1"/>
    <col min="13051" max="13051" width="15.85546875" style="17" bestFit="1" customWidth="1"/>
    <col min="13052" max="13052" width="17" style="17" bestFit="1" customWidth="1"/>
    <col min="13053" max="13053" width="1" style="17" customWidth="1"/>
    <col min="13054" max="13054" width="15.5703125" style="17" bestFit="1" customWidth="1"/>
    <col min="13055" max="13055" width="16.85546875" style="17" bestFit="1" customWidth="1"/>
    <col min="13056" max="13056" width="12.28515625" style="17" bestFit="1" customWidth="1"/>
    <col min="13057" max="13291" width="9.140625" style="17"/>
    <col min="13292" max="13294" width="1.7109375" style="17" customWidth="1"/>
    <col min="13295" max="13295" width="31.140625" style="17" customWidth="1"/>
    <col min="13296" max="13296" width="5.7109375" style="17" customWidth="1"/>
    <col min="13297" max="13297" width="0.85546875" style="17" customWidth="1"/>
    <col min="13298" max="13298" width="13.28515625" style="17" customWidth="1"/>
    <col min="13299" max="13299" width="0.7109375" style="17" customWidth="1"/>
    <col min="13300" max="13300" width="13.28515625" style="17" customWidth="1"/>
    <col min="13301" max="13301" width="0.7109375" style="17" customWidth="1"/>
    <col min="13302" max="13302" width="13.28515625" style="17" customWidth="1"/>
    <col min="13303" max="13303" width="0.7109375" style="17" customWidth="1"/>
    <col min="13304" max="13304" width="13.28515625" style="17" customWidth="1"/>
    <col min="13305" max="13305" width="4.42578125" style="17" customWidth="1"/>
    <col min="13306" max="13306" width="4" style="17" customWidth="1"/>
    <col min="13307" max="13307" width="15.85546875" style="17" bestFit="1" customWidth="1"/>
    <col min="13308" max="13308" width="17" style="17" bestFit="1" customWidth="1"/>
    <col min="13309" max="13309" width="1" style="17" customWidth="1"/>
    <col min="13310" max="13310" width="15.5703125" style="17" bestFit="1" customWidth="1"/>
    <col min="13311" max="13311" width="16.85546875" style="17" bestFit="1" customWidth="1"/>
    <col min="13312" max="13312" width="12.28515625" style="17" bestFit="1" customWidth="1"/>
    <col min="13313" max="13547" width="9.140625" style="17"/>
    <col min="13548" max="13550" width="1.7109375" style="17" customWidth="1"/>
    <col min="13551" max="13551" width="31.140625" style="17" customWidth="1"/>
    <col min="13552" max="13552" width="5.7109375" style="17" customWidth="1"/>
    <col min="13553" max="13553" width="0.85546875" style="17" customWidth="1"/>
    <col min="13554" max="13554" width="13.28515625" style="17" customWidth="1"/>
    <col min="13555" max="13555" width="0.7109375" style="17" customWidth="1"/>
    <col min="13556" max="13556" width="13.28515625" style="17" customWidth="1"/>
    <col min="13557" max="13557" width="0.7109375" style="17" customWidth="1"/>
    <col min="13558" max="13558" width="13.28515625" style="17" customWidth="1"/>
    <col min="13559" max="13559" width="0.7109375" style="17" customWidth="1"/>
    <col min="13560" max="13560" width="13.28515625" style="17" customWidth="1"/>
    <col min="13561" max="13561" width="4.42578125" style="17" customWidth="1"/>
    <col min="13562" max="13562" width="4" style="17" customWidth="1"/>
    <col min="13563" max="13563" width="15.85546875" style="17" bestFit="1" customWidth="1"/>
    <col min="13564" max="13564" width="17" style="17" bestFit="1" customWidth="1"/>
    <col min="13565" max="13565" width="1" style="17" customWidth="1"/>
    <col min="13566" max="13566" width="15.5703125" style="17" bestFit="1" customWidth="1"/>
    <col min="13567" max="13567" width="16.85546875" style="17" bestFit="1" customWidth="1"/>
    <col min="13568" max="13568" width="12.28515625" style="17" bestFit="1" customWidth="1"/>
    <col min="13569" max="13803" width="9.140625" style="17"/>
    <col min="13804" max="13806" width="1.7109375" style="17" customWidth="1"/>
    <col min="13807" max="13807" width="31.140625" style="17" customWidth="1"/>
    <col min="13808" max="13808" width="5.7109375" style="17" customWidth="1"/>
    <col min="13809" max="13809" width="0.85546875" style="17" customWidth="1"/>
    <col min="13810" max="13810" width="13.28515625" style="17" customWidth="1"/>
    <col min="13811" max="13811" width="0.7109375" style="17" customWidth="1"/>
    <col min="13812" max="13812" width="13.28515625" style="17" customWidth="1"/>
    <col min="13813" max="13813" width="0.7109375" style="17" customWidth="1"/>
    <col min="13814" max="13814" width="13.28515625" style="17" customWidth="1"/>
    <col min="13815" max="13815" width="0.7109375" style="17" customWidth="1"/>
    <col min="13816" max="13816" width="13.28515625" style="17" customWidth="1"/>
    <col min="13817" max="13817" width="4.42578125" style="17" customWidth="1"/>
    <col min="13818" max="13818" width="4" style="17" customWidth="1"/>
    <col min="13819" max="13819" width="15.85546875" style="17" bestFit="1" customWidth="1"/>
    <col min="13820" max="13820" width="17" style="17" bestFit="1" customWidth="1"/>
    <col min="13821" max="13821" width="1" style="17" customWidth="1"/>
    <col min="13822" max="13822" width="15.5703125" style="17" bestFit="1" customWidth="1"/>
    <col min="13823" max="13823" width="16.85546875" style="17" bestFit="1" customWidth="1"/>
    <col min="13824" max="13824" width="12.28515625" style="17" bestFit="1" customWidth="1"/>
    <col min="13825" max="14059" width="9.140625" style="17"/>
    <col min="14060" max="14062" width="1.7109375" style="17" customWidth="1"/>
    <col min="14063" max="14063" width="31.140625" style="17" customWidth="1"/>
    <col min="14064" max="14064" width="5.7109375" style="17" customWidth="1"/>
    <col min="14065" max="14065" width="0.85546875" style="17" customWidth="1"/>
    <col min="14066" max="14066" width="13.28515625" style="17" customWidth="1"/>
    <col min="14067" max="14067" width="0.7109375" style="17" customWidth="1"/>
    <col min="14068" max="14068" width="13.28515625" style="17" customWidth="1"/>
    <col min="14069" max="14069" width="0.7109375" style="17" customWidth="1"/>
    <col min="14070" max="14070" width="13.28515625" style="17" customWidth="1"/>
    <col min="14071" max="14071" width="0.7109375" style="17" customWidth="1"/>
    <col min="14072" max="14072" width="13.28515625" style="17" customWidth="1"/>
    <col min="14073" max="14073" width="4.42578125" style="17" customWidth="1"/>
    <col min="14074" max="14074" width="4" style="17" customWidth="1"/>
    <col min="14075" max="14075" width="15.85546875" style="17" bestFit="1" customWidth="1"/>
    <col min="14076" max="14076" width="17" style="17" bestFit="1" customWidth="1"/>
    <col min="14077" max="14077" width="1" style="17" customWidth="1"/>
    <col min="14078" max="14078" width="15.5703125" style="17" bestFit="1" customWidth="1"/>
    <col min="14079" max="14079" width="16.85546875" style="17" bestFit="1" customWidth="1"/>
    <col min="14080" max="14080" width="12.28515625" style="17" bestFit="1" customWidth="1"/>
    <col min="14081" max="14315" width="9.140625" style="17"/>
    <col min="14316" max="14318" width="1.7109375" style="17" customWidth="1"/>
    <col min="14319" max="14319" width="31.140625" style="17" customWidth="1"/>
    <col min="14320" max="14320" width="5.7109375" style="17" customWidth="1"/>
    <col min="14321" max="14321" width="0.85546875" style="17" customWidth="1"/>
    <col min="14322" max="14322" width="13.28515625" style="17" customWidth="1"/>
    <col min="14323" max="14323" width="0.7109375" style="17" customWidth="1"/>
    <col min="14324" max="14324" width="13.28515625" style="17" customWidth="1"/>
    <col min="14325" max="14325" width="0.7109375" style="17" customWidth="1"/>
    <col min="14326" max="14326" width="13.28515625" style="17" customWidth="1"/>
    <col min="14327" max="14327" width="0.7109375" style="17" customWidth="1"/>
    <col min="14328" max="14328" width="13.28515625" style="17" customWidth="1"/>
    <col min="14329" max="14329" width="4.42578125" style="17" customWidth="1"/>
    <col min="14330" max="14330" width="4" style="17" customWidth="1"/>
    <col min="14331" max="14331" width="15.85546875" style="17" bestFit="1" customWidth="1"/>
    <col min="14332" max="14332" width="17" style="17" bestFit="1" customWidth="1"/>
    <col min="14333" max="14333" width="1" style="17" customWidth="1"/>
    <col min="14334" max="14334" width="15.5703125" style="17" bestFit="1" customWidth="1"/>
    <col min="14335" max="14335" width="16.85546875" style="17" bestFit="1" customWidth="1"/>
    <col min="14336" max="14336" width="12.28515625" style="17" bestFit="1" customWidth="1"/>
    <col min="14337" max="16384" width="9.140625" style="17"/>
  </cols>
  <sheetData>
    <row r="1" spans="1:13" s="7" customFormat="1" ht="16.5" customHeight="1" x14ac:dyDescent="0.5">
      <c r="A1" s="1" t="s">
        <v>0</v>
      </c>
      <c r="B1" s="1"/>
      <c r="C1" s="1"/>
      <c r="D1" s="1"/>
      <c r="E1" s="3"/>
      <c r="F1" s="3"/>
      <c r="G1" s="4"/>
      <c r="H1" s="4"/>
      <c r="I1" s="4"/>
      <c r="J1" s="4"/>
      <c r="K1" s="5"/>
      <c r="L1" s="6"/>
      <c r="M1" s="5"/>
    </row>
    <row r="2" spans="1:13" s="7" customFormat="1" ht="16.5" customHeight="1" x14ac:dyDescent="0.5">
      <c r="A2" s="1" t="s">
        <v>47</v>
      </c>
      <c r="B2" s="1"/>
      <c r="C2" s="1"/>
      <c r="D2" s="1"/>
      <c r="E2" s="3"/>
      <c r="F2" s="3"/>
      <c r="G2" s="4"/>
      <c r="H2" s="4"/>
      <c r="I2" s="4"/>
      <c r="J2" s="4"/>
      <c r="K2" s="6"/>
      <c r="L2" s="6"/>
      <c r="M2" s="6"/>
    </row>
    <row r="3" spans="1:13" s="7" customFormat="1" ht="16.5" customHeight="1" x14ac:dyDescent="0.5">
      <c r="A3" s="32" t="s">
        <v>253</v>
      </c>
      <c r="B3" s="32"/>
      <c r="C3" s="32"/>
      <c r="D3" s="32"/>
      <c r="E3" s="10"/>
      <c r="F3" s="10"/>
      <c r="G3" s="11"/>
      <c r="H3" s="11"/>
      <c r="I3" s="11"/>
      <c r="J3" s="11"/>
      <c r="K3" s="11"/>
      <c r="L3" s="11"/>
      <c r="M3" s="11"/>
    </row>
    <row r="4" spans="1:13" s="7" customFormat="1" ht="15.6" customHeight="1" x14ac:dyDescent="0.5">
      <c r="A4" s="12"/>
      <c r="B4" s="12"/>
      <c r="C4" s="12"/>
      <c r="D4" s="12"/>
      <c r="E4" s="14"/>
      <c r="F4" s="14"/>
      <c r="G4" s="15"/>
      <c r="H4" s="15"/>
      <c r="I4" s="15"/>
      <c r="J4" s="15"/>
      <c r="K4" s="15"/>
      <c r="L4" s="15"/>
      <c r="M4" s="4"/>
    </row>
    <row r="5" spans="1:13" s="7" customFormat="1" ht="15.6" customHeight="1" x14ac:dyDescent="0.5">
      <c r="A5" s="12"/>
      <c r="B5" s="12"/>
      <c r="C5" s="12"/>
      <c r="D5" s="12"/>
      <c r="E5" s="14"/>
      <c r="F5" s="14"/>
      <c r="G5" s="4"/>
      <c r="H5" s="4"/>
      <c r="I5" s="4"/>
      <c r="J5" s="4"/>
      <c r="K5" s="4"/>
      <c r="L5" s="4"/>
      <c r="M5" s="4"/>
    </row>
    <row r="6" spans="1:13" s="7" customFormat="1" ht="15.6" customHeight="1" x14ac:dyDescent="0.5">
      <c r="A6" s="12"/>
      <c r="B6" s="12"/>
      <c r="C6" s="12"/>
      <c r="D6" s="12"/>
      <c r="E6" s="14"/>
      <c r="F6" s="14"/>
      <c r="G6" s="264" t="s">
        <v>2</v>
      </c>
      <c r="H6" s="264"/>
      <c r="I6" s="264"/>
      <c r="J6" s="4"/>
      <c r="K6" s="264" t="s">
        <v>3</v>
      </c>
      <c r="L6" s="264"/>
      <c r="M6" s="264"/>
    </row>
    <row r="7" spans="1:13" s="7" customFormat="1" ht="15.6" customHeight="1" x14ac:dyDescent="0.5">
      <c r="E7" s="2"/>
      <c r="F7" s="2"/>
      <c r="G7" s="265" t="s">
        <v>4</v>
      </c>
      <c r="H7" s="265"/>
      <c r="I7" s="265"/>
      <c r="J7" s="212"/>
      <c r="K7" s="265" t="s">
        <v>4</v>
      </c>
      <c r="L7" s="265"/>
      <c r="M7" s="265"/>
    </row>
    <row r="8" spans="1:13" ht="15.6" customHeight="1" x14ac:dyDescent="0.5">
      <c r="E8" s="18"/>
      <c r="F8" s="18"/>
      <c r="G8" s="4" t="s">
        <v>48</v>
      </c>
      <c r="H8" s="4"/>
      <c r="I8" s="4" t="s">
        <v>49</v>
      </c>
      <c r="J8" s="33"/>
      <c r="K8" s="4" t="s">
        <v>48</v>
      </c>
      <c r="L8" s="4"/>
      <c r="M8" s="4" t="s">
        <v>49</v>
      </c>
    </row>
    <row r="9" spans="1:13" ht="15.6" customHeight="1" x14ac:dyDescent="0.5">
      <c r="E9" s="18"/>
      <c r="F9" s="18"/>
      <c r="G9" s="33" t="s">
        <v>249</v>
      </c>
      <c r="H9" s="4"/>
      <c r="I9" s="33" t="s">
        <v>50</v>
      </c>
      <c r="J9" s="33"/>
      <c r="K9" s="33" t="s">
        <v>249</v>
      </c>
      <c r="L9" s="4"/>
      <c r="M9" s="33" t="s">
        <v>50</v>
      </c>
    </row>
    <row r="10" spans="1:13" ht="15.6" customHeight="1" x14ac:dyDescent="0.5">
      <c r="E10" s="18"/>
      <c r="F10" s="18"/>
      <c r="G10" s="33" t="s">
        <v>254</v>
      </c>
      <c r="H10" s="33"/>
      <c r="I10" s="33" t="s">
        <v>196</v>
      </c>
      <c r="J10" s="33"/>
      <c r="K10" s="33" t="s">
        <v>254</v>
      </c>
      <c r="L10" s="33"/>
      <c r="M10" s="33" t="s">
        <v>196</v>
      </c>
    </row>
    <row r="11" spans="1:13" s="7" customFormat="1" ht="15.6" customHeight="1" x14ac:dyDescent="0.5">
      <c r="E11" s="9" t="s">
        <v>5</v>
      </c>
      <c r="F11" s="13"/>
      <c r="G11" s="11" t="s">
        <v>6</v>
      </c>
      <c r="H11" s="4"/>
      <c r="I11" s="11" t="s">
        <v>6</v>
      </c>
      <c r="J11" s="4"/>
      <c r="K11" s="11" t="s">
        <v>6</v>
      </c>
      <c r="L11" s="4"/>
      <c r="M11" s="11" t="s">
        <v>6</v>
      </c>
    </row>
    <row r="12" spans="1:13" ht="14.45" customHeight="1" x14ac:dyDescent="0.5">
      <c r="A12" s="7"/>
      <c r="B12" s="7"/>
      <c r="C12" s="7"/>
      <c r="D12" s="7"/>
      <c r="E12" s="20"/>
      <c r="F12" s="20"/>
      <c r="G12" s="21"/>
      <c r="H12" s="21"/>
      <c r="I12" s="21"/>
      <c r="J12" s="21"/>
      <c r="K12" s="21"/>
      <c r="L12" s="21"/>
      <c r="M12" s="21"/>
    </row>
    <row r="13" spans="1:13" ht="15.6" customHeight="1" x14ac:dyDescent="0.5">
      <c r="A13" s="7" t="s">
        <v>51</v>
      </c>
      <c r="B13" s="7"/>
      <c r="C13" s="7"/>
      <c r="D13" s="7"/>
      <c r="E13" s="20"/>
      <c r="F13" s="20"/>
      <c r="H13" s="21"/>
      <c r="J13" s="21"/>
      <c r="L13" s="21"/>
    </row>
    <row r="14" spans="1:13" ht="14.45" customHeight="1" x14ac:dyDescent="0.5">
      <c r="A14" s="7"/>
      <c r="B14" s="7"/>
      <c r="C14" s="7"/>
      <c r="D14" s="7"/>
      <c r="E14" s="20"/>
      <c r="F14" s="20"/>
      <c r="H14" s="21"/>
      <c r="J14" s="21"/>
      <c r="L14" s="21"/>
    </row>
    <row r="15" spans="1:13" ht="15.6" customHeight="1" x14ac:dyDescent="0.5">
      <c r="A15" s="7" t="s">
        <v>52</v>
      </c>
      <c r="B15" s="7"/>
      <c r="C15" s="7"/>
      <c r="D15" s="7"/>
      <c r="E15" s="20"/>
      <c r="F15" s="20"/>
      <c r="H15" s="21"/>
      <c r="J15" s="21"/>
      <c r="L15" s="21"/>
    </row>
    <row r="16" spans="1:13" ht="14.45" customHeight="1" x14ac:dyDescent="0.5">
      <c r="A16" s="7"/>
      <c r="B16" s="7"/>
      <c r="C16" s="7"/>
      <c r="D16" s="7"/>
      <c r="E16" s="20"/>
      <c r="F16" s="20"/>
      <c r="H16" s="21"/>
      <c r="J16" s="21"/>
      <c r="L16" s="21"/>
    </row>
    <row r="17" spans="1:16" ht="15.6" customHeight="1" x14ac:dyDescent="0.5">
      <c r="A17" s="144" t="s">
        <v>53</v>
      </c>
      <c r="B17" s="144"/>
      <c r="C17" s="144"/>
      <c r="D17" s="144"/>
      <c r="E17" s="155"/>
      <c r="G17" s="22">
        <v>22079463</v>
      </c>
      <c r="H17" s="258"/>
      <c r="I17" s="22">
        <v>26188115</v>
      </c>
      <c r="J17" s="258"/>
      <c r="K17" s="22">
        <v>9658683</v>
      </c>
      <c r="L17" s="258"/>
      <c r="M17" s="209">
        <v>10645335</v>
      </c>
    </row>
    <row r="18" spans="1:16" ht="15.6" customHeight="1" x14ac:dyDescent="0.5">
      <c r="A18" s="17" t="s">
        <v>54</v>
      </c>
      <c r="E18" s="20">
        <v>10</v>
      </c>
      <c r="F18" s="20"/>
      <c r="G18" s="22">
        <v>12560738</v>
      </c>
      <c r="H18" s="258"/>
      <c r="I18" s="22">
        <v>12285894</v>
      </c>
      <c r="J18" s="258"/>
      <c r="K18" s="22">
        <v>5610475</v>
      </c>
      <c r="L18" s="258"/>
      <c r="M18" s="209">
        <v>4778266</v>
      </c>
    </row>
    <row r="19" spans="1:16" ht="15.6" customHeight="1" x14ac:dyDescent="0.5">
      <c r="A19" s="17" t="s">
        <v>55</v>
      </c>
      <c r="E19" s="20"/>
      <c r="F19" s="20"/>
      <c r="G19" s="22">
        <v>3667674</v>
      </c>
      <c r="H19" s="258"/>
      <c r="I19" s="22">
        <v>3682608</v>
      </c>
      <c r="J19" s="258"/>
      <c r="K19" s="22">
        <v>2676</v>
      </c>
      <c r="L19" s="258"/>
      <c r="M19" s="209">
        <v>3188</v>
      </c>
    </row>
    <row r="20" spans="1:16" ht="15.6" customHeight="1" x14ac:dyDescent="0.5">
      <c r="A20" s="17" t="s">
        <v>56</v>
      </c>
      <c r="E20" s="20"/>
      <c r="F20" s="20"/>
      <c r="G20" s="22">
        <v>1162394</v>
      </c>
      <c r="H20" s="258"/>
      <c r="I20" s="22">
        <v>1957656</v>
      </c>
      <c r="J20" s="258"/>
      <c r="K20" s="22">
        <v>0</v>
      </c>
      <c r="L20" s="258"/>
      <c r="M20" s="209">
        <v>0</v>
      </c>
    </row>
    <row r="21" spans="1:16" ht="15.6" customHeight="1" x14ac:dyDescent="0.5">
      <c r="A21" s="24" t="s">
        <v>289</v>
      </c>
      <c r="E21" s="20">
        <v>7</v>
      </c>
      <c r="F21" s="20"/>
      <c r="G21" s="22">
        <v>0</v>
      </c>
      <c r="H21" s="258"/>
      <c r="I21" s="22">
        <v>136369</v>
      </c>
      <c r="J21" s="258"/>
      <c r="K21" s="22">
        <v>0</v>
      </c>
      <c r="L21" s="258"/>
      <c r="M21" s="209">
        <v>136369</v>
      </c>
    </row>
    <row r="22" spans="1:16" ht="15.6" customHeight="1" x14ac:dyDescent="0.5">
      <c r="A22" s="17" t="s">
        <v>57</v>
      </c>
      <c r="E22" s="20"/>
      <c r="F22" s="20"/>
      <c r="G22" s="22">
        <v>3222235</v>
      </c>
      <c r="H22" s="258"/>
      <c r="I22" s="22">
        <v>3670620</v>
      </c>
      <c r="J22" s="258"/>
      <c r="K22" s="22">
        <v>68664</v>
      </c>
      <c r="L22" s="258"/>
      <c r="M22" s="209">
        <v>79701</v>
      </c>
    </row>
    <row r="23" spans="1:16" ht="15.6" customHeight="1" x14ac:dyDescent="0.5">
      <c r="A23" s="17" t="s">
        <v>58</v>
      </c>
      <c r="E23" s="20">
        <v>11</v>
      </c>
      <c r="F23" s="20"/>
      <c r="G23" s="27">
        <v>4337957</v>
      </c>
      <c r="H23" s="258"/>
      <c r="I23" s="27">
        <v>4143208</v>
      </c>
      <c r="J23" s="258"/>
      <c r="K23" s="27">
        <v>0</v>
      </c>
      <c r="L23" s="258"/>
      <c r="M23" s="145">
        <v>0</v>
      </c>
    </row>
    <row r="24" spans="1:16" ht="14.45" customHeight="1" x14ac:dyDescent="0.5">
      <c r="E24" s="20"/>
      <c r="F24" s="20"/>
      <c r="G24" s="258"/>
      <c r="H24" s="258"/>
      <c r="I24" s="258"/>
      <c r="J24" s="258"/>
      <c r="K24" s="258"/>
      <c r="L24" s="258"/>
      <c r="M24" s="258"/>
    </row>
    <row r="25" spans="1:16" ht="15.6" customHeight="1" x14ac:dyDescent="0.5">
      <c r="A25" s="1" t="s">
        <v>59</v>
      </c>
      <c r="B25" s="1"/>
      <c r="C25" s="1"/>
      <c r="D25" s="1"/>
      <c r="E25" s="20"/>
      <c r="F25" s="20"/>
      <c r="G25" s="27">
        <f>SUM(G17:G23)</f>
        <v>47030461</v>
      </c>
      <c r="H25" s="258"/>
      <c r="I25" s="27">
        <f>SUM(I17:I23)</f>
        <v>52064470</v>
      </c>
      <c r="J25" s="258"/>
      <c r="K25" s="27">
        <f>SUM(K17:K23)</f>
        <v>15340498</v>
      </c>
      <c r="L25" s="258"/>
      <c r="M25" s="145">
        <f>SUM(M17:M23)</f>
        <v>15642859</v>
      </c>
      <c r="O25" s="253"/>
      <c r="P25" s="253"/>
    </row>
    <row r="26" spans="1:16" ht="14.45" customHeight="1" x14ac:dyDescent="0.5">
      <c r="A26" s="24"/>
      <c r="B26" s="24"/>
      <c r="C26" s="24"/>
      <c r="D26" s="24"/>
      <c r="E26" s="20"/>
      <c r="F26" s="20"/>
      <c r="G26" s="258"/>
      <c r="H26" s="258"/>
      <c r="I26" s="258"/>
      <c r="J26" s="258"/>
      <c r="K26" s="258"/>
      <c r="L26" s="258"/>
      <c r="M26" s="258"/>
    </row>
    <row r="27" spans="1:16" ht="15.6" customHeight="1" x14ac:dyDescent="0.5">
      <c r="A27" s="1" t="s">
        <v>60</v>
      </c>
      <c r="B27" s="1"/>
      <c r="C27" s="1"/>
      <c r="D27" s="1"/>
      <c r="E27" s="20"/>
      <c r="F27" s="20"/>
      <c r="G27" s="258"/>
      <c r="H27" s="258"/>
      <c r="I27" s="258"/>
      <c r="J27" s="258"/>
      <c r="K27" s="258"/>
      <c r="L27" s="258"/>
      <c r="M27" s="258"/>
    </row>
    <row r="28" spans="1:16" ht="14.45" customHeight="1" x14ac:dyDescent="0.5">
      <c r="A28" s="1"/>
      <c r="B28" s="1"/>
      <c r="C28" s="1"/>
      <c r="D28" s="1"/>
      <c r="E28" s="20"/>
      <c r="F28" s="20"/>
      <c r="G28" s="258"/>
      <c r="H28" s="258"/>
      <c r="I28" s="258"/>
      <c r="J28" s="258"/>
      <c r="K28" s="258"/>
      <c r="L28" s="258"/>
      <c r="M28" s="258"/>
    </row>
    <row r="29" spans="1:16" ht="15.6" customHeight="1" x14ac:dyDescent="0.5">
      <c r="A29" s="24" t="s">
        <v>54</v>
      </c>
      <c r="B29" s="24"/>
      <c r="C29" s="24"/>
      <c r="D29" s="24"/>
      <c r="E29" s="20">
        <v>10</v>
      </c>
      <c r="F29" s="20"/>
      <c r="G29" s="22">
        <v>2160641</v>
      </c>
      <c r="H29" s="258"/>
      <c r="I29" s="22">
        <v>2238026</v>
      </c>
      <c r="J29" s="258"/>
      <c r="K29" s="22">
        <v>591367</v>
      </c>
      <c r="L29" s="258"/>
      <c r="M29" s="209">
        <v>241557</v>
      </c>
    </row>
    <row r="30" spans="1:16" ht="15.6" customHeight="1" x14ac:dyDescent="0.5">
      <c r="A30" s="17" t="s">
        <v>61</v>
      </c>
      <c r="E30" s="20">
        <v>12</v>
      </c>
      <c r="F30" s="20"/>
      <c r="G30" s="22">
        <v>0</v>
      </c>
      <c r="H30" s="258"/>
      <c r="I30" s="22">
        <v>0</v>
      </c>
      <c r="J30" s="258"/>
      <c r="K30" s="22">
        <v>8102339</v>
      </c>
      <c r="L30" s="258"/>
      <c r="M30" s="209">
        <v>8102339</v>
      </c>
    </row>
    <row r="31" spans="1:16" ht="15.6" customHeight="1" x14ac:dyDescent="0.5">
      <c r="A31" s="17" t="s">
        <v>62</v>
      </c>
      <c r="E31" s="20">
        <v>12</v>
      </c>
      <c r="F31" s="20"/>
      <c r="G31" s="22">
        <v>8331777</v>
      </c>
      <c r="H31" s="258"/>
      <c r="I31" s="22">
        <v>8413477</v>
      </c>
      <c r="J31" s="258"/>
      <c r="K31" s="22">
        <v>2787459</v>
      </c>
      <c r="L31" s="258"/>
      <c r="M31" s="209">
        <v>2787459</v>
      </c>
    </row>
    <row r="32" spans="1:16" ht="15.6" customHeight="1" x14ac:dyDescent="0.5">
      <c r="A32" s="17" t="s">
        <v>63</v>
      </c>
      <c r="E32" s="20">
        <v>12</v>
      </c>
      <c r="F32" s="20"/>
      <c r="G32" s="22">
        <v>2453917</v>
      </c>
      <c r="H32" s="258"/>
      <c r="I32" s="22">
        <v>2437175</v>
      </c>
      <c r="J32" s="258"/>
      <c r="K32" s="22">
        <v>0</v>
      </c>
      <c r="L32" s="258"/>
      <c r="M32" s="209">
        <v>0</v>
      </c>
    </row>
    <row r="33" spans="1:16" ht="15.6" customHeight="1" x14ac:dyDescent="0.5">
      <c r="A33" s="17" t="s">
        <v>64</v>
      </c>
      <c r="E33" s="20">
        <v>9</v>
      </c>
      <c r="F33" s="20"/>
      <c r="G33" s="22">
        <v>5553540</v>
      </c>
      <c r="H33" s="258"/>
      <c r="I33" s="22">
        <v>5201234</v>
      </c>
      <c r="J33" s="258"/>
      <c r="K33" s="22">
        <v>127350438</v>
      </c>
      <c r="L33" s="258"/>
      <c r="M33" s="209">
        <v>127012396</v>
      </c>
    </row>
    <row r="34" spans="1:16" ht="15.6" customHeight="1" x14ac:dyDescent="0.5">
      <c r="A34" s="17" t="s">
        <v>65</v>
      </c>
      <c r="E34" s="20"/>
      <c r="F34" s="20"/>
      <c r="G34" s="22">
        <v>1278535</v>
      </c>
      <c r="H34" s="258"/>
      <c r="I34" s="22">
        <v>1286544</v>
      </c>
      <c r="J34" s="258"/>
      <c r="K34" s="22">
        <v>0</v>
      </c>
      <c r="L34" s="258"/>
      <c r="M34" s="209">
        <v>0</v>
      </c>
    </row>
    <row r="35" spans="1:16" ht="15.6" customHeight="1" x14ac:dyDescent="0.5">
      <c r="A35" s="24" t="s">
        <v>66</v>
      </c>
      <c r="B35" s="24"/>
      <c r="C35" s="24"/>
      <c r="D35" s="24"/>
      <c r="E35" s="20">
        <v>13</v>
      </c>
      <c r="F35" s="20"/>
      <c r="G35" s="22">
        <v>119872222</v>
      </c>
      <c r="H35" s="258"/>
      <c r="I35" s="22">
        <v>122718225</v>
      </c>
      <c r="J35" s="258"/>
      <c r="K35" s="22">
        <v>146216</v>
      </c>
      <c r="L35" s="258"/>
      <c r="M35" s="209">
        <v>151323</v>
      </c>
    </row>
    <row r="36" spans="1:16" ht="15.6" customHeight="1" x14ac:dyDescent="0.5">
      <c r="A36" s="24" t="s">
        <v>221</v>
      </c>
      <c r="B36" s="24"/>
      <c r="C36" s="24"/>
      <c r="D36" s="24"/>
      <c r="E36" s="20"/>
      <c r="F36" s="20"/>
      <c r="G36" s="22">
        <v>86502523</v>
      </c>
      <c r="H36" s="258"/>
      <c r="I36" s="22">
        <v>89076419</v>
      </c>
      <c r="J36" s="258"/>
      <c r="K36" s="22">
        <v>762483</v>
      </c>
      <c r="L36" s="258"/>
      <c r="M36" s="209">
        <v>383362</v>
      </c>
    </row>
    <row r="37" spans="1:16" ht="15.6" customHeight="1" x14ac:dyDescent="0.5">
      <c r="A37" s="24" t="s">
        <v>67</v>
      </c>
      <c r="B37" s="24"/>
      <c r="C37" s="24"/>
      <c r="D37" s="24"/>
      <c r="E37" s="20">
        <v>14</v>
      </c>
      <c r="F37" s="20"/>
      <c r="G37" s="22">
        <v>67688288</v>
      </c>
      <c r="H37" s="258"/>
      <c r="I37" s="22">
        <v>67232896</v>
      </c>
      <c r="J37" s="258"/>
      <c r="K37" s="22">
        <v>22149</v>
      </c>
      <c r="L37" s="258"/>
      <c r="M37" s="209">
        <v>23314</v>
      </c>
    </row>
    <row r="38" spans="1:16" ht="15.6" customHeight="1" x14ac:dyDescent="0.5">
      <c r="A38" s="24" t="s">
        <v>289</v>
      </c>
      <c r="B38" s="24"/>
      <c r="C38" s="24"/>
      <c r="D38" s="24"/>
      <c r="E38" s="20">
        <v>7</v>
      </c>
      <c r="F38" s="20"/>
      <c r="G38" s="22">
        <v>193823</v>
      </c>
      <c r="H38" s="258"/>
      <c r="I38" s="22">
        <v>559776</v>
      </c>
      <c r="J38" s="258"/>
      <c r="K38" s="22">
        <v>193823</v>
      </c>
      <c r="L38" s="258"/>
      <c r="M38" s="209">
        <v>559776</v>
      </c>
    </row>
    <row r="39" spans="1:16" ht="15.6" customHeight="1" x14ac:dyDescent="0.5">
      <c r="A39" s="24" t="s">
        <v>68</v>
      </c>
      <c r="B39" s="24"/>
      <c r="C39" s="24"/>
      <c r="D39" s="24"/>
      <c r="E39" s="155"/>
      <c r="F39" s="20"/>
      <c r="G39" s="22">
        <v>8363853</v>
      </c>
      <c r="H39" s="258"/>
      <c r="I39" s="22">
        <v>7731939</v>
      </c>
      <c r="J39" s="258"/>
      <c r="K39" s="22">
        <v>0</v>
      </c>
      <c r="L39" s="258"/>
      <c r="M39" s="209">
        <v>0</v>
      </c>
    </row>
    <row r="40" spans="1:16" ht="15.6" customHeight="1" x14ac:dyDescent="0.5">
      <c r="A40" s="17" t="s">
        <v>69</v>
      </c>
      <c r="E40" s="155"/>
      <c r="F40" s="20"/>
      <c r="G40" s="27">
        <v>3573300</v>
      </c>
      <c r="H40" s="258"/>
      <c r="I40" s="27">
        <v>3366337</v>
      </c>
      <c r="J40" s="258"/>
      <c r="K40" s="27">
        <v>38088</v>
      </c>
      <c r="L40" s="258"/>
      <c r="M40" s="145">
        <v>36159</v>
      </c>
    </row>
    <row r="41" spans="1:16" ht="14.45" customHeight="1" x14ac:dyDescent="0.5">
      <c r="E41" s="20"/>
      <c r="F41" s="20"/>
      <c r="G41" s="258"/>
      <c r="H41" s="258"/>
      <c r="I41" s="258"/>
      <c r="J41" s="258"/>
      <c r="K41" s="258"/>
      <c r="L41" s="258"/>
      <c r="M41" s="258"/>
    </row>
    <row r="42" spans="1:16" ht="15.6" customHeight="1" x14ac:dyDescent="0.5">
      <c r="A42" s="7" t="s">
        <v>70</v>
      </c>
      <c r="B42" s="7"/>
      <c r="C42" s="7"/>
      <c r="D42" s="7"/>
      <c r="E42" s="20"/>
      <c r="F42" s="20"/>
      <c r="G42" s="27">
        <f>SUM(G29:G40)</f>
        <v>305972419</v>
      </c>
      <c r="H42" s="258"/>
      <c r="I42" s="27">
        <f>SUM(I29:I40)</f>
        <v>310262048</v>
      </c>
      <c r="J42" s="258"/>
      <c r="K42" s="27">
        <f>SUM(K29:K40)</f>
        <v>139994362</v>
      </c>
      <c r="L42" s="258"/>
      <c r="M42" s="145">
        <f>SUM(M29:M40)</f>
        <v>139297685</v>
      </c>
      <c r="O42" s="253"/>
      <c r="P42" s="253"/>
    </row>
    <row r="43" spans="1:16" ht="14.45" customHeight="1" x14ac:dyDescent="0.5">
      <c r="E43" s="20"/>
      <c r="F43" s="20"/>
      <c r="G43" s="258"/>
      <c r="H43" s="258"/>
      <c r="I43" s="258"/>
      <c r="J43" s="258"/>
      <c r="K43" s="258"/>
      <c r="L43" s="258"/>
      <c r="M43" s="258"/>
    </row>
    <row r="44" spans="1:16" ht="15.6" customHeight="1" thickBot="1" x14ac:dyDescent="0.55000000000000004">
      <c r="A44" s="7" t="s">
        <v>71</v>
      </c>
      <c r="B44" s="7"/>
      <c r="C44" s="7"/>
      <c r="D44" s="7"/>
      <c r="E44" s="20"/>
      <c r="F44" s="20"/>
      <c r="G44" s="67">
        <f>+G42+G25</f>
        <v>353002880</v>
      </c>
      <c r="H44" s="258"/>
      <c r="I44" s="67">
        <f>+I42+I25</f>
        <v>362326518</v>
      </c>
      <c r="J44" s="258"/>
      <c r="K44" s="67">
        <f>+K42+K25</f>
        <v>155334860</v>
      </c>
      <c r="L44" s="258"/>
      <c r="M44" s="147">
        <f>+M42+M25</f>
        <v>154940544</v>
      </c>
    </row>
    <row r="45" spans="1:16" ht="15.6" customHeight="1" thickTop="1" x14ac:dyDescent="0.5">
      <c r="A45" s="7"/>
      <c r="B45" s="7"/>
      <c r="C45" s="7"/>
      <c r="D45" s="7"/>
      <c r="E45" s="20"/>
      <c r="F45" s="20"/>
      <c r="G45" s="258"/>
      <c r="H45" s="258"/>
      <c r="I45" s="258"/>
      <c r="J45" s="258"/>
      <c r="K45" s="258"/>
      <c r="L45" s="258"/>
      <c r="M45" s="258"/>
    </row>
    <row r="46" spans="1:16" ht="15.6" customHeight="1" x14ac:dyDescent="0.5">
      <c r="A46" s="7"/>
      <c r="B46" s="7"/>
      <c r="C46" s="7"/>
      <c r="D46" s="7"/>
      <c r="E46" s="20"/>
      <c r="F46" s="20"/>
      <c r="G46" s="258"/>
      <c r="H46" s="258"/>
      <c r="I46" s="258"/>
      <c r="J46" s="258"/>
      <c r="K46" s="258"/>
      <c r="L46" s="258"/>
      <c r="M46" s="258"/>
    </row>
    <row r="47" spans="1:16" ht="15.6" customHeight="1" x14ac:dyDescent="0.5">
      <c r="A47" s="7"/>
      <c r="B47" s="7"/>
      <c r="C47" s="7"/>
      <c r="D47" s="7"/>
      <c r="E47" s="20"/>
      <c r="F47" s="20"/>
      <c r="G47" s="258"/>
      <c r="H47" s="258"/>
      <c r="I47" s="258"/>
      <c r="J47" s="258"/>
      <c r="K47" s="258"/>
      <c r="L47" s="258"/>
      <c r="M47" s="258"/>
    </row>
    <row r="48" spans="1:16" ht="18.75" customHeight="1" x14ac:dyDescent="0.5">
      <c r="B48" s="7"/>
      <c r="C48" s="7"/>
      <c r="D48" s="7"/>
      <c r="E48" s="20"/>
      <c r="F48" s="20"/>
      <c r="G48" s="21"/>
      <c r="H48" s="21"/>
      <c r="I48" s="21"/>
      <c r="J48" s="21"/>
      <c r="K48" s="21"/>
      <c r="L48" s="21"/>
      <c r="M48" s="21"/>
    </row>
    <row r="49" spans="1:13" ht="15.6" customHeight="1" x14ac:dyDescent="0.5">
      <c r="A49" s="17" t="s">
        <v>72</v>
      </c>
      <c r="G49" s="31"/>
      <c r="H49" s="31"/>
      <c r="I49" s="31"/>
      <c r="J49" s="34"/>
      <c r="K49" s="34"/>
      <c r="L49" s="34"/>
      <c r="M49" s="34"/>
    </row>
    <row r="50" spans="1:13" ht="15.6" customHeight="1" x14ac:dyDescent="0.5">
      <c r="G50" s="31"/>
      <c r="H50" s="31"/>
      <c r="I50" s="31"/>
      <c r="J50" s="34"/>
      <c r="K50" s="34"/>
      <c r="L50" s="34"/>
      <c r="M50" s="34"/>
    </row>
    <row r="51" spans="1:13" ht="12.75" customHeight="1" x14ac:dyDescent="0.5">
      <c r="A51" s="7"/>
      <c r="B51" s="7"/>
      <c r="C51" s="7"/>
      <c r="D51" s="7"/>
      <c r="E51" s="20"/>
      <c r="F51" s="20"/>
      <c r="G51" s="258"/>
      <c r="H51" s="258"/>
      <c r="I51" s="258"/>
      <c r="J51" s="258"/>
      <c r="K51" s="258"/>
      <c r="L51" s="258"/>
      <c r="M51" s="258"/>
    </row>
    <row r="52" spans="1:13" s="38" customFormat="1" ht="21.95" customHeight="1" x14ac:dyDescent="0.5">
      <c r="A52" s="35" t="s">
        <v>230</v>
      </c>
      <c r="B52" s="35"/>
      <c r="C52" s="35"/>
      <c r="D52" s="35"/>
      <c r="E52" s="36"/>
      <c r="F52" s="36"/>
      <c r="G52" s="37"/>
      <c r="H52" s="37"/>
      <c r="I52" s="37"/>
      <c r="J52" s="37"/>
      <c r="K52" s="37"/>
      <c r="L52" s="37"/>
      <c r="M52" s="37"/>
    </row>
    <row r="53" spans="1:13" s="7" customFormat="1" ht="16.5" customHeight="1" x14ac:dyDescent="0.5">
      <c r="A53" s="1" t="s">
        <v>0</v>
      </c>
      <c r="B53" s="1"/>
      <c r="C53" s="1"/>
      <c r="D53" s="1"/>
      <c r="E53" s="3"/>
      <c r="F53" s="3"/>
      <c r="G53" s="4"/>
      <c r="H53" s="4"/>
      <c r="I53" s="4"/>
      <c r="J53" s="4"/>
      <c r="K53" s="5"/>
      <c r="L53" s="6"/>
      <c r="M53" s="5"/>
    </row>
    <row r="54" spans="1:13" s="7" customFormat="1" ht="16.5" customHeight="1" x14ac:dyDescent="0.5">
      <c r="A54" s="1" t="s">
        <v>73</v>
      </c>
      <c r="B54" s="1"/>
      <c r="C54" s="1"/>
      <c r="D54" s="1"/>
      <c r="E54" s="3"/>
      <c r="F54" s="3"/>
      <c r="G54" s="4"/>
      <c r="H54" s="4"/>
      <c r="I54" s="4"/>
      <c r="J54" s="4"/>
      <c r="K54" s="6"/>
      <c r="L54" s="6"/>
      <c r="M54" s="6"/>
    </row>
    <row r="55" spans="1:13" s="7" customFormat="1" ht="16.5" customHeight="1" x14ac:dyDescent="0.5">
      <c r="A55" s="8" t="str">
        <f>A3</f>
        <v>As at 31 March 2021</v>
      </c>
      <c r="B55" s="8"/>
      <c r="C55" s="8"/>
      <c r="D55" s="8"/>
      <c r="E55" s="10"/>
      <c r="F55" s="10"/>
      <c r="G55" s="11"/>
      <c r="H55" s="11"/>
      <c r="I55" s="11"/>
      <c r="J55" s="11"/>
      <c r="K55" s="11"/>
      <c r="L55" s="11"/>
      <c r="M55" s="11"/>
    </row>
    <row r="56" spans="1:13" s="7" customFormat="1" ht="16.5" customHeight="1" x14ac:dyDescent="0.5">
      <c r="A56" s="12"/>
      <c r="B56" s="12"/>
      <c r="C56" s="12"/>
      <c r="D56" s="12"/>
      <c r="E56" s="14"/>
      <c r="F56" s="14"/>
      <c r="G56" s="15"/>
      <c r="H56" s="15"/>
      <c r="I56" s="15"/>
      <c r="J56" s="15"/>
      <c r="K56" s="15"/>
      <c r="L56" s="15"/>
      <c r="M56" s="4"/>
    </row>
    <row r="57" spans="1:13" s="7" customFormat="1" ht="16.5" customHeight="1" x14ac:dyDescent="0.5">
      <c r="A57" s="12"/>
      <c r="B57" s="12"/>
      <c r="C57" s="12"/>
      <c r="D57" s="12"/>
      <c r="E57" s="14"/>
      <c r="F57" s="14"/>
      <c r="G57" s="4"/>
      <c r="H57" s="4"/>
      <c r="I57" s="4"/>
      <c r="J57" s="4"/>
      <c r="K57" s="4"/>
      <c r="L57" s="4"/>
      <c r="M57" s="4"/>
    </row>
    <row r="58" spans="1:13" s="7" customFormat="1" ht="16.5" customHeight="1" x14ac:dyDescent="0.5">
      <c r="A58" s="12"/>
      <c r="B58" s="12"/>
      <c r="C58" s="12"/>
      <c r="D58" s="12"/>
      <c r="E58" s="14"/>
      <c r="F58" s="14"/>
      <c r="G58" s="264" t="s">
        <v>2</v>
      </c>
      <c r="H58" s="264"/>
      <c r="I58" s="264"/>
      <c r="J58" s="4"/>
      <c r="K58" s="264" t="s">
        <v>3</v>
      </c>
      <c r="L58" s="264"/>
      <c r="M58" s="264"/>
    </row>
    <row r="59" spans="1:13" s="7" customFormat="1" ht="16.5" customHeight="1" x14ac:dyDescent="0.5">
      <c r="E59" s="2"/>
      <c r="F59" s="2"/>
      <c r="G59" s="265" t="s">
        <v>4</v>
      </c>
      <c r="H59" s="265"/>
      <c r="I59" s="265"/>
      <c r="J59" s="212"/>
      <c r="K59" s="265" t="s">
        <v>4</v>
      </c>
      <c r="L59" s="265"/>
      <c r="M59" s="265"/>
    </row>
    <row r="60" spans="1:13" ht="16.5" customHeight="1" x14ac:dyDescent="0.5">
      <c r="E60" s="18"/>
      <c r="F60" s="18"/>
      <c r="G60" s="4" t="s">
        <v>48</v>
      </c>
      <c r="H60" s="4"/>
      <c r="I60" s="4" t="s">
        <v>49</v>
      </c>
      <c r="J60" s="33"/>
      <c r="K60" s="4" t="s">
        <v>48</v>
      </c>
      <c r="L60" s="4"/>
      <c r="M60" s="4" t="s">
        <v>49</v>
      </c>
    </row>
    <row r="61" spans="1:13" ht="16.5" customHeight="1" x14ac:dyDescent="0.5">
      <c r="E61" s="18"/>
      <c r="F61" s="18"/>
      <c r="G61" s="33" t="s">
        <v>249</v>
      </c>
      <c r="H61" s="4"/>
      <c r="I61" s="33" t="s">
        <v>50</v>
      </c>
      <c r="J61" s="33"/>
      <c r="K61" s="33" t="s">
        <v>249</v>
      </c>
      <c r="L61" s="4"/>
      <c r="M61" s="33" t="s">
        <v>50</v>
      </c>
    </row>
    <row r="62" spans="1:13" ht="16.5" customHeight="1" x14ac:dyDescent="0.5">
      <c r="E62" s="18"/>
      <c r="F62" s="18"/>
      <c r="G62" s="33" t="s">
        <v>254</v>
      </c>
      <c r="H62" s="33"/>
      <c r="I62" s="33" t="s">
        <v>196</v>
      </c>
      <c r="J62" s="33"/>
      <c r="K62" s="33" t="s">
        <v>254</v>
      </c>
      <c r="L62" s="33"/>
      <c r="M62" s="33" t="s">
        <v>196</v>
      </c>
    </row>
    <row r="63" spans="1:13" s="7" customFormat="1" ht="16.5" customHeight="1" x14ac:dyDescent="0.5">
      <c r="E63" s="9" t="s">
        <v>5</v>
      </c>
      <c r="F63" s="13"/>
      <c r="G63" s="11" t="s">
        <v>6</v>
      </c>
      <c r="H63" s="4"/>
      <c r="I63" s="11" t="s">
        <v>6</v>
      </c>
      <c r="J63" s="4"/>
      <c r="K63" s="11" t="s">
        <v>6</v>
      </c>
      <c r="L63" s="4"/>
      <c r="M63" s="11" t="s">
        <v>6</v>
      </c>
    </row>
    <row r="64" spans="1:13" s="7" customFormat="1" ht="16.5" customHeight="1" x14ac:dyDescent="0.5">
      <c r="E64" s="13"/>
      <c r="F64" s="13"/>
      <c r="G64" s="4"/>
      <c r="H64" s="4"/>
      <c r="I64" s="4"/>
      <c r="J64" s="4"/>
      <c r="K64" s="4"/>
      <c r="L64" s="4"/>
      <c r="M64" s="4"/>
    </row>
    <row r="65" spans="1:13" ht="16.5" customHeight="1" x14ac:dyDescent="0.5">
      <c r="A65" s="7" t="s">
        <v>74</v>
      </c>
      <c r="B65" s="7"/>
      <c r="C65" s="7"/>
      <c r="D65" s="7"/>
      <c r="E65" s="13"/>
      <c r="F65" s="13"/>
      <c r="G65" s="4"/>
      <c r="H65" s="4"/>
      <c r="I65" s="4"/>
      <c r="J65" s="4"/>
      <c r="K65" s="4"/>
      <c r="L65" s="4"/>
      <c r="M65" s="4"/>
    </row>
    <row r="66" spans="1:13" ht="16.5" customHeight="1" x14ac:dyDescent="0.5">
      <c r="A66" s="7"/>
      <c r="B66" s="7"/>
      <c r="C66" s="7"/>
      <c r="D66" s="7"/>
      <c r="E66" s="20"/>
      <c r="F66" s="20"/>
      <c r="G66" s="21"/>
      <c r="H66" s="21"/>
      <c r="I66" s="21"/>
      <c r="J66" s="21"/>
      <c r="K66" s="21"/>
      <c r="L66" s="21"/>
      <c r="M66" s="21"/>
    </row>
    <row r="67" spans="1:13" ht="16.5" customHeight="1" x14ac:dyDescent="0.5">
      <c r="A67" s="7" t="s">
        <v>75</v>
      </c>
      <c r="B67" s="7"/>
      <c r="C67" s="7"/>
      <c r="D67" s="7"/>
      <c r="E67" s="20"/>
      <c r="F67" s="20"/>
      <c r="H67" s="21"/>
      <c r="J67" s="21"/>
      <c r="L67" s="21"/>
    </row>
    <row r="68" spans="1:13" ht="16.5" customHeight="1" x14ac:dyDescent="0.5">
      <c r="A68" s="7"/>
      <c r="B68" s="7"/>
      <c r="C68" s="7"/>
      <c r="D68" s="7"/>
      <c r="E68" s="20"/>
      <c r="F68" s="20"/>
      <c r="H68" s="21"/>
      <c r="J68" s="21"/>
      <c r="L68" s="21"/>
    </row>
    <row r="69" spans="1:13" ht="16.5" customHeight="1" x14ac:dyDescent="0.5">
      <c r="A69" s="17" t="s">
        <v>76</v>
      </c>
      <c r="E69" s="20"/>
      <c r="F69" s="20"/>
      <c r="G69" s="21"/>
      <c r="H69" s="21"/>
      <c r="I69" s="21"/>
      <c r="J69" s="21"/>
      <c r="K69" s="21"/>
      <c r="L69" s="21"/>
      <c r="M69" s="21"/>
    </row>
    <row r="70" spans="1:13" ht="16.5" customHeight="1" x14ac:dyDescent="0.5">
      <c r="B70" s="17" t="s">
        <v>77</v>
      </c>
      <c r="E70" s="20">
        <v>15</v>
      </c>
      <c r="F70" s="20"/>
      <c r="G70" s="21">
        <v>3832575</v>
      </c>
      <c r="H70" s="21"/>
      <c r="I70" s="21">
        <v>140440</v>
      </c>
      <c r="J70" s="21"/>
      <c r="K70" s="21">
        <v>3700000</v>
      </c>
      <c r="L70" s="21"/>
      <c r="M70" s="21">
        <v>0</v>
      </c>
    </row>
    <row r="71" spans="1:13" ht="16.5" customHeight="1" x14ac:dyDescent="0.5">
      <c r="A71" s="17" t="s">
        <v>268</v>
      </c>
      <c r="E71" s="20"/>
      <c r="F71" s="20"/>
      <c r="G71" s="21">
        <v>15245522</v>
      </c>
      <c r="H71" s="21"/>
      <c r="I71" s="21">
        <v>15310438</v>
      </c>
      <c r="J71" s="21"/>
      <c r="K71" s="21">
        <v>334756</v>
      </c>
      <c r="L71" s="21"/>
      <c r="M71" s="21">
        <v>681786</v>
      </c>
    </row>
    <row r="72" spans="1:13" ht="16.5" customHeight="1" x14ac:dyDescent="0.5">
      <c r="A72" s="17" t="s">
        <v>78</v>
      </c>
      <c r="E72" s="20" t="s">
        <v>293</v>
      </c>
      <c r="F72" s="20"/>
      <c r="G72" s="21">
        <v>160946</v>
      </c>
      <c r="H72" s="21"/>
      <c r="I72" s="21">
        <v>0</v>
      </c>
      <c r="J72" s="21"/>
      <c r="K72" s="21">
        <v>6112744</v>
      </c>
      <c r="L72" s="21"/>
      <c r="M72" s="21">
        <v>5379402</v>
      </c>
    </row>
    <row r="73" spans="1:13" ht="16.5" customHeight="1" x14ac:dyDescent="0.5">
      <c r="A73" s="17" t="s">
        <v>79</v>
      </c>
      <c r="E73" s="155"/>
      <c r="F73" s="20"/>
      <c r="G73" s="21"/>
      <c r="H73" s="21"/>
      <c r="I73" s="21"/>
      <c r="J73" s="21"/>
      <c r="K73" s="21"/>
      <c r="L73" s="21"/>
      <c r="M73" s="21"/>
    </row>
    <row r="74" spans="1:13" ht="16.5" customHeight="1" x14ac:dyDescent="0.5">
      <c r="B74" s="17" t="s">
        <v>77</v>
      </c>
      <c r="E74" s="155">
        <v>15</v>
      </c>
      <c r="F74" s="20"/>
      <c r="G74" s="21">
        <v>1451791</v>
      </c>
      <c r="H74" s="21"/>
      <c r="I74" s="21">
        <v>1705670</v>
      </c>
      <c r="J74" s="21"/>
      <c r="K74" s="21">
        <v>0</v>
      </c>
      <c r="L74" s="21"/>
      <c r="M74" s="21">
        <v>0</v>
      </c>
    </row>
    <row r="75" spans="1:13" ht="16.5" customHeight="1" x14ac:dyDescent="0.5">
      <c r="A75" s="17" t="s">
        <v>80</v>
      </c>
      <c r="E75" s="155">
        <v>15</v>
      </c>
      <c r="F75" s="20"/>
      <c r="G75" s="21">
        <v>7951072</v>
      </c>
      <c r="H75" s="21"/>
      <c r="I75" s="21">
        <v>4596224</v>
      </c>
      <c r="J75" s="21"/>
      <c r="K75" s="21">
        <v>7951072</v>
      </c>
      <c r="L75" s="21"/>
      <c r="M75" s="21">
        <v>4596224</v>
      </c>
    </row>
    <row r="76" spans="1:13" ht="16.5" customHeight="1" x14ac:dyDescent="0.5">
      <c r="A76" s="17" t="s">
        <v>81</v>
      </c>
      <c r="E76" s="155"/>
      <c r="F76" s="20"/>
      <c r="G76" s="21">
        <v>422115</v>
      </c>
      <c r="H76" s="21"/>
      <c r="I76" s="21">
        <v>353730</v>
      </c>
      <c r="J76" s="21"/>
      <c r="K76" s="21">
        <v>407</v>
      </c>
      <c r="L76" s="21"/>
      <c r="M76" s="21">
        <v>178</v>
      </c>
    </row>
    <row r="77" spans="1:13" ht="16.5" customHeight="1" x14ac:dyDescent="0.5">
      <c r="A77" s="24" t="s">
        <v>82</v>
      </c>
      <c r="B77" s="24"/>
      <c r="C77" s="24"/>
      <c r="D77" s="24"/>
      <c r="E77" s="155"/>
      <c r="F77" s="20"/>
      <c r="G77" s="21">
        <v>614633</v>
      </c>
      <c r="H77" s="21"/>
      <c r="I77" s="21">
        <v>430303</v>
      </c>
      <c r="J77" s="21"/>
      <c r="K77" s="21">
        <v>0</v>
      </c>
      <c r="L77" s="21"/>
      <c r="M77" s="21">
        <v>0</v>
      </c>
    </row>
    <row r="78" spans="1:13" ht="16.5" customHeight="1" x14ac:dyDescent="0.5">
      <c r="A78" s="17" t="s">
        <v>201</v>
      </c>
      <c r="E78" s="20"/>
      <c r="F78" s="20"/>
      <c r="G78" s="21">
        <v>11521971</v>
      </c>
      <c r="H78" s="21"/>
      <c r="I78" s="21">
        <v>12782363</v>
      </c>
      <c r="J78" s="21"/>
      <c r="K78" s="21">
        <v>168599</v>
      </c>
      <c r="L78" s="21"/>
      <c r="M78" s="21">
        <v>170802</v>
      </c>
    </row>
    <row r="79" spans="1:13" ht="16.5" customHeight="1" x14ac:dyDescent="0.5">
      <c r="A79" s="17" t="s">
        <v>290</v>
      </c>
      <c r="E79" s="20"/>
      <c r="F79" s="20"/>
      <c r="G79" s="21">
        <v>575610</v>
      </c>
      <c r="H79" s="21"/>
      <c r="I79" s="21">
        <v>1044483</v>
      </c>
      <c r="J79" s="21"/>
      <c r="K79" s="21">
        <v>575610</v>
      </c>
      <c r="L79" s="21"/>
      <c r="M79" s="21">
        <v>963409</v>
      </c>
    </row>
    <row r="80" spans="1:13" ht="16.5" customHeight="1" x14ac:dyDescent="0.5">
      <c r="A80" s="17" t="s">
        <v>83</v>
      </c>
      <c r="E80" s="20"/>
      <c r="F80" s="20"/>
      <c r="G80" s="145">
        <v>5628775</v>
      </c>
      <c r="H80" s="21"/>
      <c r="I80" s="145">
        <v>4874350</v>
      </c>
      <c r="J80" s="21"/>
      <c r="K80" s="145">
        <v>52833</v>
      </c>
      <c r="L80" s="21"/>
      <c r="M80" s="145">
        <v>32783</v>
      </c>
    </row>
    <row r="81" spans="1:16" ht="16.5" customHeight="1" x14ac:dyDescent="0.5">
      <c r="E81" s="155"/>
      <c r="F81" s="20"/>
      <c r="G81" s="21"/>
      <c r="H81" s="21"/>
      <c r="I81" s="21"/>
      <c r="J81" s="21"/>
      <c r="K81" s="21"/>
      <c r="L81" s="21"/>
      <c r="M81" s="21"/>
    </row>
    <row r="82" spans="1:16" ht="16.5" customHeight="1" x14ac:dyDescent="0.5">
      <c r="A82" s="7" t="s">
        <v>84</v>
      </c>
      <c r="B82" s="7"/>
      <c r="C82" s="7"/>
      <c r="D82" s="7"/>
      <c r="E82" s="155"/>
      <c r="F82" s="20"/>
      <c r="G82" s="28">
        <f>SUM(G70:G80)</f>
        <v>47405010</v>
      </c>
      <c r="H82" s="21"/>
      <c r="I82" s="28">
        <f>SUM(I70:I80)</f>
        <v>41238001</v>
      </c>
      <c r="J82" s="21"/>
      <c r="K82" s="28">
        <f>SUM(K70:K80)</f>
        <v>18896021</v>
      </c>
      <c r="L82" s="21"/>
      <c r="M82" s="28">
        <f>SUM(M70:M80)</f>
        <v>11824584</v>
      </c>
      <c r="O82" s="253"/>
      <c r="P82" s="253"/>
    </row>
    <row r="83" spans="1:16" ht="16.5" customHeight="1" x14ac:dyDescent="0.5">
      <c r="E83" s="155"/>
      <c r="F83" s="20"/>
      <c r="H83" s="21"/>
      <c r="J83" s="21"/>
      <c r="L83" s="21"/>
    </row>
    <row r="84" spans="1:16" ht="16.5" customHeight="1" x14ac:dyDescent="0.5">
      <c r="A84" s="7" t="s">
        <v>85</v>
      </c>
      <c r="B84" s="7"/>
      <c r="C84" s="7"/>
      <c r="D84" s="7"/>
      <c r="E84" s="155"/>
      <c r="F84" s="20"/>
      <c r="G84" s="21"/>
      <c r="H84" s="21"/>
      <c r="I84" s="21"/>
      <c r="J84" s="21"/>
      <c r="K84" s="21"/>
      <c r="L84" s="21"/>
      <c r="M84" s="21"/>
    </row>
    <row r="85" spans="1:16" ht="16.5" customHeight="1" x14ac:dyDescent="0.5">
      <c r="A85" s="7"/>
      <c r="B85" s="7"/>
      <c r="C85" s="7"/>
      <c r="D85" s="7"/>
      <c r="E85" s="155"/>
      <c r="F85" s="20"/>
      <c r="G85" s="21"/>
      <c r="H85" s="21"/>
      <c r="I85" s="21"/>
      <c r="J85" s="21"/>
      <c r="K85" s="21"/>
      <c r="L85" s="21"/>
      <c r="M85" s="21"/>
    </row>
    <row r="86" spans="1:16" ht="16.5" customHeight="1" x14ac:dyDescent="0.5">
      <c r="A86" s="24" t="s">
        <v>246</v>
      </c>
      <c r="E86" s="20"/>
      <c r="F86" s="20"/>
      <c r="G86" s="21"/>
      <c r="H86" s="21"/>
      <c r="I86" s="21"/>
      <c r="J86" s="21"/>
      <c r="K86" s="21"/>
      <c r="L86" s="21"/>
      <c r="M86" s="21"/>
    </row>
    <row r="87" spans="1:16" ht="16.5" customHeight="1" x14ac:dyDescent="0.5">
      <c r="A87" s="24"/>
      <c r="B87" s="17" t="s">
        <v>77</v>
      </c>
      <c r="C87" s="24"/>
      <c r="D87" s="24"/>
      <c r="E87" s="20">
        <v>15</v>
      </c>
      <c r="F87" s="20"/>
      <c r="G87" s="21">
        <v>70662056</v>
      </c>
      <c r="H87" s="21"/>
      <c r="I87" s="21">
        <v>70097858</v>
      </c>
      <c r="J87" s="21"/>
      <c r="K87" s="21">
        <v>25614536</v>
      </c>
      <c r="L87" s="21"/>
      <c r="M87" s="21">
        <v>25351716</v>
      </c>
    </row>
    <row r="88" spans="1:16" ht="16.5" customHeight="1" x14ac:dyDescent="0.5">
      <c r="A88" s="24" t="s">
        <v>86</v>
      </c>
      <c r="B88" s="24"/>
      <c r="C88" s="24"/>
      <c r="D88" s="24"/>
      <c r="E88" s="155">
        <v>15</v>
      </c>
      <c r="F88" s="20"/>
      <c r="G88" s="21">
        <v>51223292</v>
      </c>
      <c r="H88" s="21"/>
      <c r="I88" s="21">
        <v>59798678</v>
      </c>
      <c r="J88" s="21"/>
      <c r="K88" s="21">
        <v>38855064</v>
      </c>
      <c r="L88" s="21"/>
      <c r="M88" s="21">
        <v>46665829</v>
      </c>
    </row>
    <row r="89" spans="1:16" ht="16.5" customHeight="1" x14ac:dyDescent="0.5">
      <c r="A89" s="17" t="s">
        <v>202</v>
      </c>
      <c r="E89" s="155"/>
      <c r="F89" s="20"/>
      <c r="G89" s="21">
        <v>81473255</v>
      </c>
      <c r="H89" s="21"/>
      <c r="I89" s="21">
        <v>81819643</v>
      </c>
      <c r="J89" s="21"/>
      <c r="K89" s="21">
        <v>1255935</v>
      </c>
      <c r="L89" s="21"/>
      <c r="M89" s="21">
        <v>548106</v>
      </c>
    </row>
    <row r="90" spans="1:16" ht="16.5" customHeight="1" x14ac:dyDescent="0.5">
      <c r="A90" s="24" t="s">
        <v>235</v>
      </c>
      <c r="B90" s="24"/>
      <c r="C90" s="24"/>
      <c r="D90" s="24"/>
      <c r="E90" s="155"/>
      <c r="F90" s="20"/>
      <c r="G90" s="21">
        <v>1447397</v>
      </c>
      <c r="H90" s="146"/>
      <c r="I90" s="21">
        <v>1407946</v>
      </c>
      <c r="J90" s="146"/>
      <c r="K90" s="21">
        <v>26363</v>
      </c>
      <c r="L90" s="146"/>
      <c r="M90" s="21">
        <v>28032</v>
      </c>
    </row>
    <row r="91" spans="1:16" ht="16.5" customHeight="1" x14ac:dyDescent="0.5">
      <c r="A91" s="17" t="s">
        <v>290</v>
      </c>
      <c r="E91" s="20"/>
      <c r="F91" s="20"/>
      <c r="G91" s="21">
        <v>3536506</v>
      </c>
      <c r="H91" s="21"/>
      <c r="I91" s="21">
        <v>3492479</v>
      </c>
      <c r="J91" s="21"/>
      <c r="K91" s="21">
        <v>3441589</v>
      </c>
      <c r="L91" s="21"/>
      <c r="M91" s="21">
        <v>3465463</v>
      </c>
    </row>
    <row r="92" spans="1:16" ht="16.5" customHeight="1" x14ac:dyDescent="0.5">
      <c r="A92" s="24" t="s">
        <v>87</v>
      </c>
      <c r="B92" s="24"/>
      <c r="C92" s="24"/>
      <c r="D92" s="24"/>
      <c r="E92" s="155"/>
      <c r="F92" s="20"/>
      <c r="G92" s="21">
        <v>25070968</v>
      </c>
      <c r="H92" s="146"/>
      <c r="I92" s="21">
        <v>25122430</v>
      </c>
      <c r="J92" s="146"/>
      <c r="K92" s="21">
        <v>217151</v>
      </c>
      <c r="L92" s="146"/>
      <c r="M92" s="21">
        <v>203222</v>
      </c>
    </row>
    <row r="93" spans="1:16" ht="16.5" customHeight="1" x14ac:dyDescent="0.5">
      <c r="A93" s="17" t="s">
        <v>88</v>
      </c>
      <c r="E93" s="155"/>
      <c r="F93" s="20"/>
      <c r="G93" s="28">
        <v>2764658</v>
      </c>
      <c r="H93" s="21"/>
      <c r="I93" s="28">
        <v>3025580</v>
      </c>
      <c r="J93" s="21"/>
      <c r="K93" s="28">
        <v>6482</v>
      </c>
      <c r="L93" s="21"/>
      <c r="M93" s="28">
        <v>6368</v>
      </c>
    </row>
    <row r="94" spans="1:16" ht="16.5" customHeight="1" x14ac:dyDescent="0.5">
      <c r="E94" s="20"/>
      <c r="F94" s="20"/>
      <c r="G94" s="21"/>
      <c r="H94" s="21"/>
      <c r="I94" s="21"/>
      <c r="J94" s="21"/>
      <c r="K94" s="21"/>
      <c r="L94" s="21"/>
      <c r="M94" s="21"/>
    </row>
    <row r="95" spans="1:16" ht="16.5" customHeight="1" x14ac:dyDescent="0.5">
      <c r="A95" s="7" t="s">
        <v>89</v>
      </c>
      <c r="B95" s="7"/>
      <c r="C95" s="7"/>
      <c r="D95" s="7"/>
      <c r="E95" s="20"/>
      <c r="F95" s="20"/>
      <c r="G95" s="28">
        <f>SUM(G87:G94)</f>
        <v>236178132</v>
      </c>
      <c r="H95" s="21"/>
      <c r="I95" s="28">
        <f>SUM(I87:I94)</f>
        <v>244764614</v>
      </c>
      <c r="J95" s="21"/>
      <c r="K95" s="28">
        <f>SUM(K87:K94)</f>
        <v>69417120</v>
      </c>
      <c r="L95" s="21"/>
      <c r="M95" s="28">
        <f>SUM(M87:M94)</f>
        <v>76268736</v>
      </c>
      <c r="O95" s="253"/>
      <c r="P95" s="253"/>
    </row>
    <row r="96" spans="1:16" ht="16.5" customHeight="1" x14ac:dyDescent="0.5">
      <c r="A96" s="7"/>
      <c r="B96" s="7"/>
      <c r="C96" s="7"/>
      <c r="D96" s="7"/>
      <c r="E96" s="20"/>
      <c r="F96" s="20"/>
      <c r="G96" s="21"/>
      <c r="H96" s="21"/>
      <c r="I96" s="21"/>
      <c r="J96" s="21"/>
      <c r="K96" s="21"/>
      <c r="L96" s="21"/>
      <c r="M96" s="21"/>
    </row>
    <row r="97" spans="1:13" ht="16.5" customHeight="1" x14ac:dyDescent="0.5">
      <c r="A97" s="7" t="s">
        <v>90</v>
      </c>
      <c r="B97" s="7"/>
      <c r="C97" s="7"/>
      <c r="D97" s="7"/>
      <c r="E97" s="20"/>
      <c r="F97" s="20"/>
      <c r="G97" s="28">
        <f>+G95+G82</f>
        <v>283583142</v>
      </c>
      <c r="H97" s="21"/>
      <c r="I97" s="28">
        <f>+I95+I82</f>
        <v>286002615</v>
      </c>
      <c r="J97" s="21"/>
      <c r="K97" s="28">
        <f>+K95+K82</f>
        <v>88313141</v>
      </c>
      <c r="L97" s="21"/>
      <c r="M97" s="28">
        <f>+M95+M82</f>
        <v>88093320</v>
      </c>
    </row>
    <row r="98" spans="1:13" ht="16.5" customHeight="1" x14ac:dyDescent="0.5">
      <c r="A98" s="7"/>
      <c r="B98" s="7"/>
      <c r="C98" s="7"/>
      <c r="D98" s="7"/>
      <c r="E98" s="20"/>
      <c r="F98" s="20"/>
      <c r="G98" s="21"/>
      <c r="H98" s="21"/>
      <c r="I98" s="21"/>
      <c r="J98" s="21"/>
      <c r="K98" s="21"/>
      <c r="L98" s="21"/>
      <c r="M98" s="21"/>
    </row>
    <row r="99" spans="1:13" ht="16.5" customHeight="1" x14ac:dyDescent="0.5">
      <c r="A99" s="7"/>
      <c r="B99" s="7"/>
      <c r="C99" s="7"/>
      <c r="D99" s="7"/>
      <c r="E99" s="20"/>
      <c r="F99" s="20"/>
      <c r="G99" s="21"/>
      <c r="H99" s="21"/>
      <c r="I99" s="21"/>
      <c r="J99" s="21"/>
      <c r="K99" s="21"/>
      <c r="L99" s="21"/>
      <c r="M99" s="21"/>
    </row>
    <row r="100" spans="1:13" ht="11.25" customHeight="1" x14ac:dyDescent="0.5">
      <c r="A100" s="7"/>
      <c r="B100" s="7"/>
      <c r="C100" s="7"/>
      <c r="D100" s="7"/>
      <c r="E100" s="20"/>
      <c r="F100" s="20"/>
      <c r="G100" s="21"/>
      <c r="H100" s="21"/>
      <c r="I100" s="21"/>
      <c r="J100" s="21"/>
      <c r="K100" s="21"/>
      <c r="L100" s="21"/>
      <c r="M100" s="21"/>
    </row>
    <row r="101" spans="1:13" ht="21.95" customHeight="1" x14ac:dyDescent="0.5">
      <c r="A101" s="266" t="str">
        <f>A52</f>
        <v>The accompanying notes are an integral part of these interim financial information.</v>
      </c>
      <c r="B101" s="266"/>
      <c r="C101" s="266"/>
      <c r="D101" s="266"/>
      <c r="E101" s="266"/>
      <c r="F101" s="266"/>
      <c r="G101" s="266"/>
      <c r="H101" s="266"/>
      <c r="I101" s="266"/>
      <c r="J101" s="266"/>
      <c r="K101" s="266"/>
      <c r="L101" s="266"/>
      <c r="M101" s="266"/>
    </row>
    <row r="102" spans="1:13" ht="16.5" customHeight="1" x14ac:dyDescent="0.5">
      <c r="A102" s="1" t="s">
        <v>0</v>
      </c>
      <c r="B102" s="1"/>
      <c r="C102" s="1"/>
      <c r="D102" s="1"/>
      <c r="E102" s="3"/>
      <c r="F102" s="3"/>
      <c r="G102" s="4"/>
      <c r="H102" s="4"/>
      <c r="I102" s="4"/>
      <c r="J102" s="4"/>
      <c r="K102" s="5"/>
      <c r="L102" s="6"/>
      <c r="M102" s="5"/>
    </row>
    <row r="103" spans="1:13" ht="16.5" customHeight="1" x14ac:dyDescent="0.5">
      <c r="A103" s="1" t="s">
        <v>91</v>
      </c>
      <c r="B103" s="1"/>
      <c r="C103" s="1"/>
      <c r="D103" s="1"/>
      <c r="E103" s="3"/>
      <c r="F103" s="3"/>
      <c r="G103" s="4"/>
      <c r="H103" s="4"/>
      <c r="I103" s="4"/>
      <c r="J103" s="4"/>
      <c r="K103" s="6"/>
      <c r="L103" s="6"/>
      <c r="M103" s="6"/>
    </row>
    <row r="104" spans="1:13" ht="16.5" customHeight="1" x14ac:dyDescent="0.5">
      <c r="A104" s="8" t="str">
        <f>A55</f>
        <v>As at 31 March 2021</v>
      </c>
      <c r="B104" s="8"/>
      <c r="C104" s="8"/>
      <c r="D104" s="8"/>
      <c r="E104" s="10"/>
      <c r="F104" s="10"/>
      <c r="G104" s="11"/>
      <c r="H104" s="11"/>
      <c r="I104" s="11"/>
      <c r="J104" s="11"/>
      <c r="K104" s="11"/>
      <c r="L104" s="11"/>
      <c r="M104" s="11"/>
    </row>
    <row r="105" spans="1:13" ht="16.5" customHeight="1" x14ac:dyDescent="0.5">
      <c r="A105" s="12"/>
      <c r="B105" s="12"/>
      <c r="C105" s="12"/>
      <c r="D105" s="12"/>
      <c r="E105" s="14"/>
      <c r="F105" s="14"/>
      <c r="G105" s="15"/>
      <c r="H105" s="15"/>
      <c r="I105" s="15"/>
      <c r="J105" s="15"/>
      <c r="K105" s="15"/>
      <c r="L105" s="15"/>
      <c r="M105" s="4"/>
    </row>
    <row r="106" spans="1:13" ht="16.5" customHeight="1" x14ac:dyDescent="0.5">
      <c r="A106" s="12"/>
      <c r="B106" s="12"/>
      <c r="C106" s="12"/>
      <c r="D106" s="12"/>
      <c r="E106" s="14"/>
      <c r="F106" s="14"/>
      <c r="G106" s="4"/>
      <c r="H106" s="4"/>
      <c r="I106" s="4"/>
      <c r="J106" s="4"/>
      <c r="K106" s="4"/>
      <c r="L106" s="4"/>
      <c r="M106" s="4"/>
    </row>
    <row r="107" spans="1:13" ht="16.5" customHeight="1" x14ac:dyDescent="0.5">
      <c r="A107" s="12"/>
      <c r="B107" s="12"/>
      <c r="C107" s="12"/>
      <c r="D107" s="12"/>
      <c r="E107" s="14"/>
      <c r="F107" s="14"/>
      <c r="G107" s="264" t="s">
        <v>2</v>
      </c>
      <c r="H107" s="264"/>
      <c r="I107" s="264"/>
      <c r="J107" s="4"/>
      <c r="K107" s="264" t="s">
        <v>3</v>
      </c>
      <c r="L107" s="264"/>
      <c r="M107" s="264"/>
    </row>
    <row r="108" spans="1:13" s="7" customFormat="1" ht="16.5" customHeight="1" x14ac:dyDescent="0.5">
      <c r="E108" s="2"/>
      <c r="F108" s="2"/>
      <c r="G108" s="265" t="s">
        <v>4</v>
      </c>
      <c r="H108" s="265"/>
      <c r="I108" s="265"/>
      <c r="J108" s="212"/>
      <c r="K108" s="265" t="s">
        <v>4</v>
      </c>
      <c r="L108" s="265"/>
      <c r="M108" s="265"/>
    </row>
    <row r="109" spans="1:13" ht="16.5" customHeight="1" x14ac:dyDescent="0.5">
      <c r="E109" s="18"/>
      <c r="F109" s="18"/>
      <c r="G109" s="4" t="s">
        <v>48</v>
      </c>
      <c r="H109" s="4"/>
      <c r="I109" s="4" t="s">
        <v>49</v>
      </c>
      <c r="J109" s="33"/>
      <c r="K109" s="4" t="s">
        <v>48</v>
      </c>
      <c r="L109" s="4"/>
      <c r="M109" s="4" t="s">
        <v>49</v>
      </c>
    </row>
    <row r="110" spans="1:13" ht="16.5" customHeight="1" x14ac:dyDescent="0.5">
      <c r="E110" s="18"/>
      <c r="F110" s="18"/>
      <c r="G110" s="33" t="s">
        <v>249</v>
      </c>
      <c r="H110" s="4"/>
      <c r="I110" s="33" t="s">
        <v>50</v>
      </c>
      <c r="J110" s="33"/>
      <c r="K110" s="33" t="s">
        <v>249</v>
      </c>
      <c r="L110" s="4"/>
      <c r="M110" s="33" t="s">
        <v>50</v>
      </c>
    </row>
    <row r="111" spans="1:13" ht="16.5" customHeight="1" x14ac:dyDescent="0.5">
      <c r="E111" s="18"/>
      <c r="F111" s="18"/>
      <c r="G111" s="33" t="s">
        <v>254</v>
      </c>
      <c r="H111" s="33"/>
      <c r="I111" s="33" t="s">
        <v>196</v>
      </c>
      <c r="J111" s="33"/>
      <c r="K111" s="33" t="s">
        <v>254</v>
      </c>
      <c r="L111" s="33"/>
      <c r="M111" s="33" t="s">
        <v>196</v>
      </c>
    </row>
    <row r="112" spans="1:13" s="7" customFormat="1" ht="16.5" customHeight="1" x14ac:dyDescent="0.5">
      <c r="E112" s="9" t="s">
        <v>5</v>
      </c>
      <c r="F112" s="13"/>
      <c r="G112" s="11" t="s">
        <v>6</v>
      </c>
      <c r="H112" s="4"/>
      <c r="I112" s="11" t="s">
        <v>6</v>
      </c>
      <c r="J112" s="4"/>
      <c r="K112" s="11" t="s">
        <v>6</v>
      </c>
      <c r="L112" s="4"/>
      <c r="M112" s="11" t="s">
        <v>6</v>
      </c>
    </row>
    <row r="113" spans="1:15" s="7" customFormat="1" ht="16.5" customHeight="1" x14ac:dyDescent="0.5">
      <c r="E113" s="13"/>
      <c r="F113" s="13"/>
      <c r="G113" s="4"/>
      <c r="H113" s="4"/>
      <c r="I113" s="4"/>
      <c r="J113" s="4"/>
      <c r="K113" s="4"/>
      <c r="L113" s="4"/>
      <c r="M113" s="4"/>
    </row>
    <row r="114" spans="1:15" ht="16.5" customHeight="1" x14ac:dyDescent="0.5">
      <c r="A114" s="7" t="s">
        <v>197</v>
      </c>
      <c r="B114" s="7"/>
      <c r="C114" s="7"/>
      <c r="D114" s="7"/>
      <c r="E114" s="13"/>
      <c r="F114" s="13"/>
      <c r="G114" s="4"/>
      <c r="H114" s="4"/>
      <c r="I114" s="4"/>
      <c r="J114" s="4"/>
      <c r="K114" s="4"/>
      <c r="L114" s="4"/>
      <c r="M114" s="4"/>
    </row>
    <row r="115" spans="1:15" ht="16.5" customHeight="1" x14ac:dyDescent="0.5">
      <c r="A115" s="7"/>
      <c r="B115" s="7"/>
      <c r="C115" s="7"/>
      <c r="D115" s="7"/>
      <c r="E115" s="13"/>
      <c r="F115" s="13"/>
      <c r="G115" s="4"/>
      <c r="H115" s="4"/>
      <c r="I115" s="4"/>
      <c r="J115" s="4"/>
      <c r="K115" s="4"/>
      <c r="L115" s="4"/>
      <c r="M115" s="4"/>
    </row>
    <row r="116" spans="1:15" ht="16.5" customHeight="1" x14ac:dyDescent="0.5">
      <c r="A116" s="7" t="s">
        <v>92</v>
      </c>
      <c r="B116" s="7"/>
      <c r="C116" s="7"/>
      <c r="D116" s="7"/>
      <c r="E116" s="20"/>
      <c r="F116" s="20"/>
      <c r="G116" s="21"/>
      <c r="H116" s="21"/>
      <c r="I116" s="21"/>
      <c r="J116" s="21"/>
      <c r="K116" s="21"/>
      <c r="L116" s="21"/>
      <c r="M116" s="21"/>
    </row>
    <row r="117" spans="1:15" ht="16.5" customHeight="1" x14ac:dyDescent="0.5">
      <c r="A117" s="7"/>
      <c r="B117" s="7"/>
      <c r="C117" s="7"/>
      <c r="D117" s="7"/>
      <c r="E117" s="20"/>
      <c r="F117" s="20"/>
      <c r="G117" s="21"/>
      <c r="H117" s="21"/>
      <c r="I117" s="21"/>
      <c r="J117" s="21"/>
      <c r="K117" s="21"/>
      <c r="L117" s="21"/>
      <c r="M117" s="21"/>
    </row>
    <row r="118" spans="1:15" ht="16.5" customHeight="1" x14ac:dyDescent="0.5">
      <c r="A118" s="17" t="s">
        <v>93</v>
      </c>
      <c r="E118" s="20">
        <v>16</v>
      </c>
      <c r="F118" s="20"/>
      <c r="G118" s="21"/>
      <c r="H118" s="21"/>
      <c r="I118" s="21"/>
      <c r="J118" s="21"/>
      <c r="K118" s="21"/>
      <c r="L118" s="21"/>
      <c r="M118" s="21"/>
    </row>
    <row r="119" spans="1:15" ht="16.5" customHeight="1" x14ac:dyDescent="0.5">
      <c r="A119" s="17" t="s">
        <v>94</v>
      </c>
      <c r="B119" s="17" t="s">
        <v>95</v>
      </c>
      <c r="E119" s="20"/>
      <c r="F119" s="20"/>
      <c r="G119" s="21"/>
      <c r="H119" s="21"/>
      <c r="I119" s="21"/>
      <c r="J119" s="21"/>
      <c r="K119" s="21"/>
      <c r="L119" s="21"/>
      <c r="M119" s="21"/>
    </row>
    <row r="120" spans="1:15" ht="16.5" customHeight="1" x14ac:dyDescent="0.5">
      <c r="C120" s="17" t="s">
        <v>241</v>
      </c>
      <c r="E120" s="20"/>
      <c r="F120" s="20"/>
      <c r="G120" s="21"/>
      <c r="H120" s="21"/>
      <c r="I120" s="21"/>
      <c r="J120" s="21"/>
      <c r="K120" s="21"/>
      <c r="L120" s="21"/>
      <c r="M120" s="21"/>
    </row>
    <row r="121" spans="1:15" ht="16.5" customHeight="1" x14ac:dyDescent="0.5">
      <c r="D121" s="17" t="s">
        <v>281</v>
      </c>
      <c r="E121" s="20"/>
      <c r="F121" s="20"/>
      <c r="G121" s="21"/>
      <c r="H121" s="21"/>
      <c r="I121" s="21"/>
      <c r="J121" s="21"/>
      <c r="K121" s="21"/>
      <c r="L121" s="21"/>
      <c r="M121" s="21"/>
    </row>
    <row r="122" spans="1:15" ht="16.5" customHeight="1" thickBot="1" x14ac:dyDescent="0.55000000000000004">
      <c r="A122" s="17" t="s">
        <v>96</v>
      </c>
      <c r="C122" s="39"/>
      <c r="D122" s="17" t="s">
        <v>271</v>
      </c>
      <c r="E122" s="20"/>
      <c r="F122" s="20"/>
      <c r="G122" s="29">
        <v>5887816</v>
      </c>
      <c r="H122" s="21"/>
      <c r="I122" s="29">
        <v>5887816</v>
      </c>
      <c r="J122" s="21"/>
      <c r="K122" s="29">
        <v>5887816</v>
      </c>
      <c r="L122" s="21"/>
      <c r="M122" s="147">
        <v>5887816</v>
      </c>
    </row>
    <row r="123" spans="1:15" ht="16.5" customHeight="1" thickTop="1" x14ac:dyDescent="0.5">
      <c r="E123" s="20"/>
      <c r="F123" s="20"/>
      <c r="G123" s="21"/>
      <c r="H123" s="21"/>
      <c r="I123" s="21"/>
      <c r="J123" s="21"/>
      <c r="K123" s="21"/>
      <c r="L123" s="21"/>
      <c r="M123" s="148"/>
    </row>
    <row r="124" spans="1:15" ht="16.5" customHeight="1" x14ac:dyDescent="0.5">
      <c r="A124" s="17" t="s">
        <v>94</v>
      </c>
      <c r="B124" s="17" t="s">
        <v>97</v>
      </c>
      <c r="E124" s="20"/>
      <c r="F124" s="20"/>
      <c r="G124" s="21"/>
      <c r="H124" s="21"/>
      <c r="I124" s="21"/>
      <c r="J124" s="21"/>
      <c r="K124" s="21"/>
      <c r="L124" s="21"/>
      <c r="M124" s="148"/>
    </row>
    <row r="125" spans="1:15" ht="16.5" customHeight="1" x14ac:dyDescent="0.5">
      <c r="C125" s="39" t="s">
        <v>285</v>
      </c>
      <c r="E125" s="20"/>
      <c r="F125" s="20"/>
      <c r="G125" s="21"/>
      <c r="H125" s="21"/>
      <c r="I125" s="21"/>
      <c r="J125" s="21"/>
      <c r="K125" s="21"/>
      <c r="L125" s="21"/>
      <c r="M125" s="148"/>
    </row>
    <row r="126" spans="1:15" ht="16.5" customHeight="1" x14ac:dyDescent="0.5">
      <c r="C126" s="39"/>
      <c r="D126" s="17" t="s">
        <v>284</v>
      </c>
      <c r="E126" s="20"/>
      <c r="F126" s="20"/>
      <c r="G126" s="21"/>
      <c r="H126" s="21"/>
      <c r="I126" s="21"/>
      <c r="J126" s="21"/>
      <c r="K126" s="21"/>
      <c r="L126" s="21"/>
      <c r="M126" s="148"/>
    </row>
    <row r="127" spans="1:15" ht="16.5" customHeight="1" x14ac:dyDescent="0.5">
      <c r="A127" s="17" t="s">
        <v>195</v>
      </c>
      <c r="D127" s="17" t="s">
        <v>271</v>
      </c>
      <c r="E127" s="20">
        <v>16</v>
      </c>
      <c r="F127" s="20"/>
      <c r="G127" s="21">
        <v>5191597</v>
      </c>
      <c r="H127" s="21"/>
      <c r="I127" s="21">
        <v>5182335</v>
      </c>
      <c r="J127" s="21"/>
      <c r="K127" s="21">
        <v>5191597</v>
      </c>
      <c r="L127" s="21"/>
      <c r="M127" s="148">
        <v>5182335</v>
      </c>
      <c r="O127" s="31"/>
    </row>
    <row r="128" spans="1:15" ht="16.5" customHeight="1" x14ac:dyDescent="0.5">
      <c r="A128" s="24" t="s">
        <v>98</v>
      </c>
      <c r="B128" s="24"/>
      <c r="C128" s="24"/>
      <c r="D128" s="24"/>
      <c r="E128" s="20">
        <v>16</v>
      </c>
      <c r="F128" s="20"/>
      <c r="G128" s="21">
        <v>24386904</v>
      </c>
      <c r="H128" s="21"/>
      <c r="I128" s="21">
        <v>24195693</v>
      </c>
      <c r="J128" s="21"/>
      <c r="K128" s="21">
        <v>24361252</v>
      </c>
      <c r="L128" s="21"/>
      <c r="M128" s="148">
        <v>24170041</v>
      </c>
    </row>
    <row r="129" spans="1:15" ht="16.5" customHeight="1" x14ac:dyDescent="0.5">
      <c r="A129" s="24" t="s">
        <v>99</v>
      </c>
      <c r="B129" s="24"/>
      <c r="C129" s="24"/>
      <c r="D129" s="24"/>
      <c r="E129" s="20"/>
      <c r="F129" s="20"/>
      <c r="G129" s="21">
        <v>104789</v>
      </c>
      <c r="H129" s="21"/>
      <c r="I129" s="21">
        <v>104789</v>
      </c>
      <c r="J129" s="21"/>
      <c r="K129" s="21">
        <v>0</v>
      </c>
      <c r="L129" s="21"/>
      <c r="M129" s="148">
        <v>0</v>
      </c>
    </row>
    <row r="130" spans="1:15" ht="16.5" customHeight="1" x14ac:dyDescent="0.5">
      <c r="A130" s="24" t="s">
        <v>100</v>
      </c>
      <c r="B130" s="24"/>
      <c r="C130" s="24"/>
      <c r="D130" s="24"/>
      <c r="G130" s="21"/>
      <c r="H130" s="21"/>
      <c r="I130" s="21"/>
      <c r="J130" s="21"/>
      <c r="K130" s="21"/>
      <c r="L130" s="21"/>
      <c r="M130" s="148"/>
    </row>
    <row r="131" spans="1:15" ht="16.5" customHeight="1" x14ac:dyDescent="0.5">
      <c r="B131" s="17" t="s">
        <v>101</v>
      </c>
      <c r="E131" s="20"/>
      <c r="F131" s="20"/>
      <c r="G131" s="21">
        <v>588782</v>
      </c>
      <c r="H131" s="21"/>
      <c r="I131" s="21">
        <v>588782</v>
      </c>
      <c r="J131" s="21"/>
      <c r="K131" s="21">
        <v>588782</v>
      </c>
      <c r="L131" s="21"/>
      <c r="M131" s="148">
        <v>588782</v>
      </c>
    </row>
    <row r="132" spans="1:15" ht="16.5" customHeight="1" x14ac:dyDescent="0.5">
      <c r="B132" s="17" t="s">
        <v>102</v>
      </c>
      <c r="E132" s="20"/>
      <c r="F132" s="20"/>
      <c r="G132" s="21">
        <v>7323631</v>
      </c>
      <c r="H132" s="21"/>
      <c r="I132" s="21">
        <v>15087318</v>
      </c>
      <c r="J132" s="21"/>
      <c r="K132" s="21">
        <v>7558754</v>
      </c>
      <c r="L132" s="21"/>
      <c r="M132" s="148">
        <v>6775515</v>
      </c>
    </row>
    <row r="133" spans="1:15" ht="16.5" customHeight="1" x14ac:dyDescent="0.5">
      <c r="A133" s="25" t="s">
        <v>103</v>
      </c>
      <c r="B133" s="25"/>
      <c r="C133" s="25"/>
      <c r="D133" s="25"/>
      <c r="E133" s="20"/>
      <c r="F133" s="16"/>
      <c r="G133" s="28">
        <v>-9169257</v>
      </c>
      <c r="H133" s="21"/>
      <c r="I133" s="28">
        <v>-10247162</v>
      </c>
      <c r="J133" s="21"/>
      <c r="K133" s="28">
        <v>-2747810</v>
      </c>
      <c r="L133" s="21"/>
      <c r="M133" s="145">
        <v>-1938593</v>
      </c>
    </row>
    <row r="134" spans="1:15" ht="16.5" customHeight="1" x14ac:dyDescent="0.5">
      <c r="A134" s="25"/>
      <c r="B134" s="25"/>
      <c r="C134" s="25"/>
      <c r="D134" s="25"/>
      <c r="E134" s="16"/>
      <c r="F134" s="16"/>
      <c r="G134" s="21"/>
      <c r="H134" s="21"/>
      <c r="I134" s="21"/>
      <c r="J134" s="21"/>
      <c r="K134" s="21"/>
      <c r="L134" s="21"/>
      <c r="M134" s="148"/>
    </row>
    <row r="135" spans="1:15" s="151" customFormat="1" ht="16.5" customHeight="1" x14ac:dyDescent="0.5">
      <c r="A135" s="149" t="s">
        <v>104</v>
      </c>
      <c r="B135" s="149"/>
      <c r="C135" s="149"/>
      <c r="D135" s="149"/>
      <c r="E135" s="150"/>
      <c r="F135" s="150"/>
      <c r="G135" s="23">
        <f>SUM(G127:G133)</f>
        <v>28426446</v>
      </c>
      <c r="H135" s="23"/>
      <c r="I135" s="23">
        <f>SUM(I127:I133)</f>
        <v>34911755</v>
      </c>
      <c r="J135" s="23"/>
      <c r="K135" s="23">
        <f>SUM(K127:K133)</f>
        <v>34952575</v>
      </c>
      <c r="L135" s="23"/>
      <c r="M135" s="23">
        <f>SUM(M127:M133)</f>
        <v>34778080</v>
      </c>
    </row>
    <row r="136" spans="1:15" s="151" customFormat="1" ht="16.5" customHeight="1" x14ac:dyDescent="0.5">
      <c r="A136" s="149" t="s">
        <v>105</v>
      </c>
      <c r="B136" s="149"/>
      <c r="C136" s="149"/>
      <c r="D136" s="149"/>
      <c r="E136" s="150"/>
      <c r="F136" s="150"/>
      <c r="G136" s="28">
        <v>32069144</v>
      </c>
      <c r="H136" s="21"/>
      <c r="I136" s="28">
        <v>32069144</v>
      </c>
      <c r="J136" s="21"/>
      <c r="K136" s="28">
        <v>32069144</v>
      </c>
      <c r="L136" s="21"/>
      <c r="M136" s="145">
        <v>32069144</v>
      </c>
    </row>
    <row r="137" spans="1:15" s="151" customFormat="1" ht="16.5" customHeight="1" x14ac:dyDescent="0.5">
      <c r="A137" s="149"/>
      <c r="B137" s="149"/>
      <c r="C137" s="149"/>
      <c r="D137" s="149"/>
      <c r="E137" s="150"/>
      <c r="F137" s="150"/>
      <c r="G137" s="21"/>
      <c r="H137" s="21"/>
      <c r="I137" s="21"/>
      <c r="J137" s="21"/>
      <c r="K137" s="21"/>
      <c r="L137" s="21"/>
      <c r="M137" s="148"/>
    </row>
    <row r="138" spans="1:15" ht="16.5" customHeight="1" x14ac:dyDescent="0.5">
      <c r="A138" s="25" t="s">
        <v>106</v>
      </c>
      <c r="B138" s="25"/>
      <c r="C138" s="25"/>
      <c r="D138" s="25"/>
      <c r="E138" s="16"/>
      <c r="F138" s="16"/>
      <c r="G138" s="23">
        <f>SUM(G135:G136)</f>
        <v>60495590</v>
      </c>
      <c r="I138" s="23">
        <f>SUM(I135:I136)</f>
        <v>66980899</v>
      </c>
      <c r="K138" s="23">
        <f>SUM(K135:K136)</f>
        <v>67021719</v>
      </c>
      <c r="M138" s="23">
        <f>SUM(M135:M136)</f>
        <v>66847224</v>
      </c>
    </row>
    <row r="139" spans="1:15" s="26" customFormat="1" ht="16.5" customHeight="1" x14ac:dyDescent="0.5">
      <c r="A139" s="24" t="s">
        <v>107</v>
      </c>
      <c r="B139" s="24"/>
      <c r="C139" s="24"/>
      <c r="D139" s="24"/>
      <c r="E139" s="20"/>
      <c r="F139" s="152"/>
      <c r="G139" s="28">
        <v>8924148</v>
      </c>
      <c r="H139" s="21"/>
      <c r="I139" s="28">
        <v>9343004</v>
      </c>
      <c r="J139" s="21"/>
      <c r="K139" s="145">
        <v>0</v>
      </c>
      <c r="L139" s="21"/>
      <c r="M139" s="145">
        <v>0</v>
      </c>
    </row>
    <row r="140" spans="1:15" s="26" customFormat="1" ht="16.5" customHeight="1" x14ac:dyDescent="0.5">
      <c r="A140" s="24"/>
      <c r="B140" s="24"/>
      <c r="C140" s="24"/>
      <c r="D140" s="24"/>
      <c r="E140" s="20"/>
      <c r="F140" s="152"/>
      <c r="G140" s="21"/>
      <c r="H140" s="21"/>
      <c r="I140" s="21"/>
      <c r="J140" s="21"/>
      <c r="K140" s="21"/>
      <c r="L140" s="21"/>
      <c r="M140" s="21"/>
    </row>
    <row r="141" spans="1:15" s="26" customFormat="1" ht="16.5" customHeight="1" x14ac:dyDescent="0.5">
      <c r="A141" s="1" t="s">
        <v>108</v>
      </c>
      <c r="B141" s="1"/>
      <c r="C141" s="1"/>
      <c r="D141" s="1"/>
      <c r="E141" s="20"/>
      <c r="F141" s="152"/>
      <c r="G141" s="28">
        <f>SUM(G138:G139)</f>
        <v>69419738</v>
      </c>
      <c r="H141" s="23"/>
      <c r="I141" s="28">
        <f>SUM(I138:I139)</f>
        <v>76323903</v>
      </c>
      <c r="J141" s="23"/>
      <c r="K141" s="28">
        <f>SUM(K138:K139)</f>
        <v>67021719</v>
      </c>
      <c r="L141" s="23"/>
      <c r="M141" s="28">
        <f>SUM(M138:M139)</f>
        <v>66847224</v>
      </c>
      <c r="O141" s="31"/>
    </row>
    <row r="142" spans="1:15" s="26" customFormat="1" ht="16.5" customHeight="1" x14ac:dyDescent="0.5">
      <c r="A142" s="1"/>
      <c r="B142" s="1"/>
      <c r="C142" s="1"/>
      <c r="D142" s="1"/>
      <c r="E142" s="20"/>
      <c r="F142" s="20"/>
      <c r="G142" s="21"/>
      <c r="H142" s="21"/>
      <c r="I142" s="21"/>
      <c r="J142" s="21"/>
      <c r="K142" s="21"/>
      <c r="L142" s="21"/>
      <c r="M142" s="21"/>
    </row>
    <row r="143" spans="1:15" s="26" customFormat="1" ht="16.5" customHeight="1" thickBot="1" x14ac:dyDescent="0.55000000000000004">
      <c r="A143" s="1" t="s">
        <v>109</v>
      </c>
      <c r="B143" s="1"/>
      <c r="C143" s="1"/>
      <c r="D143" s="1"/>
      <c r="E143" s="20"/>
      <c r="F143" s="20"/>
      <c r="G143" s="29">
        <f>SUM(G97+G141)</f>
        <v>353002880</v>
      </c>
      <c r="H143" s="23"/>
      <c r="I143" s="29">
        <f>SUM(I97+I141)</f>
        <v>362326518</v>
      </c>
      <c r="J143" s="23"/>
      <c r="K143" s="29">
        <f>SUM(K97+K141)</f>
        <v>155334860</v>
      </c>
      <c r="L143" s="23"/>
      <c r="M143" s="29">
        <f>SUM(M97+M141)</f>
        <v>154940544</v>
      </c>
    </row>
    <row r="144" spans="1:15" s="26" customFormat="1" ht="16.5" customHeight="1" thickTop="1" x14ac:dyDescent="0.5">
      <c r="A144" s="1"/>
      <c r="B144" s="1"/>
      <c r="C144" s="1"/>
      <c r="D144" s="1"/>
      <c r="E144" s="20"/>
      <c r="F144" s="20"/>
      <c r="G144" s="21"/>
      <c r="H144" s="21"/>
      <c r="I144" s="21"/>
      <c r="J144" s="21"/>
      <c r="K144" s="21"/>
      <c r="L144" s="21"/>
      <c r="M144" s="21"/>
    </row>
    <row r="145" spans="1:13" s="26" customFormat="1" ht="16.5" customHeight="1" x14ac:dyDescent="0.5">
      <c r="A145" s="1"/>
      <c r="B145" s="1"/>
      <c r="C145" s="1"/>
      <c r="D145" s="1"/>
      <c r="E145" s="20"/>
      <c r="F145" s="20"/>
      <c r="G145" s="21"/>
      <c r="H145" s="21"/>
      <c r="I145" s="21"/>
      <c r="J145" s="21"/>
      <c r="K145" s="21"/>
      <c r="L145" s="21"/>
      <c r="M145" s="21"/>
    </row>
    <row r="146" spans="1:13" s="26" customFormat="1" ht="16.5" customHeight="1" x14ac:dyDescent="0.5">
      <c r="A146" s="1"/>
      <c r="B146" s="1"/>
      <c r="C146" s="1"/>
      <c r="D146" s="1"/>
      <c r="E146" s="20"/>
      <c r="F146" s="20"/>
      <c r="G146" s="21"/>
      <c r="H146" s="21"/>
      <c r="I146" s="21"/>
      <c r="J146" s="21"/>
      <c r="K146" s="21"/>
      <c r="L146" s="21"/>
      <c r="M146" s="21"/>
    </row>
    <row r="147" spans="1:13" s="26" customFormat="1" ht="16.5" customHeight="1" x14ac:dyDescent="0.5">
      <c r="A147" s="1"/>
      <c r="B147" s="1"/>
      <c r="C147" s="1"/>
      <c r="D147" s="1"/>
      <c r="E147" s="20"/>
      <c r="F147" s="20"/>
      <c r="G147" s="21"/>
      <c r="H147" s="21"/>
      <c r="I147" s="21"/>
      <c r="J147" s="21"/>
      <c r="K147" s="21"/>
      <c r="L147" s="21"/>
      <c r="M147" s="21"/>
    </row>
    <row r="148" spans="1:13" s="26" customFormat="1" ht="16.5" customHeight="1" x14ac:dyDescent="0.5">
      <c r="A148" s="1"/>
      <c r="B148" s="1"/>
      <c r="C148" s="1"/>
      <c r="D148" s="1"/>
      <c r="E148" s="20"/>
      <c r="F148" s="20"/>
      <c r="G148" s="21"/>
      <c r="H148" s="21"/>
      <c r="I148" s="21"/>
      <c r="J148" s="21"/>
      <c r="K148" s="21"/>
      <c r="L148" s="21"/>
      <c r="M148" s="21"/>
    </row>
    <row r="149" spans="1:13" s="26" customFormat="1" ht="11.25" customHeight="1" x14ac:dyDescent="0.5">
      <c r="A149" s="1"/>
      <c r="B149" s="1"/>
      <c r="C149" s="1"/>
      <c r="D149" s="1"/>
      <c r="E149" s="20"/>
      <c r="F149" s="20"/>
      <c r="G149" s="21"/>
      <c r="H149" s="21"/>
      <c r="I149" s="21"/>
      <c r="J149" s="21"/>
      <c r="K149" s="21"/>
      <c r="L149" s="21"/>
      <c r="M149" s="21"/>
    </row>
    <row r="150" spans="1:13" s="26" customFormat="1" ht="21.95" customHeight="1" x14ac:dyDescent="0.5">
      <c r="A150" s="266" t="str">
        <f>A52</f>
        <v>The accompanying notes are an integral part of these interim financial information.</v>
      </c>
      <c r="B150" s="266"/>
      <c r="C150" s="266"/>
      <c r="D150" s="266"/>
      <c r="E150" s="266"/>
      <c r="F150" s="266"/>
      <c r="G150" s="266"/>
      <c r="H150" s="266"/>
      <c r="I150" s="266"/>
      <c r="J150" s="266"/>
      <c r="K150" s="266"/>
      <c r="L150" s="266"/>
      <c r="M150" s="266"/>
    </row>
  </sheetData>
  <mergeCells count="14">
    <mergeCell ref="A150:M150"/>
    <mergeCell ref="G59:I59"/>
    <mergeCell ref="K59:M59"/>
    <mergeCell ref="A101:M101"/>
    <mergeCell ref="G107:I107"/>
    <mergeCell ref="K107:M107"/>
    <mergeCell ref="G108:I108"/>
    <mergeCell ref="K108:M108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8"/>
  <sheetViews>
    <sheetView showZeros="0" topLeftCell="A100" zoomScaleNormal="100" zoomScaleSheetLayoutView="100" workbookViewId="0"/>
  </sheetViews>
  <sheetFormatPr defaultColWidth="9.140625" defaultRowHeight="15.95" customHeight="1" x14ac:dyDescent="0.5"/>
  <cols>
    <col min="1" max="1" width="39.42578125" style="31" customWidth="1"/>
    <col min="2" max="2" width="5.42578125" style="31" customWidth="1"/>
    <col min="3" max="3" width="0.5703125" style="31" customWidth="1"/>
    <col min="4" max="4" width="12.7109375" style="23" customWidth="1"/>
    <col min="5" max="5" width="0.5703125" style="23" customWidth="1"/>
    <col min="6" max="6" width="12.7109375" style="23" customWidth="1"/>
    <col min="7" max="7" width="0.5703125" style="23" customWidth="1"/>
    <col min="8" max="8" width="12.7109375" style="23" customWidth="1"/>
    <col min="9" max="9" width="0.5703125" style="23" customWidth="1"/>
    <col min="10" max="10" width="12.7109375" style="23" customWidth="1"/>
    <col min="11" max="41" width="9.140625" style="17"/>
    <col min="42" max="42" width="37.28515625" style="17" customWidth="1"/>
    <col min="43" max="43" width="5.42578125" style="17" customWidth="1"/>
    <col min="44" max="44" width="0.5703125" style="17" customWidth="1"/>
    <col min="45" max="45" width="13.28515625" style="17" customWidth="1"/>
    <col min="46" max="46" width="0.5703125" style="17" customWidth="1"/>
    <col min="47" max="47" width="13.28515625" style="17" customWidth="1"/>
    <col min="48" max="48" width="0.5703125" style="17" customWidth="1"/>
    <col min="49" max="49" width="13.28515625" style="17" customWidth="1"/>
    <col min="50" max="50" width="0.5703125" style="17" customWidth="1"/>
    <col min="51" max="51" width="13.28515625" style="17" customWidth="1"/>
    <col min="52" max="53" width="9.140625" style="17"/>
    <col min="54" max="54" width="14.5703125" style="17" bestFit="1" customWidth="1"/>
    <col min="55" max="55" width="18" style="17" bestFit="1" customWidth="1"/>
    <col min="56" max="56" width="9.140625" style="17"/>
    <col min="57" max="57" width="13.5703125" style="17" bestFit="1" customWidth="1"/>
    <col min="58" max="58" width="16.5703125" style="17" bestFit="1" customWidth="1"/>
    <col min="59" max="297" width="9.140625" style="17"/>
    <col min="298" max="298" width="37.28515625" style="17" customWidth="1"/>
    <col min="299" max="299" width="5.42578125" style="17" customWidth="1"/>
    <col min="300" max="300" width="0.5703125" style="17" customWidth="1"/>
    <col min="301" max="301" width="13.28515625" style="17" customWidth="1"/>
    <col min="302" max="302" width="0.5703125" style="17" customWidth="1"/>
    <col min="303" max="303" width="13.28515625" style="17" customWidth="1"/>
    <col min="304" max="304" width="0.5703125" style="17" customWidth="1"/>
    <col min="305" max="305" width="13.28515625" style="17" customWidth="1"/>
    <col min="306" max="306" width="0.5703125" style="17" customWidth="1"/>
    <col min="307" max="307" width="13.28515625" style="17" customWidth="1"/>
    <col min="308" max="309" width="9.140625" style="17"/>
    <col min="310" max="310" width="14.5703125" style="17" bestFit="1" customWidth="1"/>
    <col min="311" max="311" width="18" style="17" bestFit="1" customWidth="1"/>
    <col min="312" max="312" width="9.140625" style="17"/>
    <col min="313" max="313" width="13.5703125" style="17" bestFit="1" customWidth="1"/>
    <col min="314" max="314" width="16.5703125" style="17" bestFit="1" customWidth="1"/>
    <col min="315" max="553" width="9.140625" style="17"/>
    <col min="554" max="554" width="37.28515625" style="17" customWidth="1"/>
    <col min="555" max="555" width="5.42578125" style="17" customWidth="1"/>
    <col min="556" max="556" width="0.5703125" style="17" customWidth="1"/>
    <col min="557" max="557" width="13.28515625" style="17" customWidth="1"/>
    <col min="558" max="558" width="0.5703125" style="17" customWidth="1"/>
    <col min="559" max="559" width="13.28515625" style="17" customWidth="1"/>
    <col min="560" max="560" width="0.5703125" style="17" customWidth="1"/>
    <col min="561" max="561" width="13.28515625" style="17" customWidth="1"/>
    <col min="562" max="562" width="0.5703125" style="17" customWidth="1"/>
    <col min="563" max="563" width="13.28515625" style="17" customWidth="1"/>
    <col min="564" max="565" width="9.140625" style="17"/>
    <col min="566" max="566" width="14.5703125" style="17" bestFit="1" customWidth="1"/>
    <col min="567" max="567" width="18" style="17" bestFit="1" customWidth="1"/>
    <col min="568" max="568" width="9.140625" style="17"/>
    <col min="569" max="569" width="13.5703125" style="17" bestFit="1" customWidth="1"/>
    <col min="570" max="570" width="16.5703125" style="17" bestFit="1" customWidth="1"/>
    <col min="571" max="809" width="9.140625" style="17"/>
    <col min="810" max="810" width="37.28515625" style="17" customWidth="1"/>
    <col min="811" max="811" width="5.42578125" style="17" customWidth="1"/>
    <col min="812" max="812" width="0.5703125" style="17" customWidth="1"/>
    <col min="813" max="813" width="13.28515625" style="17" customWidth="1"/>
    <col min="814" max="814" width="0.5703125" style="17" customWidth="1"/>
    <col min="815" max="815" width="13.28515625" style="17" customWidth="1"/>
    <col min="816" max="816" width="0.5703125" style="17" customWidth="1"/>
    <col min="817" max="817" width="13.28515625" style="17" customWidth="1"/>
    <col min="818" max="818" width="0.5703125" style="17" customWidth="1"/>
    <col min="819" max="819" width="13.28515625" style="17" customWidth="1"/>
    <col min="820" max="821" width="9.140625" style="17"/>
    <col min="822" max="822" width="14.5703125" style="17" bestFit="1" customWidth="1"/>
    <col min="823" max="823" width="18" style="17" bestFit="1" customWidth="1"/>
    <col min="824" max="824" width="9.140625" style="17"/>
    <col min="825" max="825" width="13.5703125" style="17" bestFit="1" customWidth="1"/>
    <col min="826" max="826" width="16.5703125" style="17" bestFit="1" customWidth="1"/>
    <col min="827" max="1065" width="9.140625" style="17"/>
    <col min="1066" max="1066" width="37.28515625" style="17" customWidth="1"/>
    <col min="1067" max="1067" width="5.42578125" style="17" customWidth="1"/>
    <col min="1068" max="1068" width="0.5703125" style="17" customWidth="1"/>
    <col min="1069" max="1069" width="13.28515625" style="17" customWidth="1"/>
    <col min="1070" max="1070" width="0.5703125" style="17" customWidth="1"/>
    <col min="1071" max="1071" width="13.28515625" style="17" customWidth="1"/>
    <col min="1072" max="1072" width="0.5703125" style="17" customWidth="1"/>
    <col min="1073" max="1073" width="13.28515625" style="17" customWidth="1"/>
    <col min="1074" max="1074" width="0.5703125" style="17" customWidth="1"/>
    <col min="1075" max="1075" width="13.28515625" style="17" customWidth="1"/>
    <col min="1076" max="1077" width="9.140625" style="17"/>
    <col min="1078" max="1078" width="14.5703125" style="17" bestFit="1" customWidth="1"/>
    <col min="1079" max="1079" width="18" style="17" bestFit="1" customWidth="1"/>
    <col min="1080" max="1080" width="9.140625" style="17"/>
    <col min="1081" max="1081" width="13.5703125" style="17" bestFit="1" customWidth="1"/>
    <col min="1082" max="1082" width="16.5703125" style="17" bestFit="1" customWidth="1"/>
    <col min="1083" max="1321" width="9.140625" style="17"/>
    <col min="1322" max="1322" width="37.28515625" style="17" customWidth="1"/>
    <col min="1323" max="1323" width="5.42578125" style="17" customWidth="1"/>
    <col min="1324" max="1324" width="0.5703125" style="17" customWidth="1"/>
    <col min="1325" max="1325" width="13.28515625" style="17" customWidth="1"/>
    <col min="1326" max="1326" width="0.5703125" style="17" customWidth="1"/>
    <col min="1327" max="1327" width="13.28515625" style="17" customWidth="1"/>
    <col min="1328" max="1328" width="0.5703125" style="17" customWidth="1"/>
    <col min="1329" max="1329" width="13.28515625" style="17" customWidth="1"/>
    <col min="1330" max="1330" width="0.5703125" style="17" customWidth="1"/>
    <col min="1331" max="1331" width="13.28515625" style="17" customWidth="1"/>
    <col min="1332" max="1333" width="9.140625" style="17"/>
    <col min="1334" max="1334" width="14.5703125" style="17" bestFit="1" customWidth="1"/>
    <col min="1335" max="1335" width="18" style="17" bestFit="1" customWidth="1"/>
    <col min="1336" max="1336" width="9.140625" style="17"/>
    <col min="1337" max="1337" width="13.5703125" style="17" bestFit="1" customWidth="1"/>
    <col min="1338" max="1338" width="16.5703125" style="17" bestFit="1" customWidth="1"/>
    <col min="1339" max="1577" width="9.140625" style="17"/>
    <col min="1578" max="1578" width="37.28515625" style="17" customWidth="1"/>
    <col min="1579" max="1579" width="5.42578125" style="17" customWidth="1"/>
    <col min="1580" max="1580" width="0.5703125" style="17" customWidth="1"/>
    <col min="1581" max="1581" width="13.28515625" style="17" customWidth="1"/>
    <col min="1582" max="1582" width="0.5703125" style="17" customWidth="1"/>
    <col min="1583" max="1583" width="13.28515625" style="17" customWidth="1"/>
    <col min="1584" max="1584" width="0.5703125" style="17" customWidth="1"/>
    <col min="1585" max="1585" width="13.28515625" style="17" customWidth="1"/>
    <col min="1586" max="1586" width="0.5703125" style="17" customWidth="1"/>
    <col min="1587" max="1587" width="13.28515625" style="17" customWidth="1"/>
    <col min="1588" max="1589" width="9.140625" style="17"/>
    <col min="1590" max="1590" width="14.5703125" style="17" bestFit="1" customWidth="1"/>
    <col min="1591" max="1591" width="18" style="17" bestFit="1" customWidth="1"/>
    <col min="1592" max="1592" width="9.140625" style="17"/>
    <col min="1593" max="1593" width="13.5703125" style="17" bestFit="1" customWidth="1"/>
    <col min="1594" max="1594" width="16.5703125" style="17" bestFit="1" customWidth="1"/>
    <col min="1595" max="1833" width="9.140625" style="17"/>
    <col min="1834" max="1834" width="37.28515625" style="17" customWidth="1"/>
    <col min="1835" max="1835" width="5.42578125" style="17" customWidth="1"/>
    <col min="1836" max="1836" width="0.5703125" style="17" customWidth="1"/>
    <col min="1837" max="1837" width="13.28515625" style="17" customWidth="1"/>
    <col min="1838" max="1838" width="0.5703125" style="17" customWidth="1"/>
    <col min="1839" max="1839" width="13.28515625" style="17" customWidth="1"/>
    <col min="1840" max="1840" width="0.5703125" style="17" customWidth="1"/>
    <col min="1841" max="1841" width="13.28515625" style="17" customWidth="1"/>
    <col min="1842" max="1842" width="0.5703125" style="17" customWidth="1"/>
    <col min="1843" max="1843" width="13.28515625" style="17" customWidth="1"/>
    <col min="1844" max="1845" width="9.140625" style="17"/>
    <col min="1846" max="1846" width="14.5703125" style="17" bestFit="1" customWidth="1"/>
    <col min="1847" max="1847" width="18" style="17" bestFit="1" customWidth="1"/>
    <col min="1848" max="1848" width="9.140625" style="17"/>
    <col min="1849" max="1849" width="13.5703125" style="17" bestFit="1" customWidth="1"/>
    <col min="1850" max="1850" width="16.5703125" style="17" bestFit="1" customWidth="1"/>
    <col min="1851" max="2089" width="9.140625" style="17"/>
    <col min="2090" max="2090" width="37.28515625" style="17" customWidth="1"/>
    <col min="2091" max="2091" width="5.42578125" style="17" customWidth="1"/>
    <col min="2092" max="2092" width="0.5703125" style="17" customWidth="1"/>
    <col min="2093" max="2093" width="13.28515625" style="17" customWidth="1"/>
    <col min="2094" max="2094" width="0.5703125" style="17" customWidth="1"/>
    <col min="2095" max="2095" width="13.28515625" style="17" customWidth="1"/>
    <col min="2096" max="2096" width="0.5703125" style="17" customWidth="1"/>
    <col min="2097" max="2097" width="13.28515625" style="17" customWidth="1"/>
    <col min="2098" max="2098" width="0.5703125" style="17" customWidth="1"/>
    <col min="2099" max="2099" width="13.28515625" style="17" customWidth="1"/>
    <col min="2100" max="2101" width="9.140625" style="17"/>
    <col min="2102" max="2102" width="14.5703125" style="17" bestFit="1" customWidth="1"/>
    <col min="2103" max="2103" width="18" style="17" bestFit="1" customWidth="1"/>
    <col min="2104" max="2104" width="9.140625" style="17"/>
    <col min="2105" max="2105" width="13.5703125" style="17" bestFit="1" customWidth="1"/>
    <col min="2106" max="2106" width="16.5703125" style="17" bestFit="1" customWidth="1"/>
    <col min="2107" max="2345" width="9.140625" style="17"/>
    <col min="2346" max="2346" width="37.28515625" style="17" customWidth="1"/>
    <col min="2347" max="2347" width="5.42578125" style="17" customWidth="1"/>
    <col min="2348" max="2348" width="0.5703125" style="17" customWidth="1"/>
    <col min="2349" max="2349" width="13.28515625" style="17" customWidth="1"/>
    <col min="2350" max="2350" width="0.5703125" style="17" customWidth="1"/>
    <col min="2351" max="2351" width="13.28515625" style="17" customWidth="1"/>
    <col min="2352" max="2352" width="0.5703125" style="17" customWidth="1"/>
    <col min="2353" max="2353" width="13.28515625" style="17" customWidth="1"/>
    <col min="2354" max="2354" width="0.5703125" style="17" customWidth="1"/>
    <col min="2355" max="2355" width="13.28515625" style="17" customWidth="1"/>
    <col min="2356" max="2357" width="9.140625" style="17"/>
    <col min="2358" max="2358" width="14.5703125" style="17" bestFit="1" customWidth="1"/>
    <col min="2359" max="2359" width="18" style="17" bestFit="1" customWidth="1"/>
    <col min="2360" max="2360" width="9.140625" style="17"/>
    <col min="2361" max="2361" width="13.5703125" style="17" bestFit="1" customWidth="1"/>
    <col min="2362" max="2362" width="16.5703125" style="17" bestFit="1" customWidth="1"/>
    <col min="2363" max="2601" width="9.140625" style="17"/>
    <col min="2602" max="2602" width="37.28515625" style="17" customWidth="1"/>
    <col min="2603" max="2603" width="5.42578125" style="17" customWidth="1"/>
    <col min="2604" max="2604" width="0.5703125" style="17" customWidth="1"/>
    <col min="2605" max="2605" width="13.28515625" style="17" customWidth="1"/>
    <col min="2606" max="2606" width="0.5703125" style="17" customWidth="1"/>
    <col min="2607" max="2607" width="13.28515625" style="17" customWidth="1"/>
    <col min="2608" max="2608" width="0.5703125" style="17" customWidth="1"/>
    <col min="2609" max="2609" width="13.28515625" style="17" customWidth="1"/>
    <col min="2610" max="2610" width="0.5703125" style="17" customWidth="1"/>
    <col min="2611" max="2611" width="13.28515625" style="17" customWidth="1"/>
    <col min="2612" max="2613" width="9.140625" style="17"/>
    <col min="2614" max="2614" width="14.5703125" style="17" bestFit="1" customWidth="1"/>
    <col min="2615" max="2615" width="18" style="17" bestFit="1" customWidth="1"/>
    <col min="2616" max="2616" width="9.140625" style="17"/>
    <col min="2617" max="2617" width="13.5703125" style="17" bestFit="1" customWidth="1"/>
    <col min="2618" max="2618" width="16.5703125" style="17" bestFit="1" customWidth="1"/>
    <col min="2619" max="2857" width="9.140625" style="17"/>
    <col min="2858" max="2858" width="37.28515625" style="17" customWidth="1"/>
    <col min="2859" max="2859" width="5.42578125" style="17" customWidth="1"/>
    <col min="2860" max="2860" width="0.5703125" style="17" customWidth="1"/>
    <col min="2861" max="2861" width="13.28515625" style="17" customWidth="1"/>
    <col min="2862" max="2862" width="0.5703125" style="17" customWidth="1"/>
    <col min="2863" max="2863" width="13.28515625" style="17" customWidth="1"/>
    <col min="2864" max="2864" width="0.5703125" style="17" customWidth="1"/>
    <col min="2865" max="2865" width="13.28515625" style="17" customWidth="1"/>
    <col min="2866" max="2866" width="0.5703125" style="17" customWidth="1"/>
    <col min="2867" max="2867" width="13.28515625" style="17" customWidth="1"/>
    <col min="2868" max="2869" width="9.140625" style="17"/>
    <col min="2870" max="2870" width="14.5703125" style="17" bestFit="1" customWidth="1"/>
    <col min="2871" max="2871" width="18" style="17" bestFit="1" customWidth="1"/>
    <col min="2872" max="2872" width="9.140625" style="17"/>
    <col min="2873" max="2873" width="13.5703125" style="17" bestFit="1" customWidth="1"/>
    <col min="2874" max="2874" width="16.5703125" style="17" bestFit="1" customWidth="1"/>
    <col min="2875" max="3113" width="9.140625" style="17"/>
    <col min="3114" max="3114" width="37.28515625" style="17" customWidth="1"/>
    <col min="3115" max="3115" width="5.42578125" style="17" customWidth="1"/>
    <col min="3116" max="3116" width="0.5703125" style="17" customWidth="1"/>
    <col min="3117" max="3117" width="13.28515625" style="17" customWidth="1"/>
    <col min="3118" max="3118" width="0.5703125" style="17" customWidth="1"/>
    <col min="3119" max="3119" width="13.28515625" style="17" customWidth="1"/>
    <col min="3120" max="3120" width="0.5703125" style="17" customWidth="1"/>
    <col min="3121" max="3121" width="13.28515625" style="17" customWidth="1"/>
    <col min="3122" max="3122" width="0.5703125" style="17" customWidth="1"/>
    <col min="3123" max="3123" width="13.28515625" style="17" customWidth="1"/>
    <col min="3124" max="3125" width="9.140625" style="17"/>
    <col min="3126" max="3126" width="14.5703125" style="17" bestFit="1" customWidth="1"/>
    <col min="3127" max="3127" width="18" style="17" bestFit="1" customWidth="1"/>
    <col min="3128" max="3128" width="9.140625" style="17"/>
    <col min="3129" max="3129" width="13.5703125" style="17" bestFit="1" customWidth="1"/>
    <col min="3130" max="3130" width="16.5703125" style="17" bestFit="1" customWidth="1"/>
    <col min="3131" max="3369" width="9.140625" style="17"/>
    <col min="3370" max="3370" width="37.28515625" style="17" customWidth="1"/>
    <col min="3371" max="3371" width="5.42578125" style="17" customWidth="1"/>
    <col min="3372" max="3372" width="0.5703125" style="17" customWidth="1"/>
    <col min="3373" max="3373" width="13.28515625" style="17" customWidth="1"/>
    <col min="3374" max="3374" width="0.5703125" style="17" customWidth="1"/>
    <col min="3375" max="3375" width="13.28515625" style="17" customWidth="1"/>
    <col min="3376" max="3376" width="0.5703125" style="17" customWidth="1"/>
    <col min="3377" max="3377" width="13.28515625" style="17" customWidth="1"/>
    <col min="3378" max="3378" width="0.5703125" style="17" customWidth="1"/>
    <col min="3379" max="3379" width="13.28515625" style="17" customWidth="1"/>
    <col min="3380" max="3381" width="9.140625" style="17"/>
    <col min="3382" max="3382" width="14.5703125" style="17" bestFit="1" customWidth="1"/>
    <col min="3383" max="3383" width="18" style="17" bestFit="1" customWidth="1"/>
    <col min="3384" max="3384" width="9.140625" style="17"/>
    <col min="3385" max="3385" width="13.5703125" style="17" bestFit="1" customWidth="1"/>
    <col min="3386" max="3386" width="16.5703125" style="17" bestFit="1" customWidth="1"/>
    <col min="3387" max="3625" width="9.140625" style="17"/>
    <col min="3626" max="3626" width="37.28515625" style="17" customWidth="1"/>
    <col min="3627" max="3627" width="5.42578125" style="17" customWidth="1"/>
    <col min="3628" max="3628" width="0.5703125" style="17" customWidth="1"/>
    <col min="3629" max="3629" width="13.28515625" style="17" customWidth="1"/>
    <col min="3630" max="3630" width="0.5703125" style="17" customWidth="1"/>
    <col min="3631" max="3631" width="13.28515625" style="17" customWidth="1"/>
    <col min="3632" max="3632" width="0.5703125" style="17" customWidth="1"/>
    <col min="3633" max="3633" width="13.28515625" style="17" customWidth="1"/>
    <col min="3634" max="3634" width="0.5703125" style="17" customWidth="1"/>
    <col min="3635" max="3635" width="13.28515625" style="17" customWidth="1"/>
    <col min="3636" max="3637" width="9.140625" style="17"/>
    <col min="3638" max="3638" width="14.5703125" style="17" bestFit="1" customWidth="1"/>
    <col min="3639" max="3639" width="18" style="17" bestFit="1" customWidth="1"/>
    <col min="3640" max="3640" width="9.140625" style="17"/>
    <col min="3641" max="3641" width="13.5703125" style="17" bestFit="1" customWidth="1"/>
    <col min="3642" max="3642" width="16.5703125" style="17" bestFit="1" customWidth="1"/>
    <col min="3643" max="3881" width="9.140625" style="17"/>
    <col min="3882" max="3882" width="37.28515625" style="17" customWidth="1"/>
    <col min="3883" max="3883" width="5.42578125" style="17" customWidth="1"/>
    <col min="3884" max="3884" width="0.5703125" style="17" customWidth="1"/>
    <col min="3885" max="3885" width="13.28515625" style="17" customWidth="1"/>
    <col min="3886" max="3886" width="0.5703125" style="17" customWidth="1"/>
    <col min="3887" max="3887" width="13.28515625" style="17" customWidth="1"/>
    <col min="3888" max="3888" width="0.5703125" style="17" customWidth="1"/>
    <col min="3889" max="3889" width="13.28515625" style="17" customWidth="1"/>
    <col min="3890" max="3890" width="0.5703125" style="17" customWidth="1"/>
    <col min="3891" max="3891" width="13.28515625" style="17" customWidth="1"/>
    <col min="3892" max="3893" width="9.140625" style="17"/>
    <col min="3894" max="3894" width="14.5703125" style="17" bestFit="1" customWidth="1"/>
    <col min="3895" max="3895" width="18" style="17" bestFit="1" customWidth="1"/>
    <col min="3896" max="3896" width="9.140625" style="17"/>
    <col min="3897" max="3897" width="13.5703125" style="17" bestFit="1" customWidth="1"/>
    <col min="3898" max="3898" width="16.5703125" style="17" bestFit="1" customWidth="1"/>
    <col min="3899" max="4137" width="9.140625" style="17"/>
    <col min="4138" max="4138" width="37.28515625" style="17" customWidth="1"/>
    <col min="4139" max="4139" width="5.42578125" style="17" customWidth="1"/>
    <col min="4140" max="4140" width="0.5703125" style="17" customWidth="1"/>
    <col min="4141" max="4141" width="13.28515625" style="17" customWidth="1"/>
    <col min="4142" max="4142" width="0.5703125" style="17" customWidth="1"/>
    <col min="4143" max="4143" width="13.28515625" style="17" customWidth="1"/>
    <col min="4144" max="4144" width="0.5703125" style="17" customWidth="1"/>
    <col min="4145" max="4145" width="13.28515625" style="17" customWidth="1"/>
    <col min="4146" max="4146" width="0.5703125" style="17" customWidth="1"/>
    <col min="4147" max="4147" width="13.28515625" style="17" customWidth="1"/>
    <col min="4148" max="4149" width="9.140625" style="17"/>
    <col min="4150" max="4150" width="14.5703125" style="17" bestFit="1" customWidth="1"/>
    <col min="4151" max="4151" width="18" style="17" bestFit="1" customWidth="1"/>
    <col min="4152" max="4152" width="9.140625" style="17"/>
    <col min="4153" max="4153" width="13.5703125" style="17" bestFit="1" customWidth="1"/>
    <col min="4154" max="4154" width="16.5703125" style="17" bestFit="1" customWidth="1"/>
    <col min="4155" max="4393" width="9.140625" style="17"/>
    <col min="4394" max="4394" width="37.28515625" style="17" customWidth="1"/>
    <col min="4395" max="4395" width="5.42578125" style="17" customWidth="1"/>
    <col min="4396" max="4396" width="0.5703125" style="17" customWidth="1"/>
    <col min="4397" max="4397" width="13.28515625" style="17" customWidth="1"/>
    <col min="4398" max="4398" width="0.5703125" style="17" customWidth="1"/>
    <col min="4399" max="4399" width="13.28515625" style="17" customWidth="1"/>
    <col min="4400" max="4400" width="0.5703125" style="17" customWidth="1"/>
    <col min="4401" max="4401" width="13.28515625" style="17" customWidth="1"/>
    <col min="4402" max="4402" width="0.5703125" style="17" customWidth="1"/>
    <col min="4403" max="4403" width="13.28515625" style="17" customWidth="1"/>
    <col min="4404" max="4405" width="9.140625" style="17"/>
    <col min="4406" max="4406" width="14.5703125" style="17" bestFit="1" customWidth="1"/>
    <col min="4407" max="4407" width="18" style="17" bestFit="1" customWidth="1"/>
    <col min="4408" max="4408" width="9.140625" style="17"/>
    <col min="4409" max="4409" width="13.5703125" style="17" bestFit="1" customWidth="1"/>
    <col min="4410" max="4410" width="16.5703125" style="17" bestFit="1" customWidth="1"/>
    <col min="4411" max="4649" width="9.140625" style="17"/>
    <col min="4650" max="4650" width="37.28515625" style="17" customWidth="1"/>
    <col min="4651" max="4651" width="5.42578125" style="17" customWidth="1"/>
    <col min="4652" max="4652" width="0.5703125" style="17" customWidth="1"/>
    <col min="4653" max="4653" width="13.28515625" style="17" customWidth="1"/>
    <col min="4654" max="4654" width="0.5703125" style="17" customWidth="1"/>
    <col min="4655" max="4655" width="13.28515625" style="17" customWidth="1"/>
    <col min="4656" max="4656" width="0.5703125" style="17" customWidth="1"/>
    <col min="4657" max="4657" width="13.28515625" style="17" customWidth="1"/>
    <col min="4658" max="4658" width="0.5703125" style="17" customWidth="1"/>
    <col min="4659" max="4659" width="13.28515625" style="17" customWidth="1"/>
    <col min="4660" max="4661" width="9.140625" style="17"/>
    <col min="4662" max="4662" width="14.5703125" style="17" bestFit="1" customWidth="1"/>
    <col min="4663" max="4663" width="18" style="17" bestFit="1" customWidth="1"/>
    <col min="4664" max="4664" width="9.140625" style="17"/>
    <col min="4665" max="4665" width="13.5703125" style="17" bestFit="1" customWidth="1"/>
    <col min="4666" max="4666" width="16.5703125" style="17" bestFit="1" customWidth="1"/>
    <col min="4667" max="4905" width="9.140625" style="17"/>
    <col min="4906" max="4906" width="37.28515625" style="17" customWidth="1"/>
    <col min="4907" max="4907" width="5.42578125" style="17" customWidth="1"/>
    <col min="4908" max="4908" width="0.5703125" style="17" customWidth="1"/>
    <col min="4909" max="4909" width="13.28515625" style="17" customWidth="1"/>
    <col min="4910" max="4910" width="0.5703125" style="17" customWidth="1"/>
    <col min="4911" max="4911" width="13.28515625" style="17" customWidth="1"/>
    <col min="4912" max="4912" width="0.5703125" style="17" customWidth="1"/>
    <col min="4913" max="4913" width="13.28515625" style="17" customWidth="1"/>
    <col min="4914" max="4914" width="0.5703125" style="17" customWidth="1"/>
    <col min="4915" max="4915" width="13.28515625" style="17" customWidth="1"/>
    <col min="4916" max="4917" width="9.140625" style="17"/>
    <col min="4918" max="4918" width="14.5703125" style="17" bestFit="1" customWidth="1"/>
    <col min="4919" max="4919" width="18" style="17" bestFit="1" customWidth="1"/>
    <col min="4920" max="4920" width="9.140625" style="17"/>
    <col min="4921" max="4921" width="13.5703125" style="17" bestFit="1" customWidth="1"/>
    <col min="4922" max="4922" width="16.5703125" style="17" bestFit="1" customWidth="1"/>
    <col min="4923" max="5161" width="9.140625" style="17"/>
    <col min="5162" max="5162" width="37.28515625" style="17" customWidth="1"/>
    <col min="5163" max="5163" width="5.42578125" style="17" customWidth="1"/>
    <col min="5164" max="5164" width="0.5703125" style="17" customWidth="1"/>
    <col min="5165" max="5165" width="13.28515625" style="17" customWidth="1"/>
    <col min="5166" max="5166" width="0.5703125" style="17" customWidth="1"/>
    <col min="5167" max="5167" width="13.28515625" style="17" customWidth="1"/>
    <col min="5168" max="5168" width="0.5703125" style="17" customWidth="1"/>
    <col min="5169" max="5169" width="13.28515625" style="17" customWidth="1"/>
    <col min="5170" max="5170" width="0.5703125" style="17" customWidth="1"/>
    <col min="5171" max="5171" width="13.28515625" style="17" customWidth="1"/>
    <col min="5172" max="5173" width="9.140625" style="17"/>
    <col min="5174" max="5174" width="14.5703125" style="17" bestFit="1" customWidth="1"/>
    <col min="5175" max="5175" width="18" style="17" bestFit="1" customWidth="1"/>
    <col min="5176" max="5176" width="9.140625" style="17"/>
    <col min="5177" max="5177" width="13.5703125" style="17" bestFit="1" customWidth="1"/>
    <col min="5178" max="5178" width="16.5703125" style="17" bestFit="1" customWidth="1"/>
    <col min="5179" max="5417" width="9.140625" style="17"/>
    <col min="5418" max="5418" width="37.28515625" style="17" customWidth="1"/>
    <col min="5419" max="5419" width="5.42578125" style="17" customWidth="1"/>
    <col min="5420" max="5420" width="0.5703125" style="17" customWidth="1"/>
    <col min="5421" max="5421" width="13.28515625" style="17" customWidth="1"/>
    <col min="5422" max="5422" width="0.5703125" style="17" customWidth="1"/>
    <col min="5423" max="5423" width="13.28515625" style="17" customWidth="1"/>
    <col min="5424" max="5424" width="0.5703125" style="17" customWidth="1"/>
    <col min="5425" max="5425" width="13.28515625" style="17" customWidth="1"/>
    <col min="5426" max="5426" width="0.5703125" style="17" customWidth="1"/>
    <col min="5427" max="5427" width="13.28515625" style="17" customWidth="1"/>
    <col min="5428" max="5429" width="9.140625" style="17"/>
    <col min="5430" max="5430" width="14.5703125" style="17" bestFit="1" customWidth="1"/>
    <col min="5431" max="5431" width="18" style="17" bestFit="1" customWidth="1"/>
    <col min="5432" max="5432" width="9.140625" style="17"/>
    <col min="5433" max="5433" width="13.5703125" style="17" bestFit="1" customWidth="1"/>
    <col min="5434" max="5434" width="16.5703125" style="17" bestFit="1" customWidth="1"/>
    <col min="5435" max="5673" width="9.140625" style="17"/>
    <col min="5674" max="5674" width="37.28515625" style="17" customWidth="1"/>
    <col min="5675" max="5675" width="5.42578125" style="17" customWidth="1"/>
    <col min="5676" max="5676" width="0.5703125" style="17" customWidth="1"/>
    <col min="5677" max="5677" width="13.28515625" style="17" customWidth="1"/>
    <col min="5678" max="5678" width="0.5703125" style="17" customWidth="1"/>
    <col min="5679" max="5679" width="13.28515625" style="17" customWidth="1"/>
    <col min="5680" max="5680" width="0.5703125" style="17" customWidth="1"/>
    <col min="5681" max="5681" width="13.28515625" style="17" customWidth="1"/>
    <col min="5682" max="5682" width="0.5703125" style="17" customWidth="1"/>
    <col min="5683" max="5683" width="13.28515625" style="17" customWidth="1"/>
    <col min="5684" max="5685" width="9.140625" style="17"/>
    <col min="5686" max="5686" width="14.5703125" style="17" bestFit="1" customWidth="1"/>
    <col min="5687" max="5687" width="18" style="17" bestFit="1" customWidth="1"/>
    <col min="5688" max="5688" width="9.140625" style="17"/>
    <col min="5689" max="5689" width="13.5703125" style="17" bestFit="1" customWidth="1"/>
    <col min="5690" max="5690" width="16.5703125" style="17" bestFit="1" customWidth="1"/>
    <col min="5691" max="5929" width="9.140625" style="17"/>
    <col min="5930" max="5930" width="37.28515625" style="17" customWidth="1"/>
    <col min="5931" max="5931" width="5.42578125" style="17" customWidth="1"/>
    <col min="5932" max="5932" width="0.5703125" style="17" customWidth="1"/>
    <col min="5933" max="5933" width="13.28515625" style="17" customWidth="1"/>
    <col min="5934" max="5934" width="0.5703125" style="17" customWidth="1"/>
    <col min="5935" max="5935" width="13.28515625" style="17" customWidth="1"/>
    <col min="5936" max="5936" width="0.5703125" style="17" customWidth="1"/>
    <col min="5937" max="5937" width="13.28515625" style="17" customWidth="1"/>
    <col min="5938" max="5938" width="0.5703125" style="17" customWidth="1"/>
    <col min="5939" max="5939" width="13.28515625" style="17" customWidth="1"/>
    <col min="5940" max="5941" width="9.140625" style="17"/>
    <col min="5942" max="5942" width="14.5703125" style="17" bestFit="1" customWidth="1"/>
    <col min="5943" max="5943" width="18" style="17" bestFit="1" customWidth="1"/>
    <col min="5944" max="5944" width="9.140625" style="17"/>
    <col min="5945" max="5945" width="13.5703125" style="17" bestFit="1" customWidth="1"/>
    <col min="5946" max="5946" width="16.5703125" style="17" bestFit="1" customWidth="1"/>
    <col min="5947" max="6185" width="9.140625" style="17"/>
    <col min="6186" max="6186" width="37.28515625" style="17" customWidth="1"/>
    <col min="6187" max="6187" width="5.42578125" style="17" customWidth="1"/>
    <col min="6188" max="6188" width="0.5703125" style="17" customWidth="1"/>
    <col min="6189" max="6189" width="13.28515625" style="17" customWidth="1"/>
    <col min="6190" max="6190" width="0.5703125" style="17" customWidth="1"/>
    <col min="6191" max="6191" width="13.28515625" style="17" customWidth="1"/>
    <col min="6192" max="6192" width="0.5703125" style="17" customWidth="1"/>
    <col min="6193" max="6193" width="13.28515625" style="17" customWidth="1"/>
    <col min="6194" max="6194" width="0.5703125" style="17" customWidth="1"/>
    <col min="6195" max="6195" width="13.28515625" style="17" customWidth="1"/>
    <col min="6196" max="6197" width="9.140625" style="17"/>
    <col min="6198" max="6198" width="14.5703125" style="17" bestFit="1" customWidth="1"/>
    <col min="6199" max="6199" width="18" style="17" bestFit="1" customWidth="1"/>
    <col min="6200" max="6200" width="9.140625" style="17"/>
    <col min="6201" max="6201" width="13.5703125" style="17" bestFit="1" customWidth="1"/>
    <col min="6202" max="6202" width="16.5703125" style="17" bestFit="1" customWidth="1"/>
    <col min="6203" max="6441" width="9.140625" style="17"/>
    <col min="6442" max="6442" width="37.28515625" style="17" customWidth="1"/>
    <col min="6443" max="6443" width="5.42578125" style="17" customWidth="1"/>
    <col min="6444" max="6444" width="0.5703125" style="17" customWidth="1"/>
    <col min="6445" max="6445" width="13.28515625" style="17" customWidth="1"/>
    <col min="6446" max="6446" width="0.5703125" style="17" customWidth="1"/>
    <col min="6447" max="6447" width="13.28515625" style="17" customWidth="1"/>
    <col min="6448" max="6448" width="0.5703125" style="17" customWidth="1"/>
    <col min="6449" max="6449" width="13.28515625" style="17" customWidth="1"/>
    <col min="6450" max="6450" width="0.5703125" style="17" customWidth="1"/>
    <col min="6451" max="6451" width="13.28515625" style="17" customWidth="1"/>
    <col min="6452" max="6453" width="9.140625" style="17"/>
    <col min="6454" max="6454" width="14.5703125" style="17" bestFit="1" customWidth="1"/>
    <col min="6455" max="6455" width="18" style="17" bestFit="1" customWidth="1"/>
    <col min="6456" max="6456" width="9.140625" style="17"/>
    <col min="6457" max="6457" width="13.5703125" style="17" bestFit="1" customWidth="1"/>
    <col min="6458" max="6458" width="16.5703125" style="17" bestFit="1" customWidth="1"/>
    <col min="6459" max="6697" width="9.140625" style="17"/>
    <col min="6698" max="6698" width="37.28515625" style="17" customWidth="1"/>
    <col min="6699" max="6699" width="5.42578125" style="17" customWidth="1"/>
    <col min="6700" max="6700" width="0.5703125" style="17" customWidth="1"/>
    <col min="6701" max="6701" width="13.28515625" style="17" customWidth="1"/>
    <col min="6702" max="6702" width="0.5703125" style="17" customWidth="1"/>
    <col min="6703" max="6703" width="13.28515625" style="17" customWidth="1"/>
    <col min="6704" max="6704" width="0.5703125" style="17" customWidth="1"/>
    <col min="6705" max="6705" width="13.28515625" style="17" customWidth="1"/>
    <col min="6706" max="6706" width="0.5703125" style="17" customWidth="1"/>
    <col min="6707" max="6707" width="13.28515625" style="17" customWidth="1"/>
    <col min="6708" max="6709" width="9.140625" style="17"/>
    <col min="6710" max="6710" width="14.5703125" style="17" bestFit="1" customWidth="1"/>
    <col min="6711" max="6711" width="18" style="17" bestFit="1" customWidth="1"/>
    <col min="6712" max="6712" width="9.140625" style="17"/>
    <col min="6713" max="6713" width="13.5703125" style="17" bestFit="1" customWidth="1"/>
    <col min="6714" max="6714" width="16.5703125" style="17" bestFit="1" customWidth="1"/>
    <col min="6715" max="6953" width="9.140625" style="17"/>
    <col min="6954" max="6954" width="37.28515625" style="17" customWidth="1"/>
    <col min="6955" max="6955" width="5.42578125" style="17" customWidth="1"/>
    <col min="6956" max="6956" width="0.5703125" style="17" customWidth="1"/>
    <col min="6957" max="6957" width="13.28515625" style="17" customWidth="1"/>
    <col min="6958" max="6958" width="0.5703125" style="17" customWidth="1"/>
    <col min="6959" max="6959" width="13.28515625" style="17" customWidth="1"/>
    <col min="6960" max="6960" width="0.5703125" style="17" customWidth="1"/>
    <col min="6961" max="6961" width="13.28515625" style="17" customWidth="1"/>
    <col min="6962" max="6962" width="0.5703125" style="17" customWidth="1"/>
    <col min="6963" max="6963" width="13.28515625" style="17" customWidth="1"/>
    <col min="6964" max="6965" width="9.140625" style="17"/>
    <col min="6966" max="6966" width="14.5703125" style="17" bestFit="1" customWidth="1"/>
    <col min="6967" max="6967" width="18" style="17" bestFit="1" customWidth="1"/>
    <col min="6968" max="6968" width="9.140625" style="17"/>
    <col min="6969" max="6969" width="13.5703125" style="17" bestFit="1" customWidth="1"/>
    <col min="6970" max="6970" width="16.5703125" style="17" bestFit="1" customWidth="1"/>
    <col min="6971" max="7209" width="9.140625" style="17"/>
    <col min="7210" max="7210" width="37.28515625" style="17" customWidth="1"/>
    <col min="7211" max="7211" width="5.42578125" style="17" customWidth="1"/>
    <col min="7212" max="7212" width="0.5703125" style="17" customWidth="1"/>
    <col min="7213" max="7213" width="13.28515625" style="17" customWidth="1"/>
    <col min="7214" max="7214" width="0.5703125" style="17" customWidth="1"/>
    <col min="7215" max="7215" width="13.28515625" style="17" customWidth="1"/>
    <col min="7216" max="7216" width="0.5703125" style="17" customWidth="1"/>
    <col min="7217" max="7217" width="13.28515625" style="17" customWidth="1"/>
    <col min="7218" max="7218" width="0.5703125" style="17" customWidth="1"/>
    <col min="7219" max="7219" width="13.28515625" style="17" customWidth="1"/>
    <col min="7220" max="7221" width="9.140625" style="17"/>
    <col min="7222" max="7222" width="14.5703125" style="17" bestFit="1" customWidth="1"/>
    <col min="7223" max="7223" width="18" style="17" bestFit="1" customWidth="1"/>
    <col min="7224" max="7224" width="9.140625" style="17"/>
    <col min="7225" max="7225" width="13.5703125" style="17" bestFit="1" customWidth="1"/>
    <col min="7226" max="7226" width="16.5703125" style="17" bestFit="1" customWidth="1"/>
    <col min="7227" max="7465" width="9.140625" style="17"/>
    <col min="7466" max="7466" width="37.28515625" style="17" customWidth="1"/>
    <col min="7467" max="7467" width="5.42578125" style="17" customWidth="1"/>
    <col min="7468" max="7468" width="0.5703125" style="17" customWidth="1"/>
    <col min="7469" max="7469" width="13.28515625" style="17" customWidth="1"/>
    <col min="7470" max="7470" width="0.5703125" style="17" customWidth="1"/>
    <col min="7471" max="7471" width="13.28515625" style="17" customWidth="1"/>
    <col min="7472" max="7472" width="0.5703125" style="17" customWidth="1"/>
    <col min="7473" max="7473" width="13.28515625" style="17" customWidth="1"/>
    <col min="7474" max="7474" width="0.5703125" style="17" customWidth="1"/>
    <col min="7475" max="7475" width="13.28515625" style="17" customWidth="1"/>
    <col min="7476" max="7477" width="9.140625" style="17"/>
    <col min="7478" max="7478" width="14.5703125" style="17" bestFit="1" customWidth="1"/>
    <col min="7479" max="7479" width="18" style="17" bestFit="1" customWidth="1"/>
    <col min="7480" max="7480" width="9.140625" style="17"/>
    <col min="7481" max="7481" width="13.5703125" style="17" bestFit="1" customWidth="1"/>
    <col min="7482" max="7482" width="16.5703125" style="17" bestFit="1" customWidth="1"/>
    <col min="7483" max="7721" width="9.140625" style="17"/>
    <col min="7722" max="7722" width="37.28515625" style="17" customWidth="1"/>
    <col min="7723" max="7723" width="5.42578125" style="17" customWidth="1"/>
    <col min="7724" max="7724" width="0.5703125" style="17" customWidth="1"/>
    <col min="7725" max="7725" width="13.28515625" style="17" customWidth="1"/>
    <col min="7726" max="7726" width="0.5703125" style="17" customWidth="1"/>
    <col min="7727" max="7727" width="13.28515625" style="17" customWidth="1"/>
    <col min="7728" max="7728" width="0.5703125" style="17" customWidth="1"/>
    <col min="7729" max="7729" width="13.28515625" style="17" customWidth="1"/>
    <col min="7730" max="7730" width="0.5703125" style="17" customWidth="1"/>
    <col min="7731" max="7731" width="13.28515625" style="17" customWidth="1"/>
    <col min="7732" max="7733" width="9.140625" style="17"/>
    <col min="7734" max="7734" width="14.5703125" style="17" bestFit="1" customWidth="1"/>
    <col min="7735" max="7735" width="18" style="17" bestFit="1" customWidth="1"/>
    <col min="7736" max="7736" width="9.140625" style="17"/>
    <col min="7737" max="7737" width="13.5703125" style="17" bestFit="1" customWidth="1"/>
    <col min="7738" max="7738" width="16.5703125" style="17" bestFit="1" customWidth="1"/>
    <col min="7739" max="7977" width="9.140625" style="17"/>
    <col min="7978" max="7978" width="37.28515625" style="17" customWidth="1"/>
    <col min="7979" max="7979" width="5.42578125" style="17" customWidth="1"/>
    <col min="7980" max="7980" width="0.5703125" style="17" customWidth="1"/>
    <col min="7981" max="7981" width="13.28515625" style="17" customWidth="1"/>
    <col min="7982" max="7982" width="0.5703125" style="17" customWidth="1"/>
    <col min="7983" max="7983" width="13.28515625" style="17" customWidth="1"/>
    <col min="7984" max="7984" width="0.5703125" style="17" customWidth="1"/>
    <col min="7985" max="7985" width="13.28515625" style="17" customWidth="1"/>
    <col min="7986" max="7986" width="0.5703125" style="17" customWidth="1"/>
    <col min="7987" max="7987" width="13.28515625" style="17" customWidth="1"/>
    <col min="7988" max="7989" width="9.140625" style="17"/>
    <col min="7990" max="7990" width="14.5703125" style="17" bestFit="1" customWidth="1"/>
    <col min="7991" max="7991" width="18" style="17" bestFit="1" customWidth="1"/>
    <col min="7992" max="7992" width="9.140625" style="17"/>
    <col min="7993" max="7993" width="13.5703125" style="17" bestFit="1" customWidth="1"/>
    <col min="7994" max="7994" width="16.5703125" style="17" bestFit="1" customWidth="1"/>
    <col min="7995" max="8233" width="9.140625" style="17"/>
    <col min="8234" max="8234" width="37.28515625" style="17" customWidth="1"/>
    <col min="8235" max="8235" width="5.42578125" style="17" customWidth="1"/>
    <col min="8236" max="8236" width="0.5703125" style="17" customWidth="1"/>
    <col min="8237" max="8237" width="13.28515625" style="17" customWidth="1"/>
    <col min="8238" max="8238" width="0.5703125" style="17" customWidth="1"/>
    <col min="8239" max="8239" width="13.28515625" style="17" customWidth="1"/>
    <col min="8240" max="8240" width="0.5703125" style="17" customWidth="1"/>
    <col min="8241" max="8241" width="13.28515625" style="17" customWidth="1"/>
    <col min="8242" max="8242" width="0.5703125" style="17" customWidth="1"/>
    <col min="8243" max="8243" width="13.28515625" style="17" customWidth="1"/>
    <col min="8244" max="8245" width="9.140625" style="17"/>
    <col min="8246" max="8246" width="14.5703125" style="17" bestFit="1" customWidth="1"/>
    <col min="8247" max="8247" width="18" style="17" bestFit="1" customWidth="1"/>
    <col min="8248" max="8248" width="9.140625" style="17"/>
    <col min="8249" max="8249" width="13.5703125" style="17" bestFit="1" customWidth="1"/>
    <col min="8250" max="8250" width="16.5703125" style="17" bestFit="1" customWidth="1"/>
    <col min="8251" max="8489" width="9.140625" style="17"/>
    <col min="8490" max="8490" width="37.28515625" style="17" customWidth="1"/>
    <col min="8491" max="8491" width="5.42578125" style="17" customWidth="1"/>
    <col min="8492" max="8492" width="0.5703125" style="17" customWidth="1"/>
    <col min="8493" max="8493" width="13.28515625" style="17" customWidth="1"/>
    <col min="8494" max="8494" width="0.5703125" style="17" customWidth="1"/>
    <col min="8495" max="8495" width="13.28515625" style="17" customWidth="1"/>
    <col min="8496" max="8496" width="0.5703125" style="17" customWidth="1"/>
    <col min="8497" max="8497" width="13.28515625" style="17" customWidth="1"/>
    <col min="8498" max="8498" width="0.5703125" style="17" customWidth="1"/>
    <col min="8499" max="8499" width="13.28515625" style="17" customWidth="1"/>
    <col min="8500" max="8501" width="9.140625" style="17"/>
    <col min="8502" max="8502" width="14.5703125" style="17" bestFit="1" customWidth="1"/>
    <col min="8503" max="8503" width="18" style="17" bestFit="1" customWidth="1"/>
    <col min="8504" max="8504" width="9.140625" style="17"/>
    <col min="8505" max="8505" width="13.5703125" style="17" bestFit="1" customWidth="1"/>
    <col min="8506" max="8506" width="16.5703125" style="17" bestFit="1" customWidth="1"/>
    <col min="8507" max="8745" width="9.140625" style="17"/>
    <col min="8746" max="8746" width="37.28515625" style="17" customWidth="1"/>
    <col min="8747" max="8747" width="5.42578125" style="17" customWidth="1"/>
    <col min="8748" max="8748" width="0.5703125" style="17" customWidth="1"/>
    <col min="8749" max="8749" width="13.28515625" style="17" customWidth="1"/>
    <col min="8750" max="8750" width="0.5703125" style="17" customWidth="1"/>
    <col min="8751" max="8751" width="13.28515625" style="17" customWidth="1"/>
    <col min="8752" max="8752" width="0.5703125" style="17" customWidth="1"/>
    <col min="8753" max="8753" width="13.28515625" style="17" customWidth="1"/>
    <col min="8754" max="8754" width="0.5703125" style="17" customWidth="1"/>
    <col min="8755" max="8755" width="13.28515625" style="17" customWidth="1"/>
    <col min="8756" max="8757" width="9.140625" style="17"/>
    <col min="8758" max="8758" width="14.5703125" style="17" bestFit="1" customWidth="1"/>
    <col min="8759" max="8759" width="18" style="17" bestFit="1" customWidth="1"/>
    <col min="8760" max="8760" width="9.140625" style="17"/>
    <col min="8761" max="8761" width="13.5703125" style="17" bestFit="1" customWidth="1"/>
    <col min="8762" max="8762" width="16.5703125" style="17" bestFit="1" customWidth="1"/>
    <col min="8763" max="9001" width="9.140625" style="17"/>
    <col min="9002" max="9002" width="37.28515625" style="17" customWidth="1"/>
    <col min="9003" max="9003" width="5.42578125" style="17" customWidth="1"/>
    <col min="9004" max="9004" width="0.5703125" style="17" customWidth="1"/>
    <col min="9005" max="9005" width="13.28515625" style="17" customWidth="1"/>
    <col min="9006" max="9006" width="0.5703125" style="17" customWidth="1"/>
    <col min="9007" max="9007" width="13.28515625" style="17" customWidth="1"/>
    <col min="9008" max="9008" width="0.5703125" style="17" customWidth="1"/>
    <col min="9009" max="9009" width="13.28515625" style="17" customWidth="1"/>
    <col min="9010" max="9010" width="0.5703125" style="17" customWidth="1"/>
    <col min="9011" max="9011" width="13.28515625" style="17" customWidth="1"/>
    <col min="9012" max="9013" width="9.140625" style="17"/>
    <col min="9014" max="9014" width="14.5703125" style="17" bestFit="1" customWidth="1"/>
    <col min="9015" max="9015" width="18" style="17" bestFit="1" customWidth="1"/>
    <col min="9016" max="9016" width="9.140625" style="17"/>
    <col min="9017" max="9017" width="13.5703125" style="17" bestFit="1" customWidth="1"/>
    <col min="9018" max="9018" width="16.5703125" style="17" bestFit="1" customWidth="1"/>
    <col min="9019" max="9257" width="9.140625" style="17"/>
    <col min="9258" max="9258" width="37.28515625" style="17" customWidth="1"/>
    <col min="9259" max="9259" width="5.42578125" style="17" customWidth="1"/>
    <col min="9260" max="9260" width="0.5703125" style="17" customWidth="1"/>
    <col min="9261" max="9261" width="13.28515625" style="17" customWidth="1"/>
    <col min="9262" max="9262" width="0.5703125" style="17" customWidth="1"/>
    <col min="9263" max="9263" width="13.28515625" style="17" customWidth="1"/>
    <col min="9264" max="9264" width="0.5703125" style="17" customWidth="1"/>
    <col min="9265" max="9265" width="13.28515625" style="17" customWidth="1"/>
    <col min="9266" max="9266" width="0.5703125" style="17" customWidth="1"/>
    <col min="9267" max="9267" width="13.28515625" style="17" customWidth="1"/>
    <col min="9268" max="9269" width="9.140625" style="17"/>
    <col min="9270" max="9270" width="14.5703125" style="17" bestFit="1" customWidth="1"/>
    <col min="9271" max="9271" width="18" style="17" bestFit="1" customWidth="1"/>
    <col min="9272" max="9272" width="9.140625" style="17"/>
    <col min="9273" max="9273" width="13.5703125" style="17" bestFit="1" customWidth="1"/>
    <col min="9274" max="9274" width="16.5703125" style="17" bestFit="1" customWidth="1"/>
    <col min="9275" max="9513" width="9.140625" style="17"/>
    <col min="9514" max="9514" width="37.28515625" style="17" customWidth="1"/>
    <col min="9515" max="9515" width="5.42578125" style="17" customWidth="1"/>
    <col min="9516" max="9516" width="0.5703125" style="17" customWidth="1"/>
    <col min="9517" max="9517" width="13.28515625" style="17" customWidth="1"/>
    <col min="9518" max="9518" width="0.5703125" style="17" customWidth="1"/>
    <col min="9519" max="9519" width="13.28515625" style="17" customWidth="1"/>
    <col min="9520" max="9520" width="0.5703125" style="17" customWidth="1"/>
    <col min="9521" max="9521" width="13.28515625" style="17" customWidth="1"/>
    <col min="9522" max="9522" width="0.5703125" style="17" customWidth="1"/>
    <col min="9523" max="9523" width="13.28515625" style="17" customWidth="1"/>
    <col min="9524" max="9525" width="9.140625" style="17"/>
    <col min="9526" max="9526" width="14.5703125" style="17" bestFit="1" customWidth="1"/>
    <col min="9527" max="9527" width="18" style="17" bestFit="1" customWidth="1"/>
    <col min="9528" max="9528" width="9.140625" style="17"/>
    <col min="9529" max="9529" width="13.5703125" style="17" bestFit="1" customWidth="1"/>
    <col min="9530" max="9530" width="16.5703125" style="17" bestFit="1" customWidth="1"/>
    <col min="9531" max="9769" width="9.140625" style="17"/>
    <col min="9770" max="9770" width="37.28515625" style="17" customWidth="1"/>
    <col min="9771" max="9771" width="5.42578125" style="17" customWidth="1"/>
    <col min="9772" max="9772" width="0.5703125" style="17" customWidth="1"/>
    <col min="9773" max="9773" width="13.28515625" style="17" customWidth="1"/>
    <col min="9774" max="9774" width="0.5703125" style="17" customWidth="1"/>
    <col min="9775" max="9775" width="13.28515625" style="17" customWidth="1"/>
    <col min="9776" max="9776" width="0.5703125" style="17" customWidth="1"/>
    <col min="9777" max="9777" width="13.28515625" style="17" customWidth="1"/>
    <col min="9778" max="9778" width="0.5703125" style="17" customWidth="1"/>
    <col min="9779" max="9779" width="13.28515625" style="17" customWidth="1"/>
    <col min="9780" max="9781" width="9.140625" style="17"/>
    <col min="9782" max="9782" width="14.5703125" style="17" bestFit="1" customWidth="1"/>
    <col min="9783" max="9783" width="18" style="17" bestFit="1" customWidth="1"/>
    <col min="9784" max="9784" width="9.140625" style="17"/>
    <col min="9785" max="9785" width="13.5703125" style="17" bestFit="1" customWidth="1"/>
    <col min="9786" max="9786" width="16.5703125" style="17" bestFit="1" customWidth="1"/>
    <col min="9787" max="10025" width="9.140625" style="17"/>
    <col min="10026" max="10026" width="37.28515625" style="17" customWidth="1"/>
    <col min="10027" max="10027" width="5.42578125" style="17" customWidth="1"/>
    <col min="10028" max="10028" width="0.5703125" style="17" customWidth="1"/>
    <col min="10029" max="10029" width="13.28515625" style="17" customWidth="1"/>
    <col min="10030" max="10030" width="0.5703125" style="17" customWidth="1"/>
    <col min="10031" max="10031" width="13.28515625" style="17" customWidth="1"/>
    <col min="10032" max="10032" width="0.5703125" style="17" customWidth="1"/>
    <col min="10033" max="10033" width="13.28515625" style="17" customWidth="1"/>
    <col min="10034" max="10034" width="0.5703125" style="17" customWidth="1"/>
    <col min="10035" max="10035" width="13.28515625" style="17" customWidth="1"/>
    <col min="10036" max="10037" width="9.140625" style="17"/>
    <col min="10038" max="10038" width="14.5703125" style="17" bestFit="1" customWidth="1"/>
    <col min="10039" max="10039" width="18" style="17" bestFit="1" customWidth="1"/>
    <col min="10040" max="10040" width="9.140625" style="17"/>
    <col min="10041" max="10041" width="13.5703125" style="17" bestFit="1" customWidth="1"/>
    <col min="10042" max="10042" width="16.5703125" style="17" bestFit="1" customWidth="1"/>
    <col min="10043" max="10281" width="9.140625" style="17"/>
    <col min="10282" max="10282" width="37.28515625" style="17" customWidth="1"/>
    <col min="10283" max="10283" width="5.42578125" style="17" customWidth="1"/>
    <col min="10284" max="10284" width="0.5703125" style="17" customWidth="1"/>
    <col min="10285" max="10285" width="13.28515625" style="17" customWidth="1"/>
    <col min="10286" max="10286" width="0.5703125" style="17" customWidth="1"/>
    <col min="10287" max="10287" width="13.28515625" style="17" customWidth="1"/>
    <col min="10288" max="10288" width="0.5703125" style="17" customWidth="1"/>
    <col min="10289" max="10289" width="13.28515625" style="17" customWidth="1"/>
    <col min="10290" max="10290" width="0.5703125" style="17" customWidth="1"/>
    <col min="10291" max="10291" width="13.28515625" style="17" customWidth="1"/>
    <col min="10292" max="10293" width="9.140625" style="17"/>
    <col min="10294" max="10294" width="14.5703125" style="17" bestFit="1" customWidth="1"/>
    <col min="10295" max="10295" width="18" style="17" bestFit="1" customWidth="1"/>
    <col min="10296" max="10296" width="9.140625" style="17"/>
    <col min="10297" max="10297" width="13.5703125" style="17" bestFit="1" customWidth="1"/>
    <col min="10298" max="10298" width="16.5703125" style="17" bestFit="1" customWidth="1"/>
    <col min="10299" max="10537" width="9.140625" style="17"/>
    <col min="10538" max="10538" width="37.28515625" style="17" customWidth="1"/>
    <col min="10539" max="10539" width="5.42578125" style="17" customWidth="1"/>
    <col min="10540" max="10540" width="0.5703125" style="17" customWidth="1"/>
    <col min="10541" max="10541" width="13.28515625" style="17" customWidth="1"/>
    <col min="10542" max="10542" width="0.5703125" style="17" customWidth="1"/>
    <col min="10543" max="10543" width="13.28515625" style="17" customWidth="1"/>
    <col min="10544" max="10544" width="0.5703125" style="17" customWidth="1"/>
    <col min="10545" max="10545" width="13.28515625" style="17" customWidth="1"/>
    <col min="10546" max="10546" width="0.5703125" style="17" customWidth="1"/>
    <col min="10547" max="10547" width="13.28515625" style="17" customWidth="1"/>
    <col min="10548" max="10549" width="9.140625" style="17"/>
    <col min="10550" max="10550" width="14.5703125" style="17" bestFit="1" customWidth="1"/>
    <col min="10551" max="10551" width="18" style="17" bestFit="1" customWidth="1"/>
    <col min="10552" max="10552" width="9.140625" style="17"/>
    <col min="10553" max="10553" width="13.5703125" style="17" bestFit="1" customWidth="1"/>
    <col min="10554" max="10554" width="16.5703125" style="17" bestFit="1" customWidth="1"/>
    <col min="10555" max="10793" width="9.140625" style="17"/>
    <col min="10794" max="10794" width="37.28515625" style="17" customWidth="1"/>
    <col min="10795" max="10795" width="5.42578125" style="17" customWidth="1"/>
    <col min="10796" max="10796" width="0.5703125" style="17" customWidth="1"/>
    <col min="10797" max="10797" width="13.28515625" style="17" customWidth="1"/>
    <col min="10798" max="10798" width="0.5703125" style="17" customWidth="1"/>
    <col min="10799" max="10799" width="13.28515625" style="17" customWidth="1"/>
    <col min="10800" max="10800" width="0.5703125" style="17" customWidth="1"/>
    <col min="10801" max="10801" width="13.28515625" style="17" customWidth="1"/>
    <col min="10802" max="10802" width="0.5703125" style="17" customWidth="1"/>
    <col min="10803" max="10803" width="13.28515625" style="17" customWidth="1"/>
    <col min="10804" max="10805" width="9.140625" style="17"/>
    <col min="10806" max="10806" width="14.5703125" style="17" bestFit="1" customWidth="1"/>
    <col min="10807" max="10807" width="18" style="17" bestFit="1" customWidth="1"/>
    <col min="10808" max="10808" width="9.140625" style="17"/>
    <col min="10809" max="10809" width="13.5703125" style="17" bestFit="1" customWidth="1"/>
    <col min="10810" max="10810" width="16.5703125" style="17" bestFit="1" customWidth="1"/>
    <col min="10811" max="11049" width="9.140625" style="17"/>
    <col min="11050" max="11050" width="37.28515625" style="17" customWidth="1"/>
    <col min="11051" max="11051" width="5.42578125" style="17" customWidth="1"/>
    <col min="11052" max="11052" width="0.5703125" style="17" customWidth="1"/>
    <col min="11053" max="11053" width="13.28515625" style="17" customWidth="1"/>
    <col min="11054" max="11054" width="0.5703125" style="17" customWidth="1"/>
    <col min="11055" max="11055" width="13.28515625" style="17" customWidth="1"/>
    <col min="11056" max="11056" width="0.5703125" style="17" customWidth="1"/>
    <col min="11057" max="11057" width="13.28515625" style="17" customWidth="1"/>
    <col min="11058" max="11058" width="0.5703125" style="17" customWidth="1"/>
    <col min="11059" max="11059" width="13.28515625" style="17" customWidth="1"/>
    <col min="11060" max="11061" width="9.140625" style="17"/>
    <col min="11062" max="11062" width="14.5703125" style="17" bestFit="1" customWidth="1"/>
    <col min="11063" max="11063" width="18" style="17" bestFit="1" customWidth="1"/>
    <col min="11064" max="11064" width="9.140625" style="17"/>
    <col min="11065" max="11065" width="13.5703125" style="17" bestFit="1" customWidth="1"/>
    <col min="11066" max="11066" width="16.5703125" style="17" bestFit="1" customWidth="1"/>
    <col min="11067" max="11305" width="9.140625" style="17"/>
    <col min="11306" max="11306" width="37.28515625" style="17" customWidth="1"/>
    <col min="11307" max="11307" width="5.42578125" style="17" customWidth="1"/>
    <col min="11308" max="11308" width="0.5703125" style="17" customWidth="1"/>
    <col min="11309" max="11309" width="13.28515625" style="17" customWidth="1"/>
    <col min="11310" max="11310" width="0.5703125" style="17" customWidth="1"/>
    <col min="11311" max="11311" width="13.28515625" style="17" customWidth="1"/>
    <col min="11312" max="11312" width="0.5703125" style="17" customWidth="1"/>
    <col min="11313" max="11313" width="13.28515625" style="17" customWidth="1"/>
    <col min="11314" max="11314" width="0.5703125" style="17" customWidth="1"/>
    <col min="11315" max="11315" width="13.28515625" style="17" customWidth="1"/>
    <col min="11316" max="11317" width="9.140625" style="17"/>
    <col min="11318" max="11318" width="14.5703125" style="17" bestFit="1" customWidth="1"/>
    <col min="11319" max="11319" width="18" style="17" bestFit="1" customWidth="1"/>
    <col min="11320" max="11320" width="9.140625" style="17"/>
    <col min="11321" max="11321" width="13.5703125" style="17" bestFit="1" customWidth="1"/>
    <col min="11322" max="11322" width="16.5703125" style="17" bestFit="1" customWidth="1"/>
    <col min="11323" max="11561" width="9.140625" style="17"/>
    <col min="11562" max="11562" width="37.28515625" style="17" customWidth="1"/>
    <col min="11563" max="11563" width="5.42578125" style="17" customWidth="1"/>
    <col min="11564" max="11564" width="0.5703125" style="17" customWidth="1"/>
    <col min="11565" max="11565" width="13.28515625" style="17" customWidth="1"/>
    <col min="11566" max="11566" width="0.5703125" style="17" customWidth="1"/>
    <col min="11567" max="11567" width="13.28515625" style="17" customWidth="1"/>
    <col min="11568" max="11568" width="0.5703125" style="17" customWidth="1"/>
    <col min="11569" max="11569" width="13.28515625" style="17" customWidth="1"/>
    <col min="11570" max="11570" width="0.5703125" style="17" customWidth="1"/>
    <col min="11571" max="11571" width="13.28515625" style="17" customWidth="1"/>
    <col min="11572" max="11573" width="9.140625" style="17"/>
    <col min="11574" max="11574" width="14.5703125" style="17" bestFit="1" customWidth="1"/>
    <col min="11575" max="11575" width="18" style="17" bestFit="1" customWidth="1"/>
    <col min="11576" max="11576" width="9.140625" style="17"/>
    <col min="11577" max="11577" width="13.5703125" style="17" bestFit="1" customWidth="1"/>
    <col min="11578" max="11578" width="16.5703125" style="17" bestFit="1" customWidth="1"/>
    <col min="11579" max="11817" width="9.140625" style="17"/>
    <col min="11818" max="11818" width="37.28515625" style="17" customWidth="1"/>
    <col min="11819" max="11819" width="5.42578125" style="17" customWidth="1"/>
    <col min="11820" max="11820" width="0.5703125" style="17" customWidth="1"/>
    <col min="11821" max="11821" width="13.28515625" style="17" customWidth="1"/>
    <col min="11822" max="11822" width="0.5703125" style="17" customWidth="1"/>
    <col min="11823" max="11823" width="13.28515625" style="17" customWidth="1"/>
    <col min="11824" max="11824" width="0.5703125" style="17" customWidth="1"/>
    <col min="11825" max="11825" width="13.28515625" style="17" customWidth="1"/>
    <col min="11826" max="11826" width="0.5703125" style="17" customWidth="1"/>
    <col min="11827" max="11827" width="13.28515625" style="17" customWidth="1"/>
    <col min="11828" max="11829" width="9.140625" style="17"/>
    <col min="11830" max="11830" width="14.5703125" style="17" bestFit="1" customWidth="1"/>
    <col min="11831" max="11831" width="18" style="17" bestFit="1" customWidth="1"/>
    <col min="11832" max="11832" width="9.140625" style="17"/>
    <col min="11833" max="11833" width="13.5703125" style="17" bestFit="1" customWidth="1"/>
    <col min="11834" max="11834" width="16.5703125" style="17" bestFit="1" customWidth="1"/>
    <col min="11835" max="12073" width="9.140625" style="17"/>
    <col min="12074" max="12074" width="37.28515625" style="17" customWidth="1"/>
    <col min="12075" max="12075" width="5.42578125" style="17" customWidth="1"/>
    <col min="12076" max="12076" width="0.5703125" style="17" customWidth="1"/>
    <col min="12077" max="12077" width="13.28515625" style="17" customWidth="1"/>
    <col min="12078" max="12078" width="0.5703125" style="17" customWidth="1"/>
    <col min="12079" max="12079" width="13.28515625" style="17" customWidth="1"/>
    <col min="12080" max="12080" width="0.5703125" style="17" customWidth="1"/>
    <col min="12081" max="12081" width="13.28515625" style="17" customWidth="1"/>
    <col min="12082" max="12082" width="0.5703125" style="17" customWidth="1"/>
    <col min="12083" max="12083" width="13.28515625" style="17" customWidth="1"/>
    <col min="12084" max="12085" width="9.140625" style="17"/>
    <col min="12086" max="12086" width="14.5703125" style="17" bestFit="1" customWidth="1"/>
    <col min="12087" max="12087" width="18" style="17" bestFit="1" customWidth="1"/>
    <col min="12088" max="12088" width="9.140625" style="17"/>
    <col min="12089" max="12089" width="13.5703125" style="17" bestFit="1" customWidth="1"/>
    <col min="12090" max="12090" width="16.5703125" style="17" bestFit="1" customWidth="1"/>
    <col min="12091" max="12329" width="9.140625" style="17"/>
    <col min="12330" max="12330" width="37.28515625" style="17" customWidth="1"/>
    <col min="12331" max="12331" width="5.42578125" style="17" customWidth="1"/>
    <col min="12332" max="12332" width="0.5703125" style="17" customWidth="1"/>
    <col min="12333" max="12333" width="13.28515625" style="17" customWidth="1"/>
    <col min="12334" max="12334" width="0.5703125" style="17" customWidth="1"/>
    <col min="12335" max="12335" width="13.28515625" style="17" customWidth="1"/>
    <col min="12336" max="12336" width="0.5703125" style="17" customWidth="1"/>
    <col min="12337" max="12337" width="13.28515625" style="17" customWidth="1"/>
    <col min="12338" max="12338" width="0.5703125" style="17" customWidth="1"/>
    <col min="12339" max="12339" width="13.28515625" style="17" customWidth="1"/>
    <col min="12340" max="12341" width="9.140625" style="17"/>
    <col min="12342" max="12342" width="14.5703125" style="17" bestFit="1" customWidth="1"/>
    <col min="12343" max="12343" width="18" style="17" bestFit="1" customWidth="1"/>
    <col min="12344" max="12344" width="9.140625" style="17"/>
    <col min="12345" max="12345" width="13.5703125" style="17" bestFit="1" customWidth="1"/>
    <col min="12346" max="12346" width="16.5703125" style="17" bestFit="1" customWidth="1"/>
    <col min="12347" max="12585" width="9.140625" style="17"/>
    <col min="12586" max="12586" width="37.28515625" style="17" customWidth="1"/>
    <col min="12587" max="12587" width="5.42578125" style="17" customWidth="1"/>
    <col min="12588" max="12588" width="0.5703125" style="17" customWidth="1"/>
    <col min="12589" max="12589" width="13.28515625" style="17" customWidth="1"/>
    <col min="12590" max="12590" width="0.5703125" style="17" customWidth="1"/>
    <col min="12591" max="12591" width="13.28515625" style="17" customWidth="1"/>
    <col min="12592" max="12592" width="0.5703125" style="17" customWidth="1"/>
    <col min="12593" max="12593" width="13.28515625" style="17" customWidth="1"/>
    <col min="12594" max="12594" width="0.5703125" style="17" customWidth="1"/>
    <col min="12595" max="12595" width="13.28515625" style="17" customWidth="1"/>
    <col min="12596" max="12597" width="9.140625" style="17"/>
    <col min="12598" max="12598" width="14.5703125" style="17" bestFit="1" customWidth="1"/>
    <col min="12599" max="12599" width="18" style="17" bestFit="1" customWidth="1"/>
    <col min="12600" max="12600" width="9.140625" style="17"/>
    <col min="12601" max="12601" width="13.5703125" style="17" bestFit="1" customWidth="1"/>
    <col min="12602" max="12602" width="16.5703125" style="17" bestFit="1" customWidth="1"/>
    <col min="12603" max="12841" width="9.140625" style="17"/>
    <col min="12842" max="12842" width="37.28515625" style="17" customWidth="1"/>
    <col min="12843" max="12843" width="5.42578125" style="17" customWidth="1"/>
    <col min="12844" max="12844" width="0.5703125" style="17" customWidth="1"/>
    <col min="12845" max="12845" width="13.28515625" style="17" customWidth="1"/>
    <col min="12846" max="12846" width="0.5703125" style="17" customWidth="1"/>
    <col min="12847" max="12847" width="13.28515625" style="17" customWidth="1"/>
    <col min="12848" max="12848" width="0.5703125" style="17" customWidth="1"/>
    <col min="12849" max="12849" width="13.28515625" style="17" customWidth="1"/>
    <col min="12850" max="12850" width="0.5703125" style="17" customWidth="1"/>
    <col min="12851" max="12851" width="13.28515625" style="17" customWidth="1"/>
    <col min="12852" max="12853" width="9.140625" style="17"/>
    <col min="12854" max="12854" width="14.5703125" style="17" bestFit="1" customWidth="1"/>
    <col min="12855" max="12855" width="18" style="17" bestFit="1" customWidth="1"/>
    <col min="12856" max="12856" width="9.140625" style="17"/>
    <col min="12857" max="12857" width="13.5703125" style="17" bestFit="1" customWidth="1"/>
    <col min="12858" max="12858" width="16.5703125" style="17" bestFit="1" customWidth="1"/>
    <col min="12859" max="13097" width="9.140625" style="17"/>
    <col min="13098" max="13098" width="37.28515625" style="17" customWidth="1"/>
    <col min="13099" max="13099" width="5.42578125" style="17" customWidth="1"/>
    <col min="13100" max="13100" width="0.5703125" style="17" customWidth="1"/>
    <col min="13101" max="13101" width="13.28515625" style="17" customWidth="1"/>
    <col min="13102" max="13102" width="0.5703125" style="17" customWidth="1"/>
    <col min="13103" max="13103" width="13.28515625" style="17" customWidth="1"/>
    <col min="13104" max="13104" width="0.5703125" style="17" customWidth="1"/>
    <col min="13105" max="13105" width="13.28515625" style="17" customWidth="1"/>
    <col min="13106" max="13106" width="0.5703125" style="17" customWidth="1"/>
    <col min="13107" max="13107" width="13.28515625" style="17" customWidth="1"/>
    <col min="13108" max="13109" width="9.140625" style="17"/>
    <col min="13110" max="13110" width="14.5703125" style="17" bestFit="1" customWidth="1"/>
    <col min="13111" max="13111" width="18" style="17" bestFit="1" customWidth="1"/>
    <col min="13112" max="13112" width="9.140625" style="17"/>
    <col min="13113" max="13113" width="13.5703125" style="17" bestFit="1" customWidth="1"/>
    <col min="13114" max="13114" width="16.5703125" style="17" bestFit="1" customWidth="1"/>
    <col min="13115" max="13353" width="9.140625" style="17"/>
    <col min="13354" max="13354" width="37.28515625" style="17" customWidth="1"/>
    <col min="13355" max="13355" width="5.42578125" style="17" customWidth="1"/>
    <col min="13356" max="13356" width="0.5703125" style="17" customWidth="1"/>
    <col min="13357" max="13357" width="13.28515625" style="17" customWidth="1"/>
    <col min="13358" max="13358" width="0.5703125" style="17" customWidth="1"/>
    <col min="13359" max="13359" width="13.28515625" style="17" customWidth="1"/>
    <col min="13360" max="13360" width="0.5703125" style="17" customWidth="1"/>
    <col min="13361" max="13361" width="13.28515625" style="17" customWidth="1"/>
    <col min="13362" max="13362" width="0.5703125" style="17" customWidth="1"/>
    <col min="13363" max="13363" width="13.28515625" style="17" customWidth="1"/>
    <col min="13364" max="13365" width="9.140625" style="17"/>
    <col min="13366" max="13366" width="14.5703125" style="17" bestFit="1" customWidth="1"/>
    <col min="13367" max="13367" width="18" style="17" bestFit="1" customWidth="1"/>
    <col min="13368" max="13368" width="9.140625" style="17"/>
    <col min="13369" max="13369" width="13.5703125" style="17" bestFit="1" customWidth="1"/>
    <col min="13370" max="13370" width="16.5703125" style="17" bestFit="1" customWidth="1"/>
    <col min="13371" max="16384" width="9.140625" style="17"/>
  </cols>
  <sheetData>
    <row r="1" spans="1:10" s="7" customFormat="1" ht="15.95" customHeight="1" x14ac:dyDescent="0.5">
      <c r="A1" s="40" t="s">
        <v>0</v>
      </c>
      <c r="B1" s="41"/>
      <c r="C1" s="41"/>
      <c r="D1" s="4"/>
      <c r="E1" s="4"/>
      <c r="F1" s="4"/>
      <c r="G1" s="4"/>
      <c r="H1" s="42"/>
      <c r="I1" s="6"/>
      <c r="J1" s="42"/>
    </row>
    <row r="2" spans="1:10" s="7" customFormat="1" ht="15.95" customHeight="1" x14ac:dyDescent="0.5">
      <c r="A2" s="40" t="s">
        <v>110</v>
      </c>
      <c r="B2" s="41"/>
      <c r="C2" s="41"/>
      <c r="D2" s="4"/>
      <c r="E2" s="4"/>
      <c r="F2" s="4"/>
      <c r="G2" s="4"/>
      <c r="H2" s="6"/>
      <c r="I2" s="6"/>
      <c r="J2" s="6"/>
    </row>
    <row r="3" spans="1:10" ht="15.95" customHeight="1" x14ac:dyDescent="0.5">
      <c r="A3" s="32" t="s">
        <v>252</v>
      </c>
      <c r="B3" s="43"/>
      <c r="C3" s="43"/>
      <c r="D3" s="11"/>
      <c r="E3" s="11"/>
      <c r="F3" s="11"/>
      <c r="G3" s="11"/>
      <c r="H3" s="11"/>
      <c r="I3" s="11"/>
      <c r="J3" s="11"/>
    </row>
    <row r="4" spans="1:10" ht="14.1" customHeight="1" x14ac:dyDescent="0.5">
      <c r="A4" s="44"/>
      <c r="B4" s="30"/>
      <c r="C4" s="30"/>
      <c r="D4" s="4"/>
      <c r="E4" s="4"/>
      <c r="F4" s="4"/>
      <c r="G4" s="4"/>
      <c r="H4" s="4"/>
      <c r="I4" s="4"/>
      <c r="J4" s="4"/>
    </row>
    <row r="5" spans="1:10" ht="14.1" customHeight="1" x14ac:dyDescent="0.5">
      <c r="A5" s="44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5">
      <c r="A6" s="44"/>
      <c r="B6" s="30"/>
      <c r="C6" s="30"/>
      <c r="D6" s="264" t="s">
        <v>2</v>
      </c>
      <c r="E6" s="264"/>
      <c r="F6" s="264"/>
      <c r="G6" s="4"/>
      <c r="H6" s="264" t="s">
        <v>3</v>
      </c>
      <c r="I6" s="264"/>
      <c r="J6" s="264"/>
    </row>
    <row r="7" spans="1:10" ht="15" customHeight="1" x14ac:dyDescent="0.5">
      <c r="A7" s="45"/>
      <c r="B7" s="46"/>
      <c r="C7" s="46"/>
      <c r="D7" s="265" t="s">
        <v>4</v>
      </c>
      <c r="E7" s="265"/>
      <c r="F7" s="265"/>
      <c r="G7" s="202"/>
      <c r="H7" s="265" t="s">
        <v>4</v>
      </c>
      <c r="I7" s="265"/>
      <c r="J7" s="265"/>
    </row>
    <row r="8" spans="1:10" ht="15" customHeight="1" x14ac:dyDescent="0.5">
      <c r="B8" s="47"/>
      <c r="C8" s="47"/>
      <c r="D8" s="19" t="s">
        <v>254</v>
      </c>
      <c r="E8" s="19"/>
      <c r="F8" s="19" t="s">
        <v>196</v>
      </c>
      <c r="G8" s="19"/>
      <c r="H8" s="19" t="s">
        <v>254</v>
      </c>
      <c r="I8" s="19"/>
      <c r="J8" s="19" t="s">
        <v>196</v>
      </c>
    </row>
    <row r="9" spans="1:10" ht="15" customHeight="1" x14ac:dyDescent="0.5">
      <c r="A9" s="45"/>
      <c r="B9" s="139" t="s">
        <v>5</v>
      </c>
      <c r="C9" s="48"/>
      <c r="D9" s="11" t="s">
        <v>6</v>
      </c>
      <c r="E9" s="4"/>
      <c r="F9" s="11" t="s">
        <v>6</v>
      </c>
      <c r="G9" s="4"/>
      <c r="H9" s="11" t="s">
        <v>6</v>
      </c>
      <c r="I9" s="4"/>
      <c r="J9" s="11" t="s">
        <v>6</v>
      </c>
    </row>
    <row r="10" spans="1:10" ht="15" customHeight="1" x14ac:dyDescent="0.5">
      <c r="A10" s="49" t="s">
        <v>111</v>
      </c>
      <c r="B10" s="50">
        <v>8</v>
      </c>
      <c r="C10" s="50"/>
      <c r="E10" s="21"/>
      <c r="G10" s="21"/>
      <c r="I10" s="21"/>
    </row>
    <row r="11" spans="1:10" ht="11.1" customHeight="1" x14ac:dyDescent="0.5">
      <c r="A11" s="49"/>
      <c r="B11" s="50"/>
      <c r="C11" s="50"/>
      <c r="E11" s="21"/>
      <c r="G11" s="21"/>
      <c r="I11" s="21"/>
    </row>
    <row r="12" spans="1:10" ht="15" customHeight="1" x14ac:dyDescent="0.5">
      <c r="A12" s="31" t="s">
        <v>112</v>
      </c>
      <c r="B12" s="50"/>
      <c r="C12" s="17"/>
      <c r="D12" s="31"/>
      <c r="E12" s="31"/>
      <c r="F12" s="31"/>
      <c r="G12" s="31"/>
      <c r="H12" s="31"/>
      <c r="I12" s="31"/>
      <c r="J12" s="31"/>
    </row>
    <row r="13" spans="1:10" ht="15" customHeight="1" x14ac:dyDescent="0.5">
      <c r="A13" s="254" t="s">
        <v>272</v>
      </c>
      <c r="B13" s="50"/>
      <c r="C13" s="50"/>
      <c r="D13" s="23">
        <v>4915299</v>
      </c>
      <c r="E13" s="21"/>
      <c r="F13" s="23">
        <v>14311317</v>
      </c>
      <c r="G13" s="21"/>
      <c r="H13" s="23">
        <v>59096</v>
      </c>
      <c r="I13" s="21"/>
      <c r="J13" s="23">
        <v>113291</v>
      </c>
    </row>
    <row r="14" spans="1:10" ht="15" customHeight="1" x14ac:dyDescent="0.5">
      <c r="A14" s="51" t="s">
        <v>113</v>
      </c>
      <c r="B14" s="50"/>
      <c r="C14" s="50"/>
      <c r="D14" s="23">
        <v>1445834</v>
      </c>
      <c r="E14" s="21"/>
      <c r="F14" s="23">
        <v>1129501</v>
      </c>
      <c r="G14" s="21"/>
      <c r="H14" s="23">
        <v>0</v>
      </c>
      <c r="I14" s="21"/>
      <c r="J14" s="23">
        <v>0</v>
      </c>
    </row>
    <row r="15" spans="1:10" ht="15" customHeight="1" x14ac:dyDescent="0.5">
      <c r="A15" s="51" t="s">
        <v>114</v>
      </c>
      <c r="B15" s="50"/>
      <c r="C15" s="50"/>
      <c r="D15" s="23">
        <v>4943421</v>
      </c>
      <c r="E15" s="21"/>
      <c r="F15" s="23">
        <v>5412150</v>
      </c>
      <c r="G15" s="21"/>
      <c r="H15" s="23">
        <v>0</v>
      </c>
      <c r="I15" s="21"/>
      <c r="J15" s="23">
        <v>0</v>
      </c>
    </row>
    <row r="16" spans="1:10" ht="15" customHeight="1" x14ac:dyDescent="0.5">
      <c r="A16" s="51" t="s">
        <v>115</v>
      </c>
      <c r="B16" s="50"/>
      <c r="C16" s="50"/>
      <c r="D16" s="23">
        <v>742436</v>
      </c>
      <c r="E16" s="21"/>
      <c r="F16" s="23">
        <v>989076</v>
      </c>
      <c r="G16" s="21"/>
      <c r="H16" s="23">
        <v>0</v>
      </c>
      <c r="I16" s="21"/>
      <c r="J16" s="23">
        <v>0</v>
      </c>
    </row>
    <row r="17" spans="1:10" ht="15" customHeight="1" x14ac:dyDescent="0.5">
      <c r="A17" s="51" t="s">
        <v>116</v>
      </c>
      <c r="B17" s="50"/>
      <c r="C17" s="50"/>
      <c r="D17" s="23">
        <v>137777</v>
      </c>
      <c r="E17" s="21"/>
      <c r="F17" s="23">
        <v>164429</v>
      </c>
      <c r="G17" s="21"/>
      <c r="H17" s="23">
        <v>1060075</v>
      </c>
      <c r="I17" s="21"/>
      <c r="J17" s="23">
        <v>952832</v>
      </c>
    </row>
    <row r="18" spans="1:10" ht="15" customHeight="1" x14ac:dyDescent="0.5">
      <c r="A18" s="51" t="s">
        <v>117</v>
      </c>
      <c r="B18" s="50"/>
      <c r="C18" s="50"/>
      <c r="D18" s="28">
        <v>469091</v>
      </c>
      <c r="E18" s="21"/>
      <c r="F18" s="28">
        <v>569847</v>
      </c>
      <c r="G18" s="21"/>
      <c r="H18" s="28">
        <v>776</v>
      </c>
      <c r="I18" s="21"/>
      <c r="J18" s="28">
        <v>16018</v>
      </c>
    </row>
    <row r="19" spans="1:10" ht="11.1" customHeight="1" x14ac:dyDescent="0.5">
      <c r="A19" s="49"/>
      <c r="B19" s="50"/>
      <c r="C19" s="50"/>
      <c r="E19" s="21"/>
      <c r="G19" s="21"/>
      <c r="I19" s="21"/>
    </row>
    <row r="20" spans="1:10" ht="15" customHeight="1" x14ac:dyDescent="0.5">
      <c r="A20" s="40" t="s">
        <v>118</v>
      </c>
      <c r="B20" s="50"/>
      <c r="C20" s="50"/>
      <c r="D20" s="28">
        <f>SUM(D12:D18)</f>
        <v>12653858</v>
      </c>
      <c r="E20" s="21"/>
      <c r="F20" s="28">
        <f>SUM(F12:F18)</f>
        <v>22576320</v>
      </c>
      <c r="G20" s="21"/>
      <c r="H20" s="28">
        <f>SUM(H12:H18)</f>
        <v>1119947</v>
      </c>
      <c r="I20" s="21"/>
      <c r="J20" s="28">
        <f>SUM(J12:J18)</f>
        <v>1082141</v>
      </c>
    </row>
    <row r="21" spans="1:10" ht="11.1" customHeight="1" x14ac:dyDescent="0.5">
      <c r="A21" s="40"/>
      <c r="C21" s="50"/>
      <c r="E21" s="21"/>
      <c r="G21" s="21"/>
      <c r="I21" s="21"/>
    </row>
    <row r="22" spans="1:10" ht="15" customHeight="1" x14ac:dyDescent="0.5">
      <c r="A22" s="45" t="s">
        <v>119</v>
      </c>
      <c r="B22" s="50"/>
      <c r="C22" s="50"/>
      <c r="E22" s="21"/>
      <c r="G22" s="21"/>
      <c r="I22" s="21"/>
    </row>
    <row r="23" spans="1:10" ht="11.1" customHeight="1" x14ac:dyDescent="0.5">
      <c r="A23" s="49"/>
      <c r="B23" s="50"/>
      <c r="C23" s="50"/>
      <c r="E23" s="21"/>
      <c r="G23" s="21"/>
      <c r="I23" s="21"/>
    </row>
    <row r="24" spans="1:10" ht="15" customHeight="1" x14ac:dyDescent="0.5">
      <c r="A24" s="51" t="s">
        <v>120</v>
      </c>
      <c r="B24" s="50"/>
      <c r="C24" s="50"/>
      <c r="E24" s="21"/>
      <c r="G24" s="21"/>
      <c r="I24" s="21"/>
    </row>
    <row r="25" spans="1:10" ht="15" customHeight="1" x14ac:dyDescent="0.5">
      <c r="A25" s="254" t="s">
        <v>272</v>
      </c>
      <c r="B25" s="50"/>
      <c r="C25" s="50"/>
      <c r="D25" s="23">
        <v>7215770</v>
      </c>
      <c r="E25" s="21"/>
      <c r="F25" s="23">
        <v>11647139</v>
      </c>
      <c r="G25" s="21"/>
      <c r="H25" s="23">
        <v>26973</v>
      </c>
      <c r="I25" s="21"/>
      <c r="J25" s="23">
        <v>62660</v>
      </c>
    </row>
    <row r="26" spans="1:10" ht="15" customHeight="1" x14ac:dyDescent="0.5">
      <c r="A26" s="51" t="s">
        <v>121</v>
      </c>
      <c r="B26" s="50"/>
      <c r="C26" s="50"/>
      <c r="D26" s="23">
        <v>878894</v>
      </c>
      <c r="E26" s="21"/>
      <c r="F26" s="23">
        <v>601464</v>
      </c>
      <c r="G26" s="21"/>
      <c r="H26" s="23">
        <v>0</v>
      </c>
      <c r="I26" s="21"/>
      <c r="J26" s="23">
        <v>0</v>
      </c>
    </row>
    <row r="27" spans="1:10" ht="15" customHeight="1" x14ac:dyDescent="0.5">
      <c r="A27" s="51" t="s">
        <v>122</v>
      </c>
      <c r="B27" s="50"/>
      <c r="C27" s="50"/>
      <c r="D27" s="23">
        <v>1455107</v>
      </c>
      <c r="E27" s="21"/>
      <c r="F27" s="23">
        <v>1689182</v>
      </c>
      <c r="G27" s="21"/>
      <c r="H27" s="23">
        <v>0</v>
      </c>
      <c r="I27" s="21"/>
      <c r="J27" s="23">
        <v>0</v>
      </c>
    </row>
    <row r="28" spans="1:10" ht="15" customHeight="1" x14ac:dyDescent="0.5">
      <c r="A28" s="51" t="s">
        <v>231</v>
      </c>
      <c r="B28" s="50"/>
      <c r="C28" s="50"/>
      <c r="D28" s="23">
        <v>506000</v>
      </c>
      <c r="E28" s="21"/>
      <c r="F28" s="23">
        <v>605691</v>
      </c>
      <c r="G28" s="21"/>
      <c r="H28" s="23">
        <v>0</v>
      </c>
      <c r="I28" s="21"/>
      <c r="J28" s="23">
        <v>0</v>
      </c>
    </row>
    <row r="29" spans="1:10" ht="15" customHeight="1" x14ac:dyDescent="0.5">
      <c r="A29" s="31" t="s">
        <v>123</v>
      </c>
      <c r="B29" s="50"/>
      <c r="C29" s="50"/>
      <c r="D29" s="23">
        <v>3635204</v>
      </c>
      <c r="E29" s="21"/>
      <c r="F29" s="23">
        <v>5374890</v>
      </c>
      <c r="G29" s="21"/>
      <c r="H29" s="23">
        <v>22423</v>
      </c>
      <c r="I29" s="21"/>
      <c r="J29" s="23">
        <v>25411</v>
      </c>
    </row>
    <row r="30" spans="1:10" ht="15" customHeight="1" x14ac:dyDescent="0.5">
      <c r="A30" s="31" t="s">
        <v>124</v>
      </c>
      <c r="B30" s="50"/>
      <c r="C30" s="50"/>
      <c r="D30" s="23">
        <v>5787629</v>
      </c>
      <c r="E30" s="21"/>
      <c r="F30" s="23">
        <v>4379177</v>
      </c>
      <c r="G30" s="21"/>
      <c r="H30" s="23">
        <v>58563</v>
      </c>
      <c r="I30" s="21"/>
      <c r="J30" s="23">
        <v>105279</v>
      </c>
    </row>
    <row r="31" spans="1:10" ht="15" customHeight="1" x14ac:dyDescent="0.5">
      <c r="A31" s="31" t="s">
        <v>206</v>
      </c>
      <c r="B31" s="50"/>
      <c r="C31" s="50"/>
      <c r="D31" s="21">
        <v>-544671</v>
      </c>
      <c r="E31" s="21"/>
      <c r="F31" s="23">
        <v>-1279162</v>
      </c>
      <c r="G31" s="21"/>
      <c r="H31" s="21">
        <v>-705628</v>
      </c>
      <c r="I31" s="21"/>
      <c r="J31" s="23">
        <v>-1374208</v>
      </c>
    </row>
    <row r="32" spans="1:10" ht="15" customHeight="1" x14ac:dyDescent="0.5">
      <c r="A32" s="31" t="s">
        <v>125</v>
      </c>
      <c r="B32" s="50"/>
      <c r="C32" s="50"/>
      <c r="D32" s="28">
        <v>1994858</v>
      </c>
      <c r="E32" s="21"/>
      <c r="F32" s="28">
        <v>1808047</v>
      </c>
      <c r="G32" s="21"/>
      <c r="H32" s="28">
        <v>485910</v>
      </c>
      <c r="I32" s="21"/>
      <c r="J32" s="28">
        <v>451567</v>
      </c>
    </row>
    <row r="33" spans="1:10" ht="11.1" customHeight="1" x14ac:dyDescent="0.5">
      <c r="A33" s="49"/>
      <c r="B33" s="50"/>
      <c r="C33" s="50"/>
      <c r="E33" s="21"/>
      <c r="G33" s="21"/>
      <c r="I33" s="21"/>
    </row>
    <row r="34" spans="1:10" ht="15" customHeight="1" x14ac:dyDescent="0.5">
      <c r="A34" s="45" t="s">
        <v>126</v>
      </c>
      <c r="B34" s="50"/>
      <c r="C34" s="50"/>
      <c r="D34" s="28">
        <f>SUM(D25:D32)</f>
        <v>20928791</v>
      </c>
      <c r="E34" s="21"/>
      <c r="F34" s="28">
        <f>SUM(F25:F32)</f>
        <v>24826428</v>
      </c>
      <c r="G34" s="21"/>
      <c r="H34" s="28">
        <f>SUM(H25:H32)</f>
        <v>-111759</v>
      </c>
      <c r="I34" s="21"/>
      <c r="J34" s="28">
        <f>SUM(J25:J32)</f>
        <v>-729291</v>
      </c>
    </row>
    <row r="35" spans="1:10" ht="11.1" customHeight="1" x14ac:dyDescent="0.5">
      <c r="A35" s="40"/>
      <c r="C35" s="50"/>
      <c r="E35" s="21"/>
      <c r="G35" s="21"/>
      <c r="I35" s="21"/>
    </row>
    <row r="36" spans="1:10" ht="15" customHeight="1" x14ac:dyDescent="0.5">
      <c r="A36" s="40" t="s">
        <v>207</v>
      </c>
      <c r="B36" s="50"/>
      <c r="C36" s="50"/>
      <c r="D36" s="23">
        <f>D20-D34</f>
        <v>-8274933</v>
      </c>
      <c r="E36" s="21"/>
      <c r="F36" s="23">
        <f>F20-F34</f>
        <v>-2250108</v>
      </c>
      <c r="G36" s="21"/>
      <c r="H36" s="23">
        <f>H20-H34</f>
        <v>1231706</v>
      </c>
      <c r="I36" s="21"/>
      <c r="J36" s="23">
        <f>J20-J34</f>
        <v>1811432</v>
      </c>
    </row>
    <row r="37" spans="1:10" ht="11.1" customHeight="1" x14ac:dyDescent="0.5">
      <c r="A37" s="49"/>
      <c r="B37" s="50"/>
      <c r="C37" s="50"/>
      <c r="E37" s="21"/>
      <c r="G37" s="21"/>
      <c r="I37" s="21"/>
    </row>
    <row r="38" spans="1:10" ht="15" customHeight="1" x14ac:dyDescent="0.5">
      <c r="A38" s="51" t="s">
        <v>213</v>
      </c>
      <c r="B38" s="50"/>
      <c r="C38" s="50"/>
      <c r="D38" s="53"/>
      <c r="E38" s="53"/>
      <c r="F38" s="53"/>
      <c r="G38" s="53"/>
      <c r="H38" s="53"/>
      <c r="I38" s="53"/>
      <c r="J38" s="53"/>
    </row>
    <row r="39" spans="1:10" ht="15" customHeight="1" x14ac:dyDescent="0.5">
      <c r="A39" s="255" t="s">
        <v>269</v>
      </c>
      <c r="B39" s="50">
        <v>12</v>
      </c>
      <c r="C39" s="50"/>
      <c r="D39" s="28">
        <v>-35773</v>
      </c>
      <c r="E39" s="21"/>
      <c r="F39" s="28">
        <v>-43175</v>
      </c>
      <c r="G39" s="21"/>
      <c r="H39" s="28">
        <v>0</v>
      </c>
      <c r="I39" s="21"/>
      <c r="J39" s="28">
        <v>0</v>
      </c>
    </row>
    <row r="40" spans="1:10" ht="11.1" customHeight="1" x14ac:dyDescent="0.5">
      <c r="A40" s="51"/>
      <c r="C40" s="50"/>
      <c r="E40" s="21"/>
      <c r="G40" s="21"/>
      <c r="I40" s="21"/>
    </row>
    <row r="41" spans="1:10" ht="15" customHeight="1" x14ac:dyDescent="0.5">
      <c r="A41" s="40" t="s">
        <v>208</v>
      </c>
      <c r="C41" s="50"/>
      <c r="D41" s="23">
        <f>SUM(D36:D39)</f>
        <v>-8310706</v>
      </c>
      <c r="E41" s="21"/>
      <c r="F41" s="23">
        <f>SUM(F36:F39)</f>
        <v>-2293283</v>
      </c>
      <c r="G41" s="21"/>
      <c r="H41" s="23">
        <f>SUM(H36:H39)</f>
        <v>1231706</v>
      </c>
      <c r="I41" s="21"/>
      <c r="J41" s="23">
        <f>SUM(J36:J39)</f>
        <v>1811432</v>
      </c>
    </row>
    <row r="42" spans="1:10" ht="15" customHeight="1" x14ac:dyDescent="0.5">
      <c r="A42" s="31" t="s">
        <v>270</v>
      </c>
      <c r="B42" s="50">
        <v>18</v>
      </c>
      <c r="C42" s="50"/>
      <c r="D42" s="28">
        <v>512033</v>
      </c>
      <c r="E42" s="21"/>
      <c r="F42" s="28">
        <v>337271</v>
      </c>
      <c r="G42" s="21"/>
      <c r="H42" s="28">
        <v>-13325</v>
      </c>
      <c r="I42" s="21"/>
      <c r="J42" s="28">
        <v>-11731</v>
      </c>
    </row>
    <row r="43" spans="1:10" ht="11.1" customHeight="1" x14ac:dyDescent="0.5">
      <c r="A43" s="49"/>
      <c r="B43" s="50"/>
      <c r="C43" s="50"/>
      <c r="E43" s="21"/>
      <c r="G43" s="21"/>
      <c r="I43" s="21"/>
    </row>
    <row r="44" spans="1:10" ht="15" customHeight="1" thickBot="1" x14ac:dyDescent="0.55000000000000004">
      <c r="A44" s="54" t="s">
        <v>209</v>
      </c>
      <c r="B44" s="50"/>
      <c r="C44" s="50"/>
      <c r="D44" s="29">
        <f>SUM(D41:D42)</f>
        <v>-7798673</v>
      </c>
      <c r="E44" s="21"/>
      <c r="F44" s="29">
        <f>SUM(F41:F42)</f>
        <v>-1956012</v>
      </c>
      <c r="G44" s="21"/>
      <c r="H44" s="29">
        <f>SUM(H41:H42)</f>
        <v>1218381</v>
      </c>
      <c r="I44" s="21"/>
      <c r="J44" s="29">
        <f>SUM(J41:J42)</f>
        <v>1799701</v>
      </c>
    </row>
    <row r="45" spans="1:10" ht="11.1" customHeight="1" thickTop="1" x14ac:dyDescent="0.5">
      <c r="A45" s="54"/>
      <c r="B45" s="50"/>
      <c r="C45" s="50"/>
      <c r="D45" s="21"/>
      <c r="E45" s="21"/>
      <c r="F45" s="21"/>
      <c r="G45" s="21"/>
      <c r="H45" s="21"/>
      <c r="I45" s="21"/>
      <c r="J45" s="21"/>
    </row>
    <row r="46" spans="1:10" ht="15" customHeight="1" x14ac:dyDescent="0.5">
      <c r="A46" s="45" t="s">
        <v>210</v>
      </c>
      <c r="B46" s="50"/>
      <c r="C46" s="50"/>
      <c r="D46" s="21"/>
      <c r="E46" s="21"/>
      <c r="F46" s="21"/>
      <c r="G46" s="21"/>
      <c r="H46" s="21"/>
      <c r="I46" s="21"/>
      <c r="J46" s="21"/>
    </row>
    <row r="47" spans="1:10" ht="15" customHeight="1" x14ac:dyDescent="0.5">
      <c r="A47" s="255" t="s">
        <v>273</v>
      </c>
      <c r="B47" s="50"/>
      <c r="C47" s="50"/>
      <c r="D47" s="21">
        <v>-7249723</v>
      </c>
      <c r="E47" s="21"/>
      <c r="F47" s="21">
        <v>-1773522</v>
      </c>
      <c r="G47" s="21"/>
      <c r="H47" s="21">
        <v>1218381</v>
      </c>
      <c r="I47" s="21"/>
      <c r="J47" s="21">
        <v>1799701</v>
      </c>
    </row>
    <row r="48" spans="1:10" ht="15" customHeight="1" x14ac:dyDescent="0.5">
      <c r="A48" s="255" t="s">
        <v>107</v>
      </c>
      <c r="B48" s="50"/>
      <c r="C48" s="50"/>
      <c r="D48" s="28">
        <v>-548950</v>
      </c>
      <c r="E48" s="21"/>
      <c r="F48" s="28">
        <v>-182490</v>
      </c>
      <c r="G48" s="21"/>
      <c r="H48" s="28">
        <v>0</v>
      </c>
      <c r="I48" s="21"/>
      <c r="J48" s="28">
        <v>0</v>
      </c>
    </row>
    <row r="49" spans="1:10" ht="11.1" customHeight="1" x14ac:dyDescent="0.5">
      <c r="B49" s="50"/>
      <c r="C49" s="50"/>
      <c r="D49" s="21"/>
      <c r="E49" s="21"/>
      <c r="F49" s="21"/>
      <c r="G49" s="21"/>
      <c r="H49" s="21"/>
      <c r="I49" s="21"/>
      <c r="J49" s="21"/>
    </row>
    <row r="50" spans="1:10" ht="15" customHeight="1" thickBot="1" x14ac:dyDescent="0.55000000000000004">
      <c r="B50" s="50"/>
      <c r="C50" s="50"/>
      <c r="D50" s="29">
        <f>D44</f>
        <v>-7798673</v>
      </c>
      <c r="E50" s="21"/>
      <c r="F50" s="29">
        <f>SUM(F47:F49)</f>
        <v>-1956012</v>
      </c>
      <c r="G50" s="21"/>
      <c r="H50" s="29">
        <f>H44</f>
        <v>1218381</v>
      </c>
      <c r="I50" s="21"/>
      <c r="J50" s="29">
        <f>SUM(J47:J48)</f>
        <v>1799701</v>
      </c>
    </row>
    <row r="51" spans="1:10" ht="11.1" customHeight="1" thickTop="1" x14ac:dyDescent="0.5">
      <c r="B51" s="50"/>
      <c r="C51" s="50"/>
      <c r="D51" s="21"/>
      <c r="E51" s="21"/>
      <c r="F51" s="21"/>
      <c r="G51" s="21"/>
      <c r="H51" s="21"/>
      <c r="I51" s="21"/>
      <c r="J51" s="21"/>
    </row>
    <row r="52" spans="1:10" ht="15" customHeight="1" x14ac:dyDescent="0.5">
      <c r="A52" s="45" t="s">
        <v>243</v>
      </c>
      <c r="B52" s="50">
        <v>19</v>
      </c>
      <c r="C52" s="50"/>
      <c r="D52" s="21"/>
      <c r="E52" s="21"/>
      <c r="F52" s="21"/>
      <c r="G52" s="21"/>
      <c r="H52" s="21"/>
      <c r="I52" s="21"/>
      <c r="J52" s="21"/>
    </row>
    <row r="53" spans="1:10" ht="15" customHeight="1" x14ac:dyDescent="0.5">
      <c r="A53" s="31" t="s">
        <v>185</v>
      </c>
      <c r="B53" s="50"/>
      <c r="C53" s="50"/>
      <c r="D53" s="56">
        <v>-1.4733000000000001</v>
      </c>
      <c r="E53" s="55"/>
      <c r="F53" s="56">
        <v>-0.45490000000000003</v>
      </c>
      <c r="G53" s="55"/>
      <c r="H53" s="56">
        <v>0.15920000000000001</v>
      </c>
      <c r="I53" s="55"/>
      <c r="J53" s="56">
        <v>0.31869999999999998</v>
      </c>
    </row>
    <row r="54" spans="1:10" ht="15" customHeight="1" x14ac:dyDescent="0.5">
      <c r="A54" s="31" t="s">
        <v>186</v>
      </c>
      <c r="B54" s="50"/>
      <c r="C54" s="50"/>
      <c r="D54" s="56">
        <v>-1.4576</v>
      </c>
      <c r="E54" s="55"/>
      <c r="F54" s="56">
        <v>-0.45490000000000003</v>
      </c>
      <c r="G54" s="55"/>
      <c r="H54" s="56">
        <v>0.1575</v>
      </c>
      <c r="I54" s="55"/>
      <c r="J54" s="56">
        <v>0.31869999999999998</v>
      </c>
    </row>
    <row r="55" spans="1:10" ht="15" customHeight="1" x14ac:dyDescent="0.5">
      <c r="B55" s="50"/>
      <c r="C55" s="50"/>
      <c r="D55" s="56"/>
      <c r="E55" s="55"/>
      <c r="F55" s="56"/>
      <c r="G55" s="55"/>
      <c r="H55" s="56"/>
      <c r="I55" s="55"/>
      <c r="J55" s="56"/>
    </row>
    <row r="56" spans="1:10" ht="12.75" customHeight="1" x14ac:dyDescent="0.5">
      <c r="B56" s="50"/>
      <c r="C56" s="50"/>
      <c r="D56" s="56"/>
      <c r="E56" s="55"/>
      <c r="F56" s="56"/>
      <c r="G56" s="55"/>
      <c r="H56" s="56"/>
      <c r="I56" s="55"/>
      <c r="J56" s="56"/>
    </row>
    <row r="57" spans="1:10" s="25" customFormat="1" ht="21.95" customHeight="1" x14ac:dyDescent="0.5">
      <c r="A57" s="268" t="str">
        <f>'2-4'!A150:M150</f>
        <v>The accompanying notes are an integral part of these interim financial information.</v>
      </c>
      <c r="B57" s="268"/>
      <c r="C57" s="268"/>
      <c r="D57" s="268"/>
      <c r="E57" s="268"/>
      <c r="F57" s="268"/>
      <c r="G57" s="268"/>
      <c r="H57" s="268"/>
      <c r="I57" s="268"/>
      <c r="J57" s="268"/>
    </row>
    <row r="58" spans="1:10" ht="15.95" customHeight="1" x14ac:dyDescent="0.5">
      <c r="A58" s="40" t="s">
        <v>0</v>
      </c>
      <c r="B58" s="41"/>
      <c r="C58" s="41"/>
      <c r="D58" s="4"/>
      <c r="E58" s="4"/>
      <c r="F58" s="4"/>
      <c r="G58" s="4"/>
      <c r="H58" s="42"/>
      <c r="I58" s="6"/>
      <c r="J58" s="42"/>
    </row>
    <row r="59" spans="1:10" ht="15.95" customHeight="1" x14ac:dyDescent="0.5">
      <c r="A59" s="40" t="s">
        <v>127</v>
      </c>
      <c r="B59" s="41"/>
      <c r="C59" s="41"/>
      <c r="D59" s="4"/>
      <c r="E59" s="4"/>
      <c r="F59" s="4"/>
      <c r="G59" s="4"/>
      <c r="H59" s="6"/>
      <c r="I59" s="6"/>
      <c r="J59" s="6"/>
    </row>
    <row r="60" spans="1:10" ht="15.95" customHeight="1" x14ac:dyDescent="0.5">
      <c r="A60" s="57" t="str">
        <f>+A3</f>
        <v>For the three-month period ended 31 March 2021</v>
      </c>
      <c r="B60" s="43"/>
      <c r="C60" s="43"/>
      <c r="D60" s="11"/>
      <c r="E60" s="11"/>
      <c r="F60" s="11"/>
      <c r="G60" s="11"/>
      <c r="H60" s="11"/>
      <c r="I60" s="11"/>
      <c r="J60" s="11"/>
    </row>
    <row r="61" spans="1:10" ht="15.95" customHeight="1" x14ac:dyDescent="0.5">
      <c r="B61" s="50"/>
      <c r="C61" s="50"/>
      <c r="D61" s="22"/>
      <c r="E61" s="21"/>
      <c r="F61" s="22"/>
      <c r="G61" s="21"/>
      <c r="H61" s="22"/>
      <c r="I61" s="21"/>
      <c r="J61" s="22"/>
    </row>
    <row r="62" spans="1:10" ht="15.95" customHeight="1" x14ac:dyDescent="0.5">
      <c r="B62" s="50"/>
      <c r="C62" s="50"/>
      <c r="D62" s="22"/>
      <c r="E62" s="21"/>
      <c r="F62" s="22"/>
      <c r="G62" s="21"/>
      <c r="H62" s="22"/>
      <c r="I62" s="21"/>
      <c r="J62" s="22"/>
    </row>
    <row r="63" spans="1:10" ht="15.95" customHeight="1" x14ac:dyDescent="0.5">
      <c r="A63" s="44"/>
      <c r="B63" s="30"/>
      <c r="C63" s="30"/>
      <c r="D63" s="264" t="s">
        <v>2</v>
      </c>
      <c r="E63" s="264"/>
      <c r="F63" s="264"/>
      <c r="G63" s="4"/>
      <c r="H63" s="264" t="s">
        <v>3</v>
      </c>
      <c r="I63" s="264"/>
      <c r="J63" s="264"/>
    </row>
    <row r="64" spans="1:10" ht="15.95" customHeight="1" x14ac:dyDescent="0.5">
      <c r="A64" s="45"/>
      <c r="B64" s="46"/>
      <c r="C64" s="46"/>
      <c r="D64" s="265" t="s">
        <v>4</v>
      </c>
      <c r="E64" s="265"/>
      <c r="F64" s="265"/>
      <c r="G64" s="202"/>
      <c r="H64" s="265" t="s">
        <v>4</v>
      </c>
      <c r="I64" s="265"/>
      <c r="J64" s="265"/>
    </row>
    <row r="65" spans="1:10" ht="15.95" customHeight="1" x14ac:dyDescent="0.5">
      <c r="B65" s="47"/>
      <c r="C65" s="47"/>
      <c r="D65" s="169">
        <v>2021</v>
      </c>
      <c r="E65" s="19"/>
      <c r="F65" s="19" t="s">
        <v>196</v>
      </c>
      <c r="G65" s="19"/>
      <c r="H65" s="169">
        <v>2021</v>
      </c>
      <c r="I65" s="19"/>
      <c r="J65" s="19" t="s">
        <v>196</v>
      </c>
    </row>
    <row r="66" spans="1:10" ht="15.95" customHeight="1" x14ac:dyDescent="0.5">
      <c r="A66" s="45"/>
      <c r="B66" s="48"/>
      <c r="C66" s="48"/>
      <c r="D66" s="11" t="s">
        <v>6</v>
      </c>
      <c r="E66" s="4"/>
      <c r="F66" s="11" t="s">
        <v>6</v>
      </c>
      <c r="G66" s="4"/>
      <c r="H66" s="11" t="s">
        <v>6</v>
      </c>
      <c r="I66" s="4"/>
      <c r="J66" s="11" t="s">
        <v>6</v>
      </c>
    </row>
    <row r="67" spans="1:10" ht="15.95" customHeight="1" x14ac:dyDescent="0.5">
      <c r="A67" s="52"/>
      <c r="B67" s="58"/>
      <c r="C67" s="59"/>
      <c r="D67" s="22"/>
      <c r="E67" s="60"/>
      <c r="F67" s="22"/>
      <c r="G67" s="60"/>
      <c r="H67" s="61"/>
      <c r="I67" s="60"/>
      <c r="J67" s="61"/>
    </row>
    <row r="68" spans="1:10" ht="15.95" customHeight="1" x14ac:dyDescent="0.5">
      <c r="A68" s="52" t="s">
        <v>209</v>
      </c>
      <c r="B68" s="58"/>
      <c r="C68" s="59"/>
      <c r="D68" s="61">
        <f>+D44</f>
        <v>-7798673</v>
      </c>
      <c r="E68" s="60"/>
      <c r="F68" s="61">
        <f>+F44</f>
        <v>-1956012</v>
      </c>
      <c r="G68" s="60"/>
      <c r="H68" s="61">
        <f>+H44</f>
        <v>1218381</v>
      </c>
      <c r="I68" s="60"/>
      <c r="J68" s="61">
        <f>+J44</f>
        <v>1799701</v>
      </c>
    </row>
    <row r="69" spans="1:10" ht="15.95" customHeight="1" x14ac:dyDescent="0.5">
      <c r="A69" s="62"/>
      <c r="B69" s="63"/>
      <c r="C69" s="59"/>
      <c r="D69" s="68"/>
      <c r="E69" s="22"/>
      <c r="F69" s="68"/>
      <c r="G69" s="22"/>
      <c r="H69" s="68"/>
      <c r="I69" s="22"/>
      <c r="J69" s="68"/>
    </row>
    <row r="70" spans="1:10" ht="15.95" customHeight="1" x14ac:dyDescent="0.5">
      <c r="A70" s="7" t="s">
        <v>187</v>
      </c>
      <c r="B70" s="17"/>
      <c r="C70" s="206"/>
      <c r="D70" s="208"/>
      <c r="E70" s="66"/>
      <c r="F70" s="208"/>
      <c r="G70" s="66"/>
      <c r="H70" s="208"/>
      <c r="I70" s="66"/>
      <c r="J70" s="208"/>
    </row>
    <row r="71" spans="1:10" ht="15.95" customHeight="1" x14ac:dyDescent="0.5">
      <c r="A71" s="7" t="s">
        <v>242</v>
      </c>
      <c r="B71" s="17"/>
      <c r="C71" s="65"/>
      <c r="D71" s="208"/>
      <c r="E71" s="66"/>
      <c r="F71" s="163"/>
      <c r="G71" s="66"/>
      <c r="H71" s="208"/>
      <c r="I71" s="66"/>
      <c r="J71" s="163"/>
    </row>
    <row r="72" spans="1:10" ht="15.95" customHeight="1" x14ac:dyDescent="0.5">
      <c r="A72" s="7" t="s">
        <v>129</v>
      </c>
      <c r="B72" s="17"/>
      <c r="C72" s="65"/>
      <c r="D72" s="163"/>
      <c r="E72" s="66"/>
      <c r="F72" s="163"/>
      <c r="G72" s="66"/>
      <c r="H72" s="208"/>
      <c r="I72" s="66"/>
      <c r="J72" s="163"/>
    </row>
    <row r="73" spans="1:10" ht="15.95" customHeight="1" x14ac:dyDescent="0.5">
      <c r="A73" s="254" t="s">
        <v>276</v>
      </c>
      <c r="B73" s="65"/>
      <c r="C73" s="65"/>
      <c r="D73" s="61"/>
      <c r="E73" s="22"/>
      <c r="F73" s="61"/>
      <c r="G73" s="22"/>
      <c r="H73" s="61"/>
      <c r="I73" s="61"/>
      <c r="J73" s="61"/>
    </row>
    <row r="74" spans="1:10" ht="15.95" customHeight="1" x14ac:dyDescent="0.5">
      <c r="A74" s="256" t="s">
        <v>275</v>
      </c>
      <c r="B74" s="65"/>
      <c r="C74" s="65"/>
      <c r="D74" s="61"/>
      <c r="E74" s="22"/>
      <c r="F74" s="61"/>
      <c r="G74" s="22"/>
      <c r="H74" s="61"/>
      <c r="I74" s="61"/>
      <c r="J74" s="61"/>
    </row>
    <row r="75" spans="1:10" ht="15.95" customHeight="1" x14ac:dyDescent="0.5">
      <c r="A75" s="256" t="s">
        <v>274</v>
      </c>
      <c r="B75" s="206"/>
      <c r="C75" s="206"/>
      <c r="D75" s="22">
        <v>2644</v>
      </c>
      <c r="E75" s="60"/>
      <c r="F75" s="22">
        <v>-6903</v>
      </c>
      <c r="G75" s="60"/>
      <c r="H75" s="22">
        <v>2415</v>
      </c>
      <c r="I75" s="22"/>
      <c r="J75" s="22">
        <v>-6661</v>
      </c>
    </row>
    <row r="76" spans="1:10" ht="15.95" customHeight="1" x14ac:dyDescent="0.5">
      <c r="A76" s="254" t="s">
        <v>280</v>
      </c>
      <c r="B76" s="206"/>
      <c r="C76" s="206"/>
      <c r="D76" s="22"/>
      <c r="E76" s="60"/>
      <c r="F76" s="22"/>
      <c r="G76" s="60"/>
      <c r="H76" s="22"/>
      <c r="I76" s="22"/>
      <c r="J76" s="22"/>
    </row>
    <row r="77" spans="1:10" ht="15.95" customHeight="1" x14ac:dyDescent="0.5">
      <c r="A77" s="256" t="s">
        <v>287</v>
      </c>
      <c r="B77" s="206"/>
      <c r="C77" s="206"/>
      <c r="D77" s="22">
        <v>-78822</v>
      </c>
      <c r="E77" s="60"/>
      <c r="F77" s="22">
        <v>0</v>
      </c>
      <c r="G77" s="60"/>
      <c r="H77" s="22">
        <v>0</v>
      </c>
      <c r="I77" s="22"/>
      <c r="J77" s="22">
        <v>0</v>
      </c>
    </row>
    <row r="78" spans="1:10" ht="15.95" customHeight="1" x14ac:dyDescent="0.5">
      <c r="A78" s="7" t="s">
        <v>128</v>
      </c>
      <c r="B78" s="17"/>
      <c r="C78" s="65"/>
      <c r="D78" s="163"/>
      <c r="E78" s="66"/>
      <c r="F78" s="163"/>
      <c r="G78" s="66"/>
      <c r="H78" s="208"/>
      <c r="I78" s="66"/>
      <c r="J78" s="163"/>
    </row>
    <row r="79" spans="1:10" ht="15.95" customHeight="1" x14ac:dyDescent="0.5">
      <c r="A79" s="7" t="s">
        <v>129</v>
      </c>
      <c r="B79" s="17"/>
      <c r="C79" s="65"/>
      <c r="D79" s="163"/>
      <c r="E79" s="66"/>
      <c r="F79" s="163"/>
      <c r="G79" s="66"/>
      <c r="H79" s="208"/>
      <c r="I79" s="66"/>
      <c r="J79" s="163"/>
    </row>
    <row r="80" spans="1:10" ht="15.95" customHeight="1" x14ac:dyDescent="0.5">
      <c r="A80" s="254" t="s">
        <v>277</v>
      </c>
      <c r="B80" s="65"/>
      <c r="C80" s="65"/>
      <c r="D80" s="22">
        <v>10260</v>
      </c>
      <c r="E80" s="60"/>
      <c r="F80" s="22">
        <v>-16003</v>
      </c>
      <c r="G80" s="60"/>
      <c r="H80" s="22">
        <v>-934327</v>
      </c>
      <c r="I80" s="22"/>
      <c r="J80" s="22">
        <v>0</v>
      </c>
    </row>
    <row r="81" spans="1:10" ht="15.95" customHeight="1" x14ac:dyDescent="0.5">
      <c r="A81" s="254" t="s">
        <v>278</v>
      </c>
      <c r="B81" s="65"/>
      <c r="C81" s="65"/>
      <c r="D81" s="22">
        <v>137152</v>
      </c>
      <c r="E81" s="60"/>
      <c r="F81" s="22">
        <v>0</v>
      </c>
      <c r="G81" s="60"/>
      <c r="H81" s="22">
        <v>122695</v>
      </c>
      <c r="I81" s="22"/>
      <c r="J81" s="22">
        <v>0</v>
      </c>
    </row>
    <row r="82" spans="1:10" ht="15.95" customHeight="1" x14ac:dyDescent="0.5">
      <c r="A82" s="254" t="s">
        <v>279</v>
      </c>
      <c r="B82" s="206"/>
      <c r="C82" s="206"/>
      <c r="D82" s="27">
        <v>970639</v>
      </c>
      <c r="E82" s="60"/>
      <c r="F82" s="27">
        <v>152892</v>
      </c>
      <c r="G82" s="60"/>
      <c r="H82" s="27">
        <v>0</v>
      </c>
      <c r="I82" s="22"/>
      <c r="J82" s="27">
        <v>0</v>
      </c>
    </row>
    <row r="83" spans="1:10" ht="15.95" customHeight="1" x14ac:dyDescent="0.5">
      <c r="A83" s="17"/>
      <c r="B83" s="65"/>
      <c r="C83" s="65"/>
      <c r="D83" s="22"/>
      <c r="E83" s="60"/>
      <c r="F83" s="22"/>
      <c r="G83" s="60"/>
      <c r="H83" s="22"/>
      <c r="I83" s="22"/>
      <c r="J83" s="22"/>
    </row>
    <row r="84" spans="1:10" ht="15.95" customHeight="1" x14ac:dyDescent="0.5">
      <c r="A84" s="7" t="s">
        <v>188</v>
      </c>
      <c r="B84" s="17"/>
      <c r="C84" s="65"/>
      <c r="D84" s="163"/>
      <c r="E84" s="66"/>
      <c r="F84" s="163"/>
      <c r="G84" s="66"/>
      <c r="H84" s="208"/>
      <c r="I84" s="66"/>
      <c r="J84" s="163"/>
    </row>
    <row r="85" spans="1:10" ht="15.95" customHeight="1" x14ac:dyDescent="0.5">
      <c r="A85" s="7" t="s">
        <v>130</v>
      </c>
      <c r="B85" s="65"/>
      <c r="C85" s="65"/>
      <c r="D85" s="27">
        <f>SUM(D80:D82,D75:D77)</f>
        <v>1041873</v>
      </c>
      <c r="E85" s="22"/>
      <c r="F85" s="27">
        <f>SUM(F80:F82,F75)</f>
        <v>129986</v>
      </c>
      <c r="G85" s="22"/>
      <c r="H85" s="27">
        <f>SUM(H80:H82,H75)</f>
        <v>-809217</v>
      </c>
      <c r="I85" s="22"/>
      <c r="J85" s="27">
        <f>SUM(J80:J82,J75)</f>
        <v>-6661</v>
      </c>
    </row>
    <row r="86" spans="1:10" ht="15.95" customHeight="1" x14ac:dyDescent="0.5">
      <c r="A86" s="52"/>
      <c r="B86" s="52"/>
      <c r="C86" s="65"/>
      <c r="D86" s="163"/>
      <c r="E86" s="66"/>
      <c r="F86" s="163"/>
      <c r="G86" s="66"/>
      <c r="H86" s="208"/>
      <c r="I86" s="66"/>
      <c r="J86" s="163"/>
    </row>
    <row r="87" spans="1:10" ht="15.95" customHeight="1" thickBot="1" x14ac:dyDescent="0.55000000000000004">
      <c r="A87" s="62" t="s">
        <v>189</v>
      </c>
      <c r="B87" s="17"/>
      <c r="C87" s="65"/>
      <c r="D87" s="67">
        <f>SUM(D68,D85)</f>
        <v>-6756800</v>
      </c>
      <c r="E87" s="66"/>
      <c r="F87" s="67">
        <f>SUM(F68,F85)</f>
        <v>-1826026</v>
      </c>
      <c r="G87" s="66"/>
      <c r="H87" s="67">
        <f>H68+H85</f>
        <v>409164</v>
      </c>
      <c r="I87" s="22"/>
      <c r="J87" s="67">
        <f>J68+J85</f>
        <v>1793040</v>
      </c>
    </row>
    <row r="88" spans="1:10" ht="15.95" customHeight="1" thickTop="1" x14ac:dyDescent="0.5">
      <c r="A88" s="17"/>
      <c r="B88" s="17"/>
      <c r="C88" s="65"/>
      <c r="D88" s="257"/>
      <c r="E88" s="160"/>
      <c r="F88" s="164"/>
      <c r="G88" s="66"/>
      <c r="H88" s="208"/>
      <c r="I88" s="66"/>
      <c r="J88" s="163"/>
    </row>
    <row r="89" spans="1:10" ht="15.95" customHeight="1" x14ac:dyDescent="0.5">
      <c r="A89" s="17"/>
      <c r="B89" s="17"/>
      <c r="C89" s="64"/>
      <c r="D89" s="165"/>
      <c r="E89" s="161"/>
      <c r="F89" s="162"/>
      <c r="G89" s="22"/>
      <c r="H89" s="68"/>
      <c r="I89" s="22"/>
      <c r="J89" s="68"/>
    </row>
    <row r="90" spans="1:10" ht="15.95" customHeight="1" x14ac:dyDescent="0.5">
      <c r="A90" s="7" t="s">
        <v>190</v>
      </c>
      <c r="B90" s="17"/>
      <c r="C90" s="65"/>
      <c r="D90" s="163"/>
      <c r="E90" s="66"/>
      <c r="F90" s="163"/>
      <c r="G90" s="66"/>
      <c r="H90" s="208"/>
      <c r="I90" s="66"/>
      <c r="J90" s="163"/>
    </row>
    <row r="91" spans="1:10" ht="15.95" customHeight="1" x14ac:dyDescent="0.5">
      <c r="A91" s="17" t="s">
        <v>131</v>
      </c>
      <c r="B91" s="65"/>
      <c r="C91" s="65"/>
      <c r="D91" s="60">
        <f>D87-D92</f>
        <v>-6250640</v>
      </c>
      <c r="E91" s="60"/>
      <c r="F91" s="60">
        <v>-1937921</v>
      </c>
      <c r="G91" s="60"/>
      <c r="H91" s="60">
        <f>H87-H92</f>
        <v>409164</v>
      </c>
      <c r="I91" s="60"/>
      <c r="J91" s="60">
        <v>1793040</v>
      </c>
    </row>
    <row r="92" spans="1:10" ht="15.95" customHeight="1" x14ac:dyDescent="0.5">
      <c r="A92" s="17" t="s">
        <v>132</v>
      </c>
      <c r="B92" s="65"/>
      <c r="C92" s="65"/>
      <c r="D92" s="27">
        <f>'8'!AK24</f>
        <v>-506160</v>
      </c>
      <c r="E92" s="66"/>
      <c r="F92" s="27">
        <v>111895</v>
      </c>
      <c r="G92" s="66"/>
      <c r="H92" s="27">
        <v>0</v>
      </c>
      <c r="I92" s="66"/>
      <c r="J92" s="27">
        <v>0</v>
      </c>
    </row>
    <row r="93" spans="1:10" ht="15.95" customHeight="1" x14ac:dyDescent="0.5">
      <c r="A93" s="17"/>
      <c r="B93" s="64"/>
      <c r="C93" s="64"/>
      <c r="D93" s="22"/>
      <c r="E93" s="22"/>
      <c r="F93" s="22"/>
      <c r="G93" s="22"/>
      <c r="H93" s="22"/>
      <c r="I93" s="22"/>
      <c r="J93" s="22"/>
    </row>
    <row r="94" spans="1:10" ht="15.95" customHeight="1" thickBot="1" x14ac:dyDescent="0.55000000000000004">
      <c r="A94" s="63"/>
      <c r="B94" s="64"/>
      <c r="C94" s="64"/>
      <c r="D94" s="67">
        <f>SUM(D91:D92)</f>
        <v>-6756800</v>
      </c>
      <c r="E94" s="22"/>
      <c r="F94" s="67">
        <f>SUM(F91:F93)</f>
        <v>-1826026</v>
      </c>
      <c r="G94" s="22"/>
      <c r="H94" s="67">
        <f>SUM(H91:H93)</f>
        <v>409164</v>
      </c>
      <c r="I94" s="22"/>
      <c r="J94" s="67">
        <f>SUM(J91:J93)</f>
        <v>1793040</v>
      </c>
    </row>
    <row r="95" spans="1:10" ht="15.95" customHeight="1" thickTop="1" x14ac:dyDescent="0.5">
      <c r="A95" s="62"/>
      <c r="B95" s="63"/>
      <c r="C95" s="59"/>
      <c r="D95" s="165"/>
      <c r="E95" s="161"/>
      <c r="F95" s="162"/>
      <c r="G95" s="161"/>
      <c r="H95" s="161"/>
      <c r="I95" s="22"/>
      <c r="J95" s="22"/>
    </row>
    <row r="96" spans="1:10" ht="15.95" customHeight="1" x14ac:dyDescent="0.5">
      <c r="A96" s="62"/>
      <c r="B96" s="63"/>
      <c r="C96" s="59"/>
      <c r="D96" s="162"/>
      <c r="E96" s="161"/>
      <c r="F96" s="162"/>
      <c r="G96" s="161"/>
      <c r="H96" s="207"/>
      <c r="I96" s="22"/>
      <c r="J96" s="22"/>
    </row>
    <row r="97" spans="1:10" ht="15.95" customHeight="1" x14ac:dyDescent="0.5">
      <c r="A97" s="62"/>
      <c r="B97" s="63"/>
      <c r="C97" s="59"/>
      <c r="D97" s="68"/>
      <c r="E97" s="22"/>
      <c r="F97" s="68"/>
      <c r="G97" s="22"/>
      <c r="H97" s="22"/>
      <c r="I97" s="22"/>
      <c r="J97" s="22"/>
    </row>
    <row r="98" spans="1:10" ht="15.95" customHeight="1" x14ac:dyDescent="0.5">
      <c r="A98" s="62"/>
      <c r="B98" s="63"/>
      <c r="C98" s="59"/>
      <c r="D98" s="68"/>
      <c r="E98" s="22"/>
      <c r="F98" s="68"/>
      <c r="G98" s="22"/>
      <c r="H98" s="22"/>
      <c r="I98" s="22"/>
      <c r="J98" s="22"/>
    </row>
    <row r="99" spans="1:10" ht="15.95" customHeight="1" x14ac:dyDescent="0.5">
      <c r="A99" s="62"/>
      <c r="B99" s="63"/>
      <c r="C99" s="59"/>
      <c r="D99" s="68"/>
      <c r="E99" s="22"/>
      <c r="F99" s="68"/>
      <c r="G99" s="22"/>
      <c r="H99" s="22"/>
      <c r="I99" s="22"/>
      <c r="J99" s="22"/>
    </row>
    <row r="100" spans="1:10" ht="15.95" customHeight="1" x14ac:dyDescent="0.5">
      <c r="A100" s="62"/>
      <c r="B100" s="63"/>
      <c r="C100" s="59"/>
      <c r="D100" s="68"/>
      <c r="E100" s="22"/>
      <c r="F100" s="68"/>
      <c r="G100" s="22"/>
      <c r="H100" s="22"/>
      <c r="I100" s="22"/>
      <c r="J100" s="22"/>
    </row>
    <row r="101" spans="1:10" ht="15.95" customHeight="1" x14ac:dyDescent="0.5">
      <c r="A101" s="62"/>
      <c r="B101" s="63"/>
      <c r="C101" s="59"/>
      <c r="D101" s="68"/>
      <c r="E101" s="22"/>
      <c r="F101" s="68"/>
      <c r="G101" s="22"/>
      <c r="H101" s="22"/>
      <c r="I101" s="22"/>
      <c r="J101" s="22"/>
    </row>
    <row r="102" spans="1:10" ht="15.95" customHeight="1" x14ac:dyDescent="0.5">
      <c r="A102" s="62"/>
      <c r="B102" s="63"/>
      <c r="C102" s="59"/>
      <c r="D102" s="68"/>
      <c r="E102" s="22"/>
      <c r="F102" s="68"/>
      <c r="G102" s="22"/>
      <c r="H102" s="22"/>
      <c r="I102" s="22"/>
      <c r="J102" s="22"/>
    </row>
    <row r="103" spans="1:10" ht="15.95" customHeight="1" x14ac:dyDescent="0.5">
      <c r="A103" s="62"/>
      <c r="B103" s="63"/>
      <c r="C103" s="59"/>
      <c r="D103" s="68"/>
      <c r="E103" s="22"/>
      <c r="F103" s="68"/>
      <c r="G103" s="22"/>
      <c r="H103" s="22"/>
      <c r="I103" s="22"/>
      <c r="J103" s="22"/>
    </row>
    <row r="104" spans="1:10" ht="15.95" customHeight="1" x14ac:dyDescent="0.5">
      <c r="A104" s="62"/>
      <c r="B104" s="63"/>
      <c r="C104" s="59"/>
      <c r="D104" s="68"/>
      <c r="E104" s="22"/>
      <c r="F104" s="68"/>
      <c r="G104" s="22"/>
      <c r="H104" s="22"/>
      <c r="I104" s="22"/>
      <c r="J104" s="22"/>
    </row>
    <row r="105" spans="1:10" ht="15.95" customHeight="1" x14ac:dyDescent="0.5">
      <c r="A105" s="7"/>
      <c r="B105" s="17"/>
      <c r="C105" s="65"/>
      <c r="D105" s="163"/>
      <c r="E105" s="66"/>
      <c r="F105" s="163"/>
      <c r="G105" s="66"/>
      <c r="H105" s="66"/>
      <c r="I105" s="66"/>
      <c r="J105" s="66"/>
    </row>
    <row r="106" spans="1:10" ht="15.95" customHeight="1" x14ac:dyDescent="0.5">
      <c r="A106" s="7"/>
      <c r="B106" s="17"/>
      <c r="C106" s="65"/>
      <c r="D106" s="163"/>
      <c r="E106" s="66"/>
      <c r="F106" s="163"/>
      <c r="G106" s="66"/>
      <c r="H106" s="66"/>
      <c r="I106" s="66"/>
      <c r="J106" s="66"/>
    </row>
    <row r="107" spans="1:10" ht="8.25" customHeight="1" x14ac:dyDescent="0.5">
      <c r="A107" s="7"/>
      <c r="B107" s="17"/>
      <c r="C107" s="65"/>
      <c r="D107" s="163"/>
      <c r="E107" s="66"/>
      <c r="F107" s="163"/>
      <c r="G107" s="66"/>
      <c r="H107" s="66"/>
      <c r="I107" s="66"/>
      <c r="J107" s="66"/>
    </row>
    <row r="108" spans="1:10" ht="21.95" customHeight="1" x14ac:dyDescent="0.5">
      <c r="A108" s="267" t="str">
        <f>A57</f>
        <v>The accompanying notes are an integral part of these interim financial information.</v>
      </c>
      <c r="B108" s="267"/>
      <c r="C108" s="267"/>
      <c r="D108" s="267"/>
      <c r="E108" s="267"/>
      <c r="F108" s="267"/>
      <c r="G108" s="267"/>
      <c r="H108" s="267"/>
      <c r="I108" s="267"/>
      <c r="J108" s="267"/>
    </row>
  </sheetData>
  <mergeCells count="10">
    <mergeCell ref="D64:F64"/>
    <mergeCell ref="H64:J64"/>
    <mergeCell ref="A108:J108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57CD-CA47-45E8-8FDE-72A62CD9D47C}">
  <dimension ref="A1:AI43"/>
  <sheetViews>
    <sheetView zoomScale="90" zoomScaleNormal="90" zoomScaleSheetLayoutView="100" workbookViewId="0"/>
  </sheetViews>
  <sheetFormatPr defaultColWidth="18.5703125" defaultRowHeight="16.5" customHeight="1" x14ac:dyDescent="0.5"/>
  <cols>
    <col min="1" max="1" width="1.7109375" style="221" customWidth="1"/>
    <col min="2" max="2" width="8.5703125" style="221" customWidth="1"/>
    <col min="3" max="3" width="17.7109375" style="221" customWidth="1"/>
    <col min="4" max="4" width="1" style="221" customWidth="1"/>
    <col min="5" max="5" width="8.7109375" style="74" customWidth="1"/>
    <col min="6" max="6" width="0.42578125" style="74" customWidth="1"/>
    <col min="7" max="7" width="8.7109375" style="74" customWidth="1"/>
    <col min="8" max="8" width="0.42578125" style="74" customWidth="1"/>
    <col min="9" max="9" width="9.5703125" style="74" customWidth="1"/>
    <col min="10" max="10" width="0.42578125" style="74" customWidth="1"/>
    <col min="11" max="11" width="9.5703125" style="74" customWidth="1"/>
    <col min="12" max="12" width="0.42578125" style="74" customWidth="1"/>
    <col min="13" max="13" width="10.5703125" style="74" customWidth="1"/>
    <col min="14" max="14" width="0.42578125" style="74" customWidth="1"/>
    <col min="15" max="15" width="10.7109375" style="222" customWidth="1"/>
    <col min="16" max="16" width="0.42578125" style="74" customWidth="1"/>
    <col min="17" max="17" width="12.140625" style="222" customWidth="1"/>
    <col min="18" max="18" width="0.42578125" style="74" customWidth="1"/>
    <col min="19" max="19" width="12.140625" style="74" customWidth="1"/>
    <col min="20" max="20" width="0.42578125" style="74" customWidth="1"/>
    <col min="21" max="21" width="15" style="74" customWidth="1"/>
    <col min="22" max="22" width="0.42578125" style="74" customWidth="1"/>
    <col min="23" max="23" width="9.5703125" style="74" customWidth="1"/>
    <col min="24" max="24" width="0.42578125" style="74" customWidth="1"/>
    <col min="25" max="25" width="8.7109375" style="74" customWidth="1"/>
    <col min="26" max="26" width="0.5703125" style="74" customWidth="1"/>
    <col min="27" max="27" width="8.7109375" style="74" customWidth="1"/>
    <col min="28" max="28" width="0.42578125" style="74" customWidth="1"/>
    <col min="29" max="29" width="9.5703125" style="222" customWidth="1"/>
    <col min="30" max="30" width="0.42578125" style="74" customWidth="1"/>
    <col min="31" max="31" width="9.5703125" style="222" customWidth="1"/>
    <col min="32" max="32" width="0.42578125" style="222" customWidth="1"/>
    <col min="33" max="33" width="9.5703125" style="222" customWidth="1"/>
    <col min="34" max="34" width="0.42578125" style="222" customWidth="1"/>
    <col min="35" max="35" width="9.5703125" style="222" customWidth="1"/>
    <col min="36" max="16384" width="18.5703125" style="221"/>
  </cols>
  <sheetData>
    <row r="1" spans="1:35" ht="16.5" customHeight="1" x14ac:dyDescent="0.5">
      <c r="A1" s="220" t="s">
        <v>0</v>
      </c>
    </row>
    <row r="2" spans="1:35" ht="16.5" customHeight="1" x14ac:dyDescent="0.5">
      <c r="A2" s="223" t="s">
        <v>258</v>
      </c>
      <c r="B2" s="223"/>
      <c r="C2" s="223"/>
      <c r="D2" s="224"/>
      <c r="E2" s="75"/>
      <c r="F2" s="75"/>
      <c r="G2" s="75"/>
      <c r="H2" s="225"/>
      <c r="I2" s="225"/>
      <c r="J2" s="225"/>
      <c r="K2" s="225"/>
      <c r="L2" s="225"/>
      <c r="M2" s="225"/>
      <c r="N2" s="225"/>
      <c r="P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D2" s="225"/>
    </row>
    <row r="3" spans="1:35" ht="16.5" customHeight="1" x14ac:dyDescent="0.5">
      <c r="A3" s="226" t="str">
        <f>+'5-6 (3m)'!A3</f>
        <v>For the three-month period ended 31 March 2021</v>
      </c>
      <c r="B3" s="226"/>
      <c r="C3" s="226"/>
      <c r="D3" s="227"/>
      <c r="E3" s="76"/>
      <c r="F3" s="76"/>
      <c r="G3" s="76"/>
      <c r="H3" s="76"/>
      <c r="I3" s="76"/>
      <c r="J3" s="76"/>
      <c r="K3" s="76"/>
      <c r="L3" s="76"/>
      <c r="M3" s="76"/>
      <c r="N3" s="76"/>
      <c r="O3" s="228"/>
      <c r="P3" s="76"/>
      <c r="Q3" s="228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228"/>
      <c r="AD3" s="76"/>
      <c r="AE3" s="228"/>
      <c r="AF3" s="228"/>
      <c r="AG3" s="228"/>
      <c r="AH3" s="228"/>
      <c r="AI3" s="228"/>
    </row>
    <row r="4" spans="1:35" ht="16.5" customHeight="1" x14ac:dyDescent="0.5">
      <c r="A4" s="229"/>
      <c r="B4" s="229"/>
      <c r="C4" s="229"/>
      <c r="D4" s="230"/>
      <c r="E4" s="77"/>
      <c r="F4" s="77"/>
      <c r="G4" s="77"/>
      <c r="H4" s="77"/>
      <c r="I4" s="77"/>
      <c r="J4" s="77"/>
      <c r="K4" s="77"/>
      <c r="L4" s="77"/>
      <c r="M4" s="77"/>
      <c r="N4" s="77"/>
      <c r="O4" s="231"/>
      <c r="P4" s="77"/>
      <c r="Q4" s="231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231"/>
      <c r="AD4" s="77"/>
      <c r="AE4" s="231"/>
      <c r="AF4" s="231"/>
      <c r="AG4" s="231"/>
      <c r="AH4" s="231"/>
      <c r="AI4" s="231"/>
    </row>
    <row r="5" spans="1:35" ht="16.5" customHeight="1" x14ac:dyDescent="0.5">
      <c r="A5" s="223"/>
      <c r="B5" s="223"/>
      <c r="C5" s="223"/>
      <c r="D5" s="224"/>
      <c r="E5" s="75"/>
      <c r="F5" s="75"/>
      <c r="G5" s="75"/>
      <c r="H5" s="75"/>
      <c r="I5" s="75"/>
      <c r="J5" s="75"/>
      <c r="K5" s="75"/>
      <c r="L5" s="75"/>
      <c r="M5" s="75"/>
      <c r="N5" s="75"/>
      <c r="P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D5" s="75"/>
    </row>
    <row r="6" spans="1:35" ht="16.5" customHeight="1" x14ac:dyDescent="0.5">
      <c r="A6" s="232"/>
      <c r="B6" s="232"/>
      <c r="C6" s="232"/>
      <c r="D6" s="157"/>
      <c r="E6" s="270" t="s">
        <v>133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</row>
    <row r="7" spans="1:35" ht="16.5" customHeight="1" x14ac:dyDescent="0.5">
      <c r="A7" s="232"/>
      <c r="B7" s="232"/>
      <c r="C7" s="232"/>
      <c r="D7" s="157"/>
      <c r="E7" s="271" t="s">
        <v>134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168"/>
      <c r="AI7" s="168"/>
    </row>
    <row r="8" spans="1:35" ht="16.5" customHeight="1" x14ac:dyDescent="0.5">
      <c r="A8" s="232"/>
      <c r="B8" s="232"/>
      <c r="C8" s="232"/>
      <c r="D8" s="157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271" t="s">
        <v>103</v>
      </c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168"/>
      <c r="AE8" s="168"/>
      <c r="AF8" s="168"/>
      <c r="AG8" s="168"/>
      <c r="AH8" s="168"/>
      <c r="AI8" s="168"/>
    </row>
    <row r="9" spans="1:35" ht="16.5" customHeight="1" x14ac:dyDescent="0.5">
      <c r="A9" s="232"/>
      <c r="B9" s="232"/>
      <c r="C9" s="232"/>
      <c r="D9" s="157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233"/>
      <c r="T9" s="233"/>
      <c r="U9" s="271" t="s">
        <v>188</v>
      </c>
      <c r="V9" s="271"/>
      <c r="W9" s="271"/>
      <c r="X9" s="271"/>
      <c r="Y9" s="271"/>
      <c r="Z9" s="168"/>
      <c r="AA9" s="168"/>
      <c r="AB9" s="168"/>
      <c r="AC9" s="168"/>
      <c r="AD9" s="168"/>
      <c r="AE9" s="168"/>
      <c r="AF9" s="168"/>
      <c r="AG9" s="168"/>
      <c r="AH9" s="168"/>
      <c r="AI9" s="168"/>
    </row>
    <row r="10" spans="1:35" s="157" customFormat="1" ht="16.5" customHeight="1" x14ac:dyDescent="0.5">
      <c r="D10" s="156"/>
      <c r="E10" s="168"/>
      <c r="F10" s="168"/>
      <c r="G10" s="168"/>
      <c r="H10" s="168"/>
      <c r="I10" s="168"/>
      <c r="J10" s="234"/>
      <c r="K10" s="234"/>
      <c r="L10" s="75"/>
      <c r="M10" s="168"/>
      <c r="N10" s="75"/>
      <c r="O10" s="234" t="s">
        <v>135</v>
      </c>
      <c r="P10" s="234"/>
      <c r="Q10" s="168"/>
      <c r="R10" s="75"/>
      <c r="S10" s="234"/>
      <c r="T10" s="234"/>
      <c r="U10" s="234" t="s">
        <v>176</v>
      </c>
      <c r="V10" s="234"/>
      <c r="W10" s="234"/>
      <c r="X10" s="234"/>
      <c r="Y10" s="168"/>
      <c r="Z10" s="75"/>
      <c r="AA10" s="168"/>
      <c r="AB10" s="234"/>
      <c r="AC10" s="234"/>
      <c r="AD10" s="234"/>
      <c r="AE10" s="234"/>
      <c r="AF10" s="234"/>
      <c r="AG10" s="234"/>
    </row>
    <row r="11" spans="1:35" s="157" customFormat="1" ht="16.5" customHeight="1" x14ac:dyDescent="0.5">
      <c r="D11" s="156"/>
      <c r="E11" s="75"/>
      <c r="F11" s="234"/>
      <c r="G11" s="234" t="s">
        <v>145</v>
      </c>
      <c r="H11" s="234"/>
      <c r="I11" s="168"/>
      <c r="J11" s="234"/>
      <c r="K11" s="234"/>
      <c r="L11" s="75"/>
      <c r="M11" s="234"/>
      <c r="N11" s="75"/>
      <c r="O11" s="234" t="s">
        <v>136</v>
      </c>
      <c r="P11" s="234"/>
      <c r="Q11" s="234" t="s">
        <v>135</v>
      </c>
      <c r="R11" s="75"/>
      <c r="S11" s="234"/>
      <c r="T11" s="234"/>
      <c r="U11" s="234" t="s">
        <v>211</v>
      </c>
      <c r="V11" s="234"/>
      <c r="W11" s="234"/>
      <c r="X11" s="234"/>
      <c r="Y11" s="234"/>
      <c r="Z11" s="75"/>
      <c r="AA11" s="234" t="s">
        <v>104</v>
      </c>
      <c r="AB11" s="75"/>
      <c r="AC11" s="234"/>
      <c r="AD11" s="234"/>
      <c r="AE11" s="78" t="s">
        <v>104</v>
      </c>
      <c r="AF11" s="234"/>
      <c r="AG11" s="234"/>
      <c r="AH11" s="234"/>
      <c r="AI11" s="234"/>
    </row>
    <row r="12" spans="1:35" s="157" customFormat="1" ht="16.5" customHeight="1" x14ac:dyDescent="0.5">
      <c r="D12" s="156"/>
      <c r="E12" s="75" t="s">
        <v>137</v>
      </c>
      <c r="F12" s="79"/>
      <c r="G12" s="234" t="s">
        <v>154</v>
      </c>
      <c r="H12" s="234"/>
      <c r="I12" s="234" t="s">
        <v>138</v>
      </c>
      <c r="J12" s="234"/>
      <c r="K12" s="168"/>
      <c r="L12" s="168"/>
      <c r="M12" s="234" t="s">
        <v>102</v>
      </c>
      <c r="N12" s="168"/>
      <c r="O12" s="234" t="s">
        <v>139</v>
      </c>
      <c r="P12" s="168"/>
      <c r="Q12" s="234" t="s">
        <v>140</v>
      </c>
      <c r="R12" s="168"/>
      <c r="S12" s="234" t="s">
        <v>259</v>
      </c>
      <c r="T12" s="168"/>
      <c r="U12" s="234" t="s">
        <v>214</v>
      </c>
      <c r="V12" s="168"/>
      <c r="W12" s="168"/>
      <c r="X12" s="168"/>
      <c r="Y12" s="168"/>
      <c r="Z12" s="168"/>
      <c r="AA12" s="234" t="s">
        <v>141</v>
      </c>
      <c r="AB12" s="168"/>
      <c r="AC12" s="234"/>
      <c r="AD12" s="168"/>
      <c r="AE12" s="234" t="s">
        <v>142</v>
      </c>
      <c r="AF12" s="168"/>
      <c r="AG12" s="235" t="s">
        <v>143</v>
      </c>
      <c r="AH12" s="234"/>
      <c r="AI12" s="78"/>
    </row>
    <row r="13" spans="1:35" s="157" customFormat="1" ht="16.5" customHeight="1" x14ac:dyDescent="0.5">
      <c r="D13" s="156"/>
      <c r="E13" s="75" t="s">
        <v>144</v>
      </c>
      <c r="F13" s="79"/>
      <c r="G13" s="234" t="s">
        <v>260</v>
      </c>
      <c r="H13" s="234"/>
      <c r="I13" s="234" t="s">
        <v>146</v>
      </c>
      <c r="J13" s="234"/>
      <c r="K13" s="234" t="s">
        <v>147</v>
      </c>
      <c r="L13" s="75"/>
      <c r="M13" s="236" t="s">
        <v>166</v>
      </c>
      <c r="N13" s="75"/>
      <c r="O13" s="234" t="s">
        <v>148</v>
      </c>
      <c r="P13" s="234"/>
      <c r="Q13" s="234" t="s">
        <v>149</v>
      </c>
      <c r="R13" s="75"/>
      <c r="S13" s="75" t="s">
        <v>261</v>
      </c>
      <c r="T13" s="234"/>
      <c r="U13" s="234" t="s">
        <v>212</v>
      </c>
      <c r="V13" s="234"/>
      <c r="W13" s="75" t="s">
        <v>215</v>
      </c>
      <c r="X13" s="234"/>
      <c r="Y13" s="75" t="s">
        <v>150</v>
      </c>
      <c r="Z13" s="75"/>
      <c r="AA13" s="234" t="s">
        <v>167</v>
      </c>
      <c r="AB13" s="75"/>
      <c r="AC13" s="234" t="s">
        <v>168</v>
      </c>
      <c r="AD13" s="234"/>
      <c r="AE13" s="234" t="s">
        <v>151</v>
      </c>
      <c r="AF13" s="234"/>
      <c r="AG13" s="78" t="s">
        <v>152</v>
      </c>
      <c r="AH13" s="234"/>
      <c r="AI13" s="78" t="s">
        <v>104</v>
      </c>
    </row>
    <row r="14" spans="1:35" s="157" customFormat="1" ht="16.5" customHeight="1" x14ac:dyDescent="0.5">
      <c r="D14" s="156"/>
      <c r="E14" s="76" t="s">
        <v>153</v>
      </c>
      <c r="F14" s="79"/>
      <c r="G14" s="80" t="s">
        <v>262</v>
      </c>
      <c r="H14" s="234"/>
      <c r="I14" s="237" t="s">
        <v>155</v>
      </c>
      <c r="J14" s="234"/>
      <c r="K14" s="237" t="s">
        <v>156</v>
      </c>
      <c r="L14" s="75"/>
      <c r="M14" s="80" t="s">
        <v>157</v>
      </c>
      <c r="N14" s="75"/>
      <c r="O14" s="237" t="s">
        <v>158</v>
      </c>
      <c r="P14" s="234"/>
      <c r="Q14" s="237" t="s">
        <v>159</v>
      </c>
      <c r="R14" s="75"/>
      <c r="S14" s="76" t="s">
        <v>263</v>
      </c>
      <c r="T14" s="234"/>
      <c r="U14" s="80" t="s">
        <v>237</v>
      </c>
      <c r="V14" s="234"/>
      <c r="W14" s="76" t="s">
        <v>216</v>
      </c>
      <c r="X14" s="234"/>
      <c r="Y14" s="76" t="s">
        <v>160</v>
      </c>
      <c r="Z14" s="75"/>
      <c r="AA14" s="237" t="s">
        <v>161</v>
      </c>
      <c r="AB14" s="75"/>
      <c r="AC14" s="237" t="s">
        <v>169</v>
      </c>
      <c r="AD14" s="234"/>
      <c r="AE14" s="237" t="s">
        <v>162</v>
      </c>
      <c r="AF14" s="234"/>
      <c r="AG14" s="237" t="s">
        <v>163</v>
      </c>
      <c r="AH14" s="234"/>
      <c r="AI14" s="237" t="s">
        <v>164</v>
      </c>
    </row>
    <row r="15" spans="1:35" s="157" customFormat="1" ht="16.5" customHeight="1" x14ac:dyDescent="0.5">
      <c r="D15" s="156"/>
      <c r="E15" s="75"/>
      <c r="F15" s="79"/>
      <c r="G15" s="75"/>
      <c r="H15" s="234"/>
      <c r="I15" s="234"/>
      <c r="J15" s="234"/>
      <c r="K15" s="234"/>
      <c r="L15" s="234"/>
      <c r="M15" s="234"/>
      <c r="N15" s="234"/>
      <c r="O15" s="234"/>
      <c r="P15" s="75"/>
      <c r="Q15" s="234"/>
      <c r="R15" s="75"/>
      <c r="S15" s="75"/>
      <c r="T15" s="234"/>
      <c r="U15" s="234"/>
      <c r="V15" s="234"/>
      <c r="W15" s="234"/>
      <c r="X15" s="234"/>
      <c r="Y15" s="75"/>
      <c r="Z15" s="75"/>
      <c r="AA15" s="234"/>
      <c r="AB15" s="75"/>
      <c r="AC15" s="234"/>
      <c r="AD15" s="234"/>
      <c r="AE15" s="234"/>
      <c r="AF15" s="234"/>
      <c r="AG15" s="234"/>
      <c r="AH15" s="234"/>
      <c r="AI15" s="234"/>
    </row>
    <row r="16" spans="1:35" s="239" customFormat="1" ht="16.5" customHeight="1" x14ac:dyDescent="0.5">
      <c r="A16" s="238" t="s">
        <v>200</v>
      </c>
      <c r="B16" s="238"/>
      <c r="C16" s="238"/>
      <c r="D16" s="166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</row>
    <row r="17" spans="1:35" s="239" customFormat="1" ht="16.5" customHeight="1" x14ac:dyDescent="0.5">
      <c r="A17" s="238"/>
      <c r="B17" s="238" t="s">
        <v>198</v>
      </c>
      <c r="C17" s="238"/>
      <c r="D17" s="166"/>
      <c r="E17" s="82">
        <v>4619005</v>
      </c>
      <c r="F17" s="82"/>
      <c r="G17" s="82">
        <v>15018401</v>
      </c>
      <c r="H17" s="82"/>
      <c r="I17" s="82">
        <v>104789</v>
      </c>
      <c r="J17" s="82"/>
      <c r="K17" s="82">
        <v>484986</v>
      </c>
      <c r="L17" s="82"/>
      <c r="M17" s="82">
        <v>40916450</v>
      </c>
      <c r="N17" s="82"/>
      <c r="O17" s="82">
        <v>-755413</v>
      </c>
      <c r="P17" s="82"/>
      <c r="Q17" s="82">
        <v>-1841755</v>
      </c>
      <c r="R17" s="82"/>
      <c r="S17" s="82">
        <v>267927</v>
      </c>
      <c r="T17" s="82"/>
      <c r="U17" s="82">
        <v>4067</v>
      </c>
      <c r="V17" s="82"/>
      <c r="W17" s="82">
        <v>0</v>
      </c>
      <c r="X17" s="82"/>
      <c r="Y17" s="82">
        <v>-7144865</v>
      </c>
      <c r="Z17" s="82"/>
      <c r="AA17" s="82">
        <f>SUM(O17:Y17)</f>
        <v>-9470039</v>
      </c>
      <c r="AB17" s="82"/>
      <c r="AC17" s="82">
        <v>23787658</v>
      </c>
      <c r="AD17" s="82"/>
      <c r="AE17" s="82">
        <f>SUM(E17:M17,AA17:AC17)</f>
        <v>75461250</v>
      </c>
      <c r="AF17" s="82"/>
      <c r="AG17" s="82">
        <v>10406596</v>
      </c>
      <c r="AH17" s="82"/>
      <c r="AI17" s="82">
        <f>SUM(AE17:AG17)</f>
        <v>85867846</v>
      </c>
    </row>
    <row r="18" spans="1:35" s="243" customFormat="1" ht="16.5" customHeight="1" x14ac:dyDescent="0.5">
      <c r="A18" s="240" t="s">
        <v>264</v>
      </c>
      <c r="B18" s="240"/>
      <c r="C18" s="238"/>
      <c r="D18" s="166"/>
      <c r="E18" s="241">
        <v>0</v>
      </c>
      <c r="F18" s="242"/>
      <c r="G18" s="241">
        <v>0</v>
      </c>
      <c r="H18" s="242"/>
      <c r="I18" s="241">
        <v>0</v>
      </c>
      <c r="J18" s="242"/>
      <c r="K18" s="241">
        <v>0</v>
      </c>
      <c r="L18" s="242"/>
      <c r="M18" s="241">
        <v>-2909459</v>
      </c>
      <c r="N18" s="242"/>
      <c r="O18" s="241">
        <v>0</v>
      </c>
      <c r="P18" s="242"/>
      <c r="Q18" s="241">
        <v>0</v>
      </c>
      <c r="R18" s="242"/>
      <c r="S18" s="241">
        <v>0</v>
      </c>
      <c r="T18" s="242"/>
      <c r="U18" s="241">
        <v>0</v>
      </c>
      <c r="V18" s="242"/>
      <c r="W18" s="241">
        <v>-41675</v>
      </c>
      <c r="X18" s="242"/>
      <c r="Y18" s="241">
        <v>0</v>
      </c>
      <c r="Z18" s="242"/>
      <c r="AA18" s="241">
        <f>SUM(O18:Y18)</f>
        <v>-41675</v>
      </c>
      <c r="AB18" s="242"/>
      <c r="AC18" s="241">
        <v>0</v>
      </c>
      <c r="AD18" s="242"/>
      <c r="AE18" s="241">
        <f>SUM(E18:M18,AA18:AC18)</f>
        <v>-2951134</v>
      </c>
      <c r="AF18" s="82"/>
      <c r="AG18" s="167">
        <v>-216519</v>
      </c>
      <c r="AH18" s="81"/>
      <c r="AI18" s="142">
        <f>SUM(AE18:AG18)</f>
        <v>-3167653</v>
      </c>
    </row>
    <row r="19" spans="1:35" s="157" customFormat="1" ht="16.5" customHeight="1" x14ac:dyDescent="0.5">
      <c r="A19" s="223"/>
      <c r="B19" s="244"/>
      <c r="D19" s="156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168"/>
      <c r="AG19" s="168"/>
      <c r="AH19" s="168"/>
      <c r="AI19" s="168"/>
    </row>
    <row r="20" spans="1:35" s="157" customFormat="1" ht="16.5" customHeight="1" x14ac:dyDescent="0.5">
      <c r="A20" s="272" t="s">
        <v>265</v>
      </c>
      <c r="B20" s="272"/>
      <c r="C20" s="272"/>
      <c r="E20" s="82">
        <f>SUM(E17:E18)</f>
        <v>4619005</v>
      </c>
      <c r="F20" s="82"/>
      <c r="G20" s="82">
        <f>SUM(G17:G18)</f>
        <v>15018401</v>
      </c>
      <c r="H20" s="82"/>
      <c r="I20" s="82">
        <f>SUM(I17:I18)</f>
        <v>104789</v>
      </c>
      <c r="J20" s="82"/>
      <c r="K20" s="82">
        <f>SUM(K17:K18)</f>
        <v>484986</v>
      </c>
      <c r="L20" s="82"/>
      <c r="M20" s="82">
        <f>SUM(M17:M18)</f>
        <v>38006991</v>
      </c>
      <c r="N20" s="82"/>
      <c r="O20" s="82">
        <f>SUM(O17:O18)</f>
        <v>-755413</v>
      </c>
      <c r="P20" s="82"/>
      <c r="Q20" s="82">
        <f>SUM(Q17:Q18)</f>
        <v>-1841755</v>
      </c>
      <c r="R20" s="82"/>
      <c r="S20" s="82">
        <f>SUM(S17:S18)</f>
        <v>267927</v>
      </c>
      <c r="T20" s="82"/>
      <c r="U20" s="82">
        <f>SUM(U17:U18)</f>
        <v>4067</v>
      </c>
      <c r="V20" s="82"/>
      <c r="W20" s="82">
        <f>SUM(W17:W18)</f>
        <v>-41675</v>
      </c>
      <c r="X20" s="82"/>
      <c r="Y20" s="82">
        <f>SUM(Y17:Y18)</f>
        <v>-7144865</v>
      </c>
      <c r="Z20" s="82"/>
      <c r="AA20" s="82">
        <f>SUM(AA17:AA18)</f>
        <v>-9511714</v>
      </c>
      <c r="AB20" s="82"/>
      <c r="AC20" s="82">
        <f>SUM(AC17:AC18)</f>
        <v>23787658</v>
      </c>
      <c r="AD20" s="82"/>
      <c r="AE20" s="82">
        <f>SUM(AE17:AE18)</f>
        <v>72510116</v>
      </c>
      <c r="AF20" s="82"/>
      <c r="AG20" s="82">
        <f>SUM(AG17:AG18)</f>
        <v>10190077</v>
      </c>
      <c r="AH20" s="82"/>
      <c r="AI20" s="82">
        <f>SUM(AE20:AG20)</f>
        <v>82700193</v>
      </c>
    </row>
    <row r="21" spans="1:35" s="157" customFormat="1" ht="6" customHeight="1" x14ac:dyDescent="0.5">
      <c r="A21" s="223"/>
      <c r="B21" s="244"/>
      <c r="D21" s="156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6"/>
      <c r="AG21" s="246"/>
      <c r="AH21" s="246"/>
      <c r="AI21" s="246"/>
    </row>
    <row r="22" spans="1:35" s="157" customFormat="1" ht="16.5" customHeight="1" x14ac:dyDescent="0.5">
      <c r="A22" s="232" t="s">
        <v>165</v>
      </c>
      <c r="B22" s="244"/>
      <c r="D22" s="166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  <c r="AD22" s="245"/>
      <c r="AE22" s="245"/>
    </row>
    <row r="23" spans="1:35" s="157" customFormat="1" ht="16.5" customHeight="1" x14ac:dyDescent="0.5">
      <c r="A23" s="221" t="s">
        <v>292</v>
      </c>
      <c r="B23" s="244"/>
      <c r="D23" s="166"/>
      <c r="E23" s="82">
        <v>0</v>
      </c>
      <c r="F23" s="245"/>
      <c r="G23" s="245">
        <v>13</v>
      </c>
      <c r="H23" s="245"/>
      <c r="I23" s="82">
        <v>0</v>
      </c>
      <c r="J23" s="82"/>
      <c r="K23" s="82">
        <v>0</v>
      </c>
      <c r="L23" s="82"/>
      <c r="M23" s="82">
        <v>0</v>
      </c>
      <c r="N23" s="82"/>
      <c r="O23" s="82">
        <v>0</v>
      </c>
      <c r="P23" s="82"/>
      <c r="Q23" s="82">
        <v>0</v>
      </c>
      <c r="R23" s="82"/>
      <c r="S23" s="82">
        <v>0</v>
      </c>
      <c r="T23" s="82"/>
      <c r="U23" s="82">
        <v>0</v>
      </c>
      <c r="V23" s="82"/>
      <c r="W23" s="82">
        <v>0</v>
      </c>
      <c r="X23" s="82"/>
      <c r="Y23" s="82">
        <v>0</v>
      </c>
      <c r="Z23" s="82"/>
      <c r="AA23" s="82">
        <f>SUM(O23:Y23)</f>
        <v>0</v>
      </c>
      <c r="AB23" s="82"/>
      <c r="AC23" s="82">
        <v>0</v>
      </c>
      <c r="AD23" s="82"/>
      <c r="AE23" s="82">
        <f>SUM(E23:M23,AA23:AC23)</f>
        <v>13</v>
      </c>
      <c r="AG23" s="82">
        <v>0</v>
      </c>
      <c r="AI23" s="82">
        <f>SUM(AE23:AG23)</f>
        <v>13</v>
      </c>
    </row>
    <row r="24" spans="1:35" s="232" customFormat="1" ht="16.5" customHeight="1" x14ac:dyDescent="0.5">
      <c r="A24" s="247" t="s">
        <v>218</v>
      </c>
      <c r="B24" s="247"/>
      <c r="C24" s="247"/>
      <c r="D24" s="166"/>
      <c r="E24" s="82">
        <v>0</v>
      </c>
      <c r="F24" s="82"/>
      <c r="G24" s="82">
        <v>0</v>
      </c>
      <c r="H24" s="82"/>
      <c r="I24" s="82">
        <v>0</v>
      </c>
      <c r="J24" s="82"/>
      <c r="K24" s="82">
        <v>0</v>
      </c>
      <c r="L24" s="82"/>
      <c r="M24" s="82">
        <v>0</v>
      </c>
      <c r="N24" s="82"/>
      <c r="O24" s="82">
        <v>0</v>
      </c>
      <c r="P24" s="82"/>
      <c r="Q24" s="82">
        <v>0</v>
      </c>
      <c r="R24" s="82"/>
      <c r="S24" s="82">
        <v>0</v>
      </c>
      <c r="T24" s="82"/>
      <c r="U24" s="82">
        <v>0</v>
      </c>
      <c r="V24" s="82"/>
      <c r="W24" s="82">
        <v>0</v>
      </c>
      <c r="X24" s="82"/>
      <c r="Y24" s="82">
        <v>0</v>
      </c>
      <c r="Z24" s="82"/>
      <c r="AA24" s="82">
        <f>SUM(O24:Y24)</f>
        <v>0</v>
      </c>
      <c r="AB24" s="82"/>
      <c r="AC24" s="82">
        <v>0</v>
      </c>
      <c r="AD24" s="82"/>
      <c r="AE24" s="82">
        <f>SUM(E24:M24,AA24:AC24)</f>
        <v>0</v>
      </c>
      <c r="AF24" s="82"/>
      <c r="AG24" s="82">
        <v>-38197</v>
      </c>
      <c r="AH24" s="82"/>
      <c r="AI24" s="82">
        <f>SUM(AE24:AG24)</f>
        <v>-38197</v>
      </c>
    </row>
    <row r="25" spans="1:35" ht="16.5" customHeight="1" x14ac:dyDescent="0.5">
      <c r="A25" s="247" t="s">
        <v>266</v>
      </c>
      <c r="B25" s="247"/>
      <c r="C25" s="247"/>
      <c r="D25" s="166"/>
      <c r="E25" s="82">
        <v>0</v>
      </c>
      <c r="F25" s="82"/>
      <c r="G25" s="82">
        <v>0</v>
      </c>
      <c r="H25" s="82"/>
      <c r="I25" s="82">
        <v>0</v>
      </c>
      <c r="J25" s="82"/>
      <c r="K25" s="82">
        <v>0</v>
      </c>
      <c r="L25" s="82"/>
      <c r="M25" s="82">
        <v>0</v>
      </c>
      <c r="N25" s="82"/>
      <c r="O25" s="82">
        <v>0</v>
      </c>
      <c r="P25" s="82"/>
      <c r="Q25" s="82">
        <v>0</v>
      </c>
      <c r="R25" s="82"/>
      <c r="S25" s="82">
        <v>0</v>
      </c>
      <c r="T25" s="82"/>
      <c r="U25" s="82">
        <v>0</v>
      </c>
      <c r="V25" s="82"/>
      <c r="W25" s="82">
        <v>0</v>
      </c>
      <c r="X25" s="82"/>
      <c r="Y25" s="82">
        <v>0</v>
      </c>
      <c r="Z25" s="82"/>
      <c r="AA25" s="82">
        <f>SUM(O25:Y25)</f>
        <v>0</v>
      </c>
      <c r="AB25" s="82"/>
      <c r="AC25" s="82">
        <v>0</v>
      </c>
      <c r="AD25" s="82"/>
      <c r="AE25" s="82">
        <f>SUM(E25:M25,AA25:AC25)</f>
        <v>0</v>
      </c>
      <c r="AF25" s="82"/>
      <c r="AG25" s="82">
        <v>-3685</v>
      </c>
      <c r="AH25" s="82"/>
      <c r="AI25" s="82">
        <f>SUM(AE25:AG25)</f>
        <v>-3685</v>
      </c>
    </row>
    <row r="26" spans="1:35" ht="16.5" customHeight="1" x14ac:dyDescent="0.5">
      <c r="A26" s="247" t="s">
        <v>183</v>
      </c>
      <c r="B26" s="247"/>
      <c r="C26" s="247"/>
      <c r="D26" s="166"/>
      <c r="E26" s="82">
        <v>0</v>
      </c>
      <c r="F26" s="82"/>
      <c r="G26" s="82">
        <v>0</v>
      </c>
      <c r="H26" s="82"/>
      <c r="I26" s="82">
        <v>0</v>
      </c>
      <c r="J26" s="82"/>
      <c r="K26" s="82">
        <v>0</v>
      </c>
      <c r="L26" s="82"/>
      <c r="M26" s="82">
        <v>-437548</v>
      </c>
      <c r="N26" s="82"/>
      <c r="O26" s="82">
        <v>0</v>
      </c>
      <c r="P26" s="82"/>
      <c r="Q26" s="82">
        <v>0</v>
      </c>
      <c r="R26" s="82"/>
      <c r="S26" s="82">
        <v>0</v>
      </c>
      <c r="T26" s="82"/>
      <c r="U26" s="82">
        <v>0</v>
      </c>
      <c r="V26" s="82"/>
      <c r="W26" s="82">
        <v>0</v>
      </c>
      <c r="X26" s="82"/>
      <c r="Y26" s="82">
        <v>0</v>
      </c>
      <c r="Z26" s="82"/>
      <c r="AA26" s="82">
        <f>SUM(O26:Y26)</f>
        <v>0</v>
      </c>
      <c r="AB26" s="82"/>
      <c r="AC26" s="82">
        <v>0</v>
      </c>
      <c r="AD26" s="82"/>
      <c r="AE26" s="82">
        <f>SUM(E26:M26,AA26:AC26)</f>
        <v>-437548</v>
      </c>
      <c r="AF26" s="82"/>
      <c r="AG26" s="82">
        <v>0</v>
      </c>
      <c r="AH26" s="82"/>
      <c r="AI26" s="82">
        <f>SUM(AE26:AG26)</f>
        <v>-437548</v>
      </c>
    </row>
    <row r="27" spans="1:35" s="157" customFormat="1" ht="16.5" customHeight="1" x14ac:dyDescent="0.5">
      <c r="A27" s="247" t="s">
        <v>192</v>
      </c>
      <c r="B27" s="247"/>
      <c r="D27" s="166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</row>
    <row r="28" spans="1:35" ht="16.5" customHeight="1" x14ac:dyDescent="0.5">
      <c r="B28" s="247" t="s">
        <v>193</v>
      </c>
      <c r="C28" s="247"/>
      <c r="D28" s="166"/>
      <c r="E28" s="141">
        <v>0</v>
      </c>
      <c r="F28" s="81"/>
      <c r="G28" s="141">
        <v>0</v>
      </c>
      <c r="H28" s="81"/>
      <c r="I28" s="141">
        <v>0</v>
      </c>
      <c r="J28" s="81"/>
      <c r="K28" s="141">
        <v>0</v>
      </c>
      <c r="L28" s="81"/>
      <c r="M28" s="141">
        <v>-1773522</v>
      </c>
      <c r="N28" s="81"/>
      <c r="O28" s="141">
        <v>0</v>
      </c>
      <c r="P28" s="81"/>
      <c r="Q28" s="141">
        <v>0</v>
      </c>
      <c r="R28" s="81"/>
      <c r="S28" s="141">
        <v>0</v>
      </c>
      <c r="T28" s="249"/>
      <c r="U28" s="141">
        <v>-6903</v>
      </c>
      <c r="V28" s="249"/>
      <c r="W28" s="141">
        <v>-16003</v>
      </c>
      <c r="X28" s="249"/>
      <c r="Y28" s="141">
        <v>-141493</v>
      </c>
      <c r="Z28" s="81"/>
      <c r="AA28" s="142">
        <f>SUM(O28:Y28)</f>
        <v>-164399</v>
      </c>
      <c r="AB28" s="81"/>
      <c r="AC28" s="141">
        <v>0</v>
      </c>
      <c r="AD28" s="250"/>
      <c r="AE28" s="142">
        <f>SUM(E28:M28,AA28:AC28)</f>
        <v>-1937921</v>
      </c>
      <c r="AF28" s="82"/>
      <c r="AG28" s="167">
        <v>111895</v>
      </c>
      <c r="AH28" s="81"/>
      <c r="AI28" s="167">
        <f>SUM(AE28:AG28)</f>
        <v>-1826026</v>
      </c>
    </row>
    <row r="29" spans="1:35" ht="16.5" customHeight="1" x14ac:dyDescent="0.5">
      <c r="A29" s="223"/>
      <c r="B29" s="223"/>
      <c r="C29" s="223"/>
      <c r="D29" s="248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</row>
    <row r="30" spans="1:35" ht="16.5" customHeight="1" thickBot="1" x14ac:dyDescent="0.55000000000000004">
      <c r="A30" s="223" t="s">
        <v>250</v>
      </c>
      <c r="B30" s="223"/>
      <c r="C30" s="223"/>
      <c r="D30" s="248"/>
      <c r="E30" s="251">
        <f>SUM(E20:E28)</f>
        <v>4619005</v>
      </c>
      <c r="F30" s="82"/>
      <c r="G30" s="251">
        <f>SUM(G20:G28)</f>
        <v>15018414</v>
      </c>
      <c r="H30" s="82"/>
      <c r="I30" s="251">
        <f>SUM(I20:I28)</f>
        <v>104789</v>
      </c>
      <c r="J30" s="82"/>
      <c r="K30" s="251">
        <f>SUM(K20:K28)</f>
        <v>484986</v>
      </c>
      <c r="L30" s="82"/>
      <c r="M30" s="251">
        <f>SUM(M20:M28)</f>
        <v>35795921</v>
      </c>
      <c r="N30" s="82"/>
      <c r="O30" s="251">
        <f>SUM(O20:O28)</f>
        <v>-755413</v>
      </c>
      <c r="P30" s="82"/>
      <c r="Q30" s="251">
        <f>SUM(Q20:Q28)</f>
        <v>-1841755</v>
      </c>
      <c r="R30" s="82"/>
      <c r="S30" s="251">
        <f>SUM(S20:S28)</f>
        <v>267927</v>
      </c>
      <c r="T30" s="82"/>
      <c r="U30" s="251">
        <f>SUM(U20:U28)</f>
        <v>-2836</v>
      </c>
      <c r="V30" s="82"/>
      <c r="W30" s="251">
        <f>SUM(W20:W28)</f>
        <v>-57678</v>
      </c>
      <c r="X30" s="82"/>
      <c r="Y30" s="251">
        <f>SUM(Y20:Y28)</f>
        <v>-7286358</v>
      </c>
      <c r="Z30" s="82"/>
      <c r="AA30" s="251">
        <f>SUM(AA20:AA28)</f>
        <v>-9676113</v>
      </c>
      <c r="AB30" s="82"/>
      <c r="AC30" s="251">
        <f>SUM(AC20:AC28)</f>
        <v>23787658</v>
      </c>
      <c r="AD30" s="82"/>
      <c r="AE30" s="251">
        <f>SUM(AE20:AE28)</f>
        <v>70134660</v>
      </c>
      <c r="AF30" s="82"/>
      <c r="AG30" s="251">
        <f>SUM(AG20:AG28)</f>
        <v>10260090</v>
      </c>
      <c r="AH30" s="82"/>
      <c r="AI30" s="251">
        <f>SUM(AI20:AI28)</f>
        <v>80394750</v>
      </c>
    </row>
    <row r="31" spans="1:35" ht="16.5" customHeight="1" thickTop="1" x14ac:dyDescent="0.5">
      <c r="A31" s="223"/>
      <c r="B31" s="223"/>
      <c r="C31" s="223"/>
      <c r="D31" s="248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</row>
    <row r="32" spans="1:35" ht="16.5" customHeight="1" x14ac:dyDescent="0.5">
      <c r="A32" s="223"/>
      <c r="B32" s="223"/>
      <c r="C32" s="223"/>
      <c r="D32" s="248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</row>
    <row r="33" spans="1:35" ht="16.5" customHeight="1" x14ac:dyDescent="0.5">
      <c r="A33" s="223"/>
      <c r="B33" s="223"/>
      <c r="C33" s="223"/>
      <c r="D33" s="248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</row>
    <row r="34" spans="1:35" ht="16.5" customHeight="1" x14ac:dyDescent="0.5">
      <c r="A34" s="223"/>
      <c r="B34" s="223"/>
      <c r="C34" s="223"/>
      <c r="D34" s="248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</row>
    <row r="35" spans="1:35" ht="16.5" customHeight="1" x14ac:dyDescent="0.5">
      <c r="A35" s="223"/>
      <c r="B35" s="223"/>
      <c r="C35" s="223"/>
      <c r="D35" s="248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</row>
    <row r="36" spans="1:35" ht="16.5" customHeight="1" x14ac:dyDescent="0.5">
      <c r="A36" s="223"/>
      <c r="B36" s="223"/>
      <c r="C36" s="223"/>
      <c r="D36" s="248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</row>
    <row r="37" spans="1:35" ht="16.5" customHeight="1" x14ac:dyDescent="0.5">
      <c r="A37" s="262"/>
      <c r="B37" s="262"/>
      <c r="C37" s="262"/>
      <c r="D37" s="248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</row>
    <row r="38" spans="1:35" ht="16.5" customHeight="1" x14ac:dyDescent="0.5">
      <c r="A38" s="223"/>
      <c r="B38" s="223"/>
      <c r="C38" s="223"/>
      <c r="D38" s="248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</row>
    <row r="39" spans="1:35" ht="16.5" customHeight="1" x14ac:dyDescent="0.5">
      <c r="A39" s="223"/>
      <c r="B39" s="223"/>
      <c r="C39" s="223"/>
      <c r="D39" s="248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</row>
    <row r="40" spans="1:35" ht="16.5" customHeight="1" x14ac:dyDescent="0.5">
      <c r="A40" s="223"/>
      <c r="B40" s="223"/>
      <c r="C40" s="223"/>
      <c r="D40" s="248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</row>
    <row r="41" spans="1:35" ht="16.5" customHeight="1" x14ac:dyDescent="0.5">
      <c r="A41" s="223"/>
      <c r="B41" s="223"/>
      <c r="C41" s="223"/>
      <c r="D41" s="248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</row>
    <row r="42" spans="1:35" ht="6.75" customHeight="1" x14ac:dyDescent="0.5">
      <c r="A42" s="223"/>
      <c r="B42" s="223"/>
      <c r="C42" s="223"/>
      <c r="D42" s="248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</row>
    <row r="43" spans="1:35" ht="21.95" customHeight="1" x14ac:dyDescent="0.5">
      <c r="A43" s="269" t="str">
        <f>+'5-6 (3m)'!A57:J57</f>
        <v>The accompanying notes are an integral part of these interim financial information.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  <c r="AG43" s="269"/>
      <c r="AH43" s="269"/>
      <c r="AI43" s="269"/>
    </row>
  </sheetData>
  <mergeCells count="6">
    <mergeCell ref="A43:AI43"/>
    <mergeCell ref="E6:AI6"/>
    <mergeCell ref="E7:AG7"/>
    <mergeCell ref="O8:AC8"/>
    <mergeCell ref="A20:C20"/>
    <mergeCell ref="U9:Y9"/>
  </mergeCells>
  <pageMargins left="0.3" right="0.3" top="0.5" bottom="0.6" header="0.49" footer="0.4"/>
  <pageSetup paperSize="9" scale="79" firstPageNumber="7" orientation="landscape" useFirstPageNumber="1" horizontalDpi="1200" verticalDpi="1200" r:id="rId1"/>
  <headerFooter>
    <oddFooter>&amp;R&amp;11&amp;P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7BCC-261A-4E99-B9B1-38C592EF788E}">
  <dimension ref="A1:AM61"/>
  <sheetViews>
    <sheetView zoomScale="80" zoomScaleNormal="80" zoomScaleSheetLayoutView="100" workbookViewId="0">
      <selection activeCell="W13" sqref="W13"/>
    </sheetView>
  </sheetViews>
  <sheetFormatPr defaultColWidth="18.5703125" defaultRowHeight="16.5" customHeight="1" x14ac:dyDescent="0.5"/>
  <cols>
    <col min="1" max="1" width="1.7109375" style="221" customWidth="1"/>
    <col min="2" max="2" width="8.5703125" style="221" customWidth="1"/>
    <col min="3" max="3" width="17.5703125" style="221" customWidth="1"/>
    <col min="4" max="4" width="0.7109375" style="221" customWidth="1"/>
    <col min="5" max="5" width="3.7109375" style="221" customWidth="1"/>
    <col min="6" max="6" width="0.42578125" style="221" customWidth="1"/>
    <col min="7" max="7" width="9.5703125" style="74" customWidth="1"/>
    <col min="8" max="8" width="0.42578125" style="74" customWidth="1"/>
    <col min="9" max="9" width="9.5703125" style="74" customWidth="1"/>
    <col min="10" max="10" width="0.42578125" style="74" customWidth="1"/>
    <col min="11" max="11" width="9.5703125" style="74" customWidth="1"/>
    <col min="12" max="12" width="0.42578125" style="74" customWidth="1"/>
    <col min="13" max="13" width="9.5703125" style="74" customWidth="1"/>
    <col min="14" max="14" width="0.42578125" style="74" customWidth="1"/>
    <col min="15" max="15" width="10.5703125" style="74" customWidth="1"/>
    <col min="16" max="16" width="0.42578125" style="74" customWidth="1"/>
    <col min="17" max="17" width="12.140625" style="222" customWidth="1"/>
    <col min="18" max="18" width="0.42578125" style="74" customWidth="1"/>
    <col min="19" max="19" width="12.140625" style="222" customWidth="1"/>
    <col min="20" max="20" width="0.42578125" style="74" customWidth="1"/>
    <col min="21" max="21" width="12.140625" style="74" customWidth="1"/>
    <col min="22" max="22" width="0.42578125" style="74" customWidth="1"/>
    <col min="23" max="23" width="15.5703125" style="74" customWidth="1"/>
    <col min="24" max="24" width="0.42578125" style="74" customWidth="1"/>
    <col min="25" max="25" width="9.5703125" style="74" customWidth="1"/>
    <col min="26" max="26" width="0.42578125" style="74" customWidth="1"/>
    <col min="27" max="27" width="9.5703125" style="74" customWidth="1"/>
    <col min="28" max="28" width="0.5703125" style="74" customWidth="1"/>
    <col min="29" max="29" width="9.5703125" style="74" customWidth="1"/>
    <col min="30" max="30" width="0.42578125" style="74" customWidth="1"/>
    <col min="31" max="31" width="9.5703125" style="222" customWidth="1"/>
    <col min="32" max="32" width="0.42578125" style="74" customWidth="1"/>
    <col min="33" max="33" width="9.5703125" style="222" customWidth="1"/>
    <col min="34" max="34" width="0.42578125" style="222" customWidth="1"/>
    <col min="35" max="35" width="9.5703125" style="222" customWidth="1"/>
    <col min="36" max="36" width="0.42578125" style="222" customWidth="1"/>
    <col min="37" max="37" width="9.5703125" style="222" customWidth="1"/>
    <col min="38" max="38" width="0.42578125" style="222" customWidth="1"/>
    <col min="39" max="39" width="9.5703125" style="222" customWidth="1"/>
    <col min="40" max="16384" width="18.5703125" style="221"/>
  </cols>
  <sheetData>
    <row r="1" spans="1:39" ht="16.5" customHeight="1" x14ac:dyDescent="0.5">
      <c r="A1" s="220" t="s">
        <v>0</v>
      </c>
    </row>
    <row r="2" spans="1:39" ht="16.5" customHeight="1" x14ac:dyDescent="0.5">
      <c r="A2" s="223" t="s">
        <v>258</v>
      </c>
      <c r="B2" s="223"/>
      <c r="C2" s="223"/>
      <c r="D2" s="223"/>
      <c r="E2" s="224"/>
      <c r="F2" s="224"/>
      <c r="G2" s="75"/>
      <c r="H2" s="75"/>
      <c r="I2" s="75"/>
      <c r="J2" s="225"/>
      <c r="K2" s="225"/>
      <c r="L2" s="225"/>
      <c r="M2" s="225"/>
      <c r="N2" s="225"/>
      <c r="O2" s="225"/>
      <c r="P2" s="225"/>
      <c r="R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F2" s="225"/>
    </row>
    <row r="3" spans="1:39" ht="16.5" customHeight="1" x14ac:dyDescent="0.5">
      <c r="A3" s="226" t="str">
        <f>+'5-6 (3m)'!A3</f>
        <v>For the three-month period ended 31 March 2021</v>
      </c>
      <c r="B3" s="226"/>
      <c r="C3" s="226"/>
      <c r="D3" s="226"/>
      <c r="E3" s="227"/>
      <c r="F3" s="227"/>
      <c r="G3" s="76"/>
      <c r="H3" s="76"/>
      <c r="I3" s="76"/>
      <c r="J3" s="76"/>
      <c r="K3" s="76"/>
      <c r="L3" s="76"/>
      <c r="M3" s="76"/>
      <c r="N3" s="76"/>
      <c r="O3" s="76"/>
      <c r="P3" s="76"/>
      <c r="Q3" s="228"/>
      <c r="R3" s="76"/>
      <c r="S3" s="228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228"/>
      <c r="AF3" s="76"/>
      <c r="AG3" s="228"/>
      <c r="AH3" s="228"/>
      <c r="AI3" s="228"/>
      <c r="AJ3" s="228"/>
      <c r="AK3" s="228"/>
      <c r="AL3" s="228"/>
      <c r="AM3" s="228"/>
    </row>
    <row r="4" spans="1:39" ht="16.5" customHeight="1" x14ac:dyDescent="0.5">
      <c r="A4" s="229"/>
      <c r="B4" s="229"/>
      <c r="C4" s="229"/>
      <c r="D4" s="229"/>
      <c r="E4" s="230"/>
      <c r="F4" s="230"/>
      <c r="G4" s="77"/>
      <c r="H4" s="77"/>
      <c r="I4" s="77"/>
      <c r="J4" s="77"/>
      <c r="K4" s="77"/>
      <c r="L4" s="77"/>
      <c r="M4" s="77"/>
      <c r="N4" s="77"/>
      <c r="O4" s="77"/>
      <c r="P4" s="77"/>
      <c r="Q4" s="231"/>
      <c r="R4" s="77"/>
      <c r="S4" s="231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231"/>
      <c r="AF4" s="77"/>
      <c r="AG4" s="231"/>
      <c r="AH4" s="231"/>
      <c r="AI4" s="231"/>
      <c r="AJ4" s="231"/>
      <c r="AK4" s="231"/>
      <c r="AL4" s="231"/>
      <c r="AM4" s="231"/>
    </row>
    <row r="5" spans="1:39" ht="16.5" customHeight="1" x14ac:dyDescent="0.5">
      <c r="A5" s="223"/>
      <c r="B5" s="223"/>
      <c r="C5" s="223"/>
      <c r="D5" s="223"/>
      <c r="E5" s="224"/>
      <c r="F5" s="224"/>
      <c r="G5" s="75"/>
      <c r="H5" s="75"/>
      <c r="I5" s="75"/>
      <c r="J5" s="75"/>
      <c r="K5" s="75"/>
      <c r="L5" s="75"/>
      <c r="M5" s="75"/>
      <c r="N5" s="75"/>
      <c r="O5" s="75"/>
      <c r="P5" s="75"/>
      <c r="R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F5" s="75"/>
    </row>
    <row r="6" spans="1:39" ht="16.5" customHeight="1" x14ac:dyDescent="0.5">
      <c r="A6" s="232"/>
      <c r="B6" s="232"/>
      <c r="C6" s="232"/>
      <c r="D6" s="232"/>
      <c r="E6" s="157"/>
      <c r="F6" s="157"/>
      <c r="G6" s="270" t="s">
        <v>133</v>
      </c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</row>
    <row r="7" spans="1:39" ht="16.5" customHeight="1" x14ac:dyDescent="0.5">
      <c r="A7" s="232"/>
      <c r="B7" s="232"/>
      <c r="C7" s="232"/>
      <c r="D7" s="232"/>
      <c r="E7" s="157"/>
      <c r="F7" s="157"/>
      <c r="G7" s="271" t="s">
        <v>134</v>
      </c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168"/>
      <c r="AK7" s="168"/>
      <c r="AL7" s="168"/>
      <c r="AM7" s="168"/>
    </row>
    <row r="8" spans="1:39" ht="16.5" customHeight="1" x14ac:dyDescent="0.5">
      <c r="A8" s="232"/>
      <c r="B8" s="232"/>
      <c r="C8" s="232"/>
      <c r="D8" s="232"/>
      <c r="E8" s="157"/>
      <c r="F8" s="157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271" t="s">
        <v>103</v>
      </c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168"/>
      <c r="AG8" s="168"/>
      <c r="AH8" s="168"/>
      <c r="AI8" s="168"/>
      <c r="AJ8" s="168"/>
      <c r="AK8" s="168"/>
      <c r="AL8" s="168"/>
      <c r="AM8" s="168"/>
    </row>
    <row r="9" spans="1:39" ht="16.5" customHeight="1" x14ac:dyDescent="0.5">
      <c r="A9" s="232"/>
      <c r="B9" s="232"/>
      <c r="C9" s="232"/>
      <c r="D9" s="232"/>
      <c r="E9" s="157"/>
      <c r="F9" s="157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233"/>
      <c r="V9" s="233"/>
      <c r="W9" s="270" t="s">
        <v>188</v>
      </c>
      <c r="X9" s="270"/>
      <c r="Y9" s="270"/>
      <c r="Z9" s="270"/>
      <c r="AA9" s="270"/>
      <c r="AB9" s="270"/>
      <c r="AC9" s="270"/>
      <c r="AD9" s="168"/>
      <c r="AE9" s="168"/>
      <c r="AF9" s="168"/>
      <c r="AG9" s="168"/>
      <c r="AH9" s="168"/>
      <c r="AI9" s="168"/>
      <c r="AJ9" s="168"/>
      <c r="AK9" s="168"/>
      <c r="AL9" s="221"/>
      <c r="AM9" s="221"/>
    </row>
    <row r="10" spans="1:39" s="157" customFormat="1" ht="16.5" customHeight="1" x14ac:dyDescent="0.5">
      <c r="E10" s="156"/>
      <c r="F10" s="156"/>
      <c r="G10" s="168"/>
      <c r="H10" s="168"/>
      <c r="I10" s="168"/>
      <c r="J10" s="168"/>
      <c r="K10" s="168"/>
      <c r="L10" s="234"/>
      <c r="M10" s="234"/>
      <c r="N10" s="75"/>
      <c r="O10" s="168"/>
      <c r="P10" s="75"/>
      <c r="Q10" s="234" t="s">
        <v>135</v>
      </c>
      <c r="R10" s="234"/>
      <c r="S10" s="168"/>
      <c r="T10" s="75"/>
      <c r="U10" s="234"/>
      <c r="V10" s="234"/>
      <c r="W10" s="234" t="s">
        <v>176</v>
      </c>
      <c r="X10" s="234"/>
      <c r="Y10" s="234"/>
      <c r="Z10" s="234"/>
      <c r="AA10" s="234"/>
      <c r="AB10" s="234"/>
      <c r="AC10" s="168"/>
      <c r="AD10" s="75"/>
      <c r="AE10" s="168"/>
      <c r="AF10" s="234"/>
      <c r="AG10" s="234"/>
      <c r="AH10" s="234"/>
      <c r="AI10" s="234"/>
      <c r="AJ10" s="234"/>
      <c r="AK10" s="234"/>
    </row>
    <row r="11" spans="1:39" s="157" customFormat="1" ht="16.5" customHeight="1" x14ac:dyDescent="0.5">
      <c r="E11" s="156"/>
      <c r="F11" s="156"/>
      <c r="G11" s="75"/>
      <c r="H11" s="234"/>
      <c r="I11" s="234" t="s">
        <v>145</v>
      </c>
      <c r="J11" s="234"/>
      <c r="K11" s="168"/>
      <c r="L11" s="234"/>
      <c r="M11" s="234"/>
      <c r="N11" s="75"/>
      <c r="O11" s="234"/>
      <c r="P11" s="75"/>
      <c r="Q11" s="234" t="s">
        <v>136</v>
      </c>
      <c r="R11" s="234"/>
      <c r="S11" s="234" t="s">
        <v>135</v>
      </c>
      <c r="T11" s="75"/>
      <c r="U11" s="234"/>
      <c r="V11" s="234"/>
      <c r="W11" s="234" t="s">
        <v>211</v>
      </c>
      <c r="X11" s="234"/>
      <c r="Y11" s="234"/>
      <c r="Z11" s="234"/>
      <c r="AA11" s="234"/>
      <c r="AB11" s="234"/>
      <c r="AC11" s="234"/>
      <c r="AD11" s="75"/>
      <c r="AE11" s="234" t="s">
        <v>104</v>
      </c>
      <c r="AF11" s="75"/>
      <c r="AG11" s="234"/>
      <c r="AH11" s="234"/>
      <c r="AI11" s="78" t="s">
        <v>104</v>
      </c>
      <c r="AJ11" s="234"/>
      <c r="AK11" s="234"/>
      <c r="AL11" s="234"/>
      <c r="AM11" s="234"/>
    </row>
    <row r="12" spans="1:39" s="157" customFormat="1" ht="16.5" customHeight="1" x14ac:dyDescent="0.5">
      <c r="E12" s="156"/>
      <c r="F12" s="156"/>
      <c r="G12" s="75" t="s">
        <v>137</v>
      </c>
      <c r="H12" s="79"/>
      <c r="I12" s="234" t="s">
        <v>154</v>
      </c>
      <c r="J12" s="234"/>
      <c r="K12" s="234" t="s">
        <v>138</v>
      </c>
      <c r="L12" s="234"/>
      <c r="M12" s="168"/>
      <c r="N12" s="168"/>
      <c r="O12" s="234" t="s">
        <v>102</v>
      </c>
      <c r="P12" s="168"/>
      <c r="Q12" s="234" t="s">
        <v>139</v>
      </c>
      <c r="R12" s="168"/>
      <c r="S12" s="234" t="s">
        <v>140</v>
      </c>
      <c r="T12" s="168"/>
      <c r="U12" s="234" t="s">
        <v>259</v>
      </c>
      <c r="V12" s="168"/>
      <c r="W12" s="234" t="s">
        <v>214</v>
      </c>
      <c r="X12" s="168"/>
      <c r="Y12" s="168"/>
      <c r="Z12" s="168"/>
      <c r="AA12" s="234" t="s">
        <v>244</v>
      </c>
      <c r="AB12" s="168"/>
      <c r="AC12" s="168"/>
      <c r="AD12" s="168"/>
      <c r="AE12" s="234" t="s">
        <v>141</v>
      </c>
      <c r="AF12" s="168"/>
      <c r="AG12" s="234"/>
      <c r="AH12" s="168"/>
      <c r="AI12" s="234" t="s">
        <v>142</v>
      </c>
      <c r="AJ12" s="168"/>
      <c r="AK12" s="235" t="s">
        <v>143</v>
      </c>
      <c r="AL12" s="234"/>
      <c r="AM12" s="78"/>
    </row>
    <row r="13" spans="1:39" s="157" customFormat="1" ht="16.5" customHeight="1" x14ac:dyDescent="0.5">
      <c r="E13" s="156"/>
      <c r="F13" s="156"/>
      <c r="G13" s="75" t="s">
        <v>144</v>
      </c>
      <c r="H13" s="79"/>
      <c r="I13" s="234" t="s">
        <v>260</v>
      </c>
      <c r="J13" s="234"/>
      <c r="K13" s="234" t="s">
        <v>146</v>
      </c>
      <c r="L13" s="234"/>
      <c r="M13" s="234" t="s">
        <v>147</v>
      </c>
      <c r="N13" s="75"/>
      <c r="O13" s="236" t="s">
        <v>166</v>
      </c>
      <c r="P13" s="75"/>
      <c r="Q13" s="234" t="s">
        <v>148</v>
      </c>
      <c r="R13" s="234"/>
      <c r="S13" s="234" t="s">
        <v>149</v>
      </c>
      <c r="T13" s="75"/>
      <c r="U13" s="75" t="s">
        <v>261</v>
      </c>
      <c r="V13" s="234"/>
      <c r="W13" s="234" t="s">
        <v>212</v>
      </c>
      <c r="X13" s="234"/>
      <c r="Y13" s="75" t="s">
        <v>215</v>
      </c>
      <c r="Z13" s="234"/>
      <c r="AA13" s="234" t="s">
        <v>245</v>
      </c>
      <c r="AB13" s="234"/>
      <c r="AC13" s="75" t="s">
        <v>150</v>
      </c>
      <c r="AD13" s="75"/>
      <c r="AE13" s="234" t="s">
        <v>167</v>
      </c>
      <c r="AF13" s="75"/>
      <c r="AG13" s="234" t="s">
        <v>168</v>
      </c>
      <c r="AH13" s="234"/>
      <c r="AI13" s="234" t="s">
        <v>151</v>
      </c>
      <c r="AJ13" s="234"/>
      <c r="AK13" s="78" t="s">
        <v>152</v>
      </c>
      <c r="AL13" s="234"/>
      <c r="AM13" s="78" t="s">
        <v>104</v>
      </c>
    </row>
    <row r="14" spans="1:39" s="157" customFormat="1" ht="16.5" customHeight="1" x14ac:dyDescent="0.5">
      <c r="E14" s="261" t="s">
        <v>5</v>
      </c>
      <c r="F14" s="259"/>
      <c r="G14" s="76" t="s">
        <v>153</v>
      </c>
      <c r="H14" s="79"/>
      <c r="I14" s="80" t="s">
        <v>262</v>
      </c>
      <c r="J14" s="234"/>
      <c r="K14" s="237" t="s">
        <v>155</v>
      </c>
      <c r="L14" s="234"/>
      <c r="M14" s="237" t="s">
        <v>156</v>
      </c>
      <c r="N14" s="75"/>
      <c r="O14" s="80" t="s">
        <v>157</v>
      </c>
      <c r="P14" s="75"/>
      <c r="Q14" s="237" t="s">
        <v>158</v>
      </c>
      <c r="R14" s="234"/>
      <c r="S14" s="237" t="s">
        <v>159</v>
      </c>
      <c r="T14" s="75"/>
      <c r="U14" s="76" t="s">
        <v>263</v>
      </c>
      <c r="V14" s="234"/>
      <c r="W14" s="80" t="s">
        <v>237</v>
      </c>
      <c r="X14" s="234"/>
      <c r="Y14" s="76" t="s">
        <v>216</v>
      </c>
      <c r="Z14" s="234"/>
      <c r="AA14" s="237" t="s">
        <v>156</v>
      </c>
      <c r="AB14" s="234"/>
      <c r="AC14" s="76" t="s">
        <v>160</v>
      </c>
      <c r="AD14" s="75"/>
      <c r="AE14" s="237" t="s">
        <v>161</v>
      </c>
      <c r="AF14" s="75"/>
      <c r="AG14" s="237" t="s">
        <v>169</v>
      </c>
      <c r="AH14" s="234"/>
      <c r="AI14" s="237" t="s">
        <v>162</v>
      </c>
      <c r="AJ14" s="234"/>
      <c r="AK14" s="237" t="s">
        <v>163</v>
      </c>
      <c r="AL14" s="234"/>
      <c r="AM14" s="237" t="s">
        <v>164</v>
      </c>
    </row>
    <row r="15" spans="1:39" s="157" customFormat="1" ht="16.5" customHeight="1" x14ac:dyDescent="0.5">
      <c r="F15" s="156"/>
      <c r="G15" s="75"/>
      <c r="H15" s="79"/>
      <c r="I15" s="75"/>
      <c r="J15" s="234"/>
      <c r="K15" s="234"/>
      <c r="L15" s="234"/>
      <c r="M15" s="234"/>
      <c r="N15" s="234"/>
      <c r="O15" s="234"/>
      <c r="P15" s="234"/>
      <c r="Q15" s="234"/>
      <c r="R15" s="75"/>
      <c r="S15" s="234"/>
      <c r="T15" s="75"/>
      <c r="U15" s="75"/>
      <c r="V15" s="234"/>
      <c r="W15" s="234"/>
      <c r="X15" s="234"/>
      <c r="Y15" s="234"/>
      <c r="Z15" s="234"/>
      <c r="AA15" s="234"/>
      <c r="AB15" s="234"/>
      <c r="AC15" s="75"/>
      <c r="AD15" s="75"/>
      <c r="AE15" s="234"/>
      <c r="AF15" s="75"/>
      <c r="AG15" s="234"/>
      <c r="AH15" s="234"/>
      <c r="AI15" s="234"/>
      <c r="AJ15" s="234"/>
      <c r="AK15" s="234"/>
      <c r="AL15" s="234"/>
      <c r="AM15" s="234"/>
    </row>
    <row r="16" spans="1:39" s="239" customFormat="1" ht="16.5" customHeight="1" x14ac:dyDescent="0.5">
      <c r="A16" s="238" t="s">
        <v>255</v>
      </c>
      <c r="B16" s="238"/>
      <c r="C16" s="238"/>
      <c r="D16" s="238"/>
      <c r="E16" s="166"/>
      <c r="F16" s="166"/>
      <c r="G16" s="82">
        <v>5182335</v>
      </c>
      <c r="H16" s="82"/>
      <c r="I16" s="82">
        <v>24195693</v>
      </c>
      <c r="J16" s="82"/>
      <c r="K16" s="82">
        <v>104789</v>
      </c>
      <c r="L16" s="82"/>
      <c r="M16" s="82">
        <v>588782</v>
      </c>
      <c r="N16" s="82"/>
      <c r="O16" s="82">
        <v>15087318</v>
      </c>
      <c r="P16" s="82"/>
      <c r="Q16" s="82">
        <v>-755413</v>
      </c>
      <c r="R16" s="82"/>
      <c r="S16" s="82">
        <v>-1841755</v>
      </c>
      <c r="T16" s="82"/>
      <c r="U16" s="82">
        <v>267927</v>
      </c>
      <c r="V16" s="82"/>
      <c r="W16" s="82">
        <v>2511</v>
      </c>
      <c r="X16" s="82"/>
      <c r="Y16" s="82">
        <v>-44415</v>
      </c>
      <c r="Z16" s="82"/>
      <c r="AA16" s="82">
        <v>-535166</v>
      </c>
      <c r="AB16" s="82"/>
      <c r="AC16" s="82">
        <v>-7340851</v>
      </c>
      <c r="AD16" s="82"/>
      <c r="AE16" s="82">
        <v>-10247162</v>
      </c>
      <c r="AF16" s="82"/>
      <c r="AG16" s="82">
        <v>32069144</v>
      </c>
      <c r="AH16" s="82"/>
      <c r="AI16" s="82">
        <f>SUM(G16:O16,AE16,AG16)</f>
        <v>66980899</v>
      </c>
      <c r="AJ16" s="82"/>
      <c r="AK16" s="82">
        <v>9343004</v>
      </c>
      <c r="AL16" s="82"/>
      <c r="AM16" s="82">
        <f>SUM(AI16:AK16)</f>
        <v>76323903</v>
      </c>
    </row>
    <row r="17" spans="1:39" s="157" customFormat="1" ht="6" customHeight="1" x14ac:dyDescent="0.5">
      <c r="A17" s="223"/>
      <c r="B17" s="244"/>
      <c r="E17" s="156"/>
      <c r="F17" s="156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6"/>
      <c r="AK17" s="246"/>
      <c r="AL17" s="246"/>
      <c r="AM17" s="246"/>
    </row>
    <row r="18" spans="1:39" s="157" customFormat="1" ht="16.5" customHeight="1" x14ac:dyDescent="0.5">
      <c r="A18" s="232" t="s">
        <v>165</v>
      </c>
      <c r="B18" s="244"/>
      <c r="E18" s="166"/>
      <c r="F18" s="156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</row>
    <row r="19" spans="1:39" s="232" customFormat="1" ht="16.5" customHeight="1" x14ac:dyDescent="0.5">
      <c r="A19" s="247" t="s">
        <v>292</v>
      </c>
      <c r="B19" s="247"/>
      <c r="C19" s="247"/>
      <c r="D19" s="247"/>
      <c r="E19" s="166">
        <v>16</v>
      </c>
      <c r="F19" s="248"/>
      <c r="G19" s="82">
        <v>9262</v>
      </c>
      <c r="H19" s="82"/>
      <c r="I19" s="82">
        <v>191211</v>
      </c>
      <c r="J19" s="82"/>
      <c r="K19" s="82">
        <v>0</v>
      </c>
      <c r="L19" s="82"/>
      <c r="M19" s="82">
        <v>0</v>
      </c>
      <c r="N19" s="82"/>
      <c r="O19" s="82">
        <v>0</v>
      </c>
      <c r="P19" s="82"/>
      <c r="Q19" s="82">
        <v>0</v>
      </c>
      <c r="R19" s="82"/>
      <c r="S19" s="82">
        <v>0</v>
      </c>
      <c r="T19" s="82"/>
      <c r="U19" s="82">
        <v>0</v>
      </c>
      <c r="V19" s="82"/>
      <c r="W19" s="82">
        <v>0</v>
      </c>
      <c r="X19" s="82"/>
      <c r="Y19" s="82">
        <v>0</v>
      </c>
      <c r="Z19" s="82"/>
      <c r="AA19" s="82">
        <v>0</v>
      </c>
      <c r="AB19" s="82"/>
      <c r="AC19" s="82">
        <v>0</v>
      </c>
      <c r="AD19" s="82"/>
      <c r="AE19" s="82">
        <f t="shared" ref="AE19" si="0">SUM(Q19:AC19)</f>
        <v>0</v>
      </c>
      <c r="AF19" s="82"/>
      <c r="AG19" s="82">
        <v>0</v>
      </c>
      <c r="AH19" s="82"/>
      <c r="AI19" s="82">
        <f>SUM(G19:O19,AE19:AG19)</f>
        <v>200473</v>
      </c>
      <c r="AJ19" s="82"/>
      <c r="AK19" s="82">
        <v>0</v>
      </c>
      <c r="AL19" s="82"/>
      <c r="AM19" s="82">
        <f>SUM(AI19:AK19)</f>
        <v>200473</v>
      </c>
    </row>
    <row r="20" spans="1:39" s="232" customFormat="1" ht="16.5" customHeight="1" x14ac:dyDescent="0.5">
      <c r="A20" s="247" t="s">
        <v>286</v>
      </c>
      <c r="B20" s="247"/>
      <c r="C20" s="247"/>
      <c r="D20" s="247"/>
      <c r="E20" s="166">
        <v>21</v>
      </c>
      <c r="F20" s="248"/>
      <c r="G20" s="82">
        <v>0</v>
      </c>
      <c r="H20" s="82"/>
      <c r="I20" s="82">
        <v>0</v>
      </c>
      <c r="J20" s="82"/>
      <c r="K20" s="82">
        <v>0</v>
      </c>
      <c r="L20" s="82"/>
      <c r="M20" s="82">
        <v>0</v>
      </c>
      <c r="N20" s="82"/>
      <c r="O20" s="82">
        <v>0</v>
      </c>
      <c r="P20" s="82"/>
      <c r="Q20" s="82">
        <v>0</v>
      </c>
      <c r="R20" s="82"/>
      <c r="S20" s="82">
        <v>0</v>
      </c>
      <c r="T20" s="82"/>
      <c r="U20" s="82">
        <v>0</v>
      </c>
      <c r="V20" s="82"/>
      <c r="W20" s="82">
        <v>0</v>
      </c>
      <c r="X20" s="82"/>
      <c r="Y20" s="82">
        <v>0</v>
      </c>
      <c r="Z20" s="82"/>
      <c r="AA20" s="82">
        <v>0</v>
      </c>
      <c r="AB20" s="82"/>
      <c r="AC20" s="82">
        <v>0</v>
      </c>
      <c r="AD20" s="82"/>
      <c r="AE20" s="82">
        <v>0</v>
      </c>
      <c r="AF20" s="82"/>
      <c r="AG20" s="82">
        <v>0</v>
      </c>
      <c r="AH20" s="82"/>
      <c r="AI20" s="82">
        <f>SUM(G20:O20,AE20:AG20)</f>
        <v>0</v>
      </c>
      <c r="AJ20" s="82"/>
      <c r="AK20" s="82">
        <v>94424</v>
      </c>
      <c r="AL20" s="82"/>
      <c r="AM20" s="82">
        <f>SUM(AI20:AK20)</f>
        <v>94424</v>
      </c>
    </row>
    <row r="21" spans="1:39" ht="16.5" customHeight="1" x14ac:dyDescent="0.5">
      <c r="A21" s="247" t="s">
        <v>266</v>
      </c>
      <c r="B21" s="247"/>
      <c r="C21" s="247"/>
      <c r="D21" s="247"/>
      <c r="E21" s="166"/>
      <c r="F21" s="248"/>
      <c r="G21" s="82">
        <v>0</v>
      </c>
      <c r="H21" s="82"/>
      <c r="I21" s="82">
        <v>0</v>
      </c>
      <c r="J21" s="82"/>
      <c r="K21" s="82">
        <v>0</v>
      </c>
      <c r="L21" s="82"/>
      <c r="M21" s="82">
        <v>0</v>
      </c>
      <c r="N21" s="82"/>
      <c r="O21" s="82">
        <v>0</v>
      </c>
      <c r="P21" s="82"/>
      <c r="Q21" s="82">
        <v>0</v>
      </c>
      <c r="R21" s="82"/>
      <c r="S21" s="82">
        <v>0</v>
      </c>
      <c r="T21" s="82"/>
      <c r="U21" s="82">
        <v>0</v>
      </c>
      <c r="V21" s="82"/>
      <c r="W21" s="82">
        <v>0</v>
      </c>
      <c r="X21" s="82"/>
      <c r="Y21" s="82">
        <v>0</v>
      </c>
      <c r="Z21" s="82"/>
      <c r="AA21" s="82">
        <v>0</v>
      </c>
      <c r="AB21" s="82"/>
      <c r="AC21" s="82">
        <v>0</v>
      </c>
      <c r="AD21" s="82"/>
      <c r="AE21" s="82">
        <f t="shared" ref="AE21:AE22" si="1">SUM(Q21:AC21)</f>
        <v>0</v>
      </c>
      <c r="AF21" s="82"/>
      <c r="AG21" s="82">
        <v>0</v>
      </c>
      <c r="AH21" s="82"/>
      <c r="AI21" s="82">
        <f t="shared" ref="AI21:AI22" si="2">SUM(G21:O21,AE21:AG21)</f>
        <v>0</v>
      </c>
      <c r="AJ21" s="82"/>
      <c r="AK21" s="82">
        <v>-7120</v>
      </c>
      <c r="AL21" s="82"/>
      <c r="AM21" s="82">
        <f>SUM(AI21:AK21)</f>
        <v>-7120</v>
      </c>
    </row>
    <row r="22" spans="1:39" ht="16.5" customHeight="1" x14ac:dyDescent="0.5">
      <c r="A22" s="247" t="s">
        <v>183</v>
      </c>
      <c r="B22" s="247"/>
      <c r="C22" s="247"/>
      <c r="D22" s="247"/>
      <c r="E22" s="166"/>
      <c r="F22" s="248"/>
      <c r="G22" s="82">
        <v>0</v>
      </c>
      <c r="H22" s="82"/>
      <c r="I22" s="82">
        <v>0</v>
      </c>
      <c r="J22" s="82"/>
      <c r="K22" s="82">
        <v>0</v>
      </c>
      <c r="L22" s="82"/>
      <c r="M22" s="82">
        <v>0</v>
      </c>
      <c r="N22" s="82"/>
      <c r="O22" s="82">
        <v>-435142</v>
      </c>
      <c r="P22" s="82"/>
      <c r="Q22" s="82">
        <v>0</v>
      </c>
      <c r="R22" s="82"/>
      <c r="S22" s="82">
        <v>0</v>
      </c>
      <c r="T22" s="82"/>
      <c r="U22" s="82">
        <v>0</v>
      </c>
      <c r="V22" s="82"/>
      <c r="W22" s="82">
        <v>0</v>
      </c>
      <c r="X22" s="82"/>
      <c r="Y22" s="82">
        <v>0</v>
      </c>
      <c r="Z22" s="82"/>
      <c r="AA22" s="82">
        <v>0</v>
      </c>
      <c r="AB22" s="82"/>
      <c r="AC22" s="82">
        <v>0</v>
      </c>
      <c r="AD22" s="82"/>
      <c r="AE22" s="82">
        <f t="shared" si="1"/>
        <v>0</v>
      </c>
      <c r="AF22" s="82"/>
      <c r="AG22" s="82">
        <v>0</v>
      </c>
      <c r="AH22" s="82"/>
      <c r="AI22" s="82">
        <f t="shared" si="2"/>
        <v>-435142</v>
      </c>
      <c r="AJ22" s="82"/>
      <c r="AK22" s="82">
        <v>0</v>
      </c>
      <c r="AL22" s="82"/>
      <c r="AM22" s="82">
        <f>SUM(AI22:AK22)</f>
        <v>-435142</v>
      </c>
    </row>
    <row r="23" spans="1:39" s="157" customFormat="1" ht="16.5" customHeight="1" x14ac:dyDescent="0.5">
      <c r="A23" s="247" t="s">
        <v>192</v>
      </c>
      <c r="B23" s="247"/>
      <c r="E23" s="166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</row>
    <row r="24" spans="1:39" ht="16.5" customHeight="1" x14ac:dyDescent="0.5">
      <c r="B24" s="247" t="s">
        <v>193</v>
      </c>
      <c r="C24" s="247"/>
      <c r="D24" s="247"/>
      <c r="E24" s="166"/>
      <c r="F24" s="248"/>
      <c r="G24" s="141">
        <v>0</v>
      </c>
      <c r="H24" s="81"/>
      <c r="I24" s="141">
        <v>0</v>
      </c>
      <c r="J24" s="81"/>
      <c r="K24" s="141">
        <v>0</v>
      </c>
      <c r="L24" s="81"/>
      <c r="M24" s="141">
        <v>0</v>
      </c>
      <c r="N24" s="81"/>
      <c r="O24" s="141">
        <v>-7328545</v>
      </c>
      <c r="P24" s="81"/>
      <c r="Q24" s="141">
        <v>0</v>
      </c>
      <c r="R24" s="81"/>
      <c r="S24" s="141">
        <v>0</v>
      </c>
      <c r="T24" s="81"/>
      <c r="U24" s="141">
        <v>0</v>
      </c>
      <c r="V24" s="249"/>
      <c r="W24" s="141">
        <v>2644</v>
      </c>
      <c r="X24" s="249"/>
      <c r="Y24" s="141">
        <v>10260</v>
      </c>
      <c r="Z24" s="249"/>
      <c r="AA24" s="141">
        <v>137152</v>
      </c>
      <c r="AB24" s="249"/>
      <c r="AC24" s="141">
        <v>927849</v>
      </c>
      <c r="AD24" s="81"/>
      <c r="AE24" s="142">
        <f>SUM(Q24:AC24)</f>
        <v>1077905</v>
      </c>
      <c r="AF24" s="81"/>
      <c r="AG24" s="141">
        <v>0</v>
      </c>
      <c r="AH24" s="250"/>
      <c r="AI24" s="142">
        <f>SUM(G24:O24,AE24:AG24)</f>
        <v>-6250640</v>
      </c>
      <c r="AJ24" s="82"/>
      <c r="AK24" s="167">
        <v>-506160</v>
      </c>
      <c r="AL24" s="81"/>
      <c r="AM24" s="167">
        <f>SUM(AI24:AK24)</f>
        <v>-6756800</v>
      </c>
    </row>
    <row r="25" spans="1:39" ht="16.5" customHeight="1" x14ac:dyDescent="0.5">
      <c r="A25" s="223"/>
      <c r="B25" s="223"/>
      <c r="C25" s="223"/>
      <c r="D25" s="223"/>
      <c r="E25" s="248"/>
      <c r="F25" s="248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</row>
    <row r="26" spans="1:39" ht="16.5" customHeight="1" thickBot="1" x14ac:dyDescent="0.55000000000000004">
      <c r="A26" s="223" t="s">
        <v>256</v>
      </c>
      <c r="B26" s="223"/>
      <c r="C26" s="223"/>
      <c r="D26" s="223"/>
      <c r="E26" s="248"/>
      <c r="F26" s="248"/>
      <c r="G26" s="251">
        <f>SUM(G16:G24)</f>
        <v>5191597</v>
      </c>
      <c r="H26" s="82"/>
      <c r="I26" s="251">
        <f>SUM(I16:I24)</f>
        <v>24386904</v>
      </c>
      <c r="J26" s="82"/>
      <c r="K26" s="251">
        <f>SUM(K16:K24)</f>
        <v>104789</v>
      </c>
      <c r="L26" s="82"/>
      <c r="M26" s="251">
        <f>SUM(M16:M24)</f>
        <v>588782</v>
      </c>
      <c r="N26" s="82"/>
      <c r="O26" s="251">
        <f>SUM(O16:O24)</f>
        <v>7323631</v>
      </c>
      <c r="P26" s="82"/>
      <c r="Q26" s="251">
        <f>SUM(Q16:Q24)</f>
        <v>-755413</v>
      </c>
      <c r="R26" s="82"/>
      <c r="S26" s="251">
        <f>SUM(S16:S24)</f>
        <v>-1841755</v>
      </c>
      <c r="T26" s="82"/>
      <c r="U26" s="251">
        <f>SUM(U16:U24)</f>
        <v>267927</v>
      </c>
      <c r="V26" s="82"/>
      <c r="W26" s="251">
        <f>SUM(W16:W24)</f>
        <v>5155</v>
      </c>
      <c r="X26" s="82"/>
      <c r="Y26" s="251">
        <f>SUM(Y16:Y24)</f>
        <v>-34155</v>
      </c>
      <c r="Z26" s="82"/>
      <c r="AA26" s="251">
        <f>SUM(AA16:AA24)</f>
        <v>-398014</v>
      </c>
      <c r="AB26" s="82"/>
      <c r="AC26" s="251">
        <f>SUM(AC16:AC24)</f>
        <v>-6413002</v>
      </c>
      <c r="AD26" s="82"/>
      <c r="AE26" s="251">
        <f>SUM(AE16:AE24)</f>
        <v>-9169257</v>
      </c>
      <c r="AF26" s="82"/>
      <c r="AG26" s="251">
        <f>SUM(AG16:AG24)</f>
        <v>32069144</v>
      </c>
      <c r="AH26" s="82"/>
      <c r="AI26" s="251">
        <f>SUM(AI16:AI24)</f>
        <v>60495590</v>
      </c>
      <c r="AJ26" s="82"/>
      <c r="AK26" s="251">
        <f>SUM(AK16:AK24)</f>
        <v>8924148</v>
      </c>
      <c r="AL26" s="82"/>
      <c r="AM26" s="251">
        <f>SUM(AM16:AM24)</f>
        <v>69419738</v>
      </c>
    </row>
    <row r="27" spans="1:39" ht="16.5" customHeight="1" thickTop="1" x14ac:dyDescent="0.5">
      <c r="Q27" s="74"/>
      <c r="S27" s="74"/>
      <c r="AK27" s="74"/>
      <c r="AM27" s="74"/>
    </row>
    <row r="40" spans="1:39" ht="17.25" customHeight="1" x14ac:dyDescent="0.5"/>
    <row r="46" spans="1:39" ht="3.75" customHeight="1" x14ac:dyDescent="0.5">
      <c r="A46" s="223"/>
      <c r="B46" s="223"/>
      <c r="C46" s="223"/>
      <c r="D46" s="223"/>
      <c r="E46" s="248"/>
      <c r="F46" s="248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</row>
    <row r="47" spans="1:39" ht="16.5" hidden="1" customHeight="1" x14ac:dyDescent="0.5">
      <c r="A47" s="223"/>
      <c r="B47" s="223"/>
      <c r="C47" s="223"/>
      <c r="D47" s="223"/>
      <c r="E47" s="248"/>
      <c r="F47" s="248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</row>
    <row r="48" spans="1:39" ht="16.5" hidden="1" customHeight="1" x14ac:dyDescent="0.5">
      <c r="A48" s="223"/>
      <c r="B48" s="223"/>
      <c r="C48" s="223"/>
      <c r="D48" s="223"/>
      <c r="E48" s="248"/>
      <c r="F48" s="248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</row>
    <row r="49" spans="1:39" ht="16.5" hidden="1" customHeight="1" x14ac:dyDescent="0.5">
      <c r="A49" s="223"/>
      <c r="B49" s="223"/>
      <c r="C49" s="223"/>
      <c r="D49" s="223"/>
      <c r="E49" s="248"/>
      <c r="F49" s="248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</row>
    <row r="50" spans="1:39" ht="16.5" hidden="1" customHeight="1" x14ac:dyDescent="0.5">
      <c r="A50" s="223"/>
      <c r="B50" s="223"/>
      <c r="C50" s="223"/>
      <c r="D50" s="223"/>
      <c r="E50" s="248"/>
      <c r="F50" s="248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</row>
    <row r="51" spans="1:39" ht="16.5" hidden="1" customHeight="1" x14ac:dyDescent="0.5">
      <c r="A51" s="223"/>
      <c r="B51" s="223"/>
      <c r="C51" s="223"/>
      <c r="D51" s="223"/>
      <c r="E51" s="248"/>
      <c r="F51" s="248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</row>
    <row r="52" spans="1:39" ht="16.5" hidden="1" customHeight="1" x14ac:dyDescent="0.5">
      <c r="A52" s="223"/>
      <c r="B52" s="223"/>
      <c r="C52" s="223"/>
      <c r="D52" s="223"/>
      <c r="E52" s="248"/>
      <c r="F52" s="248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</row>
    <row r="53" spans="1:39" ht="16.5" hidden="1" customHeight="1" x14ac:dyDescent="0.5">
      <c r="A53" s="223"/>
      <c r="B53" s="223"/>
      <c r="C53" s="223"/>
      <c r="D53" s="223"/>
      <c r="E53" s="248"/>
      <c r="F53" s="248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</row>
    <row r="54" spans="1:39" ht="16.5" hidden="1" customHeight="1" x14ac:dyDescent="0.5">
      <c r="A54" s="223"/>
      <c r="B54" s="223"/>
      <c r="C54" s="223"/>
      <c r="D54" s="223"/>
      <c r="E54" s="248"/>
      <c r="F54" s="248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</row>
    <row r="55" spans="1:39" ht="16.5" hidden="1" customHeight="1" x14ac:dyDescent="0.5">
      <c r="A55" s="252"/>
      <c r="B55" s="252"/>
      <c r="C55" s="252"/>
      <c r="D55" s="252"/>
      <c r="E55" s="248"/>
      <c r="F55" s="248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</row>
    <row r="56" spans="1:39" ht="16.5" hidden="1" customHeight="1" x14ac:dyDescent="0.5">
      <c r="A56" s="252"/>
      <c r="B56" s="252"/>
      <c r="C56" s="252"/>
      <c r="D56" s="252"/>
      <c r="E56" s="248"/>
      <c r="F56" s="248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</row>
    <row r="57" spans="1:39" ht="16.5" hidden="1" customHeight="1" x14ac:dyDescent="0.5">
      <c r="A57" s="252"/>
      <c r="B57" s="252"/>
      <c r="C57" s="252"/>
      <c r="D57" s="252"/>
      <c r="E57" s="248"/>
      <c r="F57" s="248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</row>
    <row r="58" spans="1:39" ht="16.5" hidden="1" customHeight="1" x14ac:dyDescent="0.5">
      <c r="A58" s="252"/>
      <c r="B58" s="252"/>
      <c r="C58" s="252"/>
      <c r="D58" s="252"/>
      <c r="E58" s="248"/>
      <c r="F58" s="248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</row>
    <row r="59" spans="1:39" ht="16.5" hidden="1" customHeight="1" x14ac:dyDescent="0.5">
      <c r="A59" s="223"/>
      <c r="B59" s="223"/>
      <c r="C59" s="223"/>
      <c r="D59" s="223"/>
      <c r="E59" s="248"/>
      <c r="F59" s="248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</row>
    <row r="60" spans="1:39" ht="3" customHeight="1" x14ac:dyDescent="0.5">
      <c r="A60" s="223"/>
      <c r="B60" s="223"/>
      <c r="C60" s="223"/>
      <c r="D60" s="223"/>
      <c r="E60" s="248"/>
      <c r="F60" s="248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</row>
    <row r="61" spans="1:39" ht="21.95" customHeight="1" x14ac:dyDescent="0.5">
      <c r="A61" s="269" t="str">
        <f>+'5-6 (3m)'!A57:J57</f>
        <v>The accompanying notes are an integral part of these interim financial information.</v>
      </c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</row>
  </sheetData>
  <mergeCells count="5">
    <mergeCell ref="A61:AM61"/>
    <mergeCell ref="G6:AM6"/>
    <mergeCell ref="G7:AI7"/>
    <mergeCell ref="Q8:AE8"/>
    <mergeCell ref="W9:AC9"/>
  </mergeCells>
  <pageMargins left="0.3" right="0.3" top="0.5" bottom="0.6" header="0.49" footer="0.4"/>
  <pageSetup paperSize="9" scale="72" firstPageNumber="8" orientation="landscape" useFirstPageNumber="1" horizontalDpi="1200" verticalDpi="1200" r:id="rId1"/>
  <headerFooter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C40C9-4203-4BA4-81FA-D24471D5B2F1}">
  <dimension ref="A1:U40"/>
  <sheetViews>
    <sheetView zoomScale="90" zoomScaleNormal="90" zoomScaleSheetLayoutView="90" workbookViewId="0"/>
  </sheetViews>
  <sheetFormatPr defaultColWidth="18.5703125" defaultRowHeight="16.5" customHeight="1" x14ac:dyDescent="0.5"/>
  <cols>
    <col min="1" max="1" width="1.7109375" style="87" customWidth="1"/>
    <col min="2" max="2" width="24.140625" style="87" customWidth="1"/>
    <col min="3" max="3" width="4.5703125" style="87" customWidth="1"/>
    <col min="4" max="4" width="1.7109375" style="87" customWidth="1"/>
    <col min="5" max="5" width="12.5703125" style="85" customWidth="1"/>
    <col min="6" max="6" width="0.7109375" style="85" customWidth="1"/>
    <col min="7" max="7" width="12.5703125" style="85" customWidth="1"/>
    <col min="8" max="8" width="0.7109375" style="85" customWidth="1"/>
    <col min="9" max="9" width="12.5703125" style="85" customWidth="1"/>
    <col min="10" max="10" width="0.7109375" style="85" customWidth="1"/>
    <col min="11" max="11" width="12.5703125" style="85" customWidth="1"/>
    <col min="12" max="12" width="0.7109375" style="85" customWidth="1"/>
    <col min="13" max="13" width="15.5703125" style="85" customWidth="1"/>
    <col min="14" max="14" width="0.7109375" style="85" customWidth="1"/>
    <col min="15" max="15" width="17.140625" style="85" customWidth="1"/>
    <col min="16" max="16" width="0.7109375" style="85" customWidth="1"/>
    <col min="17" max="17" width="12.5703125" style="85" customWidth="1"/>
    <col min="18" max="18" width="0.7109375" style="85" customWidth="1"/>
    <col min="19" max="19" width="12.5703125" style="85" customWidth="1"/>
    <col min="20" max="20" width="0.7109375" style="85" customWidth="1"/>
    <col min="21" max="21" width="12.5703125" style="85" customWidth="1"/>
    <col min="22" max="35" width="18.5703125" style="87"/>
    <col min="36" max="36" width="1.7109375" style="87" customWidth="1"/>
    <col min="37" max="37" width="32.28515625" style="87" customWidth="1"/>
    <col min="38" max="38" width="6.85546875" style="87" customWidth="1"/>
    <col min="39" max="39" width="0.7109375" style="87" customWidth="1"/>
    <col min="40" max="40" width="12.7109375" style="87" customWidth="1"/>
    <col min="41" max="41" width="0.7109375" style="87" customWidth="1"/>
    <col min="42" max="42" width="14.28515625" style="87" bestFit="1" customWidth="1"/>
    <col min="43" max="43" width="0.7109375" style="87" customWidth="1"/>
    <col min="44" max="44" width="12.7109375" style="87" customWidth="1"/>
    <col min="45" max="45" width="0.7109375" style="87" customWidth="1"/>
    <col min="46" max="46" width="14.42578125" style="87" bestFit="1" customWidth="1"/>
    <col min="47" max="47" width="0.7109375" style="87" customWidth="1"/>
    <col min="48" max="48" width="15" style="87" customWidth="1"/>
    <col min="49" max="49" width="0.7109375" style="87" customWidth="1"/>
    <col min="50" max="50" width="19.42578125" style="87" bestFit="1" customWidth="1"/>
    <col min="51" max="51" width="0.7109375" style="87" customWidth="1"/>
    <col min="52" max="52" width="12.7109375" style="87" customWidth="1"/>
    <col min="53" max="53" width="0.7109375" style="87" customWidth="1"/>
    <col min="54" max="54" width="14.28515625" style="87" bestFit="1" customWidth="1"/>
    <col min="55" max="55" width="0.7109375" style="87" customWidth="1"/>
    <col min="56" max="56" width="14.42578125" style="87" customWidth="1"/>
    <col min="57" max="95" width="18.5703125" style="87" customWidth="1"/>
    <col min="96" max="291" width="18.5703125" style="87"/>
    <col min="292" max="292" width="1.7109375" style="87" customWidth="1"/>
    <col min="293" max="293" width="32.28515625" style="87" customWidth="1"/>
    <col min="294" max="294" width="6.85546875" style="87" customWidth="1"/>
    <col min="295" max="295" width="0.7109375" style="87" customWidth="1"/>
    <col min="296" max="296" width="12.7109375" style="87" customWidth="1"/>
    <col min="297" max="297" width="0.7109375" style="87" customWidth="1"/>
    <col min="298" max="298" width="14.28515625" style="87" bestFit="1" customWidth="1"/>
    <col min="299" max="299" width="0.7109375" style="87" customWidth="1"/>
    <col min="300" max="300" width="12.7109375" style="87" customWidth="1"/>
    <col min="301" max="301" width="0.7109375" style="87" customWidth="1"/>
    <col min="302" max="302" width="14.42578125" style="87" bestFit="1" customWidth="1"/>
    <col min="303" max="303" width="0.7109375" style="87" customWidth="1"/>
    <col min="304" max="304" width="15" style="87" customWidth="1"/>
    <col min="305" max="305" width="0.7109375" style="87" customWidth="1"/>
    <col min="306" max="306" width="19.42578125" style="87" bestFit="1" customWidth="1"/>
    <col min="307" max="307" width="0.7109375" style="87" customWidth="1"/>
    <col min="308" max="308" width="12.7109375" style="87" customWidth="1"/>
    <col min="309" max="309" width="0.7109375" style="87" customWidth="1"/>
    <col min="310" max="310" width="14.28515625" style="87" bestFit="1" customWidth="1"/>
    <col min="311" max="311" width="0.7109375" style="87" customWidth="1"/>
    <col min="312" max="312" width="14.42578125" style="87" customWidth="1"/>
    <col min="313" max="351" width="18.5703125" style="87" customWidth="1"/>
    <col min="352" max="547" width="18.5703125" style="87"/>
    <col min="548" max="548" width="1.7109375" style="87" customWidth="1"/>
    <col min="549" max="549" width="32.28515625" style="87" customWidth="1"/>
    <col min="550" max="550" width="6.85546875" style="87" customWidth="1"/>
    <col min="551" max="551" width="0.7109375" style="87" customWidth="1"/>
    <col min="552" max="552" width="12.7109375" style="87" customWidth="1"/>
    <col min="553" max="553" width="0.7109375" style="87" customWidth="1"/>
    <col min="554" max="554" width="14.28515625" style="87" bestFit="1" customWidth="1"/>
    <col min="555" max="555" width="0.7109375" style="87" customWidth="1"/>
    <col min="556" max="556" width="12.7109375" style="87" customWidth="1"/>
    <col min="557" max="557" width="0.7109375" style="87" customWidth="1"/>
    <col min="558" max="558" width="14.42578125" style="87" bestFit="1" customWidth="1"/>
    <col min="559" max="559" width="0.7109375" style="87" customWidth="1"/>
    <col min="560" max="560" width="15" style="87" customWidth="1"/>
    <col min="561" max="561" width="0.7109375" style="87" customWidth="1"/>
    <col min="562" max="562" width="19.42578125" style="87" bestFit="1" customWidth="1"/>
    <col min="563" max="563" width="0.7109375" style="87" customWidth="1"/>
    <col min="564" max="564" width="12.7109375" style="87" customWidth="1"/>
    <col min="565" max="565" width="0.7109375" style="87" customWidth="1"/>
    <col min="566" max="566" width="14.28515625" style="87" bestFit="1" customWidth="1"/>
    <col min="567" max="567" width="0.7109375" style="87" customWidth="1"/>
    <col min="568" max="568" width="14.42578125" style="87" customWidth="1"/>
    <col min="569" max="607" width="18.5703125" style="87" customWidth="1"/>
    <col min="608" max="803" width="18.5703125" style="87"/>
    <col min="804" max="804" width="1.7109375" style="87" customWidth="1"/>
    <col min="805" max="805" width="32.28515625" style="87" customWidth="1"/>
    <col min="806" max="806" width="6.85546875" style="87" customWidth="1"/>
    <col min="807" max="807" width="0.7109375" style="87" customWidth="1"/>
    <col min="808" max="808" width="12.7109375" style="87" customWidth="1"/>
    <col min="809" max="809" width="0.7109375" style="87" customWidth="1"/>
    <col min="810" max="810" width="14.28515625" style="87" bestFit="1" customWidth="1"/>
    <col min="811" max="811" width="0.7109375" style="87" customWidth="1"/>
    <col min="812" max="812" width="12.7109375" style="87" customWidth="1"/>
    <col min="813" max="813" width="0.7109375" style="87" customWidth="1"/>
    <col min="814" max="814" width="14.42578125" style="87" bestFit="1" customWidth="1"/>
    <col min="815" max="815" width="0.7109375" style="87" customWidth="1"/>
    <col min="816" max="816" width="15" style="87" customWidth="1"/>
    <col min="817" max="817" width="0.7109375" style="87" customWidth="1"/>
    <col min="818" max="818" width="19.42578125" style="87" bestFit="1" customWidth="1"/>
    <col min="819" max="819" width="0.7109375" style="87" customWidth="1"/>
    <col min="820" max="820" width="12.7109375" style="87" customWidth="1"/>
    <col min="821" max="821" width="0.7109375" style="87" customWidth="1"/>
    <col min="822" max="822" width="14.28515625" style="87" bestFit="1" customWidth="1"/>
    <col min="823" max="823" width="0.7109375" style="87" customWidth="1"/>
    <col min="824" max="824" width="14.42578125" style="87" customWidth="1"/>
    <col min="825" max="863" width="18.5703125" style="87" customWidth="1"/>
    <col min="864" max="1059" width="18.5703125" style="87"/>
    <col min="1060" max="1060" width="1.7109375" style="87" customWidth="1"/>
    <col min="1061" max="1061" width="32.28515625" style="87" customWidth="1"/>
    <col min="1062" max="1062" width="6.85546875" style="87" customWidth="1"/>
    <col min="1063" max="1063" width="0.7109375" style="87" customWidth="1"/>
    <col min="1064" max="1064" width="12.7109375" style="87" customWidth="1"/>
    <col min="1065" max="1065" width="0.7109375" style="87" customWidth="1"/>
    <col min="1066" max="1066" width="14.28515625" style="87" bestFit="1" customWidth="1"/>
    <col min="1067" max="1067" width="0.7109375" style="87" customWidth="1"/>
    <col min="1068" max="1068" width="12.7109375" style="87" customWidth="1"/>
    <col min="1069" max="1069" width="0.7109375" style="87" customWidth="1"/>
    <col min="1070" max="1070" width="14.42578125" style="87" bestFit="1" customWidth="1"/>
    <col min="1071" max="1071" width="0.7109375" style="87" customWidth="1"/>
    <col min="1072" max="1072" width="15" style="87" customWidth="1"/>
    <col min="1073" max="1073" width="0.7109375" style="87" customWidth="1"/>
    <col min="1074" max="1074" width="19.42578125" style="87" bestFit="1" customWidth="1"/>
    <col min="1075" max="1075" width="0.7109375" style="87" customWidth="1"/>
    <col min="1076" max="1076" width="12.7109375" style="87" customWidth="1"/>
    <col min="1077" max="1077" width="0.7109375" style="87" customWidth="1"/>
    <col min="1078" max="1078" width="14.28515625" style="87" bestFit="1" customWidth="1"/>
    <col min="1079" max="1079" width="0.7109375" style="87" customWidth="1"/>
    <col min="1080" max="1080" width="14.42578125" style="87" customWidth="1"/>
    <col min="1081" max="1119" width="18.5703125" style="87" customWidth="1"/>
    <col min="1120" max="1315" width="18.5703125" style="87"/>
    <col min="1316" max="1316" width="1.7109375" style="87" customWidth="1"/>
    <col min="1317" max="1317" width="32.28515625" style="87" customWidth="1"/>
    <col min="1318" max="1318" width="6.85546875" style="87" customWidth="1"/>
    <col min="1319" max="1319" width="0.7109375" style="87" customWidth="1"/>
    <col min="1320" max="1320" width="12.7109375" style="87" customWidth="1"/>
    <col min="1321" max="1321" width="0.7109375" style="87" customWidth="1"/>
    <col min="1322" max="1322" width="14.28515625" style="87" bestFit="1" customWidth="1"/>
    <col min="1323" max="1323" width="0.7109375" style="87" customWidth="1"/>
    <col min="1324" max="1324" width="12.7109375" style="87" customWidth="1"/>
    <col min="1325" max="1325" width="0.7109375" style="87" customWidth="1"/>
    <col min="1326" max="1326" width="14.42578125" style="87" bestFit="1" customWidth="1"/>
    <col min="1327" max="1327" width="0.7109375" style="87" customWidth="1"/>
    <col min="1328" max="1328" width="15" style="87" customWidth="1"/>
    <col min="1329" max="1329" width="0.7109375" style="87" customWidth="1"/>
    <col min="1330" max="1330" width="19.42578125" style="87" bestFit="1" customWidth="1"/>
    <col min="1331" max="1331" width="0.7109375" style="87" customWidth="1"/>
    <col min="1332" max="1332" width="12.7109375" style="87" customWidth="1"/>
    <col min="1333" max="1333" width="0.7109375" style="87" customWidth="1"/>
    <col min="1334" max="1334" width="14.28515625" style="87" bestFit="1" customWidth="1"/>
    <col min="1335" max="1335" width="0.7109375" style="87" customWidth="1"/>
    <col min="1336" max="1336" width="14.42578125" style="87" customWidth="1"/>
    <col min="1337" max="1375" width="18.5703125" style="87" customWidth="1"/>
    <col min="1376" max="1571" width="18.5703125" style="87"/>
    <col min="1572" max="1572" width="1.7109375" style="87" customWidth="1"/>
    <col min="1573" max="1573" width="32.28515625" style="87" customWidth="1"/>
    <col min="1574" max="1574" width="6.85546875" style="87" customWidth="1"/>
    <col min="1575" max="1575" width="0.7109375" style="87" customWidth="1"/>
    <col min="1576" max="1576" width="12.7109375" style="87" customWidth="1"/>
    <col min="1577" max="1577" width="0.7109375" style="87" customWidth="1"/>
    <col min="1578" max="1578" width="14.28515625" style="87" bestFit="1" customWidth="1"/>
    <col min="1579" max="1579" width="0.7109375" style="87" customWidth="1"/>
    <col min="1580" max="1580" width="12.7109375" style="87" customWidth="1"/>
    <col min="1581" max="1581" width="0.7109375" style="87" customWidth="1"/>
    <col min="1582" max="1582" width="14.42578125" style="87" bestFit="1" customWidth="1"/>
    <col min="1583" max="1583" width="0.7109375" style="87" customWidth="1"/>
    <col min="1584" max="1584" width="15" style="87" customWidth="1"/>
    <col min="1585" max="1585" width="0.7109375" style="87" customWidth="1"/>
    <col min="1586" max="1586" width="19.42578125" style="87" bestFit="1" customWidth="1"/>
    <col min="1587" max="1587" width="0.7109375" style="87" customWidth="1"/>
    <col min="1588" max="1588" width="12.7109375" style="87" customWidth="1"/>
    <col min="1589" max="1589" width="0.7109375" style="87" customWidth="1"/>
    <col min="1590" max="1590" width="14.28515625" style="87" bestFit="1" customWidth="1"/>
    <col min="1591" max="1591" width="0.7109375" style="87" customWidth="1"/>
    <col min="1592" max="1592" width="14.42578125" style="87" customWidth="1"/>
    <col min="1593" max="1631" width="18.5703125" style="87" customWidth="1"/>
    <col min="1632" max="1827" width="18.5703125" style="87"/>
    <col min="1828" max="1828" width="1.7109375" style="87" customWidth="1"/>
    <col min="1829" max="1829" width="32.28515625" style="87" customWidth="1"/>
    <col min="1830" max="1830" width="6.85546875" style="87" customWidth="1"/>
    <col min="1831" max="1831" width="0.7109375" style="87" customWidth="1"/>
    <col min="1832" max="1832" width="12.7109375" style="87" customWidth="1"/>
    <col min="1833" max="1833" width="0.7109375" style="87" customWidth="1"/>
    <col min="1834" max="1834" width="14.28515625" style="87" bestFit="1" customWidth="1"/>
    <col min="1835" max="1835" width="0.7109375" style="87" customWidth="1"/>
    <col min="1836" max="1836" width="12.7109375" style="87" customWidth="1"/>
    <col min="1837" max="1837" width="0.7109375" style="87" customWidth="1"/>
    <col min="1838" max="1838" width="14.42578125" style="87" bestFit="1" customWidth="1"/>
    <col min="1839" max="1839" width="0.7109375" style="87" customWidth="1"/>
    <col min="1840" max="1840" width="15" style="87" customWidth="1"/>
    <col min="1841" max="1841" width="0.7109375" style="87" customWidth="1"/>
    <col min="1842" max="1842" width="19.42578125" style="87" bestFit="1" customWidth="1"/>
    <col min="1843" max="1843" width="0.7109375" style="87" customWidth="1"/>
    <col min="1844" max="1844" width="12.7109375" style="87" customWidth="1"/>
    <col min="1845" max="1845" width="0.7109375" style="87" customWidth="1"/>
    <col min="1846" max="1846" width="14.28515625" style="87" bestFit="1" customWidth="1"/>
    <col min="1847" max="1847" width="0.7109375" style="87" customWidth="1"/>
    <col min="1848" max="1848" width="14.42578125" style="87" customWidth="1"/>
    <col min="1849" max="1887" width="18.5703125" style="87" customWidth="1"/>
    <col min="1888" max="2083" width="18.5703125" style="87"/>
    <col min="2084" max="2084" width="1.7109375" style="87" customWidth="1"/>
    <col min="2085" max="2085" width="32.28515625" style="87" customWidth="1"/>
    <col min="2086" max="2086" width="6.85546875" style="87" customWidth="1"/>
    <col min="2087" max="2087" width="0.7109375" style="87" customWidth="1"/>
    <col min="2088" max="2088" width="12.7109375" style="87" customWidth="1"/>
    <col min="2089" max="2089" width="0.7109375" style="87" customWidth="1"/>
    <col min="2090" max="2090" width="14.28515625" style="87" bestFit="1" customWidth="1"/>
    <col min="2091" max="2091" width="0.7109375" style="87" customWidth="1"/>
    <col min="2092" max="2092" width="12.7109375" style="87" customWidth="1"/>
    <col min="2093" max="2093" width="0.7109375" style="87" customWidth="1"/>
    <col min="2094" max="2094" width="14.42578125" style="87" bestFit="1" customWidth="1"/>
    <col min="2095" max="2095" width="0.7109375" style="87" customWidth="1"/>
    <col min="2096" max="2096" width="15" style="87" customWidth="1"/>
    <col min="2097" max="2097" width="0.7109375" style="87" customWidth="1"/>
    <col min="2098" max="2098" width="19.42578125" style="87" bestFit="1" customWidth="1"/>
    <col min="2099" max="2099" width="0.7109375" style="87" customWidth="1"/>
    <col min="2100" max="2100" width="12.7109375" style="87" customWidth="1"/>
    <col min="2101" max="2101" width="0.7109375" style="87" customWidth="1"/>
    <col min="2102" max="2102" width="14.28515625" style="87" bestFit="1" customWidth="1"/>
    <col min="2103" max="2103" width="0.7109375" style="87" customWidth="1"/>
    <col min="2104" max="2104" width="14.42578125" style="87" customWidth="1"/>
    <col min="2105" max="2143" width="18.5703125" style="87" customWidth="1"/>
    <col min="2144" max="2339" width="18.5703125" style="87"/>
    <col min="2340" max="2340" width="1.7109375" style="87" customWidth="1"/>
    <col min="2341" max="2341" width="32.28515625" style="87" customWidth="1"/>
    <col min="2342" max="2342" width="6.85546875" style="87" customWidth="1"/>
    <col min="2343" max="2343" width="0.7109375" style="87" customWidth="1"/>
    <col min="2344" max="2344" width="12.7109375" style="87" customWidth="1"/>
    <col min="2345" max="2345" width="0.7109375" style="87" customWidth="1"/>
    <col min="2346" max="2346" width="14.28515625" style="87" bestFit="1" customWidth="1"/>
    <col min="2347" max="2347" width="0.7109375" style="87" customWidth="1"/>
    <col min="2348" max="2348" width="12.7109375" style="87" customWidth="1"/>
    <col min="2349" max="2349" width="0.7109375" style="87" customWidth="1"/>
    <col min="2350" max="2350" width="14.42578125" style="87" bestFit="1" customWidth="1"/>
    <col min="2351" max="2351" width="0.7109375" style="87" customWidth="1"/>
    <col min="2352" max="2352" width="15" style="87" customWidth="1"/>
    <col min="2353" max="2353" width="0.7109375" style="87" customWidth="1"/>
    <col min="2354" max="2354" width="19.42578125" style="87" bestFit="1" customWidth="1"/>
    <col min="2355" max="2355" width="0.7109375" style="87" customWidth="1"/>
    <col min="2356" max="2356" width="12.7109375" style="87" customWidth="1"/>
    <col min="2357" max="2357" width="0.7109375" style="87" customWidth="1"/>
    <col min="2358" max="2358" width="14.28515625" style="87" bestFit="1" customWidth="1"/>
    <col min="2359" max="2359" width="0.7109375" style="87" customWidth="1"/>
    <col min="2360" max="2360" width="14.42578125" style="87" customWidth="1"/>
    <col min="2361" max="2399" width="18.5703125" style="87" customWidth="1"/>
    <col min="2400" max="2595" width="18.5703125" style="87"/>
    <col min="2596" max="2596" width="1.7109375" style="87" customWidth="1"/>
    <col min="2597" max="2597" width="32.28515625" style="87" customWidth="1"/>
    <col min="2598" max="2598" width="6.85546875" style="87" customWidth="1"/>
    <col min="2599" max="2599" width="0.7109375" style="87" customWidth="1"/>
    <col min="2600" max="2600" width="12.7109375" style="87" customWidth="1"/>
    <col min="2601" max="2601" width="0.7109375" style="87" customWidth="1"/>
    <col min="2602" max="2602" width="14.28515625" style="87" bestFit="1" customWidth="1"/>
    <col min="2603" max="2603" width="0.7109375" style="87" customWidth="1"/>
    <col min="2604" max="2604" width="12.7109375" style="87" customWidth="1"/>
    <col min="2605" max="2605" width="0.7109375" style="87" customWidth="1"/>
    <col min="2606" max="2606" width="14.42578125" style="87" bestFit="1" customWidth="1"/>
    <col min="2607" max="2607" width="0.7109375" style="87" customWidth="1"/>
    <col min="2608" max="2608" width="15" style="87" customWidth="1"/>
    <col min="2609" max="2609" width="0.7109375" style="87" customWidth="1"/>
    <col min="2610" max="2610" width="19.42578125" style="87" bestFit="1" customWidth="1"/>
    <col min="2611" max="2611" width="0.7109375" style="87" customWidth="1"/>
    <col min="2612" max="2612" width="12.7109375" style="87" customWidth="1"/>
    <col min="2613" max="2613" width="0.7109375" style="87" customWidth="1"/>
    <col min="2614" max="2614" width="14.28515625" style="87" bestFit="1" customWidth="1"/>
    <col min="2615" max="2615" width="0.7109375" style="87" customWidth="1"/>
    <col min="2616" max="2616" width="14.42578125" style="87" customWidth="1"/>
    <col min="2617" max="2655" width="18.5703125" style="87" customWidth="1"/>
    <col min="2656" max="2851" width="18.5703125" style="87"/>
    <col min="2852" max="2852" width="1.7109375" style="87" customWidth="1"/>
    <col min="2853" max="2853" width="32.28515625" style="87" customWidth="1"/>
    <col min="2854" max="2854" width="6.85546875" style="87" customWidth="1"/>
    <col min="2855" max="2855" width="0.7109375" style="87" customWidth="1"/>
    <col min="2856" max="2856" width="12.7109375" style="87" customWidth="1"/>
    <col min="2857" max="2857" width="0.7109375" style="87" customWidth="1"/>
    <col min="2858" max="2858" width="14.28515625" style="87" bestFit="1" customWidth="1"/>
    <col min="2859" max="2859" width="0.7109375" style="87" customWidth="1"/>
    <col min="2860" max="2860" width="12.7109375" style="87" customWidth="1"/>
    <col min="2861" max="2861" width="0.7109375" style="87" customWidth="1"/>
    <col min="2862" max="2862" width="14.42578125" style="87" bestFit="1" customWidth="1"/>
    <col min="2863" max="2863" width="0.7109375" style="87" customWidth="1"/>
    <col min="2864" max="2864" width="15" style="87" customWidth="1"/>
    <col min="2865" max="2865" width="0.7109375" style="87" customWidth="1"/>
    <col min="2866" max="2866" width="19.42578125" style="87" bestFit="1" customWidth="1"/>
    <col min="2867" max="2867" width="0.7109375" style="87" customWidth="1"/>
    <col min="2868" max="2868" width="12.7109375" style="87" customWidth="1"/>
    <col min="2869" max="2869" width="0.7109375" style="87" customWidth="1"/>
    <col min="2870" max="2870" width="14.28515625" style="87" bestFit="1" customWidth="1"/>
    <col min="2871" max="2871" width="0.7109375" style="87" customWidth="1"/>
    <col min="2872" max="2872" width="14.42578125" style="87" customWidth="1"/>
    <col min="2873" max="2911" width="18.5703125" style="87" customWidth="1"/>
    <col min="2912" max="3107" width="18.5703125" style="87"/>
    <col min="3108" max="3108" width="1.7109375" style="87" customWidth="1"/>
    <col min="3109" max="3109" width="32.28515625" style="87" customWidth="1"/>
    <col min="3110" max="3110" width="6.85546875" style="87" customWidth="1"/>
    <col min="3111" max="3111" width="0.7109375" style="87" customWidth="1"/>
    <col min="3112" max="3112" width="12.7109375" style="87" customWidth="1"/>
    <col min="3113" max="3113" width="0.7109375" style="87" customWidth="1"/>
    <col min="3114" max="3114" width="14.28515625" style="87" bestFit="1" customWidth="1"/>
    <col min="3115" max="3115" width="0.7109375" style="87" customWidth="1"/>
    <col min="3116" max="3116" width="12.7109375" style="87" customWidth="1"/>
    <col min="3117" max="3117" width="0.7109375" style="87" customWidth="1"/>
    <col min="3118" max="3118" width="14.42578125" style="87" bestFit="1" customWidth="1"/>
    <col min="3119" max="3119" width="0.7109375" style="87" customWidth="1"/>
    <col min="3120" max="3120" width="15" style="87" customWidth="1"/>
    <col min="3121" max="3121" width="0.7109375" style="87" customWidth="1"/>
    <col min="3122" max="3122" width="19.42578125" style="87" bestFit="1" customWidth="1"/>
    <col min="3123" max="3123" width="0.7109375" style="87" customWidth="1"/>
    <col min="3124" max="3124" width="12.7109375" style="87" customWidth="1"/>
    <col min="3125" max="3125" width="0.7109375" style="87" customWidth="1"/>
    <col min="3126" max="3126" width="14.28515625" style="87" bestFit="1" customWidth="1"/>
    <col min="3127" max="3127" width="0.7109375" style="87" customWidth="1"/>
    <col min="3128" max="3128" width="14.42578125" style="87" customWidth="1"/>
    <col min="3129" max="3167" width="18.5703125" style="87" customWidth="1"/>
    <col min="3168" max="3363" width="18.5703125" style="87"/>
    <col min="3364" max="3364" width="1.7109375" style="87" customWidth="1"/>
    <col min="3365" max="3365" width="32.28515625" style="87" customWidth="1"/>
    <col min="3366" max="3366" width="6.85546875" style="87" customWidth="1"/>
    <col min="3367" max="3367" width="0.7109375" style="87" customWidth="1"/>
    <col min="3368" max="3368" width="12.7109375" style="87" customWidth="1"/>
    <col min="3369" max="3369" width="0.7109375" style="87" customWidth="1"/>
    <col min="3370" max="3370" width="14.28515625" style="87" bestFit="1" customWidth="1"/>
    <col min="3371" max="3371" width="0.7109375" style="87" customWidth="1"/>
    <col min="3372" max="3372" width="12.7109375" style="87" customWidth="1"/>
    <col min="3373" max="3373" width="0.7109375" style="87" customWidth="1"/>
    <col min="3374" max="3374" width="14.42578125" style="87" bestFit="1" customWidth="1"/>
    <col min="3375" max="3375" width="0.7109375" style="87" customWidth="1"/>
    <col min="3376" max="3376" width="15" style="87" customWidth="1"/>
    <col min="3377" max="3377" width="0.7109375" style="87" customWidth="1"/>
    <col min="3378" max="3378" width="19.42578125" style="87" bestFit="1" customWidth="1"/>
    <col min="3379" max="3379" width="0.7109375" style="87" customWidth="1"/>
    <col min="3380" max="3380" width="12.7109375" style="87" customWidth="1"/>
    <col min="3381" max="3381" width="0.7109375" style="87" customWidth="1"/>
    <col min="3382" max="3382" width="14.28515625" style="87" bestFit="1" customWidth="1"/>
    <col min="3383" max="3383" width="0.7109375" style="87" customWidth="1"/>
    <col min="3384" max="3384" width="14.42578125" style="87" customWidth="1"/>
    <col min="3385" max="3423" width="18.5703125" style="87" customWidth="1"/>
    <col min="3424" max="3619" width="18.5703125" style="87"/>
    <col min="3620" max="3620" width="1.7109375" style="87" customWidth="1"/>
    <col min="3621" max="3621" width="32.28515625" style="87" customWidth="1"/>
    <col min="3622" max="3622" width="6.85546875" style="87" customWidth="1"/>
    <col min="3623" max="3623" width="0.7109375" style="87" customWidth="1"/>
    <col min="3624" max="3624" width="12.7109375" style="87" customWidth="1"/>
    <col min="3625" max="3625" width="0.7109375" style="87" customWidth="1"/>
    <col min="3626" max="3626" width="14.28515625" style="87" bestFit="1" customWidth="1"/>
    <col min="3627" max="3627" width="0.7109375" style="87" customWidth="1"/>
    <col min="3628" max="3628" width="12.7109375" style="87" customWidth="1"/>
    <col min="3629" max="3629" width="0.7109375" style="87" customWidth="1"/>
    <col min="3630" max="3630" width="14.42578125" style="87" bestFit="1" customWidth="1"/>
    <col min="3631" max="3631" width="0.7109375" style="87" customWidth="1"/>
    <col min="3632" max="3632" width="15" style="87" customWidth="1"/>
    <col min="3633" max="3633" width="0.7109375" style="87" customWidth="1"/>
    <col min="3634" max="3634" width="19.42578125" style="87" bestFit="1" customWidth="1"/>
    <col min="3635" max="3635" width="0.7109375" style="87" customWidth="1"/>
    <col min="3636" max="3636" width="12.7109375" style="87" customWidth="1"/>
    <col min="3637" max="3637" width="0.7109375" style="87" customWidth="1"/>
    <col min="3638" max="3638" width="14.28515625" style="87" bestFit="1" customWidth="1"/>
    <col min="3639" max="3639" width="0.7109375" style="87" customWidth="1"/>
    <col min="3640" max="3640" width="14.42578125" style="87" customWidth="1"/>
    <col min="3641" max="3679" width="18.5703125" style="87" customWidth="1"/>
    <col min="3680" max="3875" width="18.5703125" style="87"/>
    <col min="3876" max="3876" width="1.7109375" style="87" customWidth="1"/>
    <col min="3877" max="3877" width="32.28515625" style="87" customWidth="1"/>
    <col min="3878" max="3878" width="6.85546875" style="87" customWidth="1"/>
    <col min="3879" max="3879" width="0.7109375" style="87" customWidth="1"/>
    <col min="3880" max="3880" width="12.7109375" style="87" customWidth="1"/>
    <col min="3881" max="3881" width="0.7109375" style="87" customWidth="1"/>
    <col min="3882" max="3882" width="14.28515625" style="87" bestFit="1" customWidth="1"/>
    <col min="3883" max="3883" width="0.7109375" style="87" customWidth="1"/>
    <col min="3884" max="3884" width="12.7109375" style="87" customWidth="1"/>
    <col min="3885" max="3885" width="0.7109375" style="87" customWidth="1"/>
    <col min="3886" max="3886" width="14.42578125" style="87" bestFit="1" customWidth="1"/>
    <col min="3887" max="3887" width="0.7109375" style="87" customWidth="1"/>
    <col min="3888" max="3888" width="15" style="87" customWidth="1"/>
    <col min="3889" max="3889" width="0.7109375" style="87" customWidth="1"/>
    <col min="3890" max="3890" width="19.42578125" style="87" bestFit="1" customWidth="1"/>
    <col min="3891" max="3891" width="0.7109375" style="87" customWidth="1"/>
    <col min="3892" max="3892" width="12.7109375" style="87" customWidth="1"/>
    <col min="3893" max="3893" width="0.7109375" style="87" customWidth="1"/>
    <col min="3894" max="3894" width="14.28515625" style="87" bestFit="1" customWidth="1"/>
    <col min="3895" max="3895" width="0.7109375" style="87" customWidth="1"/>
    <col min="3896" max="3896" width="14.42578125" style="87" customWidth="1"/>
    <col min="3897" max="3935" width="18.5703125" style="87" customWidth="1"/>
    <col min="3936" max="4131" width="18.5703125" style="87"/>
    <col min="4132" max="4132" width="1.7109375" style="87" customWidth="1"/>
    <col min="4133" max="4133" width="32.28515625" style="87" customWidth="1"/>
    <col min="4134" max="4134" width="6.85546875" style="87" customWidth="1"/>
    <col min="4135" max="4135" width="0.7109375" style="87" customWidth="1"/>
    <col min="4136" max="4136" width="12.7109375" style="87" customWidth="1"/>
    <col min="4137" max="4137" width="0.7109375" style="87" customWidth="1"/>
    <col min="4138" max="4138" width="14.28515625" style="87" bestFit="1" customWidth="1"/>
    <col min="4139" max="4139" width="0.7109375" style="87" customWidth="1"/>
    <col min="4140" max="4140" width="12.7109375" style="87" customWidth="1"/>
    <col min="4141" max="4141" width="0.7109375" style="87" customWidth="1"/>
    <col min="4142" max="4142" width="14.42578125" style="87" bestFit="1" customWidth="1"/>
    <col min="4143" max="4143" width="0.7109375" style="87" customWidth="1"/>
    <col min="4144" max="4144" width="15" style="87" customWidth="1"/>
    <col min="4145" max="4145" width="0.7109375" style="87" customWidth="1"/>
    <col min="4146" max="4146" width="19.42578125" style="87" bestFit="1" customWidth="1"/>
    <col min="4147" max="4147" width="0.7109375" style="87" customWidth="1"/>
    <col min="4148" max="4148" width="12.7109375" style="87" customWidth="1"/>
    <col min="4149" max="4149" width="0.7109375" style="87" customWidth="1"/>
    <col min="4150" max="4150" width="14.28515625" style="87" bestFit="1" customWidth="1"/>
    <col min="4151" max="4151" width="0.7109375" style="87" customWidth="1"/>
    <col min="4152" max="4152" width="14.42578125" style="87" customWidth="1"/>
    <col min="4153" max="4191" width="18.5703125" style="87" customWidth="1"/>
    <col min="4192" max="4387" width="18.5703125" style="87"/>
    <col min="4388" max="4388" width="1.7109375" style="87" customWidth="1"/>
    <col min="4389" max="4389" width="32.28515625" style="87" customWidth="1"/>
    <col min="4390" max="4390" width="6.85546875" style="87" customWidth="1"/>
    <col min="4391" max="4391" width="0.7109375" style="87" customWidth="1"/>
    <col min="4392" max="4392" width="12.7109375" style="87" customWidth="1"/>
    <col min="4393" max="4393" width="0.7109375" style="87" customWidth="1"/>
    <col min="4394" max="4394" width="14.28515625" style="87" bestFit="1" customWidth="1"/>
    <col min="4395" max="4395" width="0.7109375" style="87" customWidth="1"/>
    <col min="4396" max="4396" width="12.7109375" style="87" customWidth="1"/>
    <col min="4397" max="4397" width="0.7109375" style="87" customWidth="1"/>
    <col min="4398" max="4398" width="14.42578125" style="87" bestFit="1" customWidth="1"/>
    <col min="4399" max="4399" width="0.7109375" style="87" customWidth="1"/>
    <col min="4400" max="4400" width="15" style="87" customWidth="1"/>
    <col min="4401" max="4401" width="0.7109375" style="87" customWidth="1"/>
    <col min="4402" max="4402" width="19.42578125" style="87" bestFit="1" customWidth="1"/>
    <col min="4403" max="4403" width="0.7109375" style="87" customWidth="1"/>
    <col min="4404" max="4404" width="12.7109375" style="87" customWidth="1"/>
    <col min="4405" max="4405" width="0.7109375" style="87" customWidth="1"/>
    <col min="4406" max="4406" width="14.28515625" style="87" bestFit="1" customWidth="1"/>
    <col min="4407" max="4407" width="0.7109375" style="87" customWidth="1"/>
    <col min="4408" max="4408" width="14.42578125" style="87" customWidth="1"/>
    <col min="4409" max="4447" width="18.5703125" style="87" customWidth="1"/>
    <col min="4448" max="4643" width="18.5703125" style="87"/>
    <col min="4644" max="4644" width="1.7109375" style="87" customWidth="1"/>
    <col min="4645" max="4645" width="32.28515625" style="87" customWidth="1"/>
    <col min="4646" max="4646" width="6.85546875" style="87" customWidth="1"/>
    <col min="4647" max="4647" width="0.7109375" style="87" customWidth="1"/>
    <col min="4648" max="4648" width="12.7109375" style="87" customWidth="1"/>
    <col min="4649" max="4649" width="0.7109375" style="87" customWidth="1"/>
    <col min="4650" max="4650" width="14.28515625" style="87" bestFit="1" customWidth="1"/>
    <col min="4651" max="4651" width="0.7109375" style="87" customWidth="1"/>
    <col min="4652" max="4652" width="12.7109375" style="87" customWidth="1"/>
    <col min="4653" max="4653" width="0.7109375" style="87" customWidth="1"/>
    <col min="4654" max="4654" width="14.42578125" style="87" bestFit="1" customWidth="1"/>
    <col min="4655" max="4655" width="0.7109375" style="87" customWidth="1"/>
    <col min="4656" max="4656" width="15" style="87" customWidth="1"/>
    <col min="4657" max="4657" width="0.7109375" style="87" customWidth="1"/>
    <col min="4658" max="4658" width="19.42578125" style="87" bestFit="1" customWidth="1"/>
    <col min="4659" max="4659" width="0.7109375" style="87" customWidth="1"/>
    <col min="4660" max="4660" width="12.7109375" style="87" customWidth="1"/>
    <col min="4661" max="4661" width="0.7109375" style="87" customWidth="1"/>
    <col min="4662" max="4662" width="14.28515625" style="87" bestFit="1" customWidth="1"/>
    <col min="4663" max="4663" width="0.7109375" style="87" customWidth="1"/>
    <col min="4664" max="4664" width="14.42578125" style="87" customWidth="1"/>
    <col min="4665" max="4703" width="18.5703125" style="87" customWidth="1"/>
    <col min="4704" max="4899" width="18.5703125" style="87"/>
    <col min="4900" max="4900" width="1.7109375" style="87" customWidth="1"/>
    <col min="4901" max="4901" width="32.28515625" style="87" customWidth="1"/>
    <col min="4902" max="4902" width="6.85546875" style="87" customWidth="1"/>
    <col min="4903" max="4903" width="0.7109375" style="87" customWidth="1"/>
    <col min="4904" max="4904" width="12.7109375" style="87" customWidth="1"/>
    <col min="4905" max="4905" width="0.7109375" style="87" customWidth="1"/>
    <col min="4906" max="4906" width="14.28515625" style="87" bestFit="1" customWidth="1"/>
    <col min="4907" max="4907" width="0.7109375" style="87" customWidth="1"/>
    <col min="4908" max="4908" width="12.7109375" style="87" customWidth="1"/>
    <col min="4909" max="4909" width="0.7109375" style="87" customWidth="1"/>
    <col min="4910" max="4910" width="14.42578125" style="87" bestFit="1" customWidth="1"/>
    <col min="4911" max="4911" width="0.7109375" style="87" customWidth="1"/>
    <col min="4912" max="4912" width="15" style="87" customWidth="1"/>
    <col min="4913" max="4913" width="0.7109375" style="87" customWidth="1"/>
    <col min="4914" max="4914" width="19.42578125" style="87" bestFit="1" customWidth="1"/>
    <col min="4915" max="4915" width="0.7109375" style="87" customWidth="1"/>
    <col min="4916" max="4916" width="12.7109375" style="87" customWidth="1"/>
    <col min="4917" max="4917" width="0.7109375" style="87" customWidth="1"/>
    <col min="4918" max="4918" width="14.28515625" style="87" bestFit="1" customWidth="1"/>
    <col min="4919" max="4919" width="0.7109375" style="87" customWidth="1"/>
    <col min="4920" max="4920" width="14.42578125" style="87" customWidth="1"/>
    <col min="4921" max="4959" width="18.5703125" style="87" customWidth="1"/>
    <col min="4960" max="5155" width="18.5703125" style="87"/>
    <col min="5156" max="5156" width="1.7109375" style="87" customWidth="1"/>
    <col min="5157" max="5157" width="32.28515625" style="87" customWidth="1"/>
    <col min="5158" max="5158" width="6.85546875" style="87" customWidth="1"/>
    <col min="5159" max="5159" width="0.7109375" style="87" customWidth="1"/>
    <col min="5160" max="5160" width="12.7109375" style="87" customWidth="1"/>
    <col min="5161" max="5161" width="0.7109375" style="87" customWidth="1"/>
    <col min="5162" max="5162" width="14.28515625" style="87" bestFit="1" customWidth="1"/>
    <col min="5163" max="5163" width="0.7109375" style="87" customWidth="1"/>
    <col min="5164" max="5164" width="12.7109375" style="87" customWidth="1"/>
    <col min="5165" max="5165" width="0.7109375" style="87" customWidth="1"/>
    <col min="5166" max="5166" width="14.42578125" style="87" bestFit="1" customWidth="1"/>
    <col min="5167" max="5167" width="0.7109375" style="87" customWidth="1"/>
    <col min="5168" max="5168" width="15" style="87" customWidth="1"/>
    <col min="5169" max="5169" width="0.7109375" style="87" customWidth="1"/>
    <col min="5170" max="5170" width="19.42578125" style="87" bestFit="1" customWidth="1"/>
    <col min="5171" max="5171" width="0.7109375" style="87" customWidth="1"/>
    <col min="5172" max="5172" width="12.7109375" style="87" customWidth="1"/>
    <col min="5173" max="5173" width="0.7109375" style="87" customWidth="1"/>
    <col min="5174" max="5174" width="14.28515625" style="87" bestFit="1" customWidth="1"/>
    <col min="5175" max="5175" width="0.7109375" style="87" customWidth="1"/>
    <col min="5176" max="5176" width="14.42578125" style="87" customWidth="1"/>
    <col min="5177" max="5215" width="18.5703125" style="87" customWidth="1"/>
    <col min="5216" max="5411" width="18.5703125" style="87"/>
    <col min="5412" max="5412" width="1.7109375" style="87" customWidth="1"/>
    <col min="5413" max="5413" width="32.28515625" style="87" customWidth="1"/>
    <col min="5414" max="5414" width="6.85546875" style="87" customWidth="1"/>
    <col min="5415" max="5415" width="0.7109375" style="87" customWidth="1"/>
    <col min="5416" max="5416" width="12.7109375" style="87" customWidth="1"/>
    <col min="5417" max="5417" width="0.7109375" style="87" customWidth="1"/>
    <col min="5418" max="5418" width="14.28515625" style="87" bestFit="1" customWidth="1"/>
    <col min="5419" max="5419" width="0.7109375" style="87" customWidth="1"/>
    <col min="5420" max="5420" width="12.7109375" style="87" customWidth="1"/>
    <col min="5421" max="5421" width="0.7109375" style="87" customWidth="1"/>
    <col min="5422" max="5422" width="14.42578125" style="87" bestFit="1" customWidth="1"/>
    <col min="5423" max="5423" width="0.7109375" style="87" customWidth="1"/>
    <col min="5424" max="5424" width="15" style="87" customWidth="1"/>
    <col min="5425" max="5425" width="0.7109375" style="87" customWidth="1"/>
    <col min="5426" max="5426" width="19.42578125" style="87" bestFit="1" customWidth="1"/>
    <col min="5427" max="5427" width="0.7109375" style="87" customWidth="1"/>
    <col min="5428" max="5428" width="12.7109375" style="87" customWidth="1"/>
    <col min="5429" max="5429" width="0.7109375" style="87" customWidth="1"/>
    <col min="5430" max="5430" width="14.28515625" style="87" bestFit="1" customWidth="1"/>
    <col min="5431" max="5431" width="0.7109375" style="87" customWidth="1"/>
    <col min="5432" max="5432" width="14.42578125" style="87" customWidth="1"/>
    <col min="5433" max="5471" width="18.5703125" style="87" customWidth="1"/>
    <col min="5472" max="5667" width="18.5703125" style="87"/>
    <col min="5668" max="5668" width="1.7109375" style="87" customWidth="1"/>
    <col min="5669" max="5669" width="32.28515625" style="87" customWidth="1"/>
    <col min="5670" max="5670" width="6.85546875" style="87" customWidth="1"/>
    <col min="5671" max="5671" width="0.7109375" style="87" customWidth="1"/>
    <col min="5672" max="5672" width="12.7109375" style="87" customWidth="1"/>
    <col min="5673" max="5673" width="0.7109375" style="87" customWidth="1"/>
    <col min="5674" max="5674" width="14.28515625" style="87" bestFit="1" customWidth="1"/>
    <col min="5675" max="5675" width="0.7109375" style="87" customWidth="1"/>
    <col min="5676" max="5676" width="12.7109375" style="87" customWidth="1"/>
    <col min="5677" max="5677" width="0.7109375" style="87" customWidth="1"/>
    <col min="5678" max="5678" width="14.42578125" style="87" bestFit="1" customWidth="1"/>
    <col min="5679" max="5679" width="0.7109375" style="87" customWidth="1"/>
    <col min="5680" max="5680" width="15" style="87" customWidth="1"/>
    <col min="5681" max="5681" width="0.7109375" style="87" customWidth="1"/>
    <col min="5682" max="5682" width="19.42578125" style="87" bestFit="1" customWidth="1"/>
    <col min="5683" max="5683" width="0.7109375" style="87" customWidth="1"/>
    <col min="5684" max="5684" width="12.7109375" style="87" customWidth="1"/>
    <col min="5685" max="5685" width="0.7109375" style="87" customWidth="1"/>
    <col min="5686" max="5686" width="14.28515625" style="87" bestFit="1" customWidth="1"/>
    <col min="5687" max="5687" width="0.7109375" style="87" customWidth="1"/>
    <col min="5688" max="5688" width="14.42578125" style="87" customWidth="1"/>
    <col min="5689" max="5727" width="18.5703125" style="87" customWidth="1"/>
    <col min="5728" max="5923" width="18.5703125" style="87"/>
    <col min="5924" max="5924" width="1.7109375" style="87" customWidth="1"/>
    <col min="5925" max="5925" width="32.28515625" style="87" customWidth="1"/>
    <col min="5926" max="5926" width="6.85546875" style="87" customWidth="1"/>
    <col min="5927" max="5927" width="0.7109375" style="87" customWidth="1"/>
    <col min="5928" max="5928" width="12.7109375" style="87" customWidth="1"/>
    <col min="5929" max="5929" width="0.7109375" style="87" customWidth="1"/>
    <col min="5930" max="5930" width="14.28515625" style="87" bestFit="1" customWidth="1"/>
    <col min="5931" max="5931" width="0.7109375" style="87" customWidth="1"/>
    <col min="5932" max="5932" width="12.7109375" style="87" customWidth="1"/>
    <col min="5933" max="5933" width="0.7109375" style="87" customWidth="1"/>
    <col min="5934" max="5934" width="14.42578125" style="87" bestFit="1" customWidth="1"/>
    <col min="5935" max="5935" width="0.7109375" style="87" customWidth="1"/>
    <col min="5936" max="5936" width="15" style="87" customWidth="1"/>
    <col min="5937" max="5937" width="0.7109375" style="87" customWidth="1"/>
    <col min="5938" max="5938" width="19.42578125" style="87" bestFit="1" customWidth="1"/>
    <col min="5939" max="5939" width="0.7109375" style="87" customWidth="1"/>
    <col min="5940" max="5940" width="12.7109375" style="87" customWidth="1"/>
    <col min="5941" max="5941" width="0.7109375" style="87" customWidth="1"/>
    <col min="5942" max="5942" width="14.28515625" style="87" bestFit="1" customWidth="1"/>
    <col min="5943" max="5943" width="0.7109375" style="87" customWidth="1"/>
    <col min="5944" max="5944" width="14.42578125" style="87" customWidth="1"/>
    <col min="5945" max="5983" width="18.5703125" style="87" customWidth="1"/>
    <col min="5984" max="6179" width="18.5703125" style="87"/>
    <col min="6180" max="6180" width="1.7109375" style="87" customWidth="1"/>
    <col min="6181" max="6181" width="32.28515625" style="87" customWidth="1"/>
    <col min="6182" max="6182" width="6.85546875" style="87" customWidth="1"/>
    <col min="6183" max="6183" width="0.7109375" style="87" customWidth="1"/>
    <col min="6184" max="6184" width="12.7109375" style="87" customWidth="1"/>
    <col min="6185" max="6185" width="0.7109375" style="87" customWidth="1"/>
    <col min="6186" max="6186" width="14.28515625" style="87" bestFit="1" customWidth="1"/>
    <col min="6187" max="6187" width="0.7109375" style="87" customWidth="1"/>
    <col min="6188" max="6188" width="12.7109375" style="87" customWidth="1"/>
    <col min="6189" max="6189" width="0.7109375" style="87" customWidth="1"/>
    <col min="6190" max="6190" width="14.42578125" style="87" bestFit="1" customWidth="1"/>
    <col min="6191" max="6191" width="0.7109375" style="87" customWidth="1"/>
    <col min="6192" max="6192" width="15" style="87" customWidth="1"/>
    <col min="6193" max="6193" width="0.7109375" style="87" customWidth="1"/>
    <col min="6194" max="6194" width="19.42578125" style="87" bestFit="1" customWidth="1"/>
    <col min="6195" max="6195" width="0.7109375" style="87" customWidth="1"/>
    <col min="6196" max="6196" width="12.7109375" style="87" customWidth="1"/>
    <col min="6197" max="6197" width="0.7109375" style="87" customWidth="1"/>
    <col min="6198" max="6198" width="14.28515625" style="87" bestFit="1" customWidth="1"/>
    <col min="6199" max="6199" width="0.7109375" style="87" customWidth="1"/>
    <col min="6200" max="6200" width="14.42578125" style="87" customWidth="1"/>
    <col min="6201" max="6239" width="18.5703125" style="87" customWidth="1"/>
    <col min="6240" max="6435" width="18.5703125" style="87"/>
    <col min="6436" max="6436" width="1.7109375" style="87" customWidth="1"/>
    <col min="6437" max="6437" width="32.28515625" style="87" customWidth="1"/>
    <col min="6438" max="6438" width="6.85546875" style="87" customWidth="1"/>
    <col min="6439" max="6439" width="0.7109375" style="87" customWidth="1"/>
    <col min="6440" max="6440" width="12.7109375" style="87" customWidth="1"/>
    <col min="6441" max="6441" width="0.7109375" style="87" customWidth="1"/>
    <col min="6442" max="6442" width="14.28515625" style="87" bestFit="1" customWidth="1"/>
    <col min="6443" max="6443" width="0.7109375" style="87" customWidth="1"/>
    <col min="6444" max="6444" width="12.7109375" style="87" customWidth="1"/>
    <col min="6445" max="6445" width="0.7109375" style="87" customWidth="1"/>
    <col min="6446" max="6446" width="14.42578125" style="87" bestFit="1" customWidth="1"/>
    <col min="6447" max="6447" width="0.7109375" style="87" customWidth="1"/>
    <col min="6448" max="6448" width="15" style="87" customWidth="1"/>
    <col min="6449" max="6449" width="0.7109375" style="87" customWidth="1"/>
    <col min="6450" max="6450" width="19.42578125" style="87" bestFit="1" customWidth="1"/>
    <col min="6451" max="6451" width="0.7109375" style="87" customWidth="1"/>
    <col min="6452" max="6452" width="12.7109375" style="87" customWidth="1"/>
    <col min="6453" max="6453" width="0.7109375" style="87" customWidth="1"/>
    <col min="6454" max="6454" width="14.28515625" style="87" bestFit="1" customWidth="1"/>
    <col min="6455" max="6455" width="0.7109375" style="87" customWidth="1"/>
    <col min="6456" max="6456" width="14.42578125" style="87" customWidth="1"/>
    <col min="6457" max="6495" width="18.5703125" style="87" customWidth="1"/>
    <col min="6496" max="6691" width="18.5703125" style="87"/>
    <col min="6692" max="6692" width="1.7109375" style="87" customWidth="1"/>
    <col min="6693" max="6693" width="32.28515625" style="87" customWidth="1"/>
    <col min="6694" max="6694" width="6.85546875" style="87" customWidth="1"/>
    <col min="6695" max="6695" width="0.7109375" style="87" customWidth="1"/>
    <col min="6696" max="6696" width="12.7109375" style="87" customWidth="1"/>
    <col min="6697" max="6697" width="0.7109375" style="87" customWidth="1"/>
    <col min="6698" max="6698" width="14.28515625" style="87" bestFit="1" customWidth="1"/>
    <col min="6699" max="6699" width="0.7109375" style="87" customWidth="1"/>
    <col min="6700" max="6700" width="12.7109375" style="87" customWidth="1"/>
    <col min="6701" max="6701" width="0.7109375" style="87" customWidth="1"/>
    <col min="6702" max="6702" width="14.42578125" style="87" bestFit="1" customWidth="1"/>
    <col min="6703" max="6703" width="0.7109375" style="87" customWidth="1"/>
    <col min="6704" max="6704" width="15" style="87" customWidth="1"/>
    <col min="6705" max="6705" width="0.7109375" style="87" customWidth="1"/>
    <col min="6706" max="6706" width="19.42578125" style="87" bestFit="1" customWidth="1"/>
    <col min="6707" max="6707" width="0.7109375" style="87" customWidth="1"/>
    <col min="6708" max="6708" width="12.7109375" style="87" customWidth="1"/>
    <col min="6709" max="6709" width="0.7109375" style="87" customWidth="1"/>
    <col min="6710" max="6710" width="14.28515625" style="87" bestFit="1" customWidth="1"/>
    <col min="6711" max="6711" width="0.7109375" style="87" customWidth="1"/>
    <col min="6712" max="6712" width="14.42578125" style="87" customWidth="1"/>
    <col min="6713" max="6751" width="18.5703125" style="87" customWidth="1"/>
    <col min="6752" max="6947" width="18.5703125" style="87"/>
    <col min="6948" max="6948" width="1.7109375" style="87" customWidth="1"/>
    <col min="6949" max="6949" width="32.28515625" style="87" customWidth="1"/>
    <col min="6950" max="6950" width="6.85546875" style="87" customWidth="1"/>
    <col min="6951" max="6951" width="0.7109375" style="87" customWidth="1"/>
    <col min="6952" max="6952" width="12.7109375" style="87" customWidth="1"/>
    <col min="6953" max="6953" width="0.7109375" style="87" customWidth="1"/>
    <col min="6954" max="6954" width="14.28515625" style="87" bestFit="1" customWidth="1"/>
    <col min="6955" max="6955" width="0.7109375" style="87" customWidth="1"/>
    <col min="6956" max="6956" width="12.7109375" style="87" customWidth="1"/>
    <col min="6957" max="6957" width="0.7109375" style="87" customWidth="1"/>
    <col min="6958" max="6958" width="14.42578125" style="87" bestFit="1" customWidth="1"/>
    <col min="6959" max="6959" width="0.7109375" style="87" customWidth="1"/>
    <col min="6960" max="6960" width="15" style="87" customWidth="1"/>
    <col min="6961" max="6961" width="0.7109375" style="87" customWidth="1"/>
    <col min="6962" max="6962" width="19.42578125" style="87" bestFit="1" customWidth="1"/>
    <col min="6963" max="6963" width="0.7109375" style="87" customWidth="1"/>
    <col min="6964" max="6964" width="12.7109375" style="87" customWidth="1"/>
    <col min="6965" max="6965" width="0.7109375" style="87" customWidth="1"/>
    <col min="6966" max="6966" width="14.28515625" style="87" bestFit="1" customWidth="1"/>
    <col min="6967" max="6967" width="0.7109375" style="87" customWidth="1"/>
    <col min="6968" max="6968" width="14.42578125" style="87" customWidth="1"/>
    <col min="6969" max="7007" width="18.5703125" style="87" customWidth="1"/>
    <col min="7008" max="7203" width="18.5703125" style="87"/>
    <col min="7204" max="7204" width="1.7109375" style="87" customWidth="1"/>
    <col min="7205" max="7205" width="32.28515625" style="87" customWidth="1"/>
    <col min="7206" max="7206" width="6.85546875" style="87" customWidth="1"/>
    <col min="7207" max="7207" width="0.7109375" style="87" customWidth="1"/>
    <col min="7208" max="7208" width="12.7109375" style="87" customWidth="1"/>
    <col min="7209" max="7209" width="0.7109375" style="87" customWidth="1"/>
    <col min="7210" max="7210" width="14.28515625" style="87" bestFit="1" customWidth="1"/>
    <col min="7211" max="7211" width="0.7109375" style="87" customWidth="1"/>
    <col min="7212" max="7212" width="12.7109375" style="87" customWidth="1"/>
    <col min="7213" max="7213" width="0.7109375" style="87" customWidth="1"/>
    <col min="7214" max="7214" width="14.42578125" style="87" bestFit="1" customWidth="1"/>
    <col min="7215" max="7215" width="0.7109375" style="87" customWidth="1"/>
    <col min="7216" max="7216" width="15" style="87" customWidth="1"/>
    <col min="7217" max="7217" width="0.7109375" style="87" customWidth="1"/>
    <col min="7218" max="7218" width="19.42578125" style="87" bestFit="1" customWidth="1"/>
    <col min="7219" max="7219" width="0.7109375" style="87" customWidth="1"/>
    <col min="7220" max="7220" width="12.7109375" style="87" customWidth="1"/>
    <col min="7221" max="7221" width="0.7109375" style="87" customWidth="1"/>
    <col min="7222" max="7222" width="14.28515625" style="87" bestFit="1" customWidth="1"/>
    <col min="7223" max="7223" width="0.7109375" style="87" customWidth="1"/>
    <col min="7224" max="7224" width="14.42578125" style="87" customWidth="1"/>
    <col min="7225" max="7263" width="18.5703125" style="87" customWidth="1"/>
    <col min="7264" max="7459" width="18.5703125" style="87"/>
    <col min="7460" max="7460" width="1.7109375" style="87" customWidth="1"/>
    <col min="7461" max="7461" width="32.28515625" style="87" customWidth="1"/>
    <col min="7462" max="7462" width="6.85546875" style="87" customWidth="1"/>
    <col min="7463" max="7463" width="0.7109375" style="87" customWidth="1"/>
    <col min="7464" max="7464" width="12.7109375" style="87" customWidth="1"/>
    <col min="7465" max="7465" width="0.7109375" style="87" customWidth="1"/>
    <col min="7466" max="7466" width="14.28515625" style="87" bestFit="1" customWidth="1"/>
    <col min="7467" max="7467" width="0.7109375" style="87" customWidth="1"/>
    <col min="7468" max="7468" width="12.7109375" style="87" customWidth="1"/>
    <col min="7469" max="7469" width="0.7109375" style="87" customWidth="1"/>
    <col min="7470" max="7470" width="14.42578125" style="87" bestFit="1" customWidth="1"/>
    <col min="7471" max="7471" width="0.7109375" style="87" customWidth="1"/>
    <col min="7472" max="7472" width="15" style="87" customWidth="1"/>
    <col min="7473" max="7473" width="0.7109375" style="87" customWidth="1"/>
    <col min="7474" max="7474" width="19.42578125" style="87" bestFit="1" customWidth="1"/>
    <col min="7475" max="7475" width="0.7109375" style="87" customWidth="1"/>
    <col min="7476" max="7476" width="12.7109375" style="87" customWidth="1"/>
    <col min="7477" max="7477" width="0.7109375" style="87" customWidth="1"/>
    <col min="7478" max="7478" width="14.28515625" style="87" bestFit="1" customWidth="1"/>
    <col min="7479" max="7479" width="0.7109375" style="87" customWidth="1"/>
    <col min="7480" max="7480" width="14.42578125" style="87" customWidth="1"/>
    <col min="7481" max="7519" width="18.5703125" style="87" customWidth="1"/>
    <col min="7520" max="7715" width="18.5703125" style="87"/>
    <col min="7716" max="7716" width="1.7109375" style="87" customWidth="1"/>
    <col min="7717" max="7717" width="32.28515625" style="87" customWidth="1"/>
    <col min="7718" max="7718" width="6.85546875" style="87" customWidth="1"/>
    <col min="7719" max="7719" width="0.7109375" style="87" customWidth="1"/>
    <col min="7720" max="7720" width="12.7109375" style="87" customWidth="1"/>
    <col min="7721" max="7721" width="0.7109375" style="87" customWidth="1"/>
    <col min="7722" max="7722" width="14.28515625" style="87" bestFit="1" customWidth="1"/>
    <col min="7723" max="7723" width="0.7109375" style="87" customWidth="1"/>
    <col min="7724" max="7724" width="12.7109375" style="87" customWidth="1"/>
    <col min="7725" max="7725" width="0.7109375" style="87" customWidth="1"/>
    <col min="7726" max="7726" width="14.42578125" style="87" bestFit="1" customWidth="1"/>
    <col min="7727" max="7727" width="0.7109375" style="87" customWidth="1"/>
    <col min="7728" max="7728" width="15" style="87" customWidth="1"/>
    <col min="7729" max="7729" width="0.7109375" style="87" customWidth="1"/>
    <col min="7730" max="7730" width="19.42578125" style="87" bestFit="1" customWidth="1"/>
    <col min="7731" max="7731" width="0.7109375" style="87" customWidth="1"/>
    <col min="7732" max="7732" width="12.7109375" style="87" customWidth="1"/>
    <col min="7733" max="7733" width="0.7109375" style="87" customWidth="1"/>
    <col min="7734" max="7734" width="14.28515625" style="87" bestFit="1" customWidth="1"/>
    <col min="7735" max="7735" width="0.7109375" style="87" customWidth="1"/>
    <col min="7736" max="7736" width="14.42578125" style="87" customWidth="1"/>
    <col min="7737" max="7775" width="18.5703125" style="87" customWidth="1"/>
    <col min="7776" max="7971" width="18.5703125" style="87"/>
    <col min="7972" max="7972" width="1.7109375" style="87" customWidth="1"/>
    <col min="7973" max="7973" width="32.28515625" style="87" customWidth="1"/>
    <col min="7974" max="7974" width="6.85546875" style="87" customWidth="1"/>
    <col min="7975" max="7975" width="0.7109375" style="87" customWidth="1"/>
    <col min="7976" max="7976" width="12.7109375" style="87" customWidth="1"/>
    <col min="7977" max="7977" width="0.7109375" style="87" customWidth="1"/>
    <col min="7978" max="7978" width="14.28515625" style="87" bestFit="1" customWidth="1"/>
    <col min="7979" max="7979" width="0.7109375" style="87" customWidth="1"/>
    <col min="7980" max="7980" width="12.7109375" style="87" customWidth="1"/>
    <col min="7981" max="7981" width="0.7109375" style="87" customWidth="1"/>
    <col min="7982" max="7982" width="14.42578125" style="87" bestFit="1" customWidth="1"/>
    <col min="7983" max="7983" width="0.7109375" style="87" customWidth="1"/>
    <col min="7984" max="7984" width="15" style="87" customWidth="1"/>
    <col min="7985" max="7985" width="0.7109375" style="87" customWidth="1"/>
    <col min="7986" max="7986" width="19.42578125" style="87" bestFit="1" customWidth="1"/>
    <col min="7987" max="7987" width="0.7109375" style="87" customWidth="1"/>
    <col min="7988" max="7988" width="12.7109375" style="87" customWidth="1"/>
    <col min="7989" max="7989" width="0.7109375" style="87" customWidth="1"/>
    <col min="7990" max="7990" width="14.28515625" style="87" bestFit="1" customWidth="1"/>
    <col min="7991" max="7991" width="0.7109375" style="87" customWidth="1"/>
    <col min="7992" max="7992" width="14.42578125" style="87" customWidth="1"/>
    <col min="7993" max="8031" width="18.5703125" style="87" customWidth="1"/>
    <col min="8032" max="8227" width="18.5703125" style="87"/>
    <col min="8228" max="8228" width="1.7109375" style="87" customWidth="1"/>
    <col min="8229" max="8229" width="32.28515625" style="87" customWidth="1"/>
    <col min="8230" max="8230" width="6.85546875" style="87" customWidth="1"/>
    <col min="8231" max="8231" width="0.7109375" style="87" customWidth="1"/>
    <col min="8232" max="8232" width="12.7109375" style="87" customWidth="1"/>
    <col min="8233" max="8233" width="0.7109375" style="87" customWidth="1"/>
    <col min="8234" max="8234" width="14.28515625" style="87" bestFit="1" customWidth="1"/>
    <col min="8235" max="8235" width="0.7109375" style="87" customWidth="1"/>
    <col min="8236" max="8236" width="12.7109375" style="87" customWidth="1"/>
    <col min="8237" max="8237" width="0.7109375" style="87" customWidth="1"/>
    <col min="8238" max="8238" width="14.42578125" style="87" bestFit="1" customWidth="1"/>
    <col min="8239" max="8239" width="0.7109375" style="87" customWidth="1"/>
    <col min="8240" max="8240" width="15" style="87" customWidth="1"/>
    <col min="8241" max="8241" width="0.7109375" style="87" customWidth="1"/>
    <col min="8242" max="8242" width="19.42578125" style="87" bestFit="1" customWidth="1"/>
    <col min="8243" max="8243" width="0.7109375" style="87" customWidth="1"/>
    <col min="8244" max="8244" width="12.7109375" style="87" customWidth="1"/>
    <col min="8245" max="8245" width="0.7109375" style="87" customWidth="1"/>
    <col min="8246" max="8246" width="14.28515625" style="87" bestFit="1" customWidth="1"/>
    <col min="8247" max="8247" width="0.7109375" style="87" customWidth="1"/>
    <col min="8248" max="8248" width="14.42578125" style="87" customWidth="1"/>
    <col min="8249" max="8287" width="18.5703125" style="87" customWidth="1"/>
    <col min="8288" max="8483" width="18.5703125" style="87"/>
    <col min="8484" max="8484" width="1.7109375" style="87" customWidth="1"/>
    <col min="8485" max="8485" width="32.28515625" style="87" customWidth="1"/>
    <col min="8486" max="8486" width="6.85546875" style="87" customWidth="1"/>
    <col min="8487" max="8487" width="0.7109375" style="87" customWidth="1"/>
    <col min="8488" max="8488" width="12.7109375" style="87" customWidth="1"/>
    <col min="8489" max="8489" width="0.7109375" style="87" customWidth="1"/>
    <col min="8490" max="8490" width="14.28515625" style="87" bestFit="1" customWidth="1"/>
    <col min="8491" max="8491" width="0.7109375" style="87" customWidth="1"/>
    <col min="8492" max="8492" width="12.7109375" style="87" customWidth="1"/>
    <col min="8493" max="8493" width="0.7109375" style="87" customWidth="1"/>
    <col min="8494" max="8494" width="14.42578125" style="87" bestFit="1" customWidth="1"/>
    <col min="8495" max="8495" width="0.7109375" style="87" customWidth="1"/>
    <col min="8496" max="8496" width="15" style="87" customWidth="1"/>
    <col min="8497" max="8497" width="0.7109375" style="87" customWidth="1"/>
    <col min="8498" max="8498" width="19.42578125" style="87" bestFit="1" customWidth="1"/>
    <col min="8499" max="8499" width="0.7109375" style="87" customWidth="1"/>
    <col min="8500" max="8500" width="12.7109375" style="87" customWidth="1"/>
    <col min="8501" max="8501" width="0.7109375" style="87" customWidth="1"/>
    <col min="8502" max="8502" width="14.28515625" style="87" bestFit="1" customWidth="1"/>
    <col min="8503" max="8503" width="0.7109375" style="87" customWidth="1"/>
    <col min="8504" max="8504" width="14.42578125" style="87" customWidth="1"/>
    <col min="8505" max="8543" width="18.5703125" style="87" customWidth="1"/>
    <col min="8544" max="8739" width="18.5703125" style="87"/>
    <col min="8740" max="8740" width="1.7109375" style="87" customWidth="1"/>
    <col min="8741" max="8741" width="32.28515625" style="87" customWidth="1"/>
    <col min="8742" max="8742" width="6.85546875" style="87" customWidth="1"/>
    <col min="8743" max="8743" width="0.7109375" style="87" customWidth="1"/>
    <col min="8744" max="8744" width="12.7109375" style="87" customWidth="1"/>
    <col min="8745" max="8745" width="0.7109375" style="87" customWidth="1"/>
    <col min="8746" max="8746" width="14.28515625" style="87" bestFit="1" customWidth="1"/>
    <col min="8747" max="8747" width="0.7109375" style="87" customWidth="1"/>
    <col min="8748" max="8748" width="12.7109375" style="87" customWidth="1"/>
    <col min="8749" max="8749" width="0.7109375" style="87" customWidth="1"/>
    <col min="8750" max="8750" width="14.42578125" style="87" bestFit="1" customWidth="1"/>
    <col min="8751" max="8751" width="0.7109375" style="87" customWidth="1"/>
    <col min="8752" max="8752" width="15" style="87" customWidth="1"/>
    <col min="8753" max="8753" width="0.7109375" style="87" customWidth="1"/>
    <col min="8754" max="8754" width="19.42578125" style="87" bestFit="1" customWidth="1"/>
    <col min="8755" max="8755" width="0.7109375" style="87" customWidth="1"/>
    <col min="8756" max="8756" width="12.7109375" style="87" customWidth="1"/>
    <col min="8757" max="8757" width="0.7109375" style="87" customWidth="1"/>
    <col min="8758" max="8758" width="14.28515625" style="87" bestFit="1" customWidth="1"/>
    <col min="8759" max="8759" width="0.7109375" style="87" customWidth="1"/>
    <col min="8760" max="8760" width="14.42578125" style="87" customWidth="1"/>
    <col min="8761" max="8799" width="18.5703125" style="87" customWidth="1"/>
    <col min="8800" max="8995" width="18.5703125" style="87"/>
    <col min="8996" max="8996" width="1.7109375" style="87" customWidth="1"/>
    <col min="8997" max="8997" width="32.28515625" style="87" customWidth="1"/>
    <col min="8998" max="8998" width="6.85546875" style="87" customWidth="1"/>
    <col min="8999" max="8999" width="0.7109375" style="87" customWidth="1"/>
    <col min="9000" max="9000" width="12.7109375" style="87" customWidth="1"/>
    <col min="9001" max="9001" width="0.7109375" style="87" customWidth="1"/>
    <col min="9002" max="9002" width="14.28515625" style="87" bestFit="1" customWidth="1"/>
    <col min="9003" max="9003" width="0.7109375" style="87" customWidth="1"/>
    <col min="9004" max="9004" width="12.7109375" style="87" customWidth="1"/>
    <col min="9005" max="9005" width="0.7109375" style="87" customWidth="1"/>
    <col min="9006" max="9006" width="14.42578125" style="87" bestFit="1" customWidth="1"/>
    <col min="9007" max="9007" width="0.7109375" style="87" customWidth="1"/>
    <col min="9008" max="9008" width="15" style="87" customWidth="1"/>
    <col min="9009" max="9009" width="0.7109375" style="87" customWidth="1"/>
    <col min="9010" max="9010" width="19.42578125" style="87" bestFit="1" customWidth="1"/>
    <col min="9011" max="9011" width="0.7109375" style="87" customWidth="1"/>
    <col min="9012" max="9012" width="12.7109375" style="87" customWidth="1"/>
    <col min="9013" max="9013" width="0.7109375" style="87" customWidth="1"/>
    <col min="9014" max="9014" width="14.28515625" style="87" bestFit="1" customWidth="1"/>
    <col min="9015" max="9015" width="0.7109375" style="87" customWidth="1"/>
    <col min="9016" max="9016" width="14.42578125" style="87" customWidth="1"/>
    <col min="9017" max="9055" width="18.5703125" style="87" customWidth="1"/>
    <col min="9056" max="9251" width="18.5703125" style="87"/>
    <col min="9252" max="9252" width="1.7109375" style="87" customWidth="1"/>
    <col min="9253" max="9253" width="32.28515625" style="87" customWidth="1"/>
    <col min="9254" max="9254" width="6.85546875" style="87" customWidth="1"/>
    <col min="9255" max="9255" width="0.7109375" style="87" customWidth="1"/>
    <col min="9256" max="9256" width="12.7109375" style="87" customWidth="1"/>
    <col min="9257" max="9257" width="0.7109375" style="87" customWidth="1"/>
    <col min="9258" max="9258" width="14.28515625" style="87" bestFit="1" customWidth="1"/>
    <col min="9259" max="9259" width="0.7109375" style="87" customWidth="1"/>
    <col min="9260" max="9260" width="12.7109375" style="87" customWidth="1"/>
    <col min="9261" max="9261" width="0.7109375" style="87" customWidth="1"/>
    <col min="9262" max="9262" width="14.42578125" style="87" bestFit="1" customWidth="1"/>
    <col min="9263" max="9263" width="0.7109375" style="87" customWidth="1"/>
    <col min="9264" max="9264" width="15" style="87" customWidth="1"/>
    <col min="9265" max="9265" width="0.7109375" style="87" customWidth="1"/>
    <col min="9266" max="9266" width="19.42578125" style="87" bestFit="1" customWidth="1"/>
    <col min="9267" max="9267" width="0.7109375" style="87" customWidth="1"/>
    <col min="9268" max="9268" width="12.7109375" style="87" customWidth="1"/>
    <col min="9269" max="9269" width="0.7109375" style="87" customWidth="1"/>
    <col min="9270" max="9270" width="14.28515625" style="87" bestFit="1" customWidth="1"/>
    <col min="9271" max="9271" width="0.7109375" style="87" customWidth="1"/>
    <col min="9272" max="9272" width="14.42578125" style="87" customWidth="1"/>
    <col min="9273" max="9311" width="18.5703125" style="87" customWidth="1"/>
    <col min="9312" max="9507" width="18.5703125" style="87"/>
    <col min="9508" max="9508" width="1.7109375" style="87" customWidth="1"/>
    <col min="9509" max="9509" width="32.28515625" style="87" customWidth="1"/>
    <col min="9510" max="9510" width="6.85546875" style="87" customWidth="1"/>
    <col min="9511" max="9511" width="0.7109375" style="87" customWidth="1"/>
    <col min="9512" max="9512" width="12.7109375" style="87" customWidth="1"/>
    <col min="9513" max="9513" width="0.7109375" style="87" customWidth="1"/>
    <col min="9514" max="9514" width="14.28515625" style="87" bestFit="1" customWidth="1"/>
    <col min="9515" max="9515" width="0.7109375" style="87" customWidth="1"/>
    <col min="9516" max="9516" width="12.7109375" style="87" customWidth="1"/>
    <col min="9517" max="9517" width="0.7109375" style="87" customWidth="1"/>
    <col min="9518" max="9518" width="14.42578125" style="87" bestFit="1" customWidth="1"/>
    <col min="9519" max="9519" width="0.7109375" style="87" customWidth="1"/>
    <col min="9520" max="9520" width="15" style="87" customWidth="1"/>
    <col min="9521" max="9521" width="0.7109375" style="87" customWidth="1"/>
    <col min="9522" max="9522" width="19.42578125" style="87" bestFit="1" customWidth="1"/>
    <col min="9523" max="9523" width="0.7109375" style="87" customWidth="1"/>
    <col min="9524" max="9524" width="12.7109375" style="87" customWidth="1"/>
    <col min="9525" max="9525" width="0.7109375" style="87" customWidth="1"/>
    <col min="9526" max="9526" width="14.28515625" style="87" bestFit="1" customWidth="1"/>
    <col min="9527" max="9527" width="0.7109375" style="87" customWidth="1"/>
    <col min="9528" max="9528" width="14.42578125" style="87" customWidth="1"/>
    <col min="9529" max="9567" width="18.5703125" style="87" customWidth="1"/>
    <col min="9568" max="9763" width="18.5703125" style="87"/>
    <col min="9764" max="9764" width="1.7109375" style="87" customWidth="1"/>
    <col min="9765" max="9765" width="32.28515625" style="87" customWidth="1"/>
    <col min="9766" max="9766" width="6.85546875" style="87" customWidth="1"/>
    <col min="9767" max="9767" width="0.7109375" style="87" customWidth="1"/>
    <col min="9768" max="9768" width="12.7109375" style="87" customWidth="1"/>
    <col min="9769" max="9769" width="0.7109375" style="87" customWidth="1"/>
    <col min="9770" max="9770" width="14.28515625" style="87" bestFit="1" customWidth="1"/>
    <col min="9771" max="9771" width="0.7109375" style="87" customWidth="1"/>
    <col min="9772" max="9772" width="12.7109375" style="87" customWidth="1"/>
    <col min="9773" max="9773" width="0.7109375" style="87" customWidth="1"/>
    <col min="9774" max="9774" width="14.42578125" style="87" bestFit="1" customWidth="1"/>
    <col min="9775" max="9775" width="0.7109375" style="87" customWidth="1"/>
    <col min="9776" max="9776" width="15" style="87" customWidth="1"/>
    <col min="9777" max="9777" width="0.7109375" style="87" customWidth="1"/>
    <col min="9778" max="9778" width="19.42578125" style="87" bestFit="1" customWidth="1"/>
    <col min="9779" max="9779" width="0.7109375" style="87" customWidth="1"/>
    <col min="9780" max="9780" width="12.7109375" style="87" customWidth="1"/>
    <col min="9781" max="9781" width="0.7109375" style="87" customWidth="1"/>
    <col min="9782" max="9782" width="14.28515625" style="87" bestFit="1" customWidth="1"/>
    <col min="9783" max="9783" width="0.7109375" style="87" customWidth="1"/>
    <col min="9784" max="9784" width="14.42578125" style="87" customWidth="1"/>
    <col min="9785" max="9823" width="18.5703125" style="87" customWidth="1"/>
    <col min="9824" max="10019" width="18.5703125" style="87"/>
    <col min="10020" max="10020" width="1.7109375" style="87" customWidth="1"/>
    <col min="10021" max="10021" width="32.28515625" style="87" customWidth="1"/>
    <col min="10022" max="10022" width="6.85546875" style="87" customWidth="1"/>
    <col min="10023" max="10023" width="0.7109375" style="87" customWidth="1"/>
    <col min="10024" max="10024" width="12.7109375" style="87" customWidth="1"/>
    <col min="10025" max="10025" width="0.7109375" style="87" customWidth="1"/>
    <col min="10026" max="10026" width="14.28515625" style="87" bestFit="1" customWidth="1"/>
    <col min="10027" max="10027" width="0.7109375" style="87" customWidth="1"/>
    <col min="10028" max="10028" width="12.7109375" style="87" customWidth="1"/>
    <col min="10029" max="10029" width="0.7109375" style="87" customWidth="1"/>
    <col min="10030" max="10030" width="14.42578125" style="87" bestFit="1" customWidth="1"/>
    <col min="10031" max="10031" width="0.7109375" style="87" customWidth="1"/>
    <col min="10032" max="10032" width="15" style="87" customWidth="1"/>
    <col min="10033" max="10033" width="0.7109375" style="87" customWidth="1"/>
    <col min="10034" max="10034" width="19.42578125" style="87" bestFit="1" customWidth="1"/>
    <col min="10035" max="10035" width="0.7109375" style="87" customWidth="1"/>
    <col min="10036" max="10036" width="12.7109375" style="87" customWidth="1"/>
    <col min="10037" max="10037" width="0.7109375" style="87" customWidth="1"/>
    <col min="10038" max="10038" width="14.28515625" style="87" bestFit="1" customWidth="1"/>
    <col min="10039" max="10039" width="0.7109375" style="87" customWidth="1"/>
    <col min="10040" max="10040" width="14.42578125" style="87" customWidth="1"/>
    <col min="10041" max="10079" width="18.5703125" style="87" customWidth="1"/>
    <col min="10080" max="10275" width="18.5703125" style="87"/>
    <col min="10276" max="10276" width="1.7109375" style="87" customWidth="1"/>
    <col min="10277" max="10277" width="32.28515625" style="87" customWidth="1"/>
    <col min="10278" max="10278" width="6.85546875" style="87" customWidth="1"/>
    <col min="10279" max="10279" width="0.7109375" style="87" customWidth="1"/>
    <col min="10280" max="10280" width="12.7109375" style="87" customWidth="1"/>
    <col min="10281" max="10281" width="0.7109375" style="87" customWidth="1"/>
    <col min="10282" max="10282" width="14.28515625" style="87" bestFit="1" customWidth="1"/>
    <col min="10283" max="10283" width="0.7109375" style="87" customWidth="1"/>
    <col min="10284" max="10284" width="12.7109375" style="87" customWidth="1"/>
    <col min="10285" max="10285" width="0.7109375" style="87" customWidth="1"/>
    <col min="10286" max="10286" width="14.42578125" style="87" bestFit="1" customWidth="1"/>
    <col min="10287" max="10287" width="0.7109375" style="87" customWidth="1"/>
    <col min="10288" max="10288" width="15" style="87" customWidth="1"/>
    <col min="10289" max="10289" width="0.7109375" style="87" customWidth="1"/>
    <col min="10290" max="10290" width="19.42578125" style="87" bestFit="1" customWidth="1"/>
    <col min="10291" max="10291" width="0.7109375" style="87" customWidth="1"/>
    <col min="10292" max="10292" width="12.7109375" style="87" customWidth="1"/>
    <col min="10293" max="10293" width="0.7109375" style="87" customWidth="1"/>
    <col min="10294" max="10294" width="14.28515625" style="87" bestFit="1" customWidth="1"/>
    <col min="10295" max="10295" width="0.7109375" style="87" customWidth="1"/>
    <col min="10296" max="10296" width="14.42578125" style="87" customWidth="1"/>
    <col min="10297" max="10335" width="18.5703125" style="87" customWidth="1"/>
    <col min="10336" max="10531" width="18.5703125" style="87"/>
    <col min="10532" max="10532" width="1.7109375" style="87" customWidth="1"/>
    <col min="10533" max="10533" width="32.28515625" style="87" customWidth="1"/>
    <col min="10534" max="10534" width="6.85546875" style="87" customWidth="1"/>
    <col min="10535" max="10535" width="0.7109375" style="87" customWidth="1"/>
    <col min="10536" max="10536" width="12.7109375" style="87" customWidth="1"/>
    <col min="10537" max="10537" width="0.7109375" style="87" customWidth="1"/>
    <col min="10538" max="10538" width="14.28515625" style="87" bestFit="1" customWidth="1"/>
    <col min="10539" max="10539" width="0.7109375" style="87" customWidth="1"/>
    <col min="10540" max="10540" width="12.7109375" style="87" customWidth="1"/>
    <col min="10541" max="10541" width="0.7109375" style="87" customWidth="1"/>
    <col min="10542" max="10542" width="14.42578125" style="87" bestFit="1" customWidth="1"/>
    <col min="10543" max="10543" width="0.7109375" style="87" customWidth="1"/>
    <col min="10544" max="10544" width="15" style="87" customWidth="1"/>
    <col min="10545" max="10545" width="0.7109375" style="87" customWidth="1"/>
    <col min="10546" max="10546" width="19.42578125" style="87" bestFit="1" customWidth="1"/>
    <col min="10547" max="10547" width="0.7109375" style="87" customWidth="1"/>
    <col min="10548" max="10548" width="12.7109375" style="87" customWidth="1"/>
    <col min="10549" max="10549" width="0.7109375" style="87" customWidth="1"/>
    <col min="10550" max="10550" width="14.28515625" style="87" bestFit="1" customWidth="1"/>
    <col min="10551" max="10551" width="0.7109375" style="87" customWidth="1"/>
    <col min="10552" max="10552" width="14.42578125" style="87" customWidth="1"/>
    <col min="10553" max="10591" width="18.5703125" style="87" customWidth="1"/>
    <col min="10592" max="10787" width="18.5703125" style="87"/>
    <col min="10788" max="10788" width="1.7109375" style="87" customWidth="1"/>
    <col min="10789" max="10789" width="32.28515625" style="87" customWidth="1"/>
    <col min="10790" max="10790" width="6.85546875" style="87" customWidth="1"/>
    <col min="10791" max="10791" width="0.7109375" style="87" customWidth="1"/>
    <col min="10792" max="10792" width="12.7109375" style="87" customWidth="1"/>
    <col min="10793" max="10793" width="0.7109375" style="87" customWidth="1"/>
    <col min="10794" max="10794" width="14.28515625" style="87" bestFit="1" customWidth="1"/>
    <col min="10795" max="10795" width="0.7109375" style="87" customWidth="1"/>
    <col min="10796" max="10796" width="12.7109375" style="87" customWidth="1"/>
    <col min="10797" max="10797" width="0.7109375" style="87" customWidth="1"/>
    <col min="10798" max="10798" width="14.42578125" style="87" bestFit="1" customWidth="1"/>
    <col min="10799" max="10799" width="0.7109375" style="87" customWidth="1"/>
    <col min="10800" max="10800" width="15" style="87" customWidth="1"/>
    <col min="10801" max="10801" width="0.7109375" style="87" customWidth="1"/>
    <col min="10802" max="10802" width="19.42578125" style="87" bestFit="1" customWidth="1"/>
    <col min="10803" max="10803" width="0.7109375" style="87" customWidth="1"/>
    <col min="10804" max="10804" width="12.7109375" style="87" customWidth="1"/>
    <col min="10805" max="10805" width="0.7109375" style="87" customWidth="1"/>
    <col min="10806" max="10806" width="14.28515625" style="87" bestFit="1" customWidth="1"/>
    <col min="10807" max="10807" width="0.7109375" style="87" customWidth="1"/>
    <col min="10808" max="10808" width="14.42578125" style="87" customWidth="1"/>
    <col min="10809" max="10847" width="18.5703125" style="87" customWidth="1"/>
    <col min="10848" max="11043" width="18.5703125" style="87"/>
    <col min="11044" max="11044" width="1.7109375" style="87" customWidth="1"/>
    <col min="11045" max="11045" width="32.28515625" style="87" customWidth="1"/>
    <col min="11046" max="11046" width="6.85546875" style="87" customWidth="1"/>
    <col min="11047" max="11047" width="0.7109375" style="87" customWidth="1"/>
    <col min="11048" max="11048" width="12.7109375" style="87" customWidth="1"/>
    <col min="11049" max="11049" width="0.7109375" style="87" customWidth="1"/>
    <col min="11050" max="11050" width="14.28515625" style="87" bestFit="1" customWidth="1"/>
    <col min="11051" max="11051" width="0.7109375" style="87" customWidth="1"/>
    <col min="11052" max="11052" width="12.7109375" style="87" customWidth="1"/>
    <col min="11053" max="11053" width="0.7109375" style="87" customWidth="1"/>
    <col min="11054" max="11054" width="14.42578125" style="87" bestFit="1" customWidth="1"/>
    <col min="11055" max="11055" width="0.7109375" style="87" customWidth="1"/>
    <col min="11056" max="11056" width="15" style="87" customWidth="1"/>
    <col min="11057" max="11057" width="0.7109375" style="87" customWidth="1"/>
    <col min="11058" max="11058" width="19.42578125" style="87" bestFit="1" customWidth="1"/>
    <col min="11059" max="11059" width="0.7109375" style="87" customWidth="1"/>
    <col min="11060" max="11060" width="12.7109375" style="87" customWidth="1"/>
    <col min="11061" max="11061" width="0.7109375" style="87" customWidth="1"/>
    <col min="11062" max="11062" width="14.28515625" style="87" bestFit="1" customWidth="1"/>
    <col min="11063" max="11063" width="0.7109375" style="87" customWidth="1"/>
    <col min="11064" max="11064" width="14.42578125" style="87" customWidth="1"/>
    <col min="11065" max="11103" width="18.5703125" style="87" customWidth="1"/>
    <col min="11104" max="11299" width="18.5703125" style="87"/>
    <col min="11300" max="11300" width="1.7109375" style="87" customWidth="1"/>
    <col min="11301" max="11301" width="32.28515625" style="87" customWidth="1"/>
    <col min="11302" max="11302" width="6.85546875" style="87" customWidth="1"/>
    <col min="11303" max="11303" width="0.7109375" style="87" customWidth="1"/>
    <col min="11304" max="11304" width="12.7109375" style="87" customWidth="1"/>
    <col min="11305" max="11305" width="0.7109375" style="87" customWidth="1"/>
    <col min="11306" max="11306" width="14.28515625" style="87" bestFit="1" customWidth="1"/>
    <col min="11307" max="11307" width="0.7109375" style="87" customWidth="1"/>
    <col min="11308" max="11308" width="12.7109375" style="87" customWidth="1"/>
    <col min="11309" max="11309" width="0.7109375" style="87" customWidth="1"/>
    <col min="11310" max="11310" width="14.42578125" style="87" bestFit="1" customWidth="1"/>
    <col min="11311" max="11311" width="0.7109375" style="87" customWidth="1"/>
    <col min="11312" max="11312" width="15" style="87" customWidth="1"/>
    <col min="11313" max="11313" width="0.7109375" style="87" customWidth="1"/>
    <col min="11314" max="11314" width="19.42578125" style="87" bestFit="1" customWidth="1"/>
    <col min="11315" max="11315" width="0.7109375" style="87" customWidth="1"/>
    <col min="11316" max="11316" width="12.7109375" style="87" customWidth="1"/>
    <col min="11317" max="11317" width="0.7109375" style="87" customWidth="1"/>
    <col min="11318" max="11318" width="14.28515625" style="87" bestFit="1" customWidth="1"/>
    <col min="11319" max="11319" width="0.7109375" style="87" customWidth="1"/>
    <col min="11320" max="11320" width="14.42578125" style="87" customWidth="1"/>
    <col min="11321" max="11359" width="18.5703125" style="87" customWidth="1"/>
    <col min="11360" max="11555" width="18.5703125" style="87"/>
    <col min="11556" max="11556" width="1.7109375" style="87" customWidth="1"/>
    <col min="11557" max="11557" width="32.28515625" style="87" customWidth="1"/>
    <col min="11558" max="11558" width="6.85546875" style="87" customWidth="1"/>
    <col min="11559" max="11559" width="0.7109375" style="87" customWidth="1"/>
    <col min="11560" max="11560" width="12.7109375" style="87" customWidth="1"/>
    <col min="11561" max="11561" width="0.7109375" style="87" customWidth="1"/>
    <col min="11562" max="11562" width="14.28515625" style="87" bestFit="1" customWidth="1"/>
    <col min="11563" max="11563" width="0.7109375" style="87" customWidth="1"/>
    <col min="11564" max="11564" width="12.7109375" style="87" customWidth="1"/>
    <col min="11565" max="11565" width="0.7109375" style="87" customWidth="1"/>
    <col min="11566" max="11566" width="14.42578125" style="87" bestFit="1" customWidth="1"/>
    <col min="11567" max="11567" width="0.7109375" style="87" customWidth="1"/>
    <col min="11568" max="11568" width="15" style="87" customWidth="1"/>
    <col min="11569" max="11569" width="0.7109375" style="87" customWidth="1"/>
    <col min="11570" max="11570" width="19.42578125" style="87" bestFit="1" customWidth="1"/>
    <col min="11571" max="11571" width="0.7109375" style="87" customWidth="1"/>
    <col min="11572" max="11572" width="12.7109375" style="87" customWidth="1"/>
    <col min="11573" max="11573" width="0.7109375" style="87" customWidth="1"/>
    <col min="11574" max="11574" width="14.28515625" style="87" bestFit="1" customWidth="1"/>
    <col min="11575" max="11575" width="0.7109375" style="87" customWidth="1"/>
    <col min="11576" max="11576" width="14.42578125" style="87" customWidth="1"/>
    <col min="11577" max="11615" width="18.5703125" style="87" customWidth="1"/>
    <col min="11616" max="11811" width="18.5703125" style="87"/>
    <col min="11812" max="11812" width="1.7109375" style="87" customWidth="1"/>
    <col min="11813" max="11813" width="32.28515625" style="87" customWidth="1"/>
    <col min="11814" max="11814" width="6.85546875" style="87" customWidth="1"/>
    <col min="11815" max="11815" width="0.7109375" style="87" customWidth="1"/>
    <col min="11816" max="11816" width="12.7109375" style="87" customWidth="1"/>
    <col min="11817" max="11817" width="0.7109375" style="87" customWidth="1"/>
    <col min="11818" max="11818" width="14.28515625" style="87" bestFit="1" customWidth="1"/>
    <col min="11819" max="11819" width="0.7109375" style="87" customWidth="1"/>
    <col min="11820" max="11820" width="12.7109375" style="87" customWidth="1"/>
    <col min="11821" max="11821" width="0.7109375" style="87" customWidth="1"/>
    <col min="11822" max="11822" width="14.42578125" style="87" bestFit="1" customWidth="1"/>
    <col min="11823" max="11823" width="0.7109375" style="87" customWidth="1"/>
    <col min="11824" max="11824" width="15" style="87" customWidth="1"/>
    <col min="11825" max="11825" width="0.7109375" style="87" customWidth="1"/>
    <col min="11826" max="11826" width="19.42578125" style="87" bestFit="1" customWidth="1"/>
    <col min="11827" max="11827" width="0.7109375" style="87" customWidth="1"/>
    <col min="11828" max="11828" width="12.7109375" style="87" customWidth="1"/>
    <col min="11829" max="11829" width="0.7109375" style="87" customWidth="1"/>
    <col min="11830" max="11830" width="14.28515625" style="87" bestFit="1" customWidth="1"/>
    <col min="11831" max="11831" width="0.7109375" style="87" customWidth="1"/>
    <col min="11832" max="11832" width="14.42578125" style="87" customWidth="1"/>
    <col min="11833" max="11871" width="18.5703125" style="87" customWidth="1"/>
    <col min="11872" max="12067" width="18.5703125" style="87"/>
    <col min="12068" max="12068" width="1.7109375" style="87" customWidth="1"/>
    <col min="12069" max="12069" width="32.28515625" style="87" customWidth="1"/>
    <col min="12070" max="12070" width="6.85546875" style="87" customWidth="1"/>
    <col min="12071" max="12071" width="0.7109375" style="87" customWidth="1"/>
    <col min="12072" max="12072" width="12.7109375" style="87" customWidth="1"/>
    <col min="12073" max="12073" width="0.7109375" style="87" customWidth="1"/>
    <col min="12074" max="12074" width="14.28515625" style="87" bestFit="1" customWidth="1"/>
    <col min="12075" max="12075" width="0.7109375" style="87" customWidth="1"/>
    <col min="12076" max="12076" width="12.7109375" style="87" customWidth="1"/>
    <col min="12077" max="12077" width="0.7109375" style="87" customWidth="1"/>
    <col min="12078" max="12078" width="14.42578125" style="87" bestFit="1" customWidth="1"/>
    <col min="12079" max="12079" width="0.7109375" style="87" customWidth="1"/>
    <col min="12080" max="12080" width="15" style="87" customWidth="1"/>
    <col min="12081" max="12081" width="0.7109375" style="87" customWidth="1"/>
    <col min="12082" max="12082" width="19.42578125" style="87" bestFit="1" customWidth="1"/>
    <col min="12083" max="12083" width="0.7109375" style="87" customWidth="1"/>
    <col min="12084" max="12084" width="12.7109375" style="87" customWidth="1"/>
    <col min="12085" max="12085" width="0.7109375" style="87" customWidth="1"/>
    <col min="12086" max="12086" width="14.28515625" style="87" bestFit="1" customWidth="1"/>
    <col min="12087" max="12087" width="0.7109375" style="87" customWidth="1"/>
    <col min="12088" max="12088" width="14.42578125" style="87" customWidth="1"/>
    <col min="12089" max="12127" width="18.5703125" style="87" customWidth="1"/>
    <col min="12128" max="12323" width="18.5703125" style="87"/>
    <col min="12324" max="12324" width="1.7109375" style="87" customWidth="1"/>
    <col min="12325" max="12325" width="32.28515625" style="87" customWidth="1"/>
    <col min="12326" max="12326" width="6.85546875" style="87" customWidth="1"/>
    <col min="12327" max="12327" width="0.7109375" style="87" customWidth="1"/>
    <col min="12328" max="12328" width="12.7109375" style="87" customWidth="1"/>
    <col min="12329" max="12329" width="0.7109375" style="87" customWidth="1"/>
    <col min="12330" max="12330" width="14.28515625" style="87" bestFit="1" customWidth="1"/>
    <col min="12331" max="12331" width="0.7109375" style="87" customWidth="1"/>
    <col min="12332" max="12332" width="12.7109375" style="87" customWidth="1"/>
    <col min="12333" max="12333" width="0.7109375" style="87" customWidth="1"/>
    <col min="12334" max="12334" width="14.42578125" style="87" bestFit="1" customWidth="1"/>
    <col min="12335" max="12335" width="0.7109375" style="87" customWidth="1"/>
    <col min="12336" max="12336" width="15" style="87" customWidth="1"/>
    <col min="12337" max="12337" width="0.7109375" style="87" customWidth="1"/>
    <col min="12338" max="12338" width="19.42578125" style="87" bestFit="1" customWidth="1"/>
    <col min="12339" max="12339" width="0.7109375" style="87" customWidth="1"/>
    <col min="12340" max="12340" width="12.7109375" style="87" customWidth="1"/>
    <col min="12341" max="12341" width="0.7109375" style="87" customWidth="1"/>
    <col min="12342" max="12342" width="14.28515625" style="87" bestFit="1" customWidth="1"/>
    <col min="12343" max="12343" width="0.7109375" style="87" customWidth="1"/>
    <col min="12344" max="12344" width="14.42578125" style="87" customWidth="1"/>
    <col min="12345" max="12383" width="18.5703125" style="87" customWidth="1"/>
    <col min="12384" max="12579" width="18.5703125" style="87"/>
    <col min="12580" max="12580" width="1.7109375" style="87" customWidth="1"/>
    <col min="12581" max="12581" width="32.28515625" style="87" customWidth="1"/>
    <col min="12582" max="12582" width="6.85546875" style="87" customWidth="1"/>
    <col min="12583" max="12583" width="0.7109375" style="87" customWidth="1"/>
    <col min="12584" max="12584" width="12.7109375" style="87" customWidth="1"/>
    <col min="12585" max="12585" width="0.7109375" style="87" customWidth="1"/>
    <col min="12586" max="12586" width="14.28515625" style="87" bestFit="1" customWidth="1"/>
    <col min="12587" max="12587" width="0.7109375" style="87" customWidth="1"/>
    <col min="12588" max="12588" width="12.7109375" style="87" customWidth="1"/>
    <col min="12589" max="12589" width="0.7109375" style="87" customWidth="1"/>
    <col min="12590" max="12590" width="14.42578125" style="87" bestFit="1" customWidth="1"/>
    <col min="12591" max="12591" width="0.7109375" style="87" customWidth="1"/>
    <col min="12592" max="12592" width="15" style="87" customWidth="1"/>
    <col min="12593" max="12593" width="0.7109375" style="87" customWidth="1"/>
    <col min="12594" max="12594" width="19.42578125" style="87" bestFit="1" customWidth="1"/>
    <col min="12595" max="12595" width="0.7109375" style="87" customWidth="1"/>
    <col min="12596" max="12596" width="12.7109375" style="87" customWidth="1"/>
    <col min="12597" max="12597" width="0.7109375" style="87" customWidth="1"/>
    <col min="12598" max="12598" width="14.28515625" style="87" bestFit="1" customWidth="1"/>
    <col min="12599" max="12599" width="0.7109375" style="87" customWidth="1"/>
    <col min="12600" max="12600" width="14.42578125" style="87" customWidth="1"/>
    <col min="12601" max="12639" width="18.5703125" style="87" customWidth="1"/>
    <col min="12640" max="12835" width="18.5703125" style="87"/>
    <col min="12836" max="12836" width="1.7109375" style="87" customWidth="1"/>
    <col min="12837" max="12837" width="32.28515625" style="87" customWidth="1"/>
    <col min="12838" max="12838" width="6.85546875" style="87" customWidth="1"/>
    <col min="12839" max="12839" width="0.7109375" style="87" customWidth="1"/>
    <col min="12840" max="12840" width="12.7109375" style="87" customWidth="1"/>
    <col min="12841" max="12841" width="0.7109375" style="87" customWidth="1"/>
    <col min="12842" max="12842" width="14.28515625" style="87" bestFit="1" customWidth="1"/>
    <col min="12843" max="12843" width="0.7109375" style="87" customWidth="1"/>
    <col min="12844" max="12844" width="12.7109375" style="87" customWidth="1"/>
    <col min="12845" max="12845" width="0.7109375" style="87" customWidth="1"/>
    <col min="12846" max="12846" width="14.42578125" style="87" bestFit="1" customWidth="1"/>
    <col min="12847" max="12847" width="0.7109375" style="87" customWidth="1"/>
    <col min="12848" max="12848" width="15" style="87" customWidth="1"/>
    <col min="12849" max="12849" width="0.7109375" style="87" customWidth="1"/>
    <col min="12850" max="12850" width="19.42578125" style="87" bestFit="1" customWidth="1"/>
    <col min="12851" max="12851" width="0.7109375" style="87" customWidth="1"/>
    <col min="12852" max="12852" width="12.7109375" style="87" customWidth="1"/>
    <col min="12853" max="12853" width="0.7109375" style="87" customWidth="1"/>
    <col min="12854" max="12854" width="14.28515625" style="87" bestFit="1" customWidth="1"/>
    <col min="12855" max="12855" width="0.7109375" style="87" customWidth="1"/>
    <col min="12856" max="12856" width="14.42578125" style="87" customWidth="1"/>
    <col min="12857" max="12895" width="18.5703125" style="87" customWidth="1"/>
    <col min="12896" max="13091" width="18.5703125" style="87"/>
    <col min="13092" max="13092" width="1.7109375" style="87" customWidth="1"/>
    <col min="13093" max="13093" width="32.28515625" style="87" customWidth="1"/>
    <col min="13094" max="13094" width="6.85546875" style="87" customWidth="1"/>
    <col min="13095" max="13095" width="0.7109375" style="87" customWidth="1"/>
    <col min="13096" max="13096" width="12.7109375" style="87" customWidth="1"/>
    <col min="13097" max="13097" width="0.7109375" style="87" customWidth="1"/>
    <col min="13098" max="13098" width="14.28515625" style="87" bestFit="1" customWidth="1"/>
    <col min="13099" max="13099" width="0.7109375" style="87" customWidth="1"/>
    <col min="13100" max="13100" width="12.7109375" style="87" customWidth="1"/>
    <col min="13101" max="13101" width="0.7109375" style="87" customWidth="1"/>
    <col min="13102" max="13102" width="14.42578125" style="87" bestFit="1" customWidth="1"/>
    <col min="13103" max="13103" width="0.7109375" style="87" customWidth="1"/>
    <col min="13104" max="13104" width="15" style="87" customWidth="1"/>
    <col min="13105" max="13105" width="0.7109375" style="87" customWidth="1"/>
    <col min="13106" max="13106" width="19.42578125" style="87" bestFit="1" customWidth="1"/>
    <col min="13107" max="13107" width="0.7109375" style="87" customWidth="1"/>
    <col min="13108" max="13108" width="12.7109375" style="87" customWidth="1"/>
    <col min="13109" max="13109" width="0.7109375" style="87" customWidth="1"/>
    <col min="13110" max="13110" width="14.28515625" style="87" bestFit="1" customWidth="1"/>
    <col min="13111" max="13111" width="0.7109375" style="87" customWidth="1"/>
    <col min="13112" max="13112" width="14.42578125" style="87" customWidth="1"/>
    <col min="13113" max="13151" width="18.5703125" style="87" customWidth="1"/>
    <col min="13152" max="13347" width="18.5703125" style="87"/>
    <col min="13348" max="13348" width="1.7109375" style="87" customWidth="1"/>
    <col min="13349" max="13349" width="32.28515625" style="87" customWidth="1"/>
    <col min="13350" max="13350" width="6.85546875" style="87" customWidth="1"/>
    <col min="13351" max="13351" width="0.7109375" style="87" customWidth="1"/>
    <col min="13352" max="13352" width="12.7109375" style="87" customWidth="1"/>
    <col min="13353" max="13353" width="0.7109375" style="87" customWidth="1"/>
    <col min="13354" max="13354" width="14.28515625" style="87" bestFit="1" customWidth="1"/>
    <col min="13355" max="13355" width="0.7109375" style="87" customWidth="1"/>
    <col min="13356" max="13356" width="12.7109375" style="87" customWidth="1"/>
    <col min="13357" max="13357" width="0.7109375" style="87" customWidth="1"/>
    <col min="13358" max="13358" width="14.42578125" style="87" bestFit="1" customWidth="1"/>
    <col min="13359" max="13359" width="0.7109375" style="87" customWidth="1"/>
    <col min="13360" max="13360" width="15" style="87" customWidth="1"/>
    <col min="13361" max="13361" width="0.7109375" style="87" customWidth="1"/>
    <col min="13362" max="13362" width="19.42578125" style="87" bestFit="1" customWidth="1"/>
    <col min="13363" max="13363" width="0.7109375" style="87" customWidth="1"/>
    <col min="13364" max="13364" width="12.7109375" style="87" customWidth="1"/>
    <col min="13365" max="13365" width="0.7109375" style="87" customWidth="1"/>
    <col min="13366" max="13366" width="14.28515625" style="87" bestFit="1" customWidth="1"/>
    <col min="13367" max="13367" width="0.7109375" style="87" customWidth="1"/>
    <col min="13368" max="13368" width="14.42578125" style="87" customWidth="1"/>
    <col min="13369" max="13407" width="18.5703125" style="87" customWidth="1"/>
    <col min="13408" max="13603" width="18.5703125" style="87"/>
    <col min="13604" max="13604" width="1.7109375" style="87" customWidth="1"/>
    <col min="13605" max="13605" width="32.28515625" style="87" customWidth="1"/>
    <col min="13606" max="13606" width="6.85546875" style="87" customWidth="1"/>
    <col min="13607" max="13607" width="0.7109375" style="87" customWidth="1"/>
    <col min="13608" max="13608" width="12.7109375" style="87" customWidth="1"/>
    <col min="13609" max="13609" width="0.7109375" style="87" customWidth="1"/>
    <col min="13610" max="13610" width="14.28515625" style="87" bestFit="1" customWidth="1"/>
    <col min="13611" max="13611" width="0.7109375" style="87" customWidth="1"/>
    <col min="13612" max="13612" width="12.7109375" style="87" customWidth="1"/>
    <col min="13613" max="13613" width="0.7109375" style="87" customWidth="1"/>
    <col min="13614" max="13614" width="14.42578125" style="87" bestFit="1" customWidth="1"/>
    <col min="13615" max="13615" width="0.7109375" style="87" customWidth="1"/>
    <col min="13616" max="13616" width="15" style="87" customWidth="1"/>
    <col min="13617" max="13617" width="0.7109375" style="87" customWidth="1"/>
    <col min="13618" max="13618" width="19.42578125" style="87" bestFit="1" customWidth="1"/>
    <col min="13619" max="13619" width="0.7109375" style="87" customWidth="1"/>
    <col min="13620" max="13620" width="12.7109375" style="87" customWidth="1"/>
    <col min="13621" max="13621" width="0.7109375" style="87" customWidth="1"/>
    <col min="13622" max="13622" width="14.28515625" style="87" bestFit="1" customWidth="1"/>
    <col min="13623" max="13623" width="0.7109375" style="87" customWidth="1"/>
    <col min="13624" max="13624" width="14.42578125" style="87" customWidth="1"/>
    <col min="13625" max="13663" width="18.5703125" style="87" customWidth="1"/>
    <col min="13664" max="13859" width="18.5703125" style="87"/>
    <col min="13860" max="13860" width="1.7109375" style="87" customWidth="1"/>
    <col min="13861" max="13861" width="32.28515625" style="87" customWidth="1"/>
    <col min="13862" max="13862" width="6.85546875" style="87" customWidth="1"/>
    <col min="13863" max="13863" width="0.7109375" style="87" customWidth="1"/>
    <col min="13864" max="13864" width="12.7109375" style="87" customWidth="1"/>
    <col min="13865" max="13865" width="0.7109375" style="87" customWidth="1"/>
    <col min="13866" max="13866" width="14.28515625" style="87" bestFit="1" customWidth="1"/>
    <col min="13867" max="13867" width="0.7109375" style="87" customWidth="1"/>
    <col min="13868" max="13868" width="12.7109375" style="87" customWidth="1"/>
    <col min="13869" max="13869" width="0.7109375" style="87" customWidth="1"/>
    <col min="13870" max="13870" width="14.42578125" style="87" bestFit="1" customWidth="1"/>
    <col min="13871" max="13871" width="0.7109375" style="87" customWidth="1"/>
    <col min="13872" max="13872" width="15" style="87" customWidth="1"/>
    <col min="13873" max="13873" width="0.7109375" style="87" customWidth="1"/>
    <col min="13874" max="13874" width="19.42578125" style="87" bestFit="1" customWidth="1"/>
    <col min="13875" max="13875" width="0.7109375" style="87" customWidth="1"/>
    <col min="13876" max="13876" width="12.7109375" style="87" customWidth="1"/>
    <col min="13877" max="13877" width="0.7109375" style="87" customWidth="1"/>
    <col min="13878" max="13878" width="14.28515625" style="87" bestFit="1" customWidth="1"/>
    <col min="13879" max="13879" width="0.7109375" style="87" customWidth="1"/>
    <col min="13880" max="13880" width="14.42578125" style="87" customWidth="1"/>
    <col min="13881" max="13919" width="18.5703125" style="87" customWidth="1"/>
    <col min="13920" max="14115" width="18.5703125" style="87"/>
    <col min="14116" max="14116" width="1.7109375" style="87" customWidth="1"/>
    <col min="14117" max="14117" width="32.28515625" style="87" customWidth="1"/>
    <col min="14118" max="14118" width="6.85546875" style="87" customWidth="1"/>
    <col min="14119" max="14119" width="0.7109375" style="87" customWidth="1"/>
    <col min="14120" max="14120" width="12.7109375" style="87" customWidth="1"/>
    <col min="14121" max="14121" width="0.7109375" style="87" customWidth="1"/>
    <col min="14122" max="14122" width="14.28515625" style="87" bestFit="1" customWidth="1"/>
    <col min="14123" max="14123" width="0.7109375" style="87" customWidth="1"/>
    <col min="14124" max="14124" width="12.7109375" style="87" customWidth="1"/>
    <col min="14125" max="14125" width="0.7109375" style="87" customWidth="1"/>
    <col min="14126" max="14126" width="14.42578125" style="87" bestFit="1" customWidth="1"/>
    <col min="14127" max="14127" width="0.7109375" style="87" customWidth="1"/>
    <col min="14128" max="14128" width="15" style="87" customWidth="1"/>
    <col min="14129" max="14129" width="0.7109375" style="87" customWidth="1"/>
    <col min="14130" max="14130" width="19.42578125" style="87" bestFit="1" customWidth="1"/>
    <col min="14131" max="14131" width="0.7109375" style="87" customWidth="1"/>
    <col min="14132" max="14132" width="12.7109375" style="87" customWidth="1"/>
    <col min="14133" max="14133" width="0.7109375" style="87" customWidth="1"/>
    <col min="14134" max="14134" width="14.28515625" style="87" bestFit="1" customWidth="1"/>
    <col min="14135" max="14135" width="0.7109375" style="87" customWidth="1"/>
    <col min="14136" max="14136" width="14.42578125" style="87" customWidth="1"/>
    <col min="14137" max="14175" width="18.5703125" style="87" customWidth="1"/>
    <col min="14176" max="16384" width="18.5703125" style="87"/>
  </cols>
  <sheetData>
    <row r="1" spans="1:21" ht="16.5" customHeight="1" x14ac:dyDescent="0.5">
      <c r="A1" s="84" t="s">
        <v>0</v>
      </c>
    </row>
    <row r="2" spans="1:21" ht="16.5" customHeight="1" x14ac:dyDescent="0.5">
      <c r="A2" s="110" t="str">
        <f>+'8'!A2</f>
        <v>Statement of Changes in Equity</v>
      </c>
      <c r="C2" s="126"/>
      <c r="D2" s="126"/>
      <c r="E2" s="88"/>
      <c r="F2" s="88"/>
      <c r="G2" s="88"/>
      <c r="H2" s="88"/>
      <c r="I2" s="89"/>
      <c r="J2" s="88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</row>
    <row r="3" spans="1:21" ht="16.5" customHeight="1" x14ac:dyDescent="0.5">
      <c r="A3" s="127" t="str">
        <f>+'8'!A3</f>
        <v>For the three-month period ended 31 March 2021</v>
      </c>
      <c r="B3" s="124"/>
      <c r="C3" s="128"/>
      <c r="D3" s="128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</row>
    <row r="4" spans="1:21" ht="16.5" customHeight="1" x14ac:dyDescent="0.5">
      <c r="A4" s="92"/>
      <c r="C4" s="129"/>
      <c r="D4" s="129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</row>
    <row r="5" spans="1:21" ht="16.5" customHeight="1" x14ac:dyDescent="0.5">
      <c r="A5" s="92"/>
      <c r="C5" s="103"/>
      <c r="D5" s="10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</row>
    <row r="6" spans="1:21" ht="16.5" customHeight="1" x14ac:dyDescent="0.5">
      <c r="A6" s="92"/>
      <c r="C6" s="103"/>
      <c r="D6" s="103"/>
      <c r="E6" s="273" t="s">
        <v>171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</row>
    <row r="7" spans="1:21" ht="16.5" customHeight="1" x14ac:dyDescent="0.5">
      <c r="A7" s="92"/>
      <c r="C7" s="103"/>
      <c r="D7" s="103"/>
      <c r="E7" s="94"/>
      <c r="F7" s="94"/>
      <c r="G7" s="94"/>
      <c r="H7" s="94"/>
      <c r="I7" s="94"/>
      <c r="J7" s="94"/>
      <c r="K7" s="130"/>
      <c r="L7" s="130"/>
      <c r="M7" s="274" t="s">
        <v>103</v>
      </c>
      <c r="N7" s="274"/>
      <c r="O7" s="274"/>
      <c r="P7" s="274"/>
      <c r="Q7" s="274"/>
      <c r="R7" s="274"/>
      <c r="S7" s="274"/>
      <c r="T7" s="274"/>
      <c r="U7" s="274"/>
    </row>
    <row r="8" spans="1:21" ht="16.5" customHeight="1" x14ac:dyDescent="0.5">
      <c r="A8" s="92"/>
      <c r="C8" s="103"/>
      <c r="D8" s="103"/>
      <c r="E8" s="94"/>
      <c r="F8" s="94"/>
      <c r="G8" s="94"/>
      <c r="H8" s="94"/>
      <c r="I8" s="94"/>
      <c r="J8" s="94"/>
      <c r="K8" s="143"/>
      <c r="L8" s="95"/>
      <c r="M8" s="131"/>
      <c r="N8" s="94"/>
      <c r="O8" s="132" t="s">
        <v>172</v>
      </c>
      <c r="P8" s="130"/>
      <c r="Q8" s="130"/>
      <c r="R8" s="94"/>
      <c r="S8" s="94"/>
      <c r="T8" s="94"/>
      <c r="U8" s="94"/>
    </row>
    <row r="9" spans="1:21" ht="16.5" customHeight="1" x14ac:dyDescent="0.5">
      <c r="A9" s="92"/>
      <c r="C9" s="103"/>
      <c r="D9" s="103"/>
      <c r="E9" s="94"/>
      <c r="F9" s="94"/>
      <c r="G9" s="94"/>
      <c r="H9" s="94"/>
      <c r="I9" s="94"/>
      <c r="J9" s="94"/>
      <c r="K9" s="143"/>
      <c r="L9" s="95"/>
      <c r="M9" s="131"/>
      <c r="N9" s="94"/>
      <c r="O9" s="108" t="s">
        <v>174</v>
      </c>
      <c r="P9" s="133"/>
      <c r="Q9" s="133"/>
      <c r="R9" s="94"/>
      <c r="S9" s="94"/>
      <c r="T9" s="94"/>
      <c r="U9" s="94"/>
    </row>
    <row r="10" spans="1:21" ht="16.5" customHeight="1" x14ac:dyDescent="0.5">
      <c r="A10" s="92"/>
      <c r="C10" s="103"/>
      <c r="D10" s="103"/>
      <c r="E10" s="94"/>
      <c r="F10" s="94"/>
      <c r="G10" s="94"/>
      <c r="H10" s="94"/>
      <c r="I10" s="94"/>
      <c r="J10" s="94"/>
      <c r="K10" s="143"/>
      <c r="L10" s="95"/>
      <c r="M10" s="131"/>
      <c r="N10" s="94"/>
      <c r="O10" s="95" t="s">
        <v>176</v>
      </c>
      <c r="P10" s="133"/>
      <c r="Q10" s="133"/>
      <c r="R10" s="94"/>
      <c r="S10" s="94"/>
      <c r="T10" s="94"/>
      <c r="U10" s="94"/>
    </row>
    <row r="11" spans="1:21" ht="16.5" customHeight="1" x14ac:dyDescent="0.5">
      <c r="A11" s="92"/>
      <c r="C11" s="103"/>
      <c r="D11" s="103"/>
      <c r="E11" s="94"/>
      <c r="F11" s="94"/>
      <c r="G11" s="94"/>
      <c r="H11" s="94"/>
      <c r="I11" s="94"/>
      <c r="J11" s="94"/>
      <c r="K11" s="94"/>
      <c r="L11" s="94"/>
      <c r="M11" s="96" t="s">
        <v>173</v>
      </c>
      <c r="N11" s="94"/>
      <c r="O11" s="97" t="s">
        <v>211</v>
      </c>
      <c r="P11" s="94"/>
      <c r="Q11" s="97" t="s">
        <v>104</v>
      </c>
      <c r="R11" s="94"/>
      <c r="S11" s="98"/>
      <c r="T11" s="94"/>
      <c r="U11" s="98"/>
    </row>
    <row r="12" spans="1:21" s="99" customFormat="1" ht="16.5" customHeight="1" x14ac:dyDescent="0.5">
      <c r="B12" s="99" t="s">
        <v>181</v>
      </c>
      <c r="C12" s="134"/>
      <c r="D12" s="134"/>
      <c r="E12" s="88" t="s">
        <v>137</v>
      </c>
      <c r="F12" s="100"/>
      <c r="G12" s="101"/>
      <c r="H12" s="100"/>
      <c r="I12" s="96"/>
      <c r="J12" s="88"/>
      <c r="K12" s="96" t="s">
        <v>102</v>
      </c>
      <c r="L12" s="96"/>
      <c r="M12" s="102" t="s">
        <v>175</v>
      </c>
      <c r="N12" s="96"/>
      <c r="O12" s="97" t="s">
        <v>214</v>
      </c>
      <c r="P12" s="96"/>
      <c r="Q12" s="97" t="s">
        <v>141</v>
      </c>
      <c r="R12" s="96"/>
      <c r="S12" s="97"/>
      <c r="T12" s="96"/>
      <c r="U12" s="97"/>
    </row>
    <row r="13" spans="1:21" s="99" customFormat="1" ht="16.5" customHeight="1" x14ac:dyDescent="0.5">
      <c r="C13" s="134"/>
      <c r="D13" s="134"/>
      <c r="E13" s="88" t="s">
        <v>144</v>
      </c>
      <c r="F13" s="100"/>
      <c r="G13" s="97" t="s">
        <v>145</v>
      </c>
      <c r="H13" s="100"/>
      <c r="I13" s="96" t="s">
        <v>147</v>
      </c>
      <c r="J13" s="88"/>
      <c r="K13" s="95" t="s">
        <v>166</v>
      </c>
      <c r="L13" s="96"/>
      <c r="M13" s="102" t="s">
        <v>177</v>
      </c>
      <c r="N13" s="96"/>
      <c r="O13" s="97" t="s">
        <v>212</v>
      </c>
      <c r="P13" s="96"/>
      <c r="Q13" s="97" t="s">
        <v>167</v>
      </c>
      <c r="R13" s="96"/>
      <c r="S13" s="97" t="s">
        <v>168</v>
      </c>
      <c r="T13" s="96"/>
      <c r="U13" s="97" t="s">
        <v>104</v>
      </c>
    </row>
    <row r="14" spans="1:21" s="99" customFormat="1" ht="16.5" customHeight="1" x14ac:dyDescent="0.5">
      <c r="C14" s="134"/>
      <c r="D14" s="134"/>
      <c r="E14" s="90" t="s">
        <v>153</v>
      </c>
      <c r="F14" s="100"/>
      <c r="G14" s="104" t="s">
        <v>154</v>
      </c>
      <c r="H14" s="100"/>
      <c r="I14" s="105" t="s">
        <v>156</v>
      </c>
      <c r="J14" s="88"/>
      <c r="K14" s="106" t="s">
        <v>157</v>
      </c>
      <c r="L14" s="96"/>
      <c r="M14" s="107" t="s">
        <v>178</v>
      </c>
      <c r="N14" s="96"/>
      <c r="O14" s="104" t="s">
        <v>237</v>
      </c>
      <c r="P14" s="96"/>
      <c r="Q14" s="108" t="s">
        <v>161</v>
      </c>
      <c r="R14" s="96"/>
      <c r="S14" s="108" t="s">
        <v>169</v>
      </c>
      <c r="T14" s="96"/>
      <c r="U14" s="108" t="s">
        <v>164</v>
      </c>
    </row>
    <row r="15" spans="1:21" s="99" customFormat="1" ht="16.5" customHeight="1" x14ac:dyDescent="0.5">
      <c r="C15" s="134"/>
      <c r="D15" s="134"/>
      <c r="E15" s="88"/>
      <c r="F15" s="100"/>
      <c r="G15" s="88"/>
      <c r="H15" s="100"/>
      <c r="I15" s="109"/>
      <c r="J15" s="100"/>
      <c r="K15" s="109"/>
      <c r="L15" s="88"/>
      <c r="M15" s="109"/>
      <c r="N15" s="96"/>
      <c r="O15" s="109"/>
      <c r="P15" s="96"/>
      <c r="Q15" s="109"/>
      <c r="R15" s="96"/>
      <c r="S15" s="109"/>
      <c r="T15" s="96"/>
      <c r="U15" s="109"/>
    </row>
    <row r="16" spans="1:21" s="99" customFormat="1" ht="16.5" customHeight="1" x14ac:dyDescent="0.5">
      <c r="A16" s="110" t="s">
        <v>200</v>
      </c>
      <c r="B16" s="112"/>
      <c r="C16" s="103"/>
      <c r="D16" s="134"/>
      <c r="E16" s="88"/>
      <c r="F16" s="100"/>
      <c r="G16" s="88"/>
      <c r="H16" s="100"/>
      <c r="I16" s="109"/>
      <c r="J16" s="100"/>
      <c r="K16" s="109"/>
      <c r="L16" s="88"/>
      <c r="M16" s="109"/>
      <c r="N16" s="96"/>
      <c r="O16" s="109"/>
      <c r="P16" s="96"/>
      <c r="Q16" s="109"/>
      <c r="R16" s="96"/>
      <c r="S16" s="109"/>
      <c r="T16" s="96"/>
      <c r="U16" s="109"/>
    </row>
    <row r="17" spans="1:21" s="112" customFormat="1" ht="16.5" customHeight="1" x14ac:dyDescent="0.5">
      <c r="B17" s="110" t="s">
        <v>198</v>
      </c>
      <c r="C17" s="136"/>
      <c r="D17" s="136"/>
      <c r="E17" s="111">
        <v>4619005</v>
      </c>
      <c r="F17" s="111"/>
      <c r="G17" s="111">
        <v>14992748</v>
      </c>
      <c r="H17" s="111"/>
      <c r="I17" s="111">
        <v>484986</v>
      </c>
      <c r="J17" s="111"/>
      <c r="K17" s="111">
        <v>5916610</v>
      </c>
      <c r="L17" s="111"/>
      <c r="M17" s="111">
        <v>-587398</v>
      </c>
      <c r="N17" s="119"/>
      <c r="O17" s="111">
        <v>2835</v>
      </c>
      <c r="P17" s="111"/>
      <c r="Q17" s="111">
        <f>SUM(M17:P17)</f>
        <v>-584563</v>
      </c>
      <c r="R17" s="111"/>
      <c r="S17" s="111">
        <v>23787658</v>
      </c>
      <c r="T17" s="111"/>
      <c r="U17" s="111">
        <f>SUM(E17:O17,S17)</f>
        <v>49216444</v>
      </c>
    </row>
    <row r="18" spans="1:21" s="112" customFormat="1" ht="16.5" customHeight="1" x14ac:dyDescent="0.5">
      <c r="A18" s="154" t="s">
        <v>199</v>
      </c>
      <c r="B18" s="110"/>
      <c r="C18" s="136"/>
      <c r="D18" s="136"/>
      <c r="E18" s="111"/>
      <c r="F18" s="111"/>
      <c r="G18" s="111"/>
      <c r="H18" s="111"/>
      <c r="I18" s="111"/>
      <c r="J18" s="111"/>
      <c r="K18" s="111"/>
      <c r="L18" s="111"/>
      <c r="M18" s="111"/>
      <c r="N18" s="119"/>
      <c r="O18" s="111"/>
      <c r="P18" s="111"/>
      <c r="Q18" s="111"/>
      <c r="R18" s="111"/>
      <c r="S18" s="111"/>
      <c r="T18" s="111"/>
      <c r="U18" s="111"/>
    </row>
    <row r="19" spans="1:21" s="112" customFormat="1" ht="16.5" customHeight="1" x14ac:dyDescent="0.5">
      <c r="B19" s="154" t="s">
        <v>170</v>
      </c>
      <c r="C19" s="136"/>
      <c r="D19" s="136"/>
      <c r="E19" s="115">
        <v>0</v>
      </c>
      <c r="F19" s="111"/>
      <c r="G19" s="115">
        <v>0</v>
      </c>
      <c r="H19" s="111"/>
      <c r="I19" s="115">
        <v>0</v>
      </c>
      <c r="J19" s="111"/>
      <c r="K19" s="115">
        <v>871874</v>
      </c>
      <c r="L19" s="111"/>
      <c r="M19" s="115">
        <v>0</v>
      </c>
      <c r="N19" s="119"/>
      <c r="O19" s="72">
        <v>0</v>
      </c>
      <c r="P19" s="111"/>
      <c r="Q19" s="115">
        <f>SUM(M19:P19)</f>
        <v>0</v>
      </c>
      <c r="R19" s="111"/>
      <c r="S19" s="115">
        <v>0</v>
      </c>
      <c r="T19" s="111"/>
      <c r="U19" s="115">
        <f>SUM(E19:O19,S19)</f>
        <v>871874</v>
      </c>
    </row>
    <row r="20" spans="1:21" ht="16.5" customHeight="1" x14ac:dyDescent="0.5">
      <c r="A20" s="113"/>
      <c r="C20" s="136"/>
      <c r="D20" s="137"/>
      <c r="E20" s="71"/>
      <c r="F20" s="71"/>
      <c r="G20" s="71"/>
      <c r="H20" s="71"/>
      <c r="I20" s="69"/>
      <c r="J20" s="71"/>
      <c r="K20" s="69"/>
      <c r="L20" s="69"/>
      <c r="M20" s="71"/>
      <c r="N20" s="71"/>
      <c r="O20" s="71"/>
      <c r="P20" s="71"/>
      <c r="Q20" s="71"/>
      <c r="R20" s="71"/>
      <c r="S20" s="71"/>
      <c r="T20" s="71"/>
      <c r="U20" s="71"/>
    </row>
    <row r="21" spans="1:21" s="112" customFormat="1" ht="16.5" customHeight="1" x14ac:dyDescent="0.5">
      <c r="A21" s="110" t="s">
        <v>229</v>
      </c>
      <c r="B21" s="110"/>
      <c r="C21" s="159"/>
      <c r="D21" s="136"/>
      <c r="E21" s="111">
        <f>SUM(E17:E19)</f>
        <v>4619005</v>
      </c>
      <c r="F21" s="111"/>
      <c r="G21" s="111">
        <f>SUM(G17:G19)</f>
        <v>14992748</v>
      </c>
      <c r="H21" s="111"/>
      <c r="I21" s="111">
        <f>SUM(I17:I19)</f>
        <v>484986</v>
      </c>
      <c r="J21" s="111"/>
      <c r="K21" s="111">
        <f>SUM(K17:K19)</f>
        <v>6788484</v>
      </c>
      <c r="L21" s="111"/>
      <c r="M21" s="111">
        <f>SUM(M17:M19)</f>
        <v>-587398</v>
      </c>
      <c r="N21" s="119"/>
      <c r="O21" s="111">
        <f>SUM(O17:O19)</f>
        <v>2835</v>
      </c>
      <c r="P21" s="111"/>
      <c r="Q21" s="111">
        <f>SUM(M21:P21)</f>
        <v>-584563</v>
      </c>
      <c r="R21" s="111"/>
      <c r="S21" s="111">
        <f>SUM(S17:S19)</f>
        <v>23787658</v>
      </c>
      <c r="T21" s="111"/>
      <c r="U21" s="111">
        <f>SUM(E21:O21,S21)</f>
        <v>50088318</v>
      </c>
    </row>
    <row r="22" spans="1:21" ht="8.1" customHeight="1" x14ac:dyDescent="0.5">
      <c r="A22" s="113"/>
      <c r="C22" s="136"/>
      <c r="D22" s="137"/>
      <c r="E22" s="71"/>
      <c r="F22" s="71"/>
      <c r="G22" s="71"/>
      <c r="H22" s="71"/>
      <c r="I22" s="69"/>
      <c r="J22" s="71"/>
      <c r="K22" s="69"/>
      <c r="L22" s="69"/>
      <c r="M22" s="71"/>
      <c r="N22" s="71"/>
      <c r="O22" s="71"/>
      <c r="P22" s="71"/>
      <c r="Q22" s="71"/>
      <c r="R22" s="71"/>
      <c r="S22" s="71"/>
      <c r="T22" s="71"/>
      <c r="U22" s="71"/>
    </row>
    <row r="23" spans="1:21" ht="16.5" customHeight="1" x14ac:dyDescent="0.5">
      <c r="A23" s="110" t="s">
        <v>165</v>
      </c>
      <c r="C23" s="136"/>
      <c r="D23" s="137"/>
      <c r="E23" s="71"/>
      <c r="F23" s="71"/>
      <c r="G23" s="71"/>
      <c r="H23" s="71"/>
      <c r="I23" s="71"/>
      <c r="J23" s="71"/>
      <c r="K23" s="71"/>
      <c r="L23" s="69"/>
      <c r="M23" s="71"/>
      <c r="N23" s="71"/>
      <c r="O23" s="71"/>
      <c r="P23" s="71"/>
      <c r="Q23" s="111"/>
      <c r="R23" s="71"/>
      <c r="S23" s="71"/>
      <c r="T23" s="71"/>
      <c r="U23" s="71"/>
    </row>
    <row r="24" spans="1:21" s="112" customFormat="1" ht="16.5" customHeight="1" x14ac:dyDescent="0.5">
      <c r="A24" s="113" t="s">
        <v>292</v>
      </c>
      <c r="B24" s="113"/>
      <c r="C24" s="158"/>
      <c r="D24" s="137"/>
      <c r="E24" s="71">
        <v>0</v>
      </c>
      <c r="F24" s="71"/>
      <c r="G24" s="71">
        <v>13</v>
      </c>
      <c r="H24" s="71"/>
      <c r="I24" s="71">
        <v>0</v>
      </c>
      <c r="J24" s="71"/>
      <c r="K24" s="71">
        <v>0</v>
      </c>
      <c r="L24" s="69"/>
      <c r="M24" s="71">
        <v>0</v>
      </c>
      <c r="N24" s="71"/>
      <c r="O24" s="71">
        <v>0</v>
      </c>
      <c r="P24" s="71"/>
      <c r="Q24" s="111">
        <f>SUM(M24:P24)</f>
        <v>0</v>
      </c>
      <c r="R24" s="71"/>
      <c r="S24" s="71">
        <v>0</v>
      </c>
      <c r="T24" s="71"/>
      <c r="U24" s="71">
        <f>SUM(E24:K24,Q24,S24)</f>
        <v>13</v>
      </c>
    </row>
    <row r="25" spans="1:21" s="112" customFormat="1" ht="16.5" customHeight="1" x14ac:dyDescent="0.5">
      <c r="A25" s="113" t="s">
        <v>183</v>
      </c>
      <c r="B25" s="113"/>
      <c r="C25" s="158"/>
      <c r="D25" s="137"/>
      <c r="E25" s="71" t="s">
        <v>267</v>
      </c>
      <c r="F25" s="71"/>
      <c r="G25" s="71" t="s">
        <v>267</v>
      </c>
      <c r="H25" s="71"/>
      <c r="I25" s="71" t="s">
        <v>267</v>
      </c>
      <c r="J25" s="71"/>
      <c r="K25" s="71">
        <v>-437548</v>
      </c>
      <c r="L25" s="70"/>
      <c r="M25" s="71" t="s">
        <v>267</v>
      </c>
      <c r="N25" s="71"/>
      <c r="O25" s="71" t="s">
        <v>267</v>
      </c>
      <c r="P25" s="71"/>
      <c r="Q25" s="111">
        <f>SUM(M25:P25)</f>
        <v>0</v>
      </c>
      <c r="R25" s="71"/>
      <c r="S25" s="140">
        <v>0</v>
      </c>
      <c r="T25" s="71"/>
      <c r="U25" s="111">
        <f>SUM(E25:K25,Q25,S25)</f>
        <v>-437548</v>
      </c>
    </row>
    <row r="26" spans="1:21" s="112" customFormat="1" ht="16.5" customHeight="1" x14ac:dyDescent="0.5">
      <c r="A26" s="114" t="s">
        <v>191</v>
      </c>
      <c r="B26" s="113"/>
      <c r="C26" s="136"/>
      <c r="D26" s="137"/>
      <c r="E26" s="71"/>
      <c r="F26" s="71"/>
      <c r="G26" s="71"/>
      <c r="H26" s="71"/>
      <c r="I26" s="71"/>
      <c r="J26" s="71"/>
      <c r="K26" s="71"/>
      <c r="L26" s="70"/>
      <c r="M26" s="71"/>
      <c r="N26" s="71"/>
      <c r="O26" s="71"/>
      <c r="P26" s="71"/>
      <c r="Q26" s="111"/>
      <c r="R26" s="71"/>
      <c r="S26" s="140"/>
      <c r="T26" s="71"/>
      <c r="U26" s="111"/>
    </row>
    <row r="27" spans="1:21" ht="16.5" customHeight="1" x14ac:dyDescent="0.5">
      <c r="A27" s="114"/>
      <c r="B27" s="87" t="s">
        <v>193</v>
      </c>
      <c r="C27" s="136"/>
      <c r="D27" s="137"/>
      <c r="E27" s="72" t="s">
        <v>267</v>
      </c>
      <c r="F27" s="71"/>
      <c r="G27" s="72" t="s">
        <v>267</v>
      </c>
      <c r="H27" s="71"/>
      <c r="I27" s="72" t="s">
        <v>267</v>
      </c>
      <c r="J27" s="71"/>
      <c r="K27" s="72">
        <v>1799701</v>
      </c>
      <c r="L27" s="70"/>
      <c r="M27" s="72" t="s">
        <v>267</v>
      </c>
      <c r="N27" s="71"/>
      <c r="O27" s="72">
        <v>-6661</v>
      </c>
      <c r="P27" s="71"/>
      <c r="Q27" s="115">
        <f>SUM(M27:P27)</f>
        <v>-6661</v>
      </c>
      <c r="R27" s="71"/>
      <c r="S27" s="72">
        <v>0</v>
      </c>
      <c r="T27" s="71"/>
      <c r="U27" s="115">
        <f>SUM(E27:K27,Q27,S27)</f>
        <v>1793040</v>
      </c>
    </row>
    <row r="28" spans="1:21" ht="16.5" customHeight="1" x14ac:dyDescent="0.5">
      <c r="A28" s="113"/>
      <c r="C28" s="136"/>
      <c r="D28" s="137"/>
      <c r="E28" s="116"/>
      <c r="F28" s="116"/>
      <c r="G28" s="116"/>
      <c r="H28" s="116"/>
      <c r="I28" s="116"/>
      <c r="J28" s="116"/>
      <c r="K28" s="116"/>
      <c r="L28" s="116"/>
      <c r="M28" s="117"/>
      <c r="N28" s="118"/>
      <c r="O28" s="116"/>
      <c r="P28" s="118"/>
      <c r="Q28" s="116"/>
      <c r="R28" s="118"/>
      <c r="S28" s="71"/>
      <c r="T28" s="118"/>
      <c r="U28" s="71"/>
    </row>
    <row r="29" spans="1:21" ht="16.5" customHeight="1" thickBot="1" x14ac:dyDescent="0.55000000000000004">
      <c r="A29" s="110" t="s">
        <v>250</v>
      </c>
      <c r="C29" s="136"/>
      <c r="D29" s="137"/>
      <c r="E29" s="73">
        <f>SUM(E21:E27)</f>
        <v>4619005</v>
      </c>
      <c r="F29" s="71"/>
      <c r="G29" s="73">
        <f>SUM(G21:G27)</f>
        <v>14992761</v>
      </c>
      <c r="H29" s="71"/>
      <c r="I29" s="73">
        <f>SUM(I21:I27)</f>
        <v>484986</v>
      </c>
      <c r="J29" s="71"/>
      <c r="K29" s="73">
        <f>SUM(K21:K27)</f>
        <v>8150637</v>
      </c>
      <c r="L29" s="71"/>
      <c r="M29" s="73">
        <f>SUM(M21:M27)</f>
        <v>-587398</v>
      </c>
      <c r="N29" s="116"/>
      <c r="O29" s="73">
        <f>SUM(O21:O27)</f>
        <v>-3826</v>
      </c>
      <c r="P29" s="71"/>
      <c r="Q29" s="73">
        <f>SUM(Q21:Q27)</f>
        <v>-591224</v>
      </c>
      <c r="R29" s="71"/>
      <c r="S29" s="73">
        <f>SUM(S21:S27)</f>
        <v>23787658</v>
      </c>
      <c r="T29" s="71"/>
      <c r="U29" s="73">
        <f>SUM(U21:U27)</f>
        <v>51443823</v>
      </c>
    </row>
    <row r="30" spans="1:21" ht="16.5" customHeight="1" thickTop="1" x14ac:dyDescent="0.5">
      <c r="A30" s="110"/>
      <c r="C30" s="136"/>
      <c r="D30" s="136"/>
      <c r="E30" s="111"/>
      <c r="F30" s="111"/>
      <c r="G30" s="111"/>
      <c r="H30" s="111"/>
      <c r="I30" s="111"/>
      <c r="J30" s="111"/>
      <c r="K30" s="111"/>
      <c r="L30" s="111"/>
      <c r="M30" s="111"/>
      <c r="N30" s="119"/>
      <c r="O30" s="111"/>
      <c r="P30" s="111"/>
      <c r="Q30" s="111"/>
      <c r="R30" s="111"/>
      <c r="S30" s="111"/>
      <c r="T30" s="111"/>
      <c r="U30" s="111"/>
    </row>
    <row r="31" spans="1:21" s="123" customFormat="1" ht="16.5" hidden="1" customHeight="1" thickTop="1" x14ac:dyDescent="0.5">
      <c r="A31" s="120"/>
      <c r="C31" s="138"/>
      <c r="D31" s="138"/>
      <c r="E31" s="121"/>
      <c r="F31" s="121"/>
      <c r="G31" s="121"/>
      <c r="H31" s="121"/>
      <c r="I31" s="121"/>
      <c r="J31" s="121"/>
      <c r="K31" s="121"/>
      <c r="L31" s="121"/>
      <c r="M31" s="121"/>
      <c r="N31" s="122"/>
      <c r="O31" s="121"/>
      <c r="P31" s="121"/>
      <c r="Q31" s="121"/>
      <c r="R31" s="121"/>
      <c r="S31" s="121"/>
      <c r="T31" s="121"/>
      <c r="U31" s="121"/>
    </row>
    <row r="32" spans="1:21" s="123" customFormat="1" ht="16.5" hidden="1" customHeight="1" x14ac:dyDescent="0.5">
      <c r="A32" s="120"/>
      <c r="C32" s="138"/>
      <c r="D32" s="138"/>
      <c r="E32" s="121"/>
      <c r="F32" s="121"/>
      <c r="G32" s="121"/>
      <c r="H32" s="121"/>
      <c r="I32" s="121"/>
      <c r="J32" s="121"/>
      <c r="K32" s="121"/>
      <c r="L32" s="121"/>
      <c r="M32" s="121"/>
      <c r="N32" s="122"/>
      <c r="O32" s="121"/>
      <c r="P32" s="121"/>
      <c r="Q32" s="121"/>
      <c r="R32" s="121"/>
      <c r="S32" s="121"/>
      <c r="T32" s="121"/>
      <c r="U32" s="121"/>
    </row>
    <row r="33" spans="1:21" s="123" customFormat="1" ht="16.5" hidden="1" customHeight="1" x14ac:dyDescent="0.5">
      <c r="A33" s="120"/>
      <c r="C33" s="138"/>
      <c r="D33" s="138"/>
      <c r="E33" s="121"/>
      <c r="F33" s="121"/>
      <c r="G33" s="121"/>
      <c r="H33" s="121"/>
      <c r="I33" s="121"/>
      <c r="J33" s="121"/>
      <c r="K33" s="121"/>
      <c r="L33" s="121"/>
      <c r="M33" s="121"/>
      <c r="N33" s="122"/>
      <c r="O33" s="121"/>
      <c r="P33" s="121"/>
      <c r="Q33" s="121"/>
      <c r="R33" s="121"/>
      <c r="S33" s="121"/>
      <c r="T33" s="121"/>
      <c r="U33" s="121"/>
    </row>
    <row r="34" spans="1:21" s="123" customFormat="1" ht="16.5" hidden="1" customHeight="1" x14ac:dyDescent="0.5">
      <c r="A34" s="120"/>
      <c r="C34" s="138"/>
      <c r="D34" s="138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O34" s="121"/>
      <c r="P34" s="121"/>
      <c r="Q34" s="121"/>
      <c r="R34" s="121"/>
      <c r="S34" s="121"/>
      <c r="T34" s="121"/>
      <c r="U34" s="121"/>
    </row>
    <row r="35" spans="1:21" s="123" customFormat="1" ht="16.5" hidden="1" customHeight="1" x14ac:dyDescent="0.5">
      <c r="A35" s="120"/>
      <c r="C35" s="138"/>
      <c r="D35" s="138"/>
      <c r="E35" s="121"/>
      <c r="F35" s="121"/>
      <c r="G35" s="121"/>
      <c r="H35" s="121"/>
      <c r="I35" s="121"/>
      <c r="J35" s="121"/>
      <c r="K35" s="121"/>
      <c r="L35" s="121"/>
      <c r="M35" s="121"/>
      <c r="N35" s="122"/>
      <c r="O35" s="121"/>
      <c r="P35" s="121"/>
      <c r="Q35" s="121"/>
      <c r="R35" s="121"/>
      <c r="S35" s="121"/>
      <c r="T35" s="121"/>
      <c r="U35" s="121"/>
    </row>
    <row r="36" spans="1:21" s="123" customFormat="1" ht="16.5" customHeight="1" x14ac:dyDescent="0.5">
      <c r="A36" s="120"/>
      <c r="C36" s="138"/>
      <c r="D36" s="138"/>
      <c r="E36" s="121"/>
      <c r="F36" s="121"/>
      <c r="G36" s="121"/>
      <c r="H36" s="121"/>
      <c r="I36" s="121"/>
      <c r="J36" s="121"/>
      <c r="K36" s="121"/>
      <c r="L36" s="121"/>
      <c r="M36" s="121"/>
      <c r="N36" s="122"/>
      <c r="O36" s="121"/>
      <c r="P36" s="121"/>
      <c r="Q36" s="121"/>
      <c r="R36" s="121"/>
      <c r="S36" s="121"/>
      <c r="T36" s="121"/>
      <c r="U36" s="121"/>
    </row>
    <row r="37" spans="1:21" s="123" customFormat="1" ht="16.5" customHeight="1" x14ac:dyDescent="0.5">
      <c r="A37" s="120"/>
      <c r="C37" s="138"/>
      <c r="D37" s="138"/>
      <c r="E37" s="121"/>
      <c r="F37" s="121"/>
      <c r="G37" s="121"/>
      <c r="H37" s="121"/>
      <c r="I37" s="121"/>
      <c r="J37" s="121"/>
      <c r="K37" s="121"/>
      <c r="L37" s="121"/>
      <c r="M37" s="121"/>
      <c r="N37" s="122"/>
      <c r="O37" s="121"/>
      <c r="P37" s="121"/>
      <c r="Q37" s="121"/>
      <c r="R37" s="121"/>
      <c r="S37" s="121"/>
      <c r="T37" s="121"/>
      <c r="U37" s="121"/>
    </row>
    <row r="38" spans="1:21" s="123" customFormat="1" ht="19.5" customHeight="1" x14ac:dyDescent="0.5">
      <c r="A38" s="120"/>
      <c r="C38" s="138"/>
      <c r="D38" s="138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O38" s="121"/>
      <c r="P38" s="121"/>
      <c r="Q38" s="121"/>
      <c r="R38" s="121"/>
      <c r="S38" s="121"/>
      <c r="T38" s="121"/>
      <c r="U38" s="121"/>
    </row>
    <row r="39" spans="1:21" s="123" customFormat="1" ht="13.5" customHeight="1" x14ac:dyDescent="0.5">
      <c r="A39" s="120"/>
      <c r="C39" s="138"/>
      <c r="D39" s="138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O39" s="121"/>
      <c r="P39" s="121"/>
      <c r="Q39" s="121"/>
      <c r="R39" s="121"/>
      <c r="S39" s="121"/>
      <c r="T39" s="121"/>
      <c r="U39" s="121"/>
    </row>
    <row r="40" spans="1:21" s="86" customFormat="1" ht="21.95" customHeight="1" x14ac:dyDescent="0.5">
      <c r="A40" s="124" t="str">
        <f>+'5-6 (3m)'!A57:J57</f>
        <v>The accompanying notes are an integral part of these interim financial information.</v>
      </c>
      <c r="B40" s="124"/>
      <c r="C40" s="124"/>
      <c r="D40" s="124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2">
    <mergeCell ref="E6:U6"/>
    <mergeCell ref="M7:U7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9132-1834-456A-98EA-E7633B750DF6}">
  <dimension ref="A1:Y44"/>
  <sheetViews>
    <sheetView zoomScale="90" zoomScaleNormal="90" zoomScaleSheetLayoutView="90" workbookViewId="0">
      <selection activeCell="O15" sqref="O15"/>
    </sheetView>
  </sheetViews>
  <sheetFormatPr defaultColWidth="18.5703125" defaultRowHeight="16.5" customHeight="1" x14ac:dyDescent="0.5"/>
  <cols>
    <col min="1" max="1" width="1.7109375" style="87" customWidth="1"/>
    <col min="2" max="2" width="30.7109375" style="87" customWidth="1"/>
    <col min="3" max="3" width="6" style="87" customWidth="1"/>
    <col min="4" max="4" width="0.7109375" style="87" customWidth="1"/>
    <col min="5" max="5" width="10.7109375" style="85" customWidth="1"/>
    <col min="6" max="6" width="0.7109375" style="85" customWidth="1"/>
    <col min="7" max="7" width="10.7109375" style="85" customWidth="1"/>
    <col min="8" max="8" width="0.7109375" style="85" customWidth="1"/>
    <col min="9" max="9" width="10.7109375" style="85" customWidth="1"/>
    <col min="10" max="10" width="0.7109375" style="85" customWidth="1"/>
    <col min="11" max="11" width="12.5703125" style="85" customWidth="1"/>
    <col min="12" max="12" width="0.7109375" style="85" customWidth="1"/>
    <col min="13" max="13" width="15.5703125" style="85" customWidth="1"/>
    <col min="14" max="14" width="0.7109375" style="85" customWidth="1"/>
    <col min="15" max="15" width="17.140625" style="85" customWidth="1"/>
    <col min="16" max="16" width="0.7109375" style="85" customWidth="1"/>
    <col min="17" max="17" width="10.7109375" style="85" customWidth="1"/>
    <col min="18" max="18" width="0.7109375" style="85" customWidth="1"/>
    <col min="19" max="19" width="10.7109375" style="85" customWidth="1"/>
    <col min="20" max="20" width="0.7109375" style="85" customWidth="1"/>
    <col min="21" max="21" width="10.7109375" style="85" customWidth="1"/>
    <col min="22" max="22" width="0.7109375" style="85" customWidth="1"/>
    <col min="23" max="23" width="10.7109375" style="85" customWidth="1"/>
    <col min="24" max="24" width="0.7109375" style="85" customWidth="1"/>
    <col min="25" max="25" width="10.7109375" style="85" customWidth="1"/>
    <col min="26" max="31" width="18.5703125" style="87"/>
    <col min="32" max="32" width="1.7109375" style="87" customWidth="1"/>
    <col min="33" max="33" width="32.28515625" style="87" customWidth="1"/>
    <col min="34" max="34" width="6.85546875" style="87" customWidth="1"/>
    <col min="35" max="35" width="0.7109375" style="87" customWidth="1"/>
    <col min="36" max="36" width="12.7109375" style="87" customWidth="1"/>
    <col min="37" max="37" width="0.7109375" style="87" customWidth="1"/>
    <col min="38" max="38" width="14.28515625" style="87" bestFit="1" customWidth="1"/>
    <col min="39" max="39" width="0.7109375" style="87" customWidth="1"/>
    <col min="40" max="40" width="12.7109375" style="87" customWidth="1"/>
    <col min="41" max="41" width="0.7109375" style="87" customWidth="1"/>
    <col min="42" max="42" width="14.42578125" style="87" bestFit="1" customWidth="1"/>
    <col min="43" max="43" width="0.7109375" style="87" customWidth="1"/>
    <col min="44" max="44" width="15" style="87" customWidth="1"/>
    <col min="45" max="45" width="0.7109375" style="87" customWidth="1"/>
    <col min="46" max="46" width="19.42578125" style="87" bestFit="1" customWidth="1"/>
    <col min="47" max="47" width="0.7109375" style="87" customWidth="1"/>
    <col min="48" max="48" width="12.7109375" style="87" customWidth="1"/>
    <col min="49" max="49" width="0.7109375" style="87" customWidth="1"/>
    <col min="50" max="50" width="14.28515625" style="87" bestFit="1" customWidth="1"/>
    <col min="51" max="51" width="0.7109375" style="87" customWidth="1"/>
    <col min="52" max="52" width="14.42578125" style="87" customWidth="1"/>
    <col min="53" max="91" width="18.5703125" style="87" customWidth="1"/>
    <col min="92" max="287" width="18.5703125" style="87"/>
    <col min="288" max="288" width="1.7109375" style="87" customWidth="1"/>
    <col min="289" max="289" width="32.28515625" style="87" customWidth="1"/>
    <col min="290" max="290" width="6.85546875" style="87" customWidth="1"/>
    <col min="291" max="291" width="0.7109375" style="87" customWidth="1"/>
    <col min="292" max="292" width="12.7109375" style="87" customWidth="1"/>
    <col min="293" max="293" width="0.7109375" style="87" customWidth="1"/>
    <col min="294" max="294" width="14.28515625" style="87" bestFit="1" customWidth="1"/>
    <col min="295" max="295" width="0.7109375" style="87" customWidth="1"/>
    <col min="296" max="296" width="12.7109375" style="87" customWidth="1"/>
    <col min="297" max="297" width="0.7109375" style="87" customWidth="1"/>
    <col min="298" max="298" width="14.42578125" style="87" bestFit="1" customWidth="1"/>
    <col min="299" max="299" width="0.7109375" style="87" customWidth="1"/>
    <col min="300" max="300" width="15" style="87" customWidth="1"/>
    <col min="301" max="301" width="0.7109375" style="87" customWidth="1"/>
    <col min="302" max="302" width="19.42578125" style="87" bestFit="1" customWidth="1"/>
    <col min="303" max="303" width="0.7109375" style="87" customWidth="1"/>
    <col min="304" max="304" width="12.7109375" style="87" customWidth="1"/>
    <col min="305" max="305" width="0.7109375" style="87" customWidth="1"/>
    <col min="306" max="306" width="14.28515625" style="87" bestFit="1" customWidth="1"/>
    <col min="307" max="307" width="0.7109375" style="87" customWidth="1"/>
    <col min="308" max="308" width="14.42578125" style="87" customWidth="1"/>
    <col min="309" max="347" width="18.5703125" style="87" customWidth="1"/>
    <col min="348" max="543" width="18.5703125" style="87"/>
    <col min="544" max="544" width="1.7109375" style="87" customWidth="1"/>
    <col min="545" max="545" width="32.28515625" style="87" customWidth="1"/>
    <col min="546" max="546" width="6.85546875" style="87" customWidth="1"/>
    <col min="547" max="547" width="0.7109375" style="87" customWidth="1"/>
    <col min="548" max="548" width="12.7109375" style="87" customWidth="1"/>
    <col min="549" max="549" width="0.7109375" style="87" customWidth="1"/>
    <col min="550" max="550" width="14.28515625" style="87" bestFit="1" customWidth="1"/>
    <col min="551" max="551" width="0.7109375" style="87" customWidth="1"/>
    <col min="552" max="552" width="12.7109375" style="87" customWidth="1"/>
    <col min="553" max="553" width="0.7109375" style="87" customWidth="1"/>
    <col min="554" max="554" width="14.42578125" style="87" bestFit="1" customWidth="1"/>
    <col min="555" max="555" width="0.7109375" style="87" customWidth="1"/>
    <col min="556" max="556" width="15" style="87" customWidth="1"/>
    <col min="557" max="557" width="0.7109375" style="87" customWidth="1"/>
    <col min="558" max="558" width="19.42578125" style="87" bestFit="1" customWidth="1"/>
    <col min="559" max="559" width="0.7109375" style="87" customWidth="1"/>
    <col min="560" max="560" width="12.7109375" style="87" customWidth="1"/>
    <col min="561" max="561" width="0.7109375" style="87" customWidth="1"/>
    <col min="562" max="562" width="14.28515625" style="87" bestFit="1" customWidth="1"/>
    <col min="563" max="563" width="0.7109375" style="87" customWidth="1"/>
    <col min="564" max="564" width="14.42578125" style="87" customWidth="1"/>
    <col min="565" max="603" width="18.5703125" style="87" customWidth="1"/>
    <col min="604" max="799" width="18.5703125" style="87"/>
    <col min="800" max="800" width="1.7109375" style="87" customWidth="1"/>
    <col min="801" max="801" width="32.28515625" style="87" customWidth="1"/>
    <col min="802" max="802" width="6.85546875" style="87" customWidth="1"/>
    <col min="803" max="803" width="0.7109375" style="87" customWidth="1"/>
    <col min="804" max="804" width="12.7109375" style="87" customWidth="1"/>
    <col min="805" max="805" width="0.7109375" style="87" customWidth="1"/>
    <col min="806" max="806" width="14.28515625" style="87" bestFit="1" customWidth="1"/>
    <col min="807" max="807" width="0.7109375" style="87" customWidth="1"/>
    <col min="808" max="808" width="12.7109375" style="87" customWidth="1"/>
    <col min="809" max="809" width="0.7109375" style="87" customWidth="1"/>
    <col min="810" max="810" width="14.42578125" style="87" bestFit="1" customWidth="1"/>
    <col min="811" max="811" width="0.7109375" style="87" customWidth="1"/>
    <col min="812" max="812" width="15" style="87" customWidth="1"/>
    <col min="813" max="813" width="0.7109375" style="87" customWidth="1"/>
    <col min="814" max="814" width="19.42578125" style="87" bestFit="1" customWidth="1"/>
    <col min="815" max="815" width="0.7109375" style="87" customWidth="1"/>
    <col min="816" max="816" width="12.7109375" style="87" customWidth="1"/>
    <col min="817" max="817" width="0.7109375" style="87" customWidth="1"/>
    <col min="818" max="818" width="14.28515625" style="87" bestFit="1" customWidth="1"/>
    <col min="819" max="819" width="0.7109375" style="87" customWidth="1"/>
    <col min="820" max="820" width="14.42578125" style="87" customWidth="1"/>
    <col min="821" max="859" width="18.5703125" style="87" customWidth="1"/>
    <col min="860" max="1055" width="18.5703125" style="87"/>
    <col min="1056" max="1056" width="1.7109375" style="87" customWidth="1"/>
    <col min="1057" max="1057" width="32.28515625" style="87" customWidth="1"/>
    <col min="1058" max="1058" width="6.85546875" style="87" customWidth="1"/>
    <col min="1059" max="1059" width="0.7109375" style="87" customWidth="1"/>
    <col min="1060" max="1060" width="12.7109375" style="87" customWidth="1"/>
    <col min="1061" max="1061" width="0.7109375" style="87" customWidth="1"/>
    <col min="1062" max="1062" width="14.28515625" style="87" bestFit="1" customWidth="1"/>
    <col min="1063" max="1063" width="0.7109375" style="87" customWidth="1"/>
    <col min="1064" max="1064" width="12.7109375" style="87" customWidth="1"/>
    <col min="1065" max="1065" width="0.7109375" style="87" customWidth="1"/>
    <col min="1066" max="1066" width="14.42578125" style="87" bestFit="1" customWidth="1"/>
    <col min="1067" max="1067" width="0.7109375" style="87" customWidth="1"/>
    <col min="1068" max="1068" width="15" style="87" customWidth="1"/>
    <col min="1069" max="1069" width="0.7109375" style="87" customWidth="1"/>
    <col min="1070" max="1070" width="19.42578125" style="87" bestFit="1" customWidth="1"/>
    <col min="1071" max="1071" width="0.7109375" style="87" customWidth="1"/>
    <col min="1072" max="1072" width="12.7109375" style="87" customWidth="1"/>
    <col min="1073" max="1073" width="0.7109375" style="87" customWidth="1"/>
    <col min="1074" max="1074" width="14.28515625" style="87" bestFit="1" customWidth="1"/>
    <col min="1075" max="1075" width="0.7109375" style="87" customWidth="1"/>
    <col min="1076" max="1076" width="14.42578125" style="87" customWidth="1"/>
    <col min="1077" max="1115" width="18.5703125" style="87" customWidth="1"/>
    <col min="1116" max="1311" width="18.5703125" style="87"/>
    <col min="1312" max="1312" width="1.7109375" style="87" customWidth="1"/>
    <col min="1313" max="1313" width="32.28515625" style="87" customWidth="1"/>
    <col min="1314" max="1314" width="6.85546875" style="87" customWidth="1"/>
    <col min="1315" max="1315" width="0.7109375" style="87" customWidth="1"/>
    <col min="1316" max="1316" width="12.7109375" style="87" customWidth="1"/>
    <col min="1317" max="1317" width="0.7109375" style="87" customWidth="1"/>
    <col min="1318" max="1318" width="14.28515625" style="87" bestFit="1" customWidth="1"/>
    <col min="1319" max="1319" width="0.7109375" style="87" customWidth="1"/>
    <col min="1320" max="1320" width="12.7109375" style="87" customWidth="1"/>
    <col min="1321" max="1321" width="0.7109375" style="87" customWidth="1"/>
    <col min="1322" max="1322" width="14.42578125" style="87" bestFit="1" customWidth="1"/>
    <col min="1323" max="1323" width="0.7109375" style="87" customWidth="1"/>
    <col min="1324" max="1324" width="15" style="87" customWidth="1"/>
    <col min="1325" max="1325" width="0.7109375" style="87" customWidth="1"/>
    <col min="1326" max="1326" width="19.42578125" style="87" bestFit="1" customWidth="1"/>
    <col min="1327" max="1327" width="0.7109375" style="87" customWidth="1"/>
    <col min="1328" max="1328" width="12.7109375" style="87" customWidth="1"/>
    <col min="1329" max="1329" width="0.7109375" style="87" customWidth="1"/>
    <col min="1330" max="1330" width="14.28515625" style="87" bestFit="1" customWidth="1"/>
    <col min="1331" max="1331" width="0.7109375" style="87" customWidth="1"/>
    <col min="1332" max="1332" width="14.42578125" style="87" customWidth="1"/>
    <col min="1333" max="1371" width="18.5703125" style="87" customWidth="1"/>
    <col min="1372" max="1567" width="18.5703125" style="87"/>
    <col min="1568" max="1568" width="1.7109375" style="87" customWidth="1"/>
    <col min="1569" max="1569" width="32.28515625" style="87" customWidth="1"/>
    <col min="1570" max="1570" width="6.85546875" style="87" customWidth="1"/>
    <col min="1571" max="1571" width="0.7109375" style="87" customWidth="1"/>
    <col min="1572" max="1572" width="12.7109375" style="87" customWidth="1"/>
    <col min="1573" max="1573" width="0.7109375" style="87" customWidth="1"/>
    <col min="1574" max="1574" width="14.28515625" style="87" bestFit="1" customWidth="1"/>
    <col min="1575" max="1575" width="0.7109375" style="87" customWidth="1"/>
    <col min="1576" max="1576" width="12.7109375" style="87" customWidth="1"/>
    <col min="1577" max="1577" width="0.7109375" style="87" customWidth="1"/>
    <col min="1578" max="1578" width="14.42578125" style="87" bestFit="1" customWidth="1"/>
    <col min="1579" max="1579" width="0.7109375" style="87" customWidth="1"/>
    <col min="1580" max="1580" width="15" style="87" customWidth="1"/>
    <col min="1581" max="1581" width="0.7109375" style="87" customWidth="1"/>
    <col min="1582" max="1582" width="19.42578125" style="87" bestFit="1" customWidth="1"/>
    <col min="1583" max="1583" width="0.7109375" style="87" customWidth="1"/>
    <col min="1584" max="1584" width="12.7109375" style="87" customWidth="1"/>
    <col min="1585" max="1585" width="0.7109375" style="87" customWidth="1"/>
    <col min="1586" max="1586" width="14.28515625" style="87" bestFit="1" customWidth="1"/>
    <col min="1587" max="1587" width="0.7109375" style="87" customWidth="1"/>
    <col min="1588" max="1588" width="14.42578125" style="87" customWidth="1"/>
    <col min="1589" max="1627" width="18.5703125" style="87" customWidth="1"/>
    <col min="1628" max="1823" width="18.5703125" style="87"/>
    <col min="1824" max="1824" width="1.7109375" style="87" customWidth="1"/>
    <col min="1825" max="1825" width="32.28515625" style="87" customWidth="1"/>
    <col min="1826" max="1826" width="6.85546875" style="87" customWidth="1"/>
    <col min="1827" max="1827" width="0.7109375" style="87" customWidth="1"/>
    <col min="1828" max="1828" width="12.7109375" style="87" customWidth="1"/>
    <col min="1829" max="1829" width="0.7109375" style="87" customWidth="1"/>
    <col min="1830" max="1830" width="14.28515625" style="87" bestFit="1" customWidth="1"/>
    <col min="1831" max="1831" width="0.7109375" style="87" customWidth="1"/>
    <col min="1832" max="1832" width="12.7109375" style="87" customWidth="1"/>
    <col min="1833" max="1833" width="0.7109375" style="87" customWidth="1"/>
    <col min="1834" max="1834" width="14.42578125" style="87" bestFit="1" customWidth="1"/>
    <col min="1835" max="1835" width="0.7109375" style="87" customWidth="1"/>
    <col min="1836" max="1836" width="15" style="87" customWidth="1"/>
    <col min="1837" max="1837" width="0.7109375" style="87" customWidth="1"/>
    <col min="1838" max="1838" width="19.42578125" style="87" bestFit="1" customWidth="1"/>
    <col min="1839" max="1839" width="0.7109375" style="87" customWidth="1"/>
    <col min="1840" max="1840" width="12.7109375" style="87" customWidth="1"/>
    <col min="1841" max="1841" width="0.7109375" style="87" customWidth="1"/>
    <col min="1842" max="1842" width="14.28515625" style="87" bestFit="1" customWidth="1"/>
    <col min="1843" max="1843" width="0.7109375" style="87" customWidth="1"/>
    <col min="1844" max="1844" width="14.42578125" style="87" customWidth="1"/>
    <col min="1845" max="1883" width="18.5703125" style="87" customWidth="1"/>
    <col min="1884" max="2079" width="18.5703125" style="87"/>
    <col min="2080" max="2080" width="1.7109375" style="87" customWidth="1"/>
    <col min="2081" max="2081" width="32.28515625" style="87" customWidth="1"/>
    <col min="2082" max="2082" width="6.85546875" style="87" customWidth="1"/>
    <col min="2083" max="2083" width="0.7109375" style="87" customWidth="1"/>
    <col min="2084" max="2084" width="12.7109375" style="87" customWidth="1"/>
    <col min="2085" max="2085" width="0.7109375" style="87" customWidth="1"/>
    <col min="2086" max="2086" width="14.28515625" style="87" bestFit="1" customWidth="1"/>
    <col min="2087" max="2087" width="0.7109375" style="87" customWidth="1"/>
    <col min="2088" max="2088" width="12.7109375" style="87" customWidth="1"/>
    <col min="2089" max="2089" width="0.7109375" style="87" customWidth="1"/>
    <col min="2090" max="2090" width="14.42578125" style="87" bestFit="1" customWidth="1"/>
    <col min="2091" max="2091" width="0.7109375" style="87" customWidth="1"/>
    <col min="2092" max="2092" width="15" style="87" customWidth="1"/>
    <col min="2093" max="2093" width="0.7109375" style="87" customWidth="1"/>
    <col min="2094" max="2094" width="19.42578125" style="87" bestFit="1" customWidth="1"/>
    <col min="2095" max="2095" width="0.7109375" style="87" customWidth="1"/>
    <col min="2096" max="2096" width="12.7109375" style="87" customWidth="1"/>
    <col min="2097" max="2097" width="0.7109375" style="87" customWidth="1"/>
    <col min="2098" max="2098" width="14.28515625" style="87" bestFit="1" customWidth="1"/>
    <col min="2099" max="2099" width="0.7109375" style="87" customWidth="1"/>
    <col min="2100" max="2100" width="14.42578125" style="87" customWidth="1"/>
    <col min="2101" max="2139" width="18.5703125" style="87" customWidth="1"/>
    <col min="2140" max="2335" width="18.5703125" style="87"/>
    <col min="2336" max="2336" width="1.7109375" style="87" customWidth="1"/>
    <col min="2337" max="2337" width="32.28515625" style="87" customWidth="1"/>
    <col min="2338" max="2338" width="6.85546875" style="87" customWidth="1"/>
    <col min="2339" max="2339" width="0.7109375" style="87" customWidth="1"/>
    <col min="2340" max="2340" width="12.7109375" style="87" customWidth="1"/>
    <col min="2341" max="2341" width="0.7109375" style="87" customWidth="1"/>
    <col min="2342" max="2342" width="14.28515625" style="87" bestFit="1" customWidth="1"/>
    <col min="2343" max="2343" width="0.7109375" style="87" customWidth="1"/>
    <col min="2344" max="2344" width="12.7109375" style="87" customWidth="1"/>
    <col min="2345" max="2345" width="0.7109375" style="87" customWidth="1"/>
    <col min="2346" max="2346" width="14.42578125" style="87" bestFit="1" customWidth="1"/>
    <col min="2347" max="2347" width="0.7109375" style="87" customWidth="1"/>
    <col min="2348" max="2348" width="15" style="87" customWidth="1"/>
    <col min="2349" max="2349" width="0.7109375" style="87" customWidth="1"/>
    <col min="2350" max="2350" width="19.42578125" style="87" bestFit="1" customWidth="1"/>
    <col min="2351" max="2351" width="0.7109375" style="87" customWidth="1"/>
    <col min="2352" max="2352" width="12.7109375" style="87" customWidth="1"/>
    <col min="2353" max="2353" width="0.7109375" style="87" customWidth="1"/>
    <col min="2354" max="2354" width="14.28515625" style="87" bestFit="1" customWidth="1"/>
    <col min="2355" max="2355" width="0.7109375" style="87" customWidth="1"/>
    <col min="2356" max="2356" width="14.42578125" style="87" customWidth="1"/>
    <col min="2357" max="2395" width="18.5703125" style="87" customWidth="1"/>
    <col min="2396" max="2591" width="18.5703125" style="87"/>
    <col min="2592" max="2592" width="1.7109375" style="87" customWidth="1"/>
    <col min="2593" max="2593" width="32.28515625" style="87" customWidth="1"/>
    <col min="2594" max="2594" width="6.85546875" style="87" customWidth="1"/>
    <col min="2595" max="2595" width="0.7109375" style="87" customWidth="1"/>
    <col min="2596" max="2596" width="12.7109375" style="87" customWidth="1"/>
    <col min="2597" max="2597" width="0.7109375" style="87" customWidth="1"/>
    <col min="2598" max="2598" width="14.28515625" style="87" bestFit="1" customWidth="1"/>
    <col min="2599" max="2599" width="0.7109375" style="87" customWidth="1"/>
    <col min="2600" max="2600" width="12.7109375" style="87" customWidth="1"/>
    <col min="2601" max="2601" width="0.7109375" style="87" customWidth="1"/>
    <col min="2602" max="2602" width="14.42578125" style="87" bestFit="1" customWidth="1"/>
    <col min="2603" max="2603" width="0.7109375" style="87" customWidth="1"/>
    <col min="2604" max="2604" width="15" style="87" customWidth="1"/>
    <col min="2605" max="2605" width="0.7109375" style="87" customWidth="1"/>
    <col min="2606" max="2606" width="19.42578125" style="87" bestFit="1" customWidth="1"/>
    <col min="2607" max="2607" width="0.7109375" style="87" customWidth="1"/>
    <col min="2608" max="2608" width="12.7109375" style="87" customWidth="1"/>
    <col min="2609" max="2609" width="0.7109375" style="87" customWidth="1"/>
    <col min="2610" max="2610" width="14.28515625" style="87" bestFit="1" customWidth="1"/>
    <col min="2611" max="2611" width="0.7109375" style="87" customWidth="1"/>
    <col min="2612" max="2612" width="14.42578125" style="87" customWidth="1"/>
    <col min="2613" max="2651" width="18.5703125" style="87" customWidth="1"/>
    <col min="2652" max="2847" width="18.5703125" style="87"/>
    <col min="2848" max="2848" width="1.7109375" style="87" customWidth="1"/>
    <col min="2849" max="2849" width="32.28515625" style="87" customWidth="1"/>
    <col min="2850" max="2850" width="6.85546875" style="87" customWidth="1"/>
    <col min="2851" max="2851" width="0.7109375" style="87" customWidth="1"/>
    <col min="2852" max="2852" width="12.7109375" style="87" customWidth="1"/>
    <col min="2853" max="2853" width="0.7109375" style="87" customWidth="1"/>
    <col min="2854" max="2854" width="14.28515625" style="87" bestFit="1" customWidth="1"/>
    <col min="2855" max="2855" width="0.7109375" style="87" customWidth="1"/>
    <col min="2856" max="2856" width="12.7109375" style="87" customWidth="1"/>
    <col min="2857" max="2857" width="0.7109375" style="87" customWidth="1"/>
    <col min="2858" max="2858" width="14.42578125" style="87" bestFit="1" customWidth="1"/>
    <col min="2859" max="2859" width="0.7109375" style="87" customWidth="1"/>
    <col min="2860" max="2860" width="15" style="87" customWidth="1"/>
    <col min="2861" max="2861" width="0.7109375" style="87" customWidth="1"/>
    <col min="2862" max="2862" width="19.42578125" style="87" bestFit="1" customWidth="1"/>
    <col min="2863" max="2863" width="0.7109375" style="87" customWidth="1"/>
    <col min="2864" max="2864" width="12.7109375" style="87" customWidth="1"/>
    <col min="2865" max="2865" width="0.7109375" style="87" customWidth="1"/>
    <col min="2866" max="2866" width="14.28515625" style="87" bestFit="1" customWidth="1"/>
    <col min="2867" max="2867" width="0.7109375" style="87" customWidth="1"/>
    <col min="2868" max="2868" width="14.42578125" style="87" customWidth="1"/>
    <col min="2869" max="2907" width="18.5703125" style="87" customWidth="1"/>
    <col min="2908" max="3103" width="18.5703125" style="87"/>
    <col min="3104" max="3104" width="1.7109375" style="87" customWidth="1"/>
    <col min="3105" max="3105" width="32.28515625" style="87" customWidth="1"/>
    <col min="3106" max="3106" width="6.85546875" style="87" customWidth="1"/>
    <col min="3107" max="3107" width="0.7109375" style="87" customWidth="1"/>
    <col min="3108" max="3108" width="12.7109375" style="87" customWidth="1"/>
    <col min="3109" max="3109" width="0.7109375" style="87" customWidth="1"/>
    <col min="3110" max="3110" width="14.28515625" style="87" bestFit="1" customWidth="1"/>
    <col min="3111" max="3111" width="0.7109375" style="87" customWidth="1"/>
    <col min="3112" max="3112" width="12.7109375" style="87" customWidth="1"/>
    <col min="3113" max="3113" width="0.7109375" style="87" customWidth="1"/>
    <col min="3114" max="3114" width="14.42578125" style="87" bestFit="1" customWidth="1"/>
    <col min="3115" max="3115" width="0.7109375" style="87" customWidth="1"/>
    <col min="3116" max="3116" width="15" style="87" customWidth="1"/>
    <col min="3117" max="3117" width="0.7109375" style="87" customWidth="1"/>
    <col min="3118" max="3118" width="19.42578125" style="87" bestFit="1" customWidth="1"/>
    <col min="3119" max="3119" width="0.7109375" style="87" customWidth="1"/>
    <col min="3120" max="3120" width="12.7109375" style="87" customWidth="1"/>
    <col min="3121" max="3121" width="0.7109375" style="87" customWidth="1"/>
    <col min="3122" max="3122" width="14.28515625" style="87" bestFit="1" customWidth="1"/>
    <col min="3123" max="3123" width="0.7109375" style="87" customWidth="1"/>
    <col min="3124" max="3124" width="14.42578125" style="87" customWidth="1"/>
    <col min="3125" max="3163" width="18.5703125" style="87" customWidth="1"/>
    <col min="3164" max="3359" width="18.5703125" style="87"/>
    <col min="3360" max="3360" width="1.7109375" style="87" customWidth="1"/>
    <col min="3361" max="3361" width="32.28515625" style="87" customWidth="1"/>
    <col min="3362" max="3362" width="6.85546875" style="87" customWidth="1"/>
    <col min="3363" max="3363" width="0.7109375" style="87" customWidth="1"/>
    <col min="3364" max="3364" width="12.7109375" style="87" customWidth="1"/>
    <col min="3365" max="3365" width="0.7109375" style="87" customWidth="1"/>
    <col min="3366" max="3366" width="14.28515625" style="87" bestFit="1" customWidth="1"/>
    <col min="3367" max="3367" width="0.7109375" style="87" customWidth="1"/>
    <col min="3368" max="3368" width="12.7109375" style="87" customWidth="1"/>
    <col min="3369" max="3369" width="0.7109375" style="87" customWidth="1"/>
    <col min="3370" max="3370" width="14.42578125" style="87" bestFit="1" customWidth="1"/>
    <col min="3371" max="3371" width="0.7109375" style="87" customWidth="1"/>
    <col min="3372" max="3372" width="15" style="87" customWidth="1"/>
    <col min="3373" max="3373" width="0.7109375" style="87" customWidth="1"/>
    <col min="3374" max="3374" width="19.42578125" style="87" bestFit="1" customWidth="1"/>
    <col min="3375" max="3375" width="0.7109375" style="87" customWidth="1"/>
    <col min="3376" max="3376" width="12.7109375" style="87" customWidth="1"/>
    <col min="3377" max="3377" width="0.7109375" style="87" customWidth="1"/>
    <col min="3378" max="3378" width="14.28515625" style="87" bestFit="1" customWidth="1"/>
    <col min="3379" max="3379" width="0.7109375" style="87" customWidth="1"/>
    <col min="3380" max="3380" width="14.42578125" style="87" customWidth="1"/>
    <col min="3381" max="3419" width="18.5703125" style="87" customWidth="1"/>
    <col min="3420" max="3615" width="18.5703125" style="87"/>
    <col min="3616" max="3616" width="1.7109375" style="87" customWidth="1"/>
    <col min="3617" max="3617" width="32.28515625" style="87" customWidth="1"/>
    <col min="3618" max="3618" width="6.85546875" style="87" customWidth="1"/>
    <col min="3619" max="3619" width="0.7109375" style="87" customWidth="1"/>
    <col min="3620" max="3620" width="12.7109375" style="87" customWidth="1"/>
    <col min="3621" max="3621" width="0.7109375" style="87" customWidth="1"/>
    <col min="3622" max="3622" width="14.28515625" style="87" bestFit="1" customWidth="1"/>
    <col min="3623" max="3623" width="0.7109375" style="87" customWidth="1"/>
    <col min="3624" max="3624" width="12.7109375" style="87" customWidth="1"/>
    <col min="3625" max="3625" width="0.7109375" style="87" customWidth="1"/>
    <col min="3626" max="3626" width="14.42578125" style="87" bestFit="1" customWidth="1"/>
    <col min="3627" max="3627" width="0.7109375" style="87" customWidth="1"/>
    <col min="3628" max="3628" width="15" style="87" customWidth="1"/>
    <col min="3629" max="3629" width="0.7109375" style="87" customWidth="1"/>
    <col min="3630" max="3630" width="19.42578125" style="87" bestFit="1" customWidth="1"/>
    <col min="3631" max="3631" width="0.7109375" style="87" customWidth="1"/>
    <col min="3632" max="3632" width="12.7109375" style="87" customWidth="1"/>
    <col min="3633" max="3633" width="0.7109375" style="87" customWidth="1"/>
    <col min="3634" max="3634" width="14.28515625" style="87" bestFit="1" customWidth="1"/>
    <col min="3635" max="3635" width="0.7109375" style="87" customWidth="1"/>
    <col min="3636" max="3636" width="14.42578125" style="87" customWidth="1"/>
    <col min="3637" max="3675" width="18.5703125" style="87" customWidth="1"/>
    <col min="3676" max="3871" width="18.5703125" style="87"/>
    <col min="3872" max="3872" width="1.7109375" style="87" customWidth="1"/>
    <col min="3873" max="3873" width="32.28515625" style="87" customWidth="1"/>
    <col min="3874" max="3874" width="6.85546875" style="87" customWidth="1"/>
    <col min="3875" max="3875" width="0.7109375" style="87" customWidth="1"/>
    <col min="3876" max="3876" width="12.7109375" style="87" customWidth="1"/>
    <col min="3877" max="3877" width="0.7109375" style="87" customWidth="1"/>
    <col min="3878" max="3878" width="14.28515625" style="87" bestFit="1" customWidth="1"/>
    <col min="3879" max="3879" width="0.7109375" style="87" customWidth="1"/>
    <col min="3880" max="3880" width="12.7109375" style="87" customWidth="1"/>
    <col min="3881" max="3881" width="0.7109375" style="87" customWidth="1"/>
    <col min="3882" max="3882" width="14.42578125" style="87" bestFit="1" customWidth="1"/>
    <col min="3883" max="3883" width="0.7109375" style="87" customWidth="1"/>
    <col min="3884" max="3884" width="15" style="87" customWidth="1"/>
    <col min="3885" max="3885" width="0.7109375" style="87" customWidth="1"/>
    <col min="3886" max="3886" width="19.42578125" style="87" bestFit="1" customWidth="1"/>
    <col min="3887" max="3887" width="0.7109375" style="87" customWidth="1"/>
    <col min="3888" max="3888" width="12.7109375" style="87" customWidth="1"/>
    <col min="3889" max="3889" width="0.7109375" style="87" customWidth="1"/>
    <col min="3890" max="3890" width="14.28515625" style="87" bestFit="1" customWidth="1"/>
    <col min="3891" max="3891" width="0.7109375" style="87" customWidth="1"/>
    <col min="3892" max="3892" width="14.42578125" style="87" customWidth="1"/>
    <col min="3893" max="3931" width="18.5703125" style="87" customWidth="1"/>
    <col min="3932" max="4127" width="18.5703125" style="87"/>
    <col min="4128" max="4128" width="1.7109375" style="87" customWidth="1"/>
    <col min="4129" max="4129" width="32.28515625" style="87" customWidth="1"/>
    <col min="4130" max="4130" width="6.85546875" style="87" customWidth="1"/>
    <col min="4131" max="4131" width="0.7109375" style="87" customWidth="1"/>
    <col min="4132" max="4132" width="12.7109375" style="87" customWidth="1"/>
    <col min="4133" max="4133" width="0.7109375" style="87" customWidth="1"/>
    <col min="4134" max="4134" width="14.28515625" style="87" bestFit="1" customWidth="1"/>
    <col min="4135" max="4135" width="0.7109375" style="87" customWidth="1"/>
    <col min="4136" max="4136" width="12.7109375" style="87" customWidth="1"/>
    <col min="4137" max="4137" width="0.7109375" style="87" customWidth="1"/>
    <col min="4138" max="4138" width="14.42578125" style="87" bestFit="1" customWidth="1"/>
    <col min="4139" max="4139" width="0.7109375" style="87" customWidth="1"/>
    <col min="4140" max="4140" width="15" style="87" customWidth="1"/>
    <col min="4141" max="4141" width="0.7109375" style="87" customWidth="1"/>
    <col min="4142" max="4142" width="19.42578125" style="87" bestFit="1" customWidth="1"/>
    <col min="4143" max="4143" width="0.7109375" style="87" customWidth="1"/>
    <col min="4144" max="4144" width="12.7109375" style="87" customWidth="1"/>
    <col min="4145" max="4145" width="0.7109375" style="87" customWidth="1"/>
    <col min="4146" max="4146" width="14.28515625" style="87" bestFit="1" customWidth="1"/>
    <col min="4147" max="4147" width="0.7109375" style="87" customWidth="1"/>
    <col min="4148" max="4148" width="14.42578125" style="87" customWidth="1"/>
    <col min="4149" max="4187" width="18.5703125" style="87" customWidth="1"/>
    <col min="4188" max="4383" width="18.5703125" style="87"/>
    <col min="4384" max="4384" width="1.7109375" style="87" customWidth="1"/>
    <col min="4385" max="4385" width="32.28515625" style="87" customWidth="1"/>
    <col min="4386" max="4386" width="6.85546875" style="87" customWidth="1"/>
    <col min="4387" max="4387" width="0.7109375" style="87" customWidth="1"/>
    <col min="4388" max="4388" width="12.7109375" style="87" customWidth="1"/>
    <col min="4389" max="4389" width="0.7109375" style="87" customWidth="1"/>
    <col min="4390" max="4390" width="14.28515625" style="87" bestFit="1" customWidth="1"/>
    <col min="4391" max="4391" width="0.7109375" style="87" customWidth="1"/>
    <col min="4392" max="4392" width="12.7109375" style="87" customWidth="1"/>
    <col min="4393" max="4393" width="0.7109375" style="87" customWidth="1"/>
    <col min="4394" max="4394" width="14.42578125" style="87" bestFit="1" customWidth="1"/>
    <col min="4395" max="4395" width="0.7109375" style="87" customWidth="1"/>
    <col min="4396" max="4396" width="15" style="87" customWidth="1"/>
    <col min="4397" max="4397" width="0.7109375" style="87" customWidth="1"/>
    <col min="4398" max="4398" width="19.42578125" style="87" bestFit="1" customWidth="1"/>
    <col min="4399" max="4399" width="0.7109375" style="87" customWidth="1"/>
    <col min="4400" max="4400" width="12.7109375" style="87" customWidth="1"/>
    <col min="4401" max="4401" width="0.7109375" style="87" customWidth="1"/>
    <col min="4402" max="4402" width="14.28515625" style="87" bestFit="1" customWidth="1"/>
    <col min="4403" max="4403" width="0.7109375" style="87" customWidth="1"/>
    <col min="4404" max="4404" width="14.42578125" style="87" customWidth="1"/>
    <col min="4405" max="4443" width="18.5703125" style="87" customWidth="1"/>
    <col min="4444" max="4639" width="18.5703125" style="87"/>
    <col min="4640" max="4640" width="1.7109375" style="87" customWidth="1"/>
    <col min="4641" max="4641" width="32.28515625" style="87" customWidth="1"/>
    <col min="4642" max="4642" width="6.85546875" style="87" customWidth="1"/>
    <col min="4643" max="4643" width="0.7109375" style="87" customWidth="1"/>
    <col min="4644" max="4644" width="12.7109375" style="87" customWidth="1"/>
    <col min="4645" max="4645" width="0.7109375" style="87" customWidth="1"/>
    <col min="4646" max="4646" width="14.28515625" style="87" bestFit="1" customWidth="1"/>
    <col min="4647" max="4647" width="0.7109375" style="87" customWidth="1"/>
    <col min="4648" max="4648" width="12.7109375" style="87" customWidth="1"/>
    <col min="4649" max="4649" width="0.7109375" style="87" customWidth="1"/>
    <col min="4650" max="4650" width="14.42578125" style="87" bestFit="1" customWidth="1"/>
    <col min="4651" max="4651" width="0.7109375" style="87" customWidth="1"/>
    <col min="4652" max="4652" width="15" style="87" customWidth="1"/>
    <col min="4653" max="4653" width="0.7109375" style="87" customWidth="1"/>
    <col min="4654" max="4654" width="19.42578125" style="87" bestFit="1" customWidth="1"/>
    <col min="4655" max="4655" width="0.7109375" style="87" customWidth="1"/>
    <col min="4656" max="4656" width="12.7109375" style="87" customWidth="1"/>
    <col min="4657" max="4657" width="0.7109375" style="87" customWidth="1"/>
    <col min="4658" max="4658" width="14.28515625" style="87" bestFit="1" customWidth="1"/>
    <col min="4659" max="4659" width="0.7109375" style="87" customWidth="1"/>
    <col min="4660" max="4660" width="14.42578125" style="87" customWidth="1"/>
    <col min="4661" max="4699" width="18.5703125" style="87" customWidth="1"/>
    <col min="4700" max="4895" width="18.5703125" style="87"/>
    <col min="4896" max="4896" width="1.7109375" style="87" customWidth="1"/>
    <col min="4897" max="4897" width="32.28515625" style="87" customWidth="1"/>
    <col min="4898" max="4898" width="6.85546875" style="87" customWidth="1"/>
    <col min="4899" max="4899" width="0.7109375" style="87" customWidth="1"/>
    <col min="4900" max="4900" width="12.7109375" style="87" customWidth="1"/>
    <col min="4901" max="4901" width="0.7109375" style="87" customWidth="1"/>
    <col min="4902" max="4902" width="14.28515625" style="87" bestFit="1" customWidth="1"/>
    <col min="4903" max="4903" width="0.7109375" style="87" customWidth="1"/>
    <col min="4904" max="4904" width="12.7109375" style="87" customWidth="1"/>
    <col min="4905" max="4905" width="0.7109375" style="87" customWidth="1"/>
    <col min="4906" max="4906" width="14.42578125" style="87" bestFit="1" customWidth="1"/>
    <col min="4907" max="4907" width="0.7109375" style="87" customWidth="1"/>
    <col min="4908" max="4908" width="15" style="87" customWidth="1"/>
    <col min="4909" max="4909" width="0.7109375" style="87" customWidth="1"/>
    <col min="4910" max="4910" width="19.42578125" style="87" bestFit="1" customWidth="1"/>
    <col min="4911" max="4911" width="0.7109375" style="87" customWidth="1"/>
    <col min="4912" max="4912" width="12.7109375" style="87" customWidth="1"/>
    <col min="4913" max="4913" width="0.7109375" style="87" customWidth="1"/>
    <col min="4914" max="4914" width="14.28515625" style="87" bestFit="1" customWidth="1"/>
    <col min="4915" max="4915" width="0.7109375" style="87" customWidth="1"/>
    <col min="4916" max="4916" width="14.42578125" style="87" customWidth="1"/>
    <col min="4917" max="4955" width="18.5703125" style="87" customWidth="1"/>
    <col min="4956" max="5151" width="18.5703125" style="87"/>
    <col min="5152" max="5152" width="1.7109375" style="87" customWidth="1"/>
    <col min="5153" max="5153" width="32.28515625" style="87" customWidth="1"/>
    <col min="5154" max="5154" width="6.85546875" style="87" customWidth="1"/>
    <col min="5155" max="5155" width="0.7109375" style="87" customWidth="1"/>
    <col min="5156" max="5156" width="12.7109375" style="87" customWidth="1"/>
    <col min="5157" max="5157" width="0.7109375" style="87" customWidth="1"/>
    <col min="5158" max="5158" width="14.28515625" style="87" bestFit="1" customWidth="1"/>
    <col min="5159" max="5159" width="0.7109375" style="87" customWidth="1"/>
    <col min="5160" max="5160" width="12.7109375" style="87" customWidth="1"/>
    <col min="5161" max="5161" width="0.7109375" style="87" customWidth="1"/>
    <col min="5162" max="5162" width="14.42578125" style="87" bestFit="1" customWidth="1"/>
    <col min="5163" max="5163" width="0.7109375" style="87" customWidth="1"/>
    <col min="5164" max="5164" width="15" style="87" customWidth="1"/>
    <col min="5165" max="5165" width="0.7109375" style="87" customWidth="1"/>
    <col min="5166" max="5166" width="19.42578125" style="87" bestFit="1" customWidth="1"/>
    <col min="5167" max="5167" width="0.7109375" style="87" customWidth="1"/>
    <col min="5168" max="5168" width="12.7109375" style="87" customWidth="1"/>
    <col min="5169" max="5169" width="0.7109375" style="87" customWidth="1"/>
    <col min="5170" max="5170" width="14.28515625" style="87" bestFit="1" customWidth="1"/>
    <col min="5171" max="5171" width="0.7109375" style="87" customWidth="1"/>
    <col min="5172" max="5172" width="14.42578125" style="87" customWidth="1"/>
    <col min="5173" max="5211" width="18.5703125" style="87" customWidth="1"/>
    <col min="5212" max="5407" width="18.5703125" style="87"/>
    <col min="5408" max="5408" width="1.7109375" style="87" customWidth="1"/>
    <col min="5409" max="5409" width="32.28515625" style="87" customWidth="1"/>
    <col min="5410" max="5410" width="6.85546875" style="87" customWidth="1"/>
    <col min="5411" max="5411" width="0.7109375" style="87" customWidth="1"/>
    <col min="5412" max="5412" width="12.7109375" style="87" customWidth="1"/>
    <col min="5413" max="5413" width="0.7109375" style="87" customWidth="1"/>
    <col min="5414" max="5414" width="14.28515625" style="87" bestFit="1" customWidth="1"/>
    <col min="5415" max="5415" width="0.7109375" style="87" customWidth="1"/>
    <col min="5416" max="5416" width="12.7109375" style="87" customWidth="1"/>
    <col min="5417" max="5417" width="0.7109375" style="87" customWidth="1"/>
    <col min="5418" max="5418" width="14.42578125" style="87" bestFit="1" customWidth="1"/>
    <col min="5419" max="5419" width="0.7109375" style="87" customWidth="1"/>
    <col min="5420" max="5420" width="15" style="87" customWidth="1"/>
    <col min="5421" max="5421" width="0.7109375" style="87" customWidth="1"/>
    <col min="5422" max="5422" width="19.42578125" style="87" bestFit="1" customWidth="1"/>
    <col min="5423" max="5423" width="0.7109375" style="87" customWidth="1"/>
    <col min="5424" max="5424" width="12.7109375" style="87" customWidth="1"/>
    <col min="5425" max="5425" width="0.7109375" style="87" customWidth="1"/>
    <col min="5426" max="5426" width="14.28515625" style="87" bestFit="1" customWidth="1"/>
    <col min="5427" max="5427" width="0.7109375" style="87" customWidth="1"/>
    <col min="5428" max="5428" width="14.42578125" style="87" customWidth="1"/>
    <col min="5429" max="5467" width="18.5703125" style="87" customWidth="1"/>
    <col min="5468" max="5663" width="18.5703125" style="87"/>
    <col min="5664" max="5664" width="1.7109375" style="87" customWidth="1"/>
    <col min="5665" max="5665" width="32.28515625" style="87" customWidth="1"/>
    <col min="5666" max="5666" width="6.85546875" style="87" customWidth="1"/>
    <col min="5667" max="5667" width="0.7109375" style="87" customWidth="1"/>
    <col min="5668" max="5668" width="12.7109375" style="87" customWidth="1"/>
    <col min="5669" max="5669" width="0.7109375" style="87" customWidth="1"/>
    <col min="5670" max="5670" width="14.28515625" style="87" bestFit="1" customWidth="1"/>
    <col min="5671" max="5671" width="0.7109375" style="87" customWidth="1"/>
    <col min="5672" max="5672" width="12.7109375" style="87" customWidth="1"/>
    <col min="5673" max="5673" width="0.7109375" style="87" customWidth="1"/>
    <col min="5674" max="5674" width="14.42578125" style="87" bestFit="1" customWidth="1"/>
    <col min="5675" max="5675" width="0.7109375" style="87" customWidth="1"/>
    <col min="5676" max="5676" width="15" style="87" customWidth="1"/>
    <col min="5677" max="5677" width="0.7109375" style="87" customWidth="1"/>
    <col min="5678" max="5678" width="19.42578125" style="87" bestFit="1" customWidth="1"/>
    <col min="5679" max="5679" width="0.7109375" style="87" customWidth="1"/>
    <col min="5680" max="5680" width="12.7109375" style="87" customWidth="1"/>
    <col min="5681" max="5681" width="0.7109375" style="87" customWidth="1"/>
    <col min="5682" max="5682" width="14.28515625" style="87" bestFit="1" customWidth="1"/>
    <col min="5683" max="5683" width="0.7109375" style="87" customWidth="1"/>
    <col min="5684" max="5684" width="14.42578125" style="87" customWidth="1"/>
    <col min="5685" max="5723" width="18.5703125" style="87" customWidth="1"/>
    <col min="5724" max="5919" width="18.5703125" style="87"/>
    <col min="5920" max="5920" width="1.7109375" style="87" customWidth="1"/>
    <col min="5921" max="5921" width="32.28515625" style="87" customWidth="1"/>
    <col min="5922" max="5922" width="6.85546875" style="87" customWidth="1"/>
    <col min="5923" max="5923" width="0.7109375" style="87" customWidth="1"/>
    <col min="5924" max="5924" width="12.7109375" style="87" customWidth="1"/>
    <col min="5925" max="5925" width="0.7109375" style="87" customWidth="1"/>
    <col min="5926" max="5926" width="14.28515625" style="87" bestFit="1" customWidth="1"/>
    <col min="5927" max="5927" width="0.7109375" style="87" customWidth="1"/>
    <col min="5928" max="5928" width="12.7109375" style="87" customWidth="1"/>
    <col min="5929" max="5929" width="0.7109375" style="87" customWidth="1"/>
    <col min="5930" max="5930" width="14.42578125" style="87" bestFit="1" customWidth="1"/>
    <col min="5931" max="5931" width="0.7109375" style="87" customWidth="1"/>
    <col min="5932" max="5932" width="15" style="87" customWidth="1"/>
    <col min="5933" max="5933" width="0.7109375" style="87" customWidth="1"/>
    <col min="5934" max="5934" width="19.42578125" style="87" bestFit="1" customWidth="1"/>
    <col min="5935" max="5935" width="0.7109375" style="87" customWidth="1"/>
    <col min="5936" max="5936" width="12.7109375" style="87" customWidth="1"/>
    <col min="5937" max="5937" width="0.7109375" style="87" customWidth="1"/>
    <col min="5938" max="5938" width="14.28515625" style="87" bestFit="1" customWidth="1"/>
    <col min="5939" max="5939" width="0.7109375" style="87" customWidth="1"/>
    <col min="5940" max="5940" width="14.42578125" style="87" customWidth="1"/>
    <col min="5941" max="5979" width="18.5703125" style="87" customWidth="1"/>
    <col min="5980" max="6175" width="18.5703125" style="87"/>
    <col min="6176" max="6176" width="1.7109375" style="87" customWidth="1"/>
    <col min="6177" max="6177" width="32.28515625" style="87" customWidth="1"/>
    <col min="6178" max="6178" width="6.85546875" style="87" customWidth="1"/>
    <col min="6179" max="6179" width="0.7109375" style="87" customWidth="1"/>
    <col min="6180" max="6180" width="12.7109375" style="87" customWidth="1"/>
    <col min="6181" max="6181" width="0.7109375" style="87" customWidth="1"/>
    <col min="6182" max="6182" width="14.28515625" style="87" bestFit="1" customWidth="1"/>
    <col min="6183" max="6183" width="0.7109375" style="87" customWidth="1"/>
    <col min="6184" max="6184" width="12.7109375" style="87" customWidth="1"/>
    <col min="6185" max="6185" width="0.7109375" style="87" customWidth="1"/>
    <col min="6186" max="6186" width="14.42578125" style="87" bestFit="1" customWidth="1"/>
    <col min="6187" max="6187" width="0.7109375" style="87" customWidth="1"/>
    <col min="6188" max="6188" width="15" style="87" customWidth="1"/>
    <col min="6189" max="6189" width="0.7109375" style="87" customWidth="1"/>
    <col min="6190" max="6190" width="19.42578125" style="87" bestFit="1" customWidth="1"/>
    <col min="6191" max="6191" width="0.7109375" style="87" customWidth="1"/>
    <col min="6192" max="6192" width="12.7109375" style="87" customWidth="1"/>
    <col min="6193" max="6193" width="0.7109375" style="87" customWidth="1"/>
    <col min="6194" max="6194" width="14.28515625" style="87" bestFit="1" customWidth="1"/>
    <col min="6195" max="6195" width="0.7109375" style="87" customWidth="1"/>
    <col min="6196" max="6196" width="14.42578125" style="87" customWidth="1"/>
    <col min="6197" max="6235" width="18.5703125" style="87" customWidth="1"/>
    <col min="6236" max="6431" width="18.5703125" style="87"/>
    <col min="6432" max="6432" width="1.7109375" style="87" customWidth="1"/>
    <col min="6433" max="6433" width="32.28515625" style="87" customWidth="1"/>
    <col min="6434" max="6434" width="6.85546875" style="87" customWidth="1"/>
    <col min="6435" max="6435" width="0.7109375" style="87" customWidth="1"/>
    <col min="6436" max="6436" width="12.7109375" style="87" customWidth="1"/>
    <col min="6437" max="6437" width="0.7109375" style="87" customWidth="1"/>
    <col min="6438" max="6438" width="14.28515625" style="87" bestFit="1" customWidth="1"/>
    <col min="6439" max="6439" width="0.7109375" style="87" customWidth="1"/>
    <col min="6440" max="6440" width="12.7109375" style="87" customWidth="1"/>
    <col min="6441" max="6441" width="0.7109375" style="87" customWidth="1"/>
    <col min="6442" max="6442" width="14.42578125" style="87" bestFit="1" customWidth="1"/>
    <col min="6443" max="6443" width="0.7109375" style="87" customWidth="1"/>
    <col min="6444" max="6444" width="15" style="87" customWidth="1"/>
    <col min="6445" max="6445" width="0.7109375" style="87" customWidth="1"/>
    <col min="6446" max="6446" width="19.42578125" style="87" bestFit="1" customWidth="1"/>
    <col min="6447" max="6447" width="0.7109375" style="87" customWidth="1"/>
    <col min="6448" max="6448" width="12.7109375" style="87" customWidth="1"/>
    <col min="6449" max="6449" width="0.7109375" style="87" customWidth="1"/>
    <col min="6450" max="6450" width="14.28515625" style="87" bestFit="1" customWidth="1"/>
    <col min="6451" max="6451" width="0.7109375" style="87" customWidth="1"/>
    <col min="6452" max="6452" width="14.42578125" style="87" customWidth="1"/>
    <col min="6453" max="6491" width="18.5703125" style="87" customWidth="1"/>
    <col min="6492" max="6687" width="18.5703125" style="87"/>
    <col min="6688" max="6688" width="1.7109375" style="87" customWidth="1"/>
    <col min="6689" max="6689" width="32.28515625" style="87" customWidth="1"/>
    <col min="6690" max="6690" width="6.85546875" style="87" customWidth="1"/>
    <col min="6691" max="6691" width="0.7109375" style="87" customWidth="1"/>
    <col min="6692" max="6692" width="12.7109375" style="87" customWidth="1"/>
    <col min="6693" max="6693" width="0.7109375" style="87" customWidth="1"/>
    <col min="6694" max="6694" width="14.28515625" style="87" bestFit="1" customWidth="1"/>
    <col min="6695" max="6695" width="0.7109375" style="87" customWidth="1"/>
    <col min="6696" max="6696" width="12.7109375" style="87" customWidth="1"/>
    <col min="6697" max="6697" width="0.7109375" style="87" customWidth="1"/>
    <col min="6698" max="6698" width="14.42578125" style="87" bestFit="1" customWidth="1"/>
    <col min="6699" max="6699" width="0.7109375" style="87" customWidth="1"/>
    <col min="6700" max="6700" width="15" style="87" customWidth="1"/>
    <col min="6701" max="6701" width="0.7109375" style="87" customWidth="1"/>
    <col min="6702" max="6702" width="19.42578125" style="87" bestFit="1" customWidth="1"/>
    <col min="6703" max="6703" width="0.7109375" style="87" customWidth="1"/>
    <col min="6704" max="6704" width="12.7109375" style="87" customWidth="1"/>
    <col min="6705" max="6705" width="0.7109375" style="87" customWidth="1"/>
    <col min="6706" max="6706" width="14.28515625" style="87" bestFit="1" customWidth="1"/>
    <col min="6707" max="6707" width="0.7109375" style="87" customWidth="1"/>
    <col min="6708" max="6708" width="14.42578125" style="87" customWidth="1"/>
    <col min="6709" max="6747" width="18.5703125" style="87" customWidth="1"/>
    <col min="6748" max="6943" width="18.5703125" style="87"/>
    <col min="6944" max="6944" width="1.7109375" style="87" customWidth="1"/>
    <col min="6945" max="6945" width="32.28515625" style="87" customWidth="1"/>
    <col min="6946" max="6946" width="6.85546875" style="87" customWidth="1"/>
    <col min="6947" max="6947" width="0.7109375" style="87" customWidth="1"/>
    <col min="6948" max="6948" width="12.7109375" style="87" customWidth="1"/>
    <col min="6949" max="6949" width="0.7109375" style="87" customWidth="1"/>
    <col min="6950" max="6950" width="14.28515625" style="87" bestFit="1" customWidth="1"/>
    <col min="6951" max="6951" width="0.7109375" style="87" customWidth="1"/>
    <col min="6952" max="6952" width="12.7109375" style="87" customWidth="1"/>
    <col min="6953" max="6953" width="0.7109375" style="87" customWidth="1"/>
    <col min="6954" max="6954" width="14.42578125" style="87" bestFit="1" customWidth="1"/>
    <col min="6955" max="6955" width="0.7109375" style="87" customWidth="1"/>
    <col min="6956" max="6956" width="15" style="87" customWidth="1"/>
    <col min="6957" max="6957" width="0.7109375" style="87" customWidth="1"/>
    <col min="6958" max="6958" width="19.42578125" style="87" bestFit="1" customWidth="1"/>
    <col min="6959" max="6959" width="0.7109375" style="87" customWidth="1"/>
    <col min="6960" max="6960" width="12.7109375" style="87" customWidth="1"/>
    <col min="6961" max="6961" width="0.7109375" style="87" customWidth="1"/>
    <col min="6962" max="6962" width="14.28515625" style="87" bestFit="1" customWidth="1"/>
    <col min="6963" max="6963" width="0.7109375" style="87" customWidth="1"/>
    <col min="6964" max="6964" width="14.42578125" style="87" customWidth="1"/>
    <col min="6965" max="7003" width="18.5703125" style="87" customWidth="1"/>
    <col min="7004" max="7199" width="18.5703125" style="87"/>
    <col min="7200" max="7200" width="1.7109375" style="87" customWidth="1"/>
    <col min="7201" max="7201" width="32.28515625" style="87" customWidth="1"/>
    <col min="7202" max="7202" width="6.85546875" style="87" customWidth="1"/>
    <col min="7203" max="7203" width="0.7109375" style="87" customWidth="1"/>
    <col min="7204" max="7204" width="12.7109375" style="87" customWidth="1"/>
    <col min="7205" max="7205" width="0.7109375" style="87" customWidth="1"/>
    <col min="7206" max="7206" width="14.28515625" style="87" bestFit="1" customWidth="1"/>
    <col min="7207" max="7207" width="0.7109375" style="87" customWidth="1"/>
    <col min="7208" max="7208" width="12.7109375" style="87" customWidth="1"/>
    <col min="7209" max="7209" width="0.7109375" style="87" customWidth="1"/>
    <col min="7210" max="7210" width="14.42578125" style="87" bestFit="1" customWidth="1"/>
    <col min="7211" max="7211" width="0.7109375" style="87" customWidth="1"/>
    <col min="7212" max="7212" width="15" style="87" customWidth="1"/>
    <col min="7213" max="7213" width="0.7109375" style="87" customWidth="1"/>
    <col min="7214" max="7214" width="19.42578125" style="87" bestFit="1" customWidth="1"/>
    <col min="7215" max="7215" width="0.7109375" style="87" customWidth="1"/>
    <col min="7216" max="7216" width="12.7109375" style="87" customWidth="1"/>
    <col min="7217" max="7217" width="0.7109375" style="87" customWidth="1"/>
    <col min="7218" max="7218" width="14.28515625" style="87" bestFit="1" customWidth="1"/>
    <col min="7219" max="7219" width="0.7109375" style="87" customWidth="1"/>
    <col min="7220" max="7220" width="14.42578125" style="87" customWidth="1"/>
    <col min="7221" max="7259" width="18.5703125" style="87" customWidth="1"/>
    <col min="7260" max="7455" width="18.5703125" style="87"/>
    <col min="7456" max="7456" width="1.7109375" style="87" customWidth="1"/>
    <col min="7457" max="7457" width="32.28515625" style="87" customWidth="1"/>
    <col min="7458" max="7458" width="6.85546875" style="87" customWidth="1"/>
    <col min="7459" max="7459" width="0.7109375" style="87" customWidth="1"/>
    <col min="7460" max="7460" width="12.7109375" style="87" customWidth="1"/>
    <col min="7461" max="7461" width="0.7109375" style="87" customWidth="1"/>
    <col min="7462" max="7462" width="14.28515625" style="87" bestFit="1" customWidth="1"/>
    <col min="7463" max="7463" width="0.7109375" style="87" customWidth="1"/>
    <col min="7464" max="7464" width="12.7109375" style="87" customWidth="1"/>
    <col min="7465" max="7465" width="0.7109375" style="87" customWidth="1"/>
    <col min="7466" max="7466" width="14.42578125" style="87" bestFit="1" customWidth="1"/>
    <col min="7467" max="7467" width="0.7109375" style="87" customWidth="1"/>
    <col min="7468" max="7468" width="15" style="87" customWidth="1"/>
    <col min="7469" max="7469" width="0.7109375" style="87" customWidth="1"/>
    <col min="7470" max="7470" width="19.42578125" style="87" bestFit="1" customWidth="1"/>
    <col min="7471" max="7471" width="0.7109375" style="87" customWidth="1"/>
    <col min="7472" max="7472" width="12.7109375" style="87" customWidth="1"/>
    <col min="7473" max="7473" width="0.7109375" style="87" customWidth="1"/>
    <col min="7474" max="7474" width="14.28515625" style="87" bestFit="1" customWidth="1"/>
    <col min="7475" max="7475" width="0.7109375" style="87" customWidth="1"/>
    <col min="7476" max="7476" width="14.42578125" style="87" customWidth="1"/>
    <col min="7477" max="7515" width="18.5703125" style="87" customWidth="1"/>
    <col min="7516" max="7711" width="18.5703125" style="87"/>
    <col min="7712" max="7712" width="1.7109375" style="87" customWidth="1"/>
    <col min="7713" max="7713" width="32.28515625" style="87" customWidth="1"/>
    <col min="7714" max="7714" width="6.85546875" style="87" customWidth="1"/>
    <col min="7715" max="7715" width="0.7109375" style="87" customWidth="1"/>
    <col min="7716" max="7716" width="12.7109375" style="87" customWidth="1"/>
    <col min="7717" max="7717" width="0.7109375" style="87" customWidth="1"/>
    <col min="7718" max="7718" width="14.28515625" style="87" bestFit="1" customWidth="1"/>
    <col min="7719" max="7719" width="0.7109375" style="87" customWidth="1"/>
    <col min="7720" max="7720" width="12.7109375" style="87" customWidth="1"/>
    <col min="7721" max="7721" width="0.7109375" style="87" customWidth="1"/>
    <col min="7722" max="7722" width="14.42578125" style="87" bestFit="1" customWidth="1"/>
    <col min="7723" max="7723" width="0.7109375" style="87" customWidth="1"/>
    <col min="7724" max="7724" width="15" style="87" customWidth="1"/>
    <col min="7725" max="7725" width="0.7109375" style="87" customWidth="1"/>
    <col min="7726" max="7726" width="19.42578125" style="87" bestFit="1" customWidth="1"/>
    <col min="7727" max="7727" width="0.7109375" style="87" customWidth="1"/>
    <col min="7728" max="7728" width="12.7109375" style="87" customWidth="1"/>
    <col min="7729" max="7729" width="0.7109375" style="87" customWidth="1"/>
    <col min="7730" max="7730" width="14.28515625" style="87" bestFit="1" customWidth="1"/>
    <col min="7731" max="7731" width="0.7109375" style="87" customWidth="1"/>
    <col min="7732" max="7732" width="14.42578125" style="87" customWidth="1"/>
    <col min="7733" max="7771" width="18.5703125" style="87" customWidth="1"/>
    <col min="7772" max="7967" width="18.5703125" style="87"/>
    <col min="7968" max="7968" width="1.7109375" style="87" customWidth="1"/>
    <col min="7969" max="7969" width="32.28515625" style="87" customWidth="1"/>
    <col min="7970" max="7970" width="6.85546875" style="87" customWidth="1"/>
    <col min="7971" max="7971" width="0.7109375" style="87" customWidth="1"/>
    <col min="7972" max="7972" width="12.7109375" style="87" customWidth="1"/>
    <col min="7973" max="7973" width="0.7109375" style="87" customWidth="1"/>
    <col min="7974" max="7974" width="14.28515625" style="87" bestFit="1" customWidth="1"/>
    <col min="7975" max="7975" width="0.7109375" style="87" customWidth="1"/>
    <col min="7976" max="7976" width="12.7109375" style="87" customWidth="1"/>
    <col min="7977" max="7977" width="0.7109375" style="87" customWidth="1"/>
    <col min="7978" max="7978" width="14.42578125" style="87" bestFit="1" customWidth="1"/>
    <col min="7979" max="7979" width="0.7109375" style="87" customWidth="1"/>
    <col min="7980" max="7980" width="15" style="87" customWidth="1"/>
    <col min="7981" max="7981" width="0.7109375" style="87" customWidth="1"/>
    <col min="7982" max="7982" width="19.42578125" style="87" bestFit="1" customWidth="1"/>
    <col min="7983" max="7983" width="0.7109375" style="87" customWidth="1"/>
    <col min="7984" max="7984" width="12.7109375" style="87" customWidth="1"/>
    <col min="7985" max="7985" width="0.7109375" style="87" customWidth="1"/>
    <col min="7986" max="7986" width="14.28515625" style="87" bestFit="1" customWidth="1"/>
    <col min="7987" max="7987" width="0.7109375" style="87" customWidth="1"/>
    <col min="7988" max="7988" width="14.42578125" style="87" customWidth="1"/>
    <col min="7989" max="8027" width="18.5703125" style="87" customWidth="1"/>
    <col min="8028" max="8223" width="18.5703125" style="87"/>
    <col min="8224" max="8224" width="1.7109375" style="87" customWidth="1"/>
    <col min="8225" max="8225" width="32.28515625" style="87" customWidth="1"/>
    <col min="8226" max="8226" width="6.85546875" style="87" customWidth="1"/>
    <col min="8227" max="8227" width="0.7109375" style="87" customWidth="1"/>
    <col min="8228" max="8228" width="12.7109375" style="87" customWidth="1"/>
    <col min="8229" max="8229" width="0.7109375" style="87" customWidth="1"/>
    <col min="8230" max="8230" width="14.28515625" style="87" bestFit="1" customWidth="1"/>
    <col min="8231" max="8231" width="0.7109375" style="87" customWidth="1"/>
    <col min="8232" max="8232" width="12.7109375" style="87" customWidth="1"/>
    <col min="8233" max="8233" width="0.7109375" style="87" customWidth="1"/>
    <col min="8234" max="8234" width="14.42578125" style="87" bestFit="1" customWidth="1"/>
    <col min="8235" max="8235" width="0.7109375" style="87" customWidth="1"/>
    <col min="8236" max="8236" width="15" style="87" customWidth="1"/>
    <col min="8237" max="8237" width="0.7109375" style="87" customWidth="1"/>
    <col min="8238" max="8238" width="19.42578125" style="87" bestFit="1" customWidth="1"/>
    <col min="8239" max="8239" width="0.7109375" style="87" customWidth="1"/>
    <col min="8240" max="8240" width="12.7109375" style="87" customWidth="1"/>
    <col min="8241" max="8241" width="0.7109375" style="87" customWidth="1"/>
    <col min="8242" max="8242" width="14.28515625" style="87" bestFit="1" customWidth="1"/>
    <col min="8243" max="8243" width="0.7109375" style="87" customWidth="1"/>
    <col min="8244" max="8244" width="14.42578125" style="87" customWidth="1"/>
    <col min="8245" max="8283" width="18.5703125" style="87" customWidth="1"/>
    <col min="8284" max="8479" width="18.5703125" style="87"/>
    <col min="8480" max="8480" width="1.7109375" style="87" customWidth="1"/>
    <col min="8481" max="8481" width="32.28515625" style="87" customWidth="1"/>
    <col min="8482" max="8482" width="6.85546875" style="87" customWidth="1"/>
    <col min="8483" max="8483" width="0.7109375" style="87" customWidth="1"/>
    <col min="8484" max="8484" width="12.7109375" style="87" customWidth="1"/>
    <col min="8485" max="8485" width="0.7109375" style="87" customWidth="1"/>
    <col min="8486" max="8486" width="14.28515625" style="87" bestFit="1" customWidth="1"/>
    <col min="8487" max="8487" width="0.7109375" style="87" customWidth="1"/>
    <col min="8488" max="8488" width="12.7109375" style="87" customWidth="1"/>
    <col min="8489" max="8489" width="0.7109375" style="87" customWidth="1"/>
    <col min="8490" max="8490" width="14.42578125" style="87" bestFit="1" customWidth="1"/>
    <col min="8491" max="8491" width="0.7109375" style="87" customWidth="1"/>
    <col min="8492" max="8492" width="15" style="87" customWidth="1"/>
    <col min="8493" max="8493" width="0.7109375" style="87" customWidth="1"/>
    <col min="8494" max="8494" width="19.42578125" style="87" bestFit="1" customWidth="1"/>
    <col min="8495" max="8495" width="0.7109375" style="87" customWidth="1"/>
    <col min="8496" max="8496" width="12.7109375" style="87" customWidth="1"/>
    <col min="8497" max="8497" width="0.7109375" style="87" customWidth="1"/>
    <col min="8498" max="8498" width="14.28515625" style="87" bestFit="1" customWidth="1"/>
    <col min="8499" max="8499" width="0.7109375" style="87" customWidth="1"/>
    <col min="8500" max="8500" width="14.42578125" style="87" customWidth="1"/>
    <col min="8501" max="8539" width="18.5703125" style="87" customWidth="1"/>
    <col min="8540" max="8735" width="18.5703125" style="87"/>
    <col min="8736" max="8736" width="1.7109375" style="87" customWidth="1"/>
    <col min="8737" max="8737" width="32.28515625" style="87" customWidth="1"/>
    <col min="8738" max="8738" width="6.85546875" style="87" customWidth="1"/>
    <col min="8739" max="8739" width="0.7109375" style="87" customWidth="1"/>
    <col min="8740" max="8740" width="12.7109375" style="87" customWidth="1"/>
    <col min="8741" max="8741" width="0.7109375" style="87" customWidth="1"/>
    <col min="8742" max="8742" width="14.28515625" style="87" bestFit="1" customWidth="1"/>
    <col min="8743" max="8743" width="0.7109375" style="87" customWidth="1"/>
    <col min="8744" max="8744" width="12.7109375" style="87" customWidth="1"/>
    <col min="8745" max="8745" width="0.7109375" style="87" customWidth="1"/>
    <col min="8746" max="8746" width="14.42578125" style="87" bestFit="1" customWidth="1"/>
    <col min="8747" max="8747" width="0.7109375" style="87" customWidth="1"/>
    <col min="8748" max="8748" width="15" style="87" customWidth="1"/>
    <col min="8749" max="8749" width="0.7109375" style="87" customWidth="1"/>
    <col min="8750" max="8750" width="19.42578125" style="87" bestFit="1" customWidth="1"/>
    <col min="8751" max="8751" width="0.7109375" style="87" customWidth="1"/>
    <col min="8752" max="8752" width="12.7109375" style="87" customWidth="1"/>
    <col min="8753" max="8753" width="0.7109375" style="87" customWidth="1"/>
    <col min="8754" max="8754" width="14.28515625" style="87" bestFit="1" customWidth="1"/>
    <col min="8755" max="8755" width="0.7109375" style="87" customWidth="1"/>
    <col min="8756" max="8756" width="14.42578125" style="87" customWidth="1"/>
    <col min="8757" max="8795" width="18.5703125" style="87" customWidth="1"/>
    <col min="8796" max="8991" width="18.5703125" style="87"/>
    <col min="8992" max="8992" width="1.7109375" style="87" customWidth="1"/>
    <col min="8993" max="8993" width="32.28515625" style="87" customWidth="1"/>
    <col min="8994" max="8994" width="6.85546875" style="87" customWidth="1"/>
    <col min="8995" max="8995" width="0.7109375" style="87" customWidth="1"/>
    <col min="8996" max="8996" width="12.7109375" style="87" customWidth="1"/>
    <col min="8997" max="8997" width="0.7109375" style="87" customWidth="1"/>
    <col min="8998" max="8998" width="14.28515625" style="87" bestFit="1" customWidth="1"/>
    <col min="8999" max="8999" width="0.7109375" style="87" customWidth="1"/>
    <col min="9000" max="9000" width="12.7109375" style="87" customWidth="1"/>
    <col min="9001" max="9001" width="0.7109375" style="87" customWidth="1"/>
    <col min="9002" max="9002" width="14.42578125" style="87" bestFit="1" customWidth="1"/>
    <col min="9003" max="9003" width="0.7109375" style="87" customWidth="1"/>
    <col min="9004" max="9004" width="15" style="87" customWidth="1"/>
    <col min="9005" max="9005" width="0.7109375" style="87" customWidth="1"/>
    <col min="9006" max="9006" width="19.42578125" style="87" bestFit="1" customWidth="1"/>
    <col min="9007" max="9007" width="0.7109375" style="87" customWidth="1"/>
    <col min="9008" max="9008" width="12.7109375" style="87" customWidth="1"/>
    <col min="9009" max="9009" width="0.7109375" style="87" customWidth="1"/>
    <col min="9010" max="9010" width="14.28515625" style="87" bestFit="1" customWidth="1"/>
    <col min="9011" max="9011" width="0.7109375" style="87" customWidth="1"/>
    <col min="9012" max="9012" width="14.42578125" style="87" customWidth="1"/>
    <col min="9013" max="9051" width="18.5703125" style="87" customWidth="1"/>
    <col min="9052" max="9247" width="18.5703125" style="87"/>
    <col min="9248" max="9248" width="1.7109375" style="87" customWidth="1"/>
    <col min="9249" max="9249" width="32.28515625" style="87" customWidth="1"/>
    <col min="9250" max="9250" width="6.85546875" style="87" customWidth="1"/>
    <col min="9251" max="9251" width="0.7109375" style="87" customWidth="1"/>
    <col min="9252" max="9252" width="12.7109375" style="87" customWidth="1"/>
    <col min="9253" max="9253" width="0.7109375" style="87" customWidth="1"/>
    <col min="9254" max="9254" width="14.28515625" style="87" bestFit="1" customWidth="1"/>
    <col min="9255" max="9255" width="0.7109375" style="87" customWidth="1"/>
    <col min="9256" max="9256" width="12.7109375" style="87" customWidth="1"/>
    <col min="9257" max="9257" width="0.7109375" style="87" customWidth="1"/>
    <col min="9258" max="9258" width="14.42578125" style="87" bestFit="1" customWidth="1"/>
    <col min="9259" max="9259" width="0.7109375" style="87" customWidth="1"/>
    <col min="9260" max="9260" width="15" style="87" customWidth="1"/>
    <col min="9261" max="9261" width="0.7109375" style="87" customWidth="1"/>
    <col min="9262" max="9262" width="19.42578125" style="87" bestFit="1" customWidth="1"/>
    <col min="9263" max="9263" width="0.7109375" style="87" customWidth="1"/>
    <col min="9264" max="9264" width="12.7109375" style="87" customWidth="1"/>
    <col min="9265" max="9265" width="0.7109375" style="87" customWidth="1"/>
    <col min="9266" max="9266" width="14.28515625" style="87" bestFit="1" customWidth="1"/>
    <col min="9267" max="9267" width="0.7109375" style="87" customWidth="1"/>
    <col min="9268" max="9268" width="14.42578125" style="87" customWidth="1"/>
    <col min="9269" max="9307" width="18.5703125" style="87" customWidth="1"/>
    <col min="9308" max="9503" width="18.5703125" style="87"/>
    <col min="9504" max="9504" width="1.7109375" style="87" customWidth="1"/>
    <col min="9505" max="9505" width="32.28515625" style="87" customWidth="1"/>
    <col min="9506" max="9506" width="6.85546875" style="87" customWidth="1"/>
    <col min="9507" max="9507" width="0.7109375" style="87" customWidth="1"/>
    <col min="9508" max="9508" width="12.7109375" style="87" customWidth="1"/>
    <col min="9509" max="9509" width="0.7109375" style="87" customWidth="1"/>
    <col min="9510" max="9510" width="14.28515625" style="87" bestFit="1" customWidth="1"/>
    <col min="9511" max="9511" width="0.7109375" style="87" customWidth="1"/>
    <col min="9512" max="9512" width="12.7109375" style="87" customWidth="1"/>
    <col min="9513" max="9513" width="0.7109375" style="87" customWidth="1"/>
    <col min="9514" max="9514" width="14.42578125" style="87" bestFit="1" customWidth="1"/>
    <col min="9515" max="9515" width="0.7109375" style="87" customWidth="1"/>
    <col min="9516" max="9516" width="15" style="87" customWidth="1"/>
    <col min="9517" max="9517" width="0.7109375" style="87" customWidth="1"/>
    <col min="9518" max="9518" width="19.42578125" style="87" bestFit="1" customWidth="1"/>
    <col min="9519" max="9519" width="0.7109375" style="87" customWidth="1"/>
    <col min="9520" max="9520" width="12.7109375" style="87" customWidth="1"/>
    <col min="9521" max="9521" width="0.7109375" style="87" customWidth="1"/>
    <col min="9522" max="9522" width="14.28515625" style="87" bestFit="1" customWidth="1"/>
    <col min="9523" max="9523" width="0.7109375" style="87" customWidth="1"/>
    <col min="9524" max="9524" width="14.42578125" style="87" customWidth="1"/>
    <col min="9525" max="9563" width="18.5703125" style="87" customWidth="1"/>
    <col min="9564" max="9759" width="18.5703125" style="87"/>
    <col min="9760" max="9760" width="1.7109375" style="87" customWidth="1"/>
    <col min="9761" max="9761" width="32.28515625" style="87" customWidth="1"/>
    <col min="9762" max="9762" width="6.85546875" style="87" customWidth="1"/>
    <col min="9763" max="9763" width="0.7109375" style="87" customWidth="1"/>
    <col min="9764" max="9764" width="12.7109375" style="87" customWidth="1"/>
    <col min="9765" max="9765" width="0.7109375" style="87" customWidth="1"/>
    <col min="9766" max="9766" width="14.28515625" style="87" bestFit="1" customWidth="1"/>
    <col min="9767" max="9767" width="0.7109375" style="87" customWidth="1"/>
    <col min="9768" max="9768" width="12.7109375" style="87" customWidth="1"/>
    <col min="9769" max="9769" width="0.7109375" style="87" customWidth="1"/>
    <col min="9770" max="9770" width="14.42578125" style="87" bestFit="1" customWidth="1"/>
    <col min="9771" max="9771" width="0.7109375" style="87" customWidth="1"/>
    <col min="9772" max="9772" width="15" style="87" customWidth="1"/>
    <col min="9773" max="9773" width="0.7109375" style="87" customWidth="1"/>
    <col min="9774" max="9774" width="19.42578125" style="87" bestFit="1" customWidth="1"/>
    <col min="9775" max="9775" width="0.7109375" style="87" customWidth="1"/>
    <col min="9776" max="9776" width="12.7109375" style="87" customWidth="1"/>
    <col min="9777" max="9777" width="0.7109375" style="87" customWidth="1"/>
    <col min="9778" max="9778" width="14.28515625" style="87" bestFit="1" customWidth="1"/>
    <col min="9779" max="9779" width="0.7109375" style="87" customWidth="1"/>
    <col min="9780" max="9780" width="14.42578125" style="87" customWidth="1"/>
    <col min="9781" max="9819" width="18.5703125" style="87" customWidth="1"/>
    <col min="9820" max="10015" width="18.5703125" style="87"/>
    <col min="10016" max="10016" width="1.7109375" style="87" customWidth="1"/>
    <col min="10017" max="10017" width="32.28515625" style="87" customWidth="1"/>
    <col min="10018" max="10018" width="6.85546875" style="87" customWidth="1"/>
    <col min="10019" max="10019" width="0.7109375" style="87" customWidth="1"/>
    <col min="10020" max="10020" width="12.7109375" style="87" customWidth="1"/>
    <col min="10021" max="10021" width="0.7109375" style="87" customWidth="1"/>
    <col min="10022" max="10022" width="14.28515625" style="87" bestFit="1" customWidth="1"/>
    <col min="10023" max="10023" width="0.7109375" style="87" customWidth="1"/>
    <col min="10024" max="10024" width="12.7109375" style="87" customWidth="1"/>
    <col min="10025" max="10025" width="0.7109375" style="87" customWidth="1"/>
    <col min="10026" max="10026" width="14.42578125" style="87" bestFit="1" customWidth="1"/>
    <col min="10027" max="10027" width="0.7109375" style="87" customWidth="1"/>
    <col min="10028" max="10028" width="15" style="87" customWidth="1"/>
    <col min="10029" max="10029" width="0.7109375" style="87" customWidth="1"/>
    <col min="10030" max="10030" width="19.42578125" style="87" bestFit="1" customWidth="1"/>
    <col min="10031" max="10031" width="0.7109375" style="87" customWidth="1"/>
    <col min="10032" max="10032" width="12.7109375" style="87" customWidth="1"/>
    <col min="10033" max="10033" width="0.7109375" style="87" customWidth="1"/>
    <col min="10034" max="10034" width="14.28515625" style="87" bestFit="1" customWidth="1"/>
    <col min="10035" max="10035" width="0.7109375" style="87" customWidth="1"/>
    <col min="10036" max="10036" width="14.42578125" style="87" customWidth="1"/>
    <col min="10037" max="10075" width="18.5703125" style="87" customWidth="1"/>
    <col min="10076" max="10271" width="18.5703125" style="87"/>
    <col min="10272" max="10272" width="1.7109375" style="87" customWidth="1"/>
    <col min="10273" max="10273" width="32.28515625" style="87" customWidth="1"/>
    <col min="10274" max="10274" width="6.85546875" style="87" customWidth="1"/>
    <col min="10275" max="10275" width="0.7109375" style="87" customWidth="1"/>
    <col min="10276" max="10276" width="12.7109375" style="87" customWidth="1"/>
    <col min="10277" max="10277" width="0.7109375" style="87" customWidth="1"/>
    <col min="10278" max="10278" width="14.28515625" style="87" bestFit="1" customWidth="1"/>
    <col min="10279" max="10279" width="0.7109375" style="87" customWidth="1"/>
    <col min="10280" max="10280" width="12.7109375" style="87" customWidth="1"/>
    <col min="10281" max="10281" width="0.7109375" style="87" customWidth="1"/>
    <col min="10282" max="10282" width="14.42578125" style="87" bestFit="1" customWidth="1"/>
    <col min="10283" max="10283" width="0.7109375" style="87" customWidth="1"/>
    <col min="10284" max="10284" width="15" style="87" customWidth="1"/>
    <col min="10285" max="10285" width="0.7109375" style="87" customWidth="1"/>
    <col min="10286" max="10286" width="19.42578125" style="87" bestFit="1" customWidth="1"/>
    <col min="10287" max="10287" width="0.7109375" style="87" customWidth="1"/>
    <col min="10288" max="10288" width="12.7109375" style="87" customWidth="1"/>
    <col min="10289" max="10289" width="0.7109375" style="87" customWidth="1"/>
    <col min="10290" max="10290" width="14.28515625" style="87" bestFit="1" customWidth="1"/>
    <col min="10291" max="10291" width="0.7109375" style="87" customWidth="1"/>
    <col min="10292" max="10292" width="14.42578125" style="87" customWidth="1"/>
    <col min="10293" max="10331" width="18.5703125" style="87" customWidth="1"/>
    <col min="10332" max="10527" width="18.5703125" style="87"/>
    <col min="10528" max="10528" width="1.7109375" style="87" customWidth="1"/>
    <col min="10529" max="10529" width="32.28515625" style="87" customWidth="1"/>
    <col min="10530" max="10530" width="6.85546875" style="87" customWidth="1"/>
    <col min="10531" max="10531" width="0.7109375" style="87" customWidth="1"/>
    <col min="10532" max="10532" width="12.7109375" style="87" customWidth="1"/>
    <col min="10533" max="10533" width="0.7109375" style="87" customWidth="1"/>
    <col min="10534" max="10534" width="14.28515625" style="87" bestFit="1" customWidth="1"/>
    <col min="10535" max="10535" width="0.7109375" style="87" customWidth="1"/>
    <col min="10536" max="10536" width="12.7109375" style="87" customWidth="1"/>
    <col min="10537" max="10537" width="0.7109375" style="87" customWidth="1"/>
    <col min="10538" max="10538" width="14.42578125" style="87" bestFit="1" customWidth="1"/>
    <col min="10539" max="10539" width="0.7109375" style="87" customWidth="1"/>
    <col min="10540" max="10540" width="15" style="87" customWidth="1"/>
    <col min="10541" max="10541" width="0.7109375" style="87" customWidth="1"/>
    <col min="10542" max="10542" width="19.42578125" style="87" bestFit="1" customWidth="1"/>
    <col min="10543" max="10543" width="0.7109375" style="87" customWidth="1"/>
    <col min="10544" max="10544" width="12.7109375" style="87" customWidth="1"/>
    <col min="10545" max="10545" width="0.7109375" style="87" customWidth="1"/>
    <col min="10546" max="10546" width="14.28515625" style="87" bestFit="1" customWidth="1"/>
    <col min="10547" max="10547" width="0.7109375" style="87" customWidth="1"/>
    <col min="10548" max="10548" width="14.42578125" style="87" customWidth="1"/>
    <col min="10549" max="10587" width="18.5703125" style="87" customWidth="1"/>
    <col min="10588" max="10783" width="18.5703125" style="87"/>
    <col min="10784" max="10784" width="1.7109375" style="87" customWidth="1"/>
    <col min="10785" max="10785" width="32.28515625" style="87" customWidth="1"/>
    <col min="10786" max="10786" width="6.85546875" style="87" customWidth="1"/>
    <col min="10787" max="10787" width="0.7109375" style="87" customWidth="1"/>
    <col min="10788" max="10788" width="12.7109375" style="87" customWidth="1"/>
    <col min="10789" max="10789" width="0.7109375" style="87" customWidth="1"/>
    <col min="10790" max="10790" width="14.28515625" style="87" bestFit="1" customWidth="1"/>
    <col min="10791" max="10791" width="0.7109375" style="87" customWidth="1"/>
    <col min="10792" max="10792" width="12.7109375" style="87" customWidth="1"/>
    <col min="10793" max="10793" width="0.7109375" style="87" customWidth="1"/>
    <col min="10794" max="10794" width="14.42578125" style="87" bestFit="1" customWidth="1"/>
    <col min="10795" max="10795" width="0.7109375" style="87" customWidth="1"/>
    <col min="10796" max="10796" width="15" style="87" customWidth="1"/>
    <col min="10797" max="10797" width="0.7109375" style="87" customWidth="1"/>
    <col min="10798" max="10798" width="19.42578125" style="87" bestFit="1" customWidth="1"/>
    <col min="10799" max="10799" width="0.7109375" style="87" customWidth="1"/>
    <col min="10800" max="10800" width="12.7109375" style="87" customWidth="1"/>
    <col min="10801" max="10801" width="0.7109375" style="87" customWidth="1"/>
    <col min="10802" max="10802" width="14.28515625" style="87" bestFit="1" customWidth="1"/>
    <col min="10803" max="10803" width="0.7109375" style="87" customWidth="1"/>
    <col min="10804" max="10804" width="14.42578125" style="87" customWidth="1"/>
    <col min="10805" max="10843" width="18.5703125" style="87" customWidth="1"/>
    <col min="10844" max="11039" width="18.5703125" style="87"/>
    <col min="11040" max="11040" width="1.7109375" style="87" customWidth="1"/>
    <col min="11041" max="11041" width="32.28515625" style="87" customWidth="1"/>
    <col min="11042" max="11042" width="6.85546875" style="87" customWidth="1"/>
    <col min="11043" max="11043" width="0.7109375" style="87" customWidth="1"/>
    <col min="11044" max="11044" width="12.7109375" style="87" customWidth="1"/>
    <col min="11045" max="11045" width="0.7109375" style="87" customWidth="1"/>
    <col min="11046" max="11046" width="14.28515625" style="87" bestFit="1" customWidth="1"/>
    <col min="11047" max="11047" width="0.7109375" style="87" customWidth="1"/>
    <col min="11048" max="11048" width="12.7109375" style="87" customWidth="1"/>
    <col min="11049" max="11049" width="0.7109375" style="87" customWidth="1"/>
    <col min="11050" max="11050" width="14.42578125" style="87" bestFit="1" customWidth="1"/>
    <col min="11051" max="11051" width="0.7109375" style="87" customWidth="1"/>
    <col min="11052" max="11052" width="15" style="87" customWidth="1"/>
    <col min="11053" max="11053" width="0.7109375" style="87" customWidth="1"/>
    <col min="11054" max="11054" width="19.42578125" style="87" bestFit="1" customWidth="1"/>
    <col min="11055" max="11055" width="0.7109375" style="87" customWidth="1"/>
    <col min="11056" max="11056" width="12.7109375" style="87" customWidth="1"/>
    <col min="11057" max="11057" width="0.7109375" style="87" customWidth="1"/>
    <col min="11058" max="11058" width="14.28515625" style="87" bestFit="1" customWidth="1"/>
    <col min="11059" max="11059" width="0.7109375" style="87" customWidth="1"/>
    <col min="11060" max="11060" width="14.42578125" style="87" customWidth="1"/>
    <col min="11061" max="11099" width="18.5703125" style="87" customWidth="1"/>
    <col min="11100" max="11295" width="18.5703125" style="87"/>
    <col min="11296" max="11296" width="1.7109375" style="87" customWidth="1"/>
    <col min="11297" max="11297" width="32.28515625" style="87" customWidth="1"/>
    <col min="11298" max="11298" width="6.85546875" style="87" customWidth="1"/>
    <col min="11299" max="11299" width="0.7109375" style="87" customWidth="1"/>
    <col min="11300" max="11300" width="12.7109375" style="87" customWidth="1"/>
    <col min="11301" max="11301" width="0.7109375" style="87" customWidth="1"/>
    <col min="11302" max="11302" width="14.28515625" style="87" bestFit="1" customWidth="1"/>
    <col min="11303" max="11303" width="0.7109375" style="87" customWidth="1"/>
    <col min="11304" max="11304" width="12.7109375" style="87" customWidth="1"/>
    <col min="11305" max="11305" width="0.7109375" style="87" customWidth="1"/>
    <col min="11306" max="11306" width="14.42578125" style="87" bestFit="1" customWidth="1"/>
    <col min="11307" max="11307" width="0.7109375" style="87" customWidth="1"/>
    <col min="11308" max="11308" width="15" style="87" customWidth="1"/>
    <col min="11309" max="11309" width="0.7109375" style="87" customWidth="1"/>
    <col min="11310" max="11310" width="19.42578125" style="87" bestFit="1" customWidth="1"/>
    <col min="11311" max="11311" width="0.7109375" style="87" customWidth="1"/>
    <col min="11312" max="11312" width="12.7109375" style="87" customWidth="1"/>
    <col min="11313" max="11313" width="0.7109375" style="87" customWidth="1"/>
    <col min="11314" max="11314" width="14.28515625" style="87" bestFit="1" customWidth="1"/>
    <col min="11315" max="11315" width="0.7109375" style="87" customWidth="1"/>
    <col min="11316" max="11316" width="14.42578125" style="87" customWidth="1"/>
    <col min="11317" max="11355" width="18.5703125" style="87" customWidth="1"/>
    <col min="11356" max="11551" width="18.5703125" style="87"/>
    <col min="11552" max="11552" width="1.7109375" style="87" customWidth="1"/>
    <col min="11553" max="11553" width="32.28515625" style="87" customWidth="1"/>
    <col min="11554" max="11554" width="6.85546875" style="87" customWidth="1"/>
    <col min="11555" max="11555" width="0.7109375" style="87" customWidth="1"/>
    <col min="11556" max="11556" width="12.7109375" style="87" customWidth="1"/>
    <col min="11557" max="11557" width="0.7109375" style="87" customWidth="1"/>
    <col min="11558" max="11558" width="14.28515625" style="87" bestFit="1" customWidth="1"/>
    <col min="11559" max="11559" width="0.7109375" style="87" customWidth="1"/>
    <col min="11560" max="11560" width="12.7109375" style="87" customWidth="1"/>
    <col min="11561" max="11561" width="0.7109375" style="87" customWidth="1"/>
    <col min="11562" max="11562" width="14.42578125" style="87" bestFit="1" customWidth="1"/>
    <col min="11563" max="11563" width="0.7109375" style="87" customWidth="1"/>
    <col min="11564" max="11564" width="15" style="87" customWidth="1"/>
    <col min="11565" max="11565" width="0.7109375" style="87" customWidth="1"/>
    <col min="11566" max="11566" width="19.42578125" style="87" bestFit="1" customWidth="1"/>
    <col min="11567" max="11567" width="0.7109375" style="87" customWidth="1"/>
    <col min="11568" max="11568" width="12.7109375" style="87" customWidth="1"/>
    <col min="11569" max="11569" width="0.7109375" style="87" customWidth="1"/>
    <col min="11570" max="11570" width="14.28515625" style="87" bestFit="1" customWidth="1"/>
    <col min="11571" max="11571" width="0.7109375" style="87" customWidth="1"/>
    <col min="11572" max="11572" width="14.42578125" style="87" customWidth="1"/>
    <col min="11573" max="11611" width="18.5703125" style="87" customWidth="1"/>
    <col min="11612" max="11807" width="18.5703125" style="87"/>
    <col min="11808" max="11808" width="1.7109375" style="87" customWidth="1"/>
    <col min="11809" max="11809" width="32.28515625" style="87" customWidth="1"/>
    <col min="11810" max="11810" width="6.85546875" style="87" customWidth="1"/>
    <col min="11811" max="11811" width="0.7109375" style="87" customWidth="1"/>
    <col min="11812" max="11812" width="12.7109375" style="87" customWidth="1"/>
    <col min="11813" max="11813" width="0.7109375" style="87" customWidth="1"/>
    <col min="11814" max="11814" width="14.28515625" style="87" bestFit="1" customWidth="1"/>
    <col min="11815" max="11815" width="0.7109375" style="87" customWidth="1"/>
    <col min="11816" max="11816" width="12.7109375" style="87" customWidth="1"/>
    <col min="11817" max="11817" width="0.7109375" style="87" customWidth="1"/>
    <col min="11818" max="11818" width="14.42578125" style="87" bestFit="1" customWidth="1"/>
    <col min="11819" max="11819" width="0.7109375" style="87" customWidth="1"/>
    <col min="11820" max="11820" width="15" style="87" customWidth="1"/>
    <col min="11821" max="11821" width="0.7109375" style="87" customWidth="1"/>
    <col min="11822" max="11822" width="19.42578125" style="87" bestFit="1" customWidth="1"/>
    <col min="11823" max="11823" width="0.7109375" style="87" customWidth="1"/>
    <col min="11824" max="11824" width="12.7109375" style="87" customWidth="1"/>
    <col min="11825" max="11825" width="0.7109375" style="87" customWidth="1"/>
    <col min="11826" max="11826" width="14.28515625" style="87" bestFit="1" customWidth="1"/>
    <col min="11827" max="11827" width="0.7109375" style="87" customWidth="1"/>
    <col min="11828" max="11828" width="14.42578125" style="87" customWidth="1"/>
    <col min="11829" max="11867" width="18.5703125" style="87" customWidth="1"/>
    <col min="11868" max="12063" width="18.5703125" style="87"/>
    <col min="12064" max="12064" width="1.7109375" style="87" customWidth="1"/>
    <col min="12065" max="12065" width="32.28515625" style="87" customWidth="1"/>
    <col min="12066" max="12066" width="6.85546875" style="87" customWidth="1"/>
    <col min="12067" max="12067" width="0.7109375" style="87" customWidth="1"/>
    <col min="12068" max="12068" width="12.7109375" style="87" customWidth="1"/>
    <col min="12069" max="12069" width="0.7109375" style="87" customWidth="1"/>
    <col min="12070" max="12070" width="14.28515625" style="87" bestFit="1" customWidth="1"/>
    <col min="12071" max="12071" width="0.7109375" style="87" customWidth="1"/>
    <col min="12072" max="12072" width="12.7109375" style="87" customWidth="1"/>
    <col min="12073" max="12073" width="0.7109375" style="87" customWidth="1"/>
    <col min="12074" max="12074" width="14.42578125" style="87" bestFit="1" customWidth="1"/>
    <col min="12075" max="12075" width="0.7109375" style="87" customWidth="1"/>
    <col min="12076" max="12076" width="15" style="87" customWidth="1"/>
    <col min="12077" max="12077" width="0.7109375" style="87" customWidth="1"/>
    <col min="12078" max="12078" width="19.42578125" style="87" bestFit="1" customWidth="1"/>
    <col min="12079" max="12079" width="0.7109375" style="87" customWidth="1"/>
    <col min="12080" max="12080" width="12.7109375" style="87" customWidth="1"/>
    <col min="12081" max="12081" width="0.7109375" style="87" customWidth="1"/>
    <col min="12082" max="12082" width="14.28515625" style="87" bestFit="1" customWidth="1"/>
    <col min="12083" max="12083" width="0.7109375" style="87" customWidth="1"/>
    <col min="12084" max="12084" width="14.42578125" style="87" customWidth="1"/>
    <col min="12085" max="12123" width="18.5703125" style="87" customWidth="1"/>
    <col min="12124" max="12319" width="18.5703125" style="87"/>
    <col min="12320" max="12320" width="1.7109375" style="87" customWidth="1"/>
    <col min="12321" max="12321" width="32.28515625" style="87" customWidth="1"/>
    <col min="12322" max="12322" width="6.85546875" style="87" customWidth="1"/>
    <col min="12323" max="12323" width="0.7109375" style="87" customWidth="1"/>
    <col min="12324" max="12324" width="12.7109375" style="87" customWidth="1"/>
    <col min="12325" max="12325" width="0.7109375" style="87" customWidth="1"/>
    <col min="12326" max="12326" width="14.28515625" style="87" bestFit="1" customWidth="1"/>
    <col min="12327" max="12327" width="0.7109375" style="87" customWidth="1"/>
    <col min="12328" max="12328" width="12.7109375" style="87" customWidth="1"/>
    <col min="12329" max="12329" width="0.7109375" style="87" customWidth="1"/>
    <col min="12330" max="12330" width="14.42578125" style="87" bestFit="1" customWidth="1"/>
    <col min="12331" max="12331" width="0.7109375" style="87" customWidth="1"/>
    <col min="12332" max="12332" width="15" style="87" customWidth="1"/>
    <col min="12333" max="12333" width="0.7109375" style="87" customWidth="1"/>
    <col min="12334" max="12334" width="19.42578125" style="87" bestFit="1" customWidth="1"/>
    <col min="12335" max="12335" width="0.7109375" style="87" customWidth="1"/>
    <col min="12336" max="12336" width="12.7109375" style="87" customWidth="1"/>
    <col min="12337" max="12337" width="0.7109375" style="87" customWidth="1"/>
    <col min="12338" max="12338" width="14.28515625" style="87" bestFit="1" customWidth="1"/>
    <col min="12339" max="12339" width="0.7109375" style="87" customWidth="1"/>
    <col min="12340" max="12340" width="14.42578125" style="87" customWidth="1"/>
    <col min="12341" max="12379" width="18.5703125" style="87" customWidth="1"/>
    <col min="12380" max="12575" width="18.5703125" style="87"/>
    <col min="12576" max="12576" width="1.7109375" style="87" customWidth="1"/>
    <col min="12577" max="12577" width="32.28515625" style="87" customWidth="1"/>
    <col min="12578" max="12578" width="6.85546875" style="87" customWidth="1"/>
    <col min="12579" max="12579" width="0.7109375" style="87" customWidth="1"/>
    <col min="12580" max="12580" width="12.7109375" style="87" customWidth="1"/>
    <col min="12581" max="12581" width="0.7109375" style="87" customWidth="1"/>
    <col min="12582" max="12582" width="14.28515625" style="87" bestFit="1" customWidth="1"/>
    <col min="12583" max="12583" width="0.7109375" style="87" customWidth="1"/>
    <col min="12584" max="12584" width="12.7109375" style="87" customWidth="1"/>
    <col min="12585" max="12585" width="0.7109375" style="87" customWidth="1"/>
    <col min="12586" max="12586" width="14.42578125" style="87" bestFit="1" customWidth="1"/>
    <col min="12587" max="12587" width="0.7109375" style="87" customWidth="1"/>
    <col min="12588" max="12588" width="15" style="87" customWidth="1"/>
    <col min="12589" max="12589" width="0.7109375" style="87" customWidth="1"/>
    <col min="12590" max="12590" width="19.42578125" style="87" bestFit="1" customWidth="1"/>
    <col min="12591" max="12591" width="0.7109375" style="87" customWidth="1"/>
    <col min="12592" max="12592" width="12.7109375" style="87" customWidth="1"/>
    <col min="12593" max="12593" width="0.7109375" style="87" customWidth="1"/>
    <col min="12594" max="12594" width="14.28515625" style="87" bestFit="1" customWidth="1"/>
    <col min="12595" max="12595" width="0.7109375" style="87" customWidth="1"/>
    <col min="12596" max="12596" width="14.42578125" style="87" customWidth="1"/>
    <col min="12597" max="12635" width="18.5703125" style="87" customWidth="1"/>
    <col min="12636" max="12831" width="18.5703125" style="87"/>
    <col min="12832" max="12832" width="1.7109375" style="87" customWidth="1"/>
    <col min="12833" max="12833" width="32.28515625" style="87" customWidth="1"/>
    <col min="12834" max="12834" width="6.85546875" style="87" customWidth="1"/>
    <col min="12835" max="12835" width="0.7109375" style="87" customWidth="1"/>
    <col min="12836" max="12836" width="12.7109375" style="87" customWidth="1"/>
    <col min="12837" max="12837" width="0.7109375" style="87" customWidth="1"/>
    <col min="12838" max="12838" width="14.28515625" style="87" bestFit="1" customWidth="1"/>
    <col min="12839" max="12839" width="0.7109375" style="87" customWidth="1"/>
    <col min="12840" max="12840" width="12.7109375" style="87" customWidth="1"/>
    <col min="12841" max="12841" width="0.7109375" style="87" customWidth="1"/>
    <col min="12842" max="12842" width="14.42578125" style="87" bestFit="1" customWidth="1"/>
    <col min="12843" max="12843" width="0.7109375" style="87" customWidth="1"/>
    <col min="12844" max="12844" width="15" style="87" customWidth="1"/>
    <col min="12845" max="12845" width="0.7109375" style="87" customWidth="1"/>
    <col min="12846" max="12846" width="19.42578125" style="87" bestFit="1" customWidth="1"/>
    <col min="12847" max="12847" width="0.7109375" style="87" customWidth="1"/>
    <col min="12848" max="12848" width="12.7109375" style="87" customWidth="1"/>
    <col min="12849" max="12849" width="0.7109375" style="87" customWidth="1"/>
    <col min="12850" max="12850" width="14.28515625" style="87" bestFit="1" customWidth="1"/>
    <col min="12851" max="12851" width="0.7109375" style="87" customWidth="1"/>
    <col min="12852" max="12852" width="14.42578125" style="87" customWidth="1"/>
    <col min="12853" max="12891" width="18.5703125" style="87" customWidth="1"/>
    <col min="12892" max="16384" width="18.5703125" style="87"/>
  </cols>
  <sheetData>
    <row r="1" spans="1:25" ht="16.5" customHeight="1" x14ac:dyDescent="0.5">
      <c r="A1" s="84" t="s">
        <v>0</v>
      </c>
    </row>
    <row r="2" spans="1:25" ht="16.5" customHeight="1" x14ac:dyDescent="0.5">
      <c r="A2" s="110" t="str">
        <f>+'9'!A2</f>
        <v>Statement of Changes in Equity</v>
      </c>
      <c r="C2" s="126"/>
      <c r="D2" s="126"/>
      <c r="E2" s="88"/>
      <c r="F2" s="88"/>
      <c r="G2" s="88"/>
      <c r="H2" s="88"/>
      <c r="I2" s="89"/>
      <c r="J2" s="88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</row>
    <row r="3" spans="1:25" ht="16.5" customHeight="1" x14ac:dyDescent="0.5">
      <c r="A3" s="127" t="str">
        <f>+'9'!A3</f>
        <v>For the three-month period ended 31 March 2021</v>
      </c>
      <c r="B3" s="124"/>
      <c r="C3" s="128"/>
      <c r="D3" s="128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1:25" ht="16.5" customHeight="1" x14ac:dyDescent="0.5">
      <c r="A4" s="92"/>
      <c r="C4" s="129"/>
      <c r="D4" s="129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ht="16.5" customHeight="1" x14ac:dyDescent="0.5">
      <c r="A5" s="92"/>
      <c r="C5" s="103"/>
      <c r="D5" s="10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</row>
    <row r="6" spans="1:25" ht="16.5" customHeight="1" x14ac:dyDescent="0.5">
      <c r="A6" s="92"/>
      <c r="C6" s="103"/>
      <c r="D6" s="103"/>
      <c r="E6" s="273" t="s">
        <v>171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</row>
    <row r="7" spans="1:25" ht="16.5" customHeight="1" x14ac:dyDescent="0.5">
      <c r="A7" s="92"/>
      <c r="C7" s="103"/>
      <c r="D7" s="103"/>
      <c r="E7" s="94"/>
      <c r="F7" s="94"/>
      <c r="G7" s="94"/>
      <c r="H7" s="94"/>
      <c r="I7" s="94"/>
      <c r="J7" s="94"/>
      <c r="K7" s="130"/>
      <c r="L7" s="130"/>
      <c r="M7" s="274" t="s">
        <v>103</v>
      </c>
      <c r="N7" s="274"/>
      <c r="O7" s="274"/>
      <c r="P7" s="274"/>
      <c r="Q7" s="274"/>
      <c r="R7" s="274"/>
      <c r="S7" s="274"/>
      <c r="T7" s="274"/>
      <c r="U7" s="274"/>
      <c r="V7" s="94"/>
      <c r="W7" s="94"/>
      <c r="X7" s="94"/>
      <c r="Y7" s="94"/>
    </row>
    <row r="8" spans="1:25" ht="16.5" customHeight="1" x14ac:dyDescent="0.5">
      <c r="A8" s="92"/>
      <c r="C8" s="103"/>
      <c r="D8" s="103"/>
      <c r="E8" s="94"/>
      <c r="F8" s="94"/>
      <c r="G8" s="94"/>
      <c r="H8" s="94"/>
      <c r="I8" s="94"/>
      <c r="J8" s="94"/>
      <c r="K8" s="143"/>
      <c r="L8" s="95"/>
      <c r="M8" s="131"/>
      <c r="N8" s="94"/>
      <c r="O8" s="274" t="s">
        <v>188</v>
      </c>
      <c r="P8" s="274"/>
      <c r="Q8" s="274"/>
      <c r="R8" s="274"/>
      <c r="S8" s="274"/>
      <c r="T8" s="130"/>
      <c r="U8" s="130"/>
      <c r="V8" s="94"/>
      <c r="W8" s="94"/>
      <c r="X8" s="94"/>
      <c r="Y8" s="94"/>
    </row>
    <row r="9" spans="1:25" ht="16.5" customHeight="1" x14ac:dyDescent="0.5">
      <c r="A9" s="92"/>
      <c r="C9" s="103"/>
      <c r="D9" s="103"/>
      <c r="E9" s="94"/>
      <c r="F9" s="94"/>
      <c r="G9" s="94"/>
      <c r="H9" s="94"/>
      <c r="I9" s="94"/>
      <c r="J9" s="94"/>
      <c r="K9" s="143"/>
      <c r="L9" s="95"/>
      <c r="M9" s="131"/>
      <c r="N9" s="94"/>
      <c r="O9" s="95" t="s">
        <v>176</v>
      </c>
      <c r="P9" s="133"/>
      <c r="Q9" s="133"/>
      <c r="R9" s="133"/>
      <c r="S9" s="133"/>
      <c r="T9" s="133"/>
      <c r="U9" s="133"/>
      <c r="V9" s="94"/>
      <c r="W9" s="94"/>
      <c r="X9" s="94"/>
      <c r="Y9" s="94"/>
    </row>
    <row r="10" spans="1:25" ht="16.5" customHeight="1" x14ac:dyDescent="0.5">
      <c r="A10" s="92"/>
      <c r="C10" s="103"/>
      <c r="D10" s="103"/>
      <c r="E10" s="94"/>
      <c r="F10" s="94"/>
      <c r="G10" s="94"/>
      <c r="H10" s="94"/>
      <c r="I10" s="94"/>
      <c r="J10" s="94"/>
      <c r="K10" s="94"/>
      <c r="L10" s="94"/>
      <c r="M10" s="96" t="s">
        <v>173</v>
      </c>
      <c r="N10" s="94"/>
      <c r="O10" s="204" t="s">
        <v>211</v>
      </c>
      <c r="P10" s="94"/>
      <c r="Q10" s="94"/>
      <c r="R10" s="94"/>
      <c r="S10" s="203"/>
      <c r="T10" s="94"/>
      <c r="U10" s="204" t="s">
        <v>104</v>
      </c>
      <c r="V10" s="94"/>
      <c r="W10" s="98"/>
      <c r="X10" s="94"/>
      <c r="Y10" s="98"/>
    </row>
    <row r="11" spans="1:25" s="99" customFormat="1" ht="16.5" customHeight="1" x14ac:dyDescent="0.5">
      <c r="B11" s="99" t="s">
        <v>181</v>
      </c>
      <c r="C11" s="134"/>
      <c r="D11" s="134"/>
      <c r="E11" s="88" t="s">
        <v>137</v>
      </c>
      <c r="F11" s="100"/>
      <c r="G11" s="101"/>
      <c r="H11" s="100"/>
      <c r="I11" s="96"/>
      <c r="J11" s="88"/>
      <c r="K11" s="96" t="s">
        <v>102</v>
      </c>
      <c r="L11" s="96"/>
      <c r="M11" s="102" t="s">
        <v>175</v>
      </c>
      <c r="N11" s="96"/>
      <c r="O11" s="204" t="s">
        <v>214</v>
      </c>
      <c r="P11" s="96"/>
      <c r="Q11" s="96"/>
      <c r="R11" s="96"/>
      <c r="S11" s="204" t="s">
        <v>244</v>
      </c>
      <c r="T11" s="96"/>
      <c r="U11" s="204" t="s">
        <v>141</v>
      </c>
      <c r="V11" s="96"/>
      <c r="W11" s="204"/>
      <c r="X11" s="96"/>
      <c r="Y11" s="204"/>
    </row>
    <row r="12" spans="1:25" s="99" customFormat="1" ht="16.5" customHeight="1" x14ac:dyDescent="0.5">
      <c r="C12" s="134"/>
      <c r="D12" s="134"/>
      <c r="E12" s="88" t="s">
        <v>144</v>
      </c>
      <c r="F12" s="100"/>
      <c r="G12" s="204" t="s">
        <v>145</v>
      </c>
      <c r="H12" s="100"/>
      <c r="I12" s="96" t="s">
        <v>147</v>
      </c>
      <c r="J12" s="88"/>
      <c r="K12" s="95" t="s">
        <v>166</v>
      </c>
      <c r="L12" s="96"/>
      <c r="M12" s="102" t="s">
        <v>177</v>
      </c>
      <c r="N12" s="96"/>
      <c r="O12" s="204" t="s">
        <v>212</v>
      </c>
      <c r="P12" s="96"/>
      <c r="Q12" s="204" t="s">
        <v>215</v>
      </c>
      <c r="R12" s="96"/>
      <c r="S12" s="204" t="s">
        <v>245</v>
      </c>
      <c r="T12" s="96"/>
      <c r="U12" s="204" t="s">
        <v>167</v>
      </c>
      <c r="V12" s="96"/>
      <c r="W12" s="204" t="s">
        <v>168</v>
      </c>
      <c r="X12" s="96"/>
      <c r="Y12" s="204" t="s">
        <v>104</v>
      </c>
    </row>
    <row r="13" spans="1:25" s="99" customFormat="1" ht="16.5" customHeight="1" x14ac:dyDescent="0.5">
      <c r="C13" s="135" t="s">
        <v>40</v>
      </c>
      <c r="D13" s="134"/>
      <c r="E13" s="90" t="s">
        <v>153</v>
      </c>
      <c r="F13" s="100"/>
      <c r="G13" s="104" t="s">
        <v>154</v>
      </c>
      <c r="H13" s="100"/>
      <c r="I13" s="105" t="s">
        <v>156</v>
      </c>
      <c r="J13" s="88"/>
      <c r="K13" s="106" t="s">
        <v>157</v>
      </c>
      <c r="L13" s="96"/>
      <c r="M13" s="107" t="s">
        <v>178</v>
      </c>
      <c r="N13" s="96"/>
      <c r="O13" s="104" t="s">
        <v>237</v>
      </c>
      <c r="P13" s="96"/>
      <c r="Q13" s="104" t="s">
        <v>216</v>
      </c>
      <c r="R13" s="96"/>
      <c r="S13" s="205" t="s">
        <v>156</v>
      </c>
      <c r="T13" s="96"/>
      <c r="U13" s="108" t="s">
        <v>161</v>
      </c>
      <c r="V13" s="96"/>
      <c r="W13" s="108" t="s">
        <v>169</v>
      </c>
      <c r="X13" s="96"/>
      <c r="Y13" s="108" t="s">
        <v>164</v>
      </c>
    </row>
    <row r="14" spans="1:25" s="99" customFormat="1" ht="16.5" customHeight="1" x14ac:dyDescent="0.5">
      <c r="C14" s="103"/>
      <c r="D14" s="134"/>
      <c r="E14" s="88"/>
      <c r="F14" s="100"/>
      <c r="G14" s="88"/>
      <c r="H14" s="100"/>
      <c r="I14" s="109"/>
      <c r="J14" s="100"/>
      <c r="K14" s="109"/>
      <c r="L14" s="88"/>
      <c r="M14" s="109"/>
      <c r="N14" s="96"/>
      <c r="O14" s="109"/>
      <c r="P14" s="96"/>
      <c r="Q14" s="96"/>
      <c r="R14" s="96"/>
      <c r="S14" s="109"/>
      <c r="T14" s="96"/>
      <c r="U14" s="109"/>
      <c r="V14" s="96"/>
      <c r="W14" s="109"/>
      <c r="X14" s="96"/>
      <c r="Y14" s="109"/>
    </row>
    <row r="15" spans="1:25" s="99" customFormat="1" ht="16.5" customHeight="1" x14ac:dyDescent="0.5">
      <c r="A15" s="110" t="s">
        <v>255</v>
      </c>
      <c r="B15" s="112"/>
      <c r="C15" s="103"/>
      <c r="D15" s="134"/>
      <c r="E15" s="111">
        <v>5182335</v>
      </c>
      <c r="F15" s="111"/>
      <c r="G15" s="111">
        <v>24170041</v>
      </c>
      <c r="H15" s="111"/>
      <c r="I15" s="111">
        <v>588782</v>
      </c>
      <c r="J15" s="111"/>
      <c r="K15" s="111">
        <v>6775515</v>
      </c>
      <c r="L15" s="111"/>
      <c r="M15" s="111">
        <v>-587398</v>
      </c>
      <c r="N15" s="119"/>
      <c r="O15" s="111">
        <v>957</v>
      </c>
      <c r="P15" s="111"/>
      <c r="Q15" s="111">
        <v>-783341</v>
      </c>
      <c r="R15" s="111"/>
      <c r="S15" s="111">
        <v>-568811</v>
      </c>
      <c r="T15" s="111"/>
      <c r="U15" s="111">
        <v>-1938593</v>
      </c>
      <c r="V15" s="111"/>
      <c r="W15" s="111">
        <v>32069144</v>
      </c>
      <c r="X15" s="111"/>
      <c r="Y15" s="71">
        <f>SUM(E15:K15,U15,W15)</f>
        <v>66847224</v>
      </c>
    </row>
    <row r="16" spans="1:25" ht="8.1" customHeight="1" x14ac:dyDescent="0.5">
      <c r="A16" s="113"/>
      <c r="C16" s="136"/>
      <c r="D16" s="137"/>
      <c r="E16" s="71"/>
      <c r="F16" s="71"/>
      <c r="G16" s="71"/>
      <c r="H16" s="71"/>
      <c r="I16" s="69"/>
      <c r="J16" s="71"/>
      <c r="K16" s="69"/>
      <c r="L16" s="69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</row>
    <row r="17" spans="1:25" ht="16.5" customHeight="1" x14ac:dyDescent="0.5">
      <c r="A17" s="110" t="s">
        <v>165</v>
      </c>
      <c r="C17" s="136"/>
      <c r="D17" s="137"/>
      <c r="E17" s="71"/>
      <c r="F17" s="71"/>
      <c r="G17" s="71"/>
      <c r="H17" s="71"/>
      <c r="I17" s="71"/>
      <c r="J17" s="71"/>
      <c r="K17" s="71"/>
      <c r="L17" s="69"/>
      <c r="M17" s="71"/>
      <c r="N17" s="71"/>
      <c r="O17" s="71"/>
      <c r="P17" s="71"/>
      <c r="Q17" s="71"/>
      <c r="R17" s="71"/>
      <c r="S17" s="71"/>
      <c r="T17" s="71"/>
      <c r="U17" s="111"/>
      <c r="V17" s="71"/>
      <c r="W17" s="71"/>
      <c r="X17" s="71"/>
      <c r="Y17" s="71"/>
    </row>
    <row r="18" spans="1:25" ht="17.25" customHeight="1" x14ac:dyDescent="0.5">
      <c r="A18" s="153" t="s">
        <v>292</v>
      </c>
      <c r="C18" s="136">
        <v>16</v>
      </c>
      <c r="D18" s="137"/>
      <c r="E18" s="71">
        <v>9262</v>
      </c>
      <c r="F18" s="71"/>
      <c r="G18" s="71">
        <v>191211</v>
      </c>
      <c r="H18" s="71"/>
      <c r="I18" s="71">
        <v>0</v>
      </c>
      <c r="J18" s="71"/>
      <c r="K18" s="71">
        <v>0</v>
      </c>
      <c r="L18" s="69"/>
      <c r="M18" s="71">
        <v>0</v>
      </c>
      <c r="N18" s="71"/>
      <c r="O18" s="71">
        <v>0</v>
      </c>
      <c r="P18" s="71"/>
      <c r="Q18" s="71">
        <v>0</v>
      </c>
      <c r="R18" s="71"/>
      <c r="S18" s="71">
        <v>0</v>
      </c>
      <c r="T18" s="71"/>
      <c r="U18" s="111">
        <f>SUM(M18:S18)</f>
        <v>0</v>
      </c>
      <c r="V18" s="71"/>
      <c r="W18" s="71">
        <v>0</v>
      </c>
      <c r="X18" s="71"/>
      <c r="Y18" s="71">
        <f>SUM(E18:K18,U18,W18)</f>
        <v>200473</v>
      </c>
    </row>
    <row r="19" spans="1:25" s="112" customFormat="1" ht="16.5" customHeight="1" x14ac:dyDescent="0.5">
      <c r="A19" s="113" t="s">
        <v>183</v>
      </c>
      <c r="B19" s="113"/>
      <c r="C19" s="158"/>
      <c r="D19" s="137"/>
      <c r="E19" s="71">
        <v>0</v>
      </c>
      <c r="F19" s="71"/>
      <c r="G19" s="71">
        <v>0</v>
      </c>
      <c r="H19" s="71"/>
      <c r="I19" s="71">
        <v>0</v>
      </c>
      <c r="J19" s="71"/>
      <c r="K19" s="71">
        <v>-435142</v>
      </c>
      <c r="L19" s="70"/>
      <c r="M19" s="71">
        <v>0</v>
      </c>
      <c r="N19" s="71"/>
      <c r="O19" s="71">
        <v>0</v>
      </c>
      <c r="P19" s="71"/>
      <c r="Q19" s="71">
        <v>0</v>
      </c>
      <c r="R19" s="71"/>
      <c r="S19" s="71">
        <v>0</v>
      </c>
      <c r="T19" s="71"/>
      <c r="U19" s="111">
        <f t="shared" ref="U19" si="0">SUM(M19:S19)</f>
        <v>0</v>
      </c>
      <c r="V19" s="71"/>
      <c r="W19" s="140">
        <v>0</v>
      </c>
      <c r="X19" s="71"/>
      <c r="Y19" s="111">
        <f t="shared" ref="Y19" si="1">SUM(E19:K19,U19,W19)</f>
        <v>-435142</v>
      </c>
    </row>
    <row r="20" spans="1:25" s="112" customFormat="1" ht="16.5" customHeight="1" x14ac:dyDescent="0.5">
      <c r="A20" s="114" t="s">
        <v>191</v>
      </c>
      <c r="B20" s="113"/>
      <c r="C20" s="136"/>
      <c r="D20" s="137"/>
      <c r="E20" s="71"/>
      <c r="F20" s="71"/>
      <c r="G20" s="71"/>
      <c r="H20" s="71"/>
      <c r="I20" s="71"/>
      <c r="J20" s="71"/>
      <c r="K20" s="71"/>
      <c r="L20" s="70"/>
      <c r="M20" s="71"/>
      <c r="N20" s="71"/>
      <c r="O20" s="71"/>
      <c r="P20" s="71"/>
      <c r="Q20" s="71"/>
      <c r="R20" s="71"/>
      <c r="S20" s="71"/>
      <c r="T20" s="71"/>
      <c r="U20" s="111"/>
      <c r="V20" s="71"/>
      <c r="W20" s="140"/>
      <c r="X20" s="71"/>
      <c r="Y20" s="111"/>
    </row>
    <row r="21" spans="1:25" ht="16.5" customHeight="1" x14ac:dyDescent="0.5">
      <c r="A21" s="114"/>
      <c r="B21" s="87" t="s">
        <v>193</v>
      </c>
      <c r="C21" s="136"/>
      <c r="D21" s="137"/>
      <c r="E21" s="72">
        <v>0</v>
      </c>
      <c r="F21" s="71"/>
      <c r="G21" s="72">
        <v>0</v>
      </c>
      <c r="H21" s="71"/>
      <c r="I21" s="72">
        <v>0</v>
      </c>
      <c r="J21" s="71"/>
      <c r="K21" s="72">
        <f>'5-6 (3m)'!H47</f>
        <v>1218381</v>
      </c>
      <c r="L21" s="70"/>
      <c r="M21" s="72">
        <v>0</v>
      </c>
      <c r="N21" s="71"/>
      <c r="O21" s="72">
        <f>'5-6 (3m)'!H75</f>
        <v>2415</v>
      </c>
      <c r="P21" s="71"/>
      <c r="Q21" s="72">
        <f>'5-6 (3m)'!H80</f>
        <v>-934327</v>
      </c>
      <c r="R21" s="71"/>
      <c r="S21" s="72">
        <f>'5-6 (3m)'!H81</f>
        <v>122695</v>
      </c>
      <c r="T21" s="71"/>
      <c r="U21" s="115">
        <f>SUM(M21:S21)</f>
        <v>-809217</v>
      </c>
      <c r="V21" s="71"/>
      <c r="W21" s="72">
        <v>0</v>
      </c>
      <c r="X21" s="71"/>
      <c r="Y21" s="115">
        <f>SUM(E21:K21,U21,W21)</f>
        <v>409164</v>
      </c>
    </row>
    <row r="22" spans="1:25" ht="16.5" customHeight="1" x14ac:dyDescent="0.5">
      <c r="A22" s="113"/>
      <c r="C22" s="136"/>
      <c r="D22" s="137"/>
      <c r="E22" s="116"/>
      <c r="F22" s="116"/>
      <c r="G22" s="116"/>
      <c r="H22" s="116"/>
      <c r="I22" s="116"/>
      <c r="J22" s="116"/>
      <c r="K22" s="116"/>
      <c r="L22" s="116"/>
      <c r="M22" s="117"/>
      <c r="N22" s="118"/>
      <c r="O22" s="116"/>
      <c r="P22" s="118"/>
      <c r="Q22" s="116"/>
      <c r="R22" s="118"/>
      <c r="S22" s="116"/>
      <c r="T22" s="118"/>
      <c r="U22" s="116"/>
      <c r="V22" s="118"/>
      <c r="W22" s="71"/>
      <c r="X22" s="118"/>
      <c r="Y22" s="71"/>
    </row>
    <row r="23" spans="1:25" ht="16.5" customHeight="1" thickBot="1" x14ac:dyDescent="0.55000000000000004">
      <c r="A23" s="110" t="s">
        <v>256</v>
      </c>
      <c r="C23" s="136"/>
      <c r="D23" s="137"/>
      <c r="E23" s="73">
        <f>SUM(E15:E21)</f>
        <v>5191597</v>
      </c>
      <c r="F23" s="71"/>
      <c r="G23" s="73">
        <f>SUM(G15:G21)</f>
        <v>24361252</v>
      </c>
      <c r="H23" s="71"/>
      <c r="I23" s="73">
        <f>SUM(I15:I21)</f>
        <v>588782</v>
      </c>
      <c r="J23" s="71"/>
      <c r="K23" s="73">
        <f>SUM(K15:K21)</f>
        <v>7558754</v>
      </c>
      <c r="L23" s="71"/>
      <c r="M23" s="73">
        <f>SUM(M15:M21)</f>
        <v>-587398</v>
      </c>
      <c r="N23" s="116"/>
      <c r="O23" s="73">
        <f>SUM(O15:O21)</f>
        <v>3372</v>
      </c>
      <c r="P23" s="71"/>
      <c r="Q23" s="73">
        <f>SUM(Q15:Q21)</f>
        <v>-1717668</v>
      </c>
      <c r="R23" s="71"/>
      <c r="S23" s="73">
        <f>SUM(S15:S21)</f>
        <v>-446116</v>
      </c>
      <c r="T23" s="71"/>
      <c r="U23" s="73">
        <f>SUM(U15:U21)</f>
        <v>-2747810</v>
      </c>
      <c r="V23" s="71"/>
      <c r="W23" s="73">
        <f>SUM(W15:W21)</f>
        <v>32069144</v>
      </c>
      <c r="X23" s="71"/>
      <c r="Y23" s="73">
        <f>SUM(Y15:Y21)</f>
        <v>67021719</v>
      </c>
    </row>
    <row r="24" spans="1:25" ht="16.5" customHeight="1" thickTop="1" x14ac:dyDescent="0.5">
      <c r="A24" s="110"/>
      <c r="C24" s="136"/>
      <c r="D24" s="136"/>
      <c r="E24" s="111"/>
      <c r="F24" s="111"/>
      <c r="G24" s="111"/>
      <c r="H24" s="111"/>
      <c r="I24" s="111"/>
      <c r="J24" s="111"/>
      <c r="K24" s="111"/>
      <c r="L24" s="111"/>
      <c r="M24" s="111"/>
      <c r="N24" s="119"/>
      <c r="O24" s="111"/>
      <c r="P24" s="111"/>
      <c r="Q24" s="111"/>
      <c r="R24" s="111"/>
      <c r="S24" s="111"/>
      <c r="T24" s="111"/>
      <c r="U24" s="111"/>
      <c r="V24" s="111"/>
      <c r="W24" s="111"/>
      <c r="Y24" s="111"/>
    </row>
    <row r="25" spans="1:25" s="123" customFormat="1" ht="16.5" hidden="1" customHeight="1" x14ac:dyDescent="0.5">
      <c r="A25" s="120"/>
      <c r="C25" s="138"/>
      <c r="D25" s="138"/>
      <c r="E25" s="121"/>
      <c r="F25" s="121"/>
      <c r="G25" s="121"/>
      <c r="H25" s="121"/>
      <c r="I25" s="121"/>
      <c r="J25" s="121"/>
      <c r="K25" s="121"/>
      <c r="L25" s="121"/>
      <c r="M25" s="121"/>
      <c r="N25" s="122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</row>
    <row r="26" spans="1:25" s="123" customFormat="1" ht="16.5" hidden="1" customHeight="1" x14ac:dyDescent="0.5">
      <c r="A26" s="120"/>
      <c r="C26" s="138"/>
      <c r="D26" s="138"/>
      <c r="E26" s="121"/>
      <c r="F26" s="121"/>
      <c r="G26" s="121"/>
      <c r="H26" s="121"/>
      <c r="I26" s="121"/>
      <c r="J26" s="121"/>
      <c r="K26" s="121"/>
      <c r="L26" s="121"/>
      <c r="M26" s="121"/>
      <c r="N26" s="122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</row>
    <row r="27" spans="1:25" s="123" customFormat="1" ht="16.5" hidden="1" customHeight="1" x14ac:dyDescent="0.5">
      <c r="A27" s="120"/>
      <c r="C27" s="138"/>
      <c r="D27" s="138"/>
      <c r="E27" s="121"/>
      <c r="F27" s="121"/>
      <c r="G27" s="121"/>
      <c r="H27" s="121"/>
      <c r="I27" s="121"/>
      <c r="J27" s="121"/>
      <c r="K27" s="121"/>
      <c r="L27" s="121"/>
      <c r="M27" s="121"/>
      <c r="N27" s="122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</row>
    <row r="28" spans="1:25" s="123" customFormat="1" ht="16.5" hidden="1" customHeight="1" x14ac:dyDescent="0.5">
      <c r="A28" s="120"/>
      <c r="C28" s="138"/>
      <c r="D28" s="138"/>
      <c r="E28" s="121"/>
      <c r="F28" s="121"/>
      <c r="G28" s="121"/>
      <c r="H28" s="121"/>
      <c r="I28" s="121"/>
      <c r="J28" s="121"/>
      <c r="K28" s="121"/>
      <c r="L28" s="121"/>
      <c r="M28" s="121"/>
      <c r="N28" s="122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</row>
    <row r="29" spans="1:25" s="123" customFormat="1" ht="16.5" hidden="1" customHeight="1" x14ac:dyDescent="0.5">
      <c r="A29" s="120"/>
      <c r="C29" s="138"/>
      <c r="D29" s="138"/>
      <c r="E29" s="121"/>
      <c r="F29" s="121"/>
      <c r="G29" s="121"/>
      <c r="H29" s="121"/>
      <c r="I29" s="121"/>
      <c r="J29" s="121"/>
      <c r="K29" s="121"/>
      <c r="L29" s="121"/>
      <c r="M29" s="121"/>
      <c r="N29" s="122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</row>
    <row r="30" spans="1:25" s="123" customFormat="1" ht="16.5" customHeight="1" x14ac:dyDescent="0.5">
      <c r="A30" s="120"/>
      <c r="C30" s="138"/>
      <c r="D30" s="138"/>
      <c r="E30" s="121"/>
      <c r="F30" s="121"/>
      <c r="G30" s="121"/>
      <c r="H30" s="121"/>
      <c r="I30" s="121"/>
      <c r="J30" s="121"/>
      <c r="K30" s="121"/>
      <c r="L30" s="121"/>
      <c r="M30" s="121"/>
      <c r="N30" s="122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</row>
    <row r="31" spans="1:25" s="123" customFormat="1" ht="16.5" customHeight="1" x14ac:dyDescent="0.5">
      <c r="A31" s="120"/>
      <c r="C31" s="138"/>
      <c r="D31" s="138"/>
      <c r="E31" s="121"/>
      <c r="F31" s="121"/>
      <c r="G31" s="121"/>
      <c r="H31" s="121"/>
      <c r="I31" s="121"/>
      <c r="J31" s="121"/>
      <c r="K31" s="121"/>
      <c r="L31" s="121"/>
      <c r="M31" s="121"/>
      <c r="N31" s="122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</row>
    <row r="32" spans="1:25" s="123" customFormat="1" ht="16.5" customHeight="1" x14ac:dyDescent="0.5">
      <c r="A32" s="120"/>
      <c r="C32" s="138"/>
      <c r="D32" s="138"/>
      <c r="E32" s="121"/>
      <c r="F32" s="121"/>
      <c r="G32" s="121"/>
      <c r="H32" s="121"/>
      <c r="I32" s="121"/>
      <c r="J32" s="121"/>
      <c r="K32" s="121"/>
      <c r="L32" s="121"/>
      <c r="M32" s="121"/>
      <c r="N32" s="122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</row>
    <row r="33" spans="1:25" s="123" customFormat="1" ht="16.5" customHeight="1" x14ac:dyDescent="0.5">
      <c r="A33" s="120"/>
      <c r="C33" s="138"/>
      <c r="D33" s="138"/>
      <c r="E33" s="121"/>
      <c r="F33" s="121"/>
      <c r="G33" s="121"/>
      <c r="H33" s="121"/>
      <c r="I33" s="121"/>
      <c r="J33" s="121"/>
      <c r="K33" s="121"/>
      <c r="L33" s="121"/>
      <c r="M33" s="121"/>
      <c r="N33" s="122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</row>
    <row r="34" spans="1:25" s="123" customFormat="1" ht="16.5" customHeight="1" x14ac:dyDescent="0.5">
      <c r="A34" s="120"/>
      <c r="C34" s="138"/>
      <c r="D34" s="138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</row>
    <row r="35" spans="1:25" s="123" customFormat="1" ht="16.5" customHeight="1" x14ac:dyDescent="0.5">
      <c r="A35" s="120"/>
      <c r="C35" s="138"/>
      <c r="D35" s="138"/>
      <c r="E35" s="121"/>
      <c r="F35" s="121"/>
      <c r="G35" s="121"/>
      <c r="H35" s="121"/>
      <c r="I35" s="121"/>
      <c r="J35" s="121"/>
      <c r="K35" s="121"/>
      <c r="L35" s="121"/>
      <c r="M35" s="121"/>
      <c r="N35" s="122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</row>
    <row r="36" spans="1:25" s="123" customFormat="1" ht="16.5" customHeight="1" x14ac:dyDescent="0.5">
      <c r="A36" s="120"/>
      <c r="C36" s="138"/>
      <c r="D36" s="138"/>
      <c r="E36" s="121"/>
      <c r="F36" s="121"/>
      <c r="G36" s="121"/>
      <c r="H36" s="121"/>
      <c r="I36" s="121"/>
      <c r="J36" s="121"/>
      <c r="K36" s="121"/>
      <c r="L36" s="121"/>
      <c r="M36" s="121"/>
      <c r="N36" s="122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</row>
    <row r="37" spans="1:25" s="123" customFormat="1" ht="16.5" customHeight="1" x14ac:dyDescent="0.5">
      <c r="A37" s="120"/>
      <c r="C37" s="138"/>
      <c r="D37" s="138"/>
      <c r="E37" s="121"/>
      <c r="F37" s="121"/>
      <c r="G37" s="121"/>
      <c r="H37" s="121"/>
      <c r="I37" s="121"/>
      <c r="J37" s="121"/>
      <c r="K37" s="121"/>
      <c r="L37" s="121"/>
      <c r="M37" s="121"/>
      <c r="N37" s="122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</row>
    <row r="38" spans="1:25" s="123" customFormat="1" ht="16.5" customHeight="1" x14ac:dyDescent="0.5">
      <c r="A38" s="120"/>
      <c r="C38" s="138"/>
      <c r="D38" s="138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</row>
    <row r="39" spans="1:25" s="123" customFormat="1" ht="16.5" customHeight="1" x14ac:dyDescent="0.5">
      <c r="A39" s="120"/>
      <c r="C39" s="138"/>
      <c r="D39" s="138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</row>
    <row r="40" spans="1:25" s="123" customFormat="1" ht="16.5" customHeight="1" x14ac:dyDescent="0.5">
      <c r="A40" s="120"/>
      <c r="C40" s="138"/>
      <c r="D40" s="138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</row>
    <row r="41" spans="1:25" s="123" customFormat="1" ht="16.5" customHeight="1" x14ac:dyDescent="0.5">
      <c r="A41" s="120"/>
      <c r="C41" s="138"/>
      <c r="D41" s="138"/>
      <c r="E41" s="121"/>
      <c r="F41" s="121"/>
      <c r="G41" s="121"/>
      <c r="H41" s="121"/>
      <c r="I41" s="121"/>
      <c r="J41" s="121"/>
      <c r="K41" s="121"/>
      <c r="L41" s="121"/>
      <c r="M41" s="121"/>
      <c r="N41" s="122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</row>
    <row r="42" spans="1:25" s="123" customFormat="1" ht="16.5" customHeight="1" x14ac:dyDescent="0.5">
      <c r="A42" s="120"/>
      <c r="C42" s="138"/>
      <c r="D42" s="138"/>
      <c r="E42" s="121"/>
      <c r="F42" s="121"/>
      <c r="G42" s="121"/>
      <c r="H42" s="121"/>
      <c r="I42" s="121"/>
      <c r="J42" s="121"/>
      <c r="K42" s="121"/>
      <c r="L42" s="121"/>
      <c r="M42" s="121"/>
      <c r="N42" s="122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</row>
    <row r="43" spans="1:25" s="123" customFormat="1" ht="18" customHeight="1" x14ac:dyDescent="0.5">
      <c r="A43" s="120"/>
      <c r="C43" s="138"/>
      <c r="D43" s="138"/>
      <c r="E43" s="121"/>
      <c r="F43" s="121"/>
      <c r="G43" s="121"/>
      <c r="H43" s="121"/>
      <c r="I43" s="121"/>
      <c r="J43" s="121"/>
      <c r="K43" s="121"/>
      <c r="L43" s="121"/>
      <c r="M43" s="121"/>
      <c r="N43" s="122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</row>
    <row r="44" spans="1:25" s="86" customFormat="1" ht="21.95" customHeight="1" x14ac:dyDescent="0.5">
      <c r="A44" s="124" t="str">
        <f>+'5-6 (3m)'!A57:J57</f>
        <v>The accompanying notes are an integral part of these interim financial information.</v>
      </c>
      <c r="B44" s="124"/>
      <c r="C44" s="124"/>
      <c r="D44" s="124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</row>
  </sheetData>
  <mergeCells count="3">
    <mergeCell ref="E6:Y6"/>
    <mergeCell ref="M7:U7"/>
    <mergeCell ref="O8:S8"/>
  </mergeCells>
  <pageMargins left="0.5" right="0.5" top="0.5" bottom="0.6" header="0.49" footer="0.4"/>
  <pageSetup paperSize="9" scale="85" firstPageNumber="10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C7BD-195A-429C-86DF-328B1E3028DB}">
  <dimension ref="A1:N156"/>
  <sheetViews>
    <sheetView showZeros="0" tabSelected="1" topLeftCell="A136" zoomScaleNormal="100" zoomScaleSheetLayoutView="100" workbookViewId="0">
      <selection activeCell="A148" sqref="A148"/>
    </sheetView>
  </sheetViews>
  <sheetFormatPr defaultRowHeight="16.5" customHeight="1" x14ac:dyDescent="0.5"/>
  <cols>
    <col min="1" max="1" width="50.5703125" style="182" customWidth="1"/>
    <col min="2" max="2" width="4.7109375" style="181" customWidth="1"/>
    <col min="3" max="3" width="0.7109375" style="182" customWidth="1"/>
    <col min="4" max="4" width="11.28515625" style="23" customWidth="1"/>
    <col min="5" max="5" width="0.7109375" style="187" customWidth="1"/>
    <col min="6" max="6" width="11.28515625" style="187" customWidth="1"/>
    <col min="7" max="7" width="0.7109375" style="187" customWidth="1"/>
    <col min="8" max="8" width="11.28515625" style="187" customWidth="1"/>
    <col min="9" max="9" width="0.7109375" style="187" customWidth="1"/>
    <col min="10" max="10" width="11.28515625" style="187" customWidth="1"/>
    <col min="11" max="232" width="9.140625" style="182"/>
    <col min="233" max="233" width="53" style="182" customWidth="1"/>
    <col min="234" max="234" width="5.7109375" style="182" customWidth="1"/>
    <col min="235" max="235" width="0.85546875" style="182" customWidth="1"/>
    <col min="236" max="236" width="11.7109375" style="182" customWidth="1"/>
    <col min="237" max="237" width="0.85546875" style="182" customWidth="1"/>
    <col min="238" max="238" width="11.7109375" style="182" customWidth="1"/>
    <col min="239" max="239" width="0.85546875" style="182" customWidth="1"/>
    <col min="240" max="240" width="11.7109375" style="182" customWidth="1"/>
    <col min="241" max="241" width="0.85546875" style="182" customWidth="1"/>
    <col min="242" max="242" width="11.7109375" style="182" customWidth="1"/>
    <col min="243" max="488" width="9.140625" style="182"/>
    <col min="489" max="489" width="53" style="182" customWidth="1"/>
    <col min="490" max="490" width="5.7109375" style="182" customWidth="1"/>
    <col min="491" max="491" width="0.85546875" style="182" customWidth="1"/>
    <col min="492" max="492" width="11.7109375" style="182" customWidth="1"/>
    <col min="493" max="493" width="0.85546875" style="182" customWidth="1"/>
    <col min="494" max="494" width="11.7109375" style="182" customWidth="1"/>
    <col min="495" max="495" width="0.85546875" style="182" customWidth="1"/>
    <col min="496" max="496" width="11.7109375" style="182" customWidth="1"/>
    <col min="497" max="497" width="0.85546875" style="182" customWidth="1"/>
    <col min="498" max="498" width="11.7109375" style="182" customWidth="1"/>
    <col min="499" max="744" width="9.140625" style="182"/>
    <col min="745" max="745" width="53" style="182" customWidth="1"/>
    <col min="746" max="746" width="5.7109375" style="182" customWidth="1"/>
    <col min="747" max="747" width="0.85546875" style="182" customWidth="1"/>
    <col min="748" max="748" width="11.7109375" style="182" customWidth="1"/>
    <col min="749" max="749" width="0.85546875" style="182" customWidth="1"/>
    <col min="750" max="750" width="11.7109375" style="182" customWidth="1"/>
    <col min="751" max="751" width="0.85546875" style="182" customWidth="1"/>
    <col min="752" max="752" width="11.7109375" style="182" customWidth="1"/>
    <col min="753" max="753" width="0.85546875" style="182" customWidth="1"/>
    <col min="754" max="754" width="11.7109375" style="182" customWidth="1"/>
    <col min="755" max="1000" width="9.140625" style="182"/>
    <col min="1001" max="1001" width="53" style="182" customWidth="1"/>
    <col min="1002" max="1002" width="5.7109375" style="182" customWidth="1"/>
    <col min="1003" max="1003" width="0.85546875" style="182" customWidth="1"/>
    <col min="1004" max="1004" width="11.7109375" style="182" customWidth="1"/>
    <col min="1005" max="1005" width="0.85546875" style="182" customWidth="1"/>
    <col min="1006" max="1006" width="11.7109375" style="182" customWidth="1"/>
    <col min="1007" max="1007" width="0.85546875" style="182" customWidth="1"/>
    <col min="1008" max="1008" width="11.7109375" style="182" customWidth="1"/>
    <col min="1009" max="1009" width="0.85546875" style="182" customWidth="1"/>
    <col min="1010" max="1010" width="11.7109375" style="182" customWidth="1"/>
    <col min="1011" max="1256" width="9.140625" style="182"/>
    <col min="1257" max="1257" width="53" style="182" customWidth="1"/>
    <col min="1258" max="1258" width="5.7109375" style="182" customWidth="1"/>
    <col min="1259" max="1259" width="0.85546875" style="182" customWidth="1"/>
    <col min="1260" max="1260" width="11.7109375" style="182" customWidth="1"/>
    <col min="1261" max="1261" width="0.85546875" style="182" customWidth="1"/>
    <col min="1262" max="1262" width="11.7109375" style="182" customWidth="1"/>
    <col min="1263" max="1263" width="0.85546875" style="182" customWidth="1"/>
    <col min="1264" max="1264" width="11.7109375" style="182" customWidth="1"/>
    <col min="1265" max="1265" width="0.85546875" style="182" customWidth="1"/>
    <col min="1266" max="1266" width="11.7109375" style="182" customWidth="1"/>
    <col min="1267" max="1512" width="9.140625" style="182"/>
    <col min="1513" max="1513" width="53" style="182" customWidth="1"/>
    <col min="1514" max="1514" width="5.7109375" style="182" customWidth="1"/>
    <col min="1515" max="1515" width="0.85546875" style="182" customWidth="1"/>
    <col min="1516" max="1516" width="11.7109375" style="182" customWidth="1"/>
    <col min="1517" max="1517" width="0.85546875" style="182" customWidth="1"/>
    <col min="1518" max="1518" width="11.7109375" style="182" customWidth="1"/>
    <col min="1519" max="1519" width="0.85546875" style="182" customWidth="1"/>
    <col min="1520" max="1520" width="11.7109375" style="182" customWidth="1"/>
    <col min="1521" max="1521" width="0.85546875" style="182" customWidth="1"/>
    <col min="1522" max="1522" width="11.7109375" style="182" customWidth="1"/>
    <col min="1523" max="1768" width="9.140625" style="182"/>
    <col min="1769" max="1769" width="53" style="182" customWidth="1"/>
    <col min="1770" max="1770" width="5.7109375" style="182" customWidth="1"/>
    <col min="1771" max="1771" width="0.85546875" style="182" customWidth="1"/>
    <col min="1772" max="1772" width="11.7109375" style="182" customWidth="1"/>
    <col min="1773" max="1773" width="0.85546875" style="182" customWidth="1"/>
    <col min="1774" max="1774" width="11.7109375" style="182" customWidth="1"/>
    <col min="1775" max="1775" width="0.85546875" style="182" customWidth="1"/>
    <col min="1776" max="1776" width="11.7109375" style="182" customWidth="1"/>
    <col min="1777" max="1777" width="0.85546875" style="182" customWidth="1"/>
    <col min="1778" max="1778" width="11.7109375" style="182" customWidth="1"/>
    <col min="1779" max="2024" width="9.140625" style="182"/>
    <col min="2025" max="2025" width="53" style="182" customWidth="1"/>
    <col min="2026" max="2026" width="5.7109375" style="182" customWidth="1"/>
    <col min="2027" max="2027" width="0.85546875" style="182" customWidth="1"/>
    <col min="2028" max="2028" width="11.7109375" style="182" customWidth="1"/>
    <col min="2029" max="2029" width="0.85546875" style="182" customWidth="1"/>
    <col min="2030" max="2030" width="11.7109375" style="182" customWidth="1"/>
    <col min="2031" max="2031" width="0.85546875" style="182" customWidth="1"/>
    <col min="2032" max="2032" width="11.7109375" style="182" customWidth="1"/>
    <col min="2033" max="2033" width="0.85546875" style="182" customWidth="1"/>
    <col min="2034" max="2034" width="11.7109375" style="182" customWidth="1"/>
    <col min="2035" max="2280" width="9.140625" style="182"/>
    <col min="2281" max="2281" width="53" style="182" customWidth="1"/>
    <col min="2282" max="2282" width="5.7109375" style="182" customWidth="1"/>
    <col min="2283" max="2283" width="0.85546875" style="182" customWidth="1"/>
    <col min="2284" max="2284" width="11.7109375" style="182" customWidth="1"/>
    <col min="2285" max="2285" width="0.85546875" style="182" customWidth="1"/>
    <col min="2286" max="2286" width="11.7109375" style="182" customWidth="1"/>
    <col min="2287" max="2287" width="0.85546875" style="182" customWidth="1"/>
    <col min="2288" max="2288" width="11.7109375" style="182" customWidth="1"/>
    <col min="2289" max="2289" width="0.85546875" style="182" customWidth="1"/>
    <col min="2290" max="2290" width="11.7109375" style="182" customWidth="1"/>
    <col min="2291" max="2536" width="9.140625" style="182"/>
    <col min="2537" max="2537" width="53" style="182" customWidth="1"/>
    <col min="2538" max="2538" width="5.7109375" style="182" customWidth="1"/>
    <col min="2539" max="2539" width="0.85546875" style="182" customWidth="1"/>
    <col min="2540" max="2540" width="11.7109375" style="182" customWidth="1"/>
    <col min="2541" max="2541" width="0.85546875" style="182" customWidth="1"/>
    <col min="2542" max="2542" width="11.7109375" style="182" customWidth="1"/>
    <col min="2543" max="2543" width="0.85546875" style="182" customWidth="1"/>
    <col min="2544" max="2544" width="11.7109375" style="182" customWidth="1"/>
    <col min="2545" max="2545" width="0.85546875" style="182" customWidth="1"/>
    <col min="2546" max="2546" width="11.7109375" style="182" customWidth="1"/>
    <col min="2547" max="2792" width="9.140625" style="182"/>
    <col min="2793" max="2793" width="53" style="182" customWidth="1"/>
    <col min="2794" max="2794" width="5.7109375" style="182" customWidth="1"/>
    <col min="2795" max="2795" width="0.85546875" style="182" customWidth="1"/>
    <col min="2796" max="2796" width="11.7109375" style="182" customWidth="1"/>
    <col min="2797" max="2797" width="0.85546875" style="182" customWidth="1"/>
    <col min="2798" max="2798" width="11.7109375" style="182" customWidth="1"/>
    <col min="2799" max="2799" width="0.85546875" style="182" customWidth="1"/>
    <col min="2800" max="2800" width="11.7109375" style="182" customWidth="1"/>
    <col min="2801" max="2801" width="0.85546875" style="182" customWidth="1"/>
    <col min="2802" max="2802" width="11.7109375" style="182" customWidth="1"/>
    <col min="2803" max="3048" width="9.140625" style="182"/>
    <col min="3049" max="3049" width="53" style="182" customWidth="1"/>
    <col min="3050" max="3050" width="5.7109375" style="182" customWidth="1"/>
    <col min="3051" max="3051" width="0.85546875" style="182" customWidth="1"/>
    <col min="3052" max="3052" width="11.7109375" style="182" customWidth="1"/>
    <col min="3053" max="3053" width="0.85546875" style="182" customWidth="1"/>
    <col min="3054" max="3054" width="11.7109375" style="182" customWidth="1"/>
    <col min="3055" max="3055" width="0.85546875" style="182" customWidth="1"/>
    <col min="3056" max="3056" width="11.7109375" style="182" customWidth="1"/>
    <col min="3057" max="3057" width="0.85546875" style="182" customWidth="1"/>
    <col min="3058" max="3058" width="11.7109375" style="182" customWidth="1"/>
    <col min="3059" max="3304" width="9.140625" style="182"/>
    <col min="3305" max="3305" width="53" style="182" customWidth="1"/>
    <col min="3306" max="3306" width="5.7109375" style="182" customWidth="1"/>
    <col min="3307" max="3307" width="0.85546875" style="182" customWidth="1"/>
    <col min="3308" max="3308" width="11.7109375" style="182" customWidth="1"/>
    <col min="3309" max="3309" width="0.85546875" style="182" customWidth="1"/>
    <col min="3310" max="3310" width="11.7109375" style="182" customWidth="1"/>
    <col min="3311" max="3311" width="0.85546875" style="182" customWidth="1"/>
    <col min="3312" max="3312" width="11.7109375" style="182" customWidth="1"/>
    <col min="3313" max="3313" width="0.85546875" style="182" customWidth="1"/>
    <col min="3314" max="3314" width="11.7109375" style="182" customWidth="1"/>
    <col min="3315" max="3560" width="9.140625" style="182"/>
    <col min="3561" max="3561" width="53" style="182" customWidth="1"/>
    <col min="3562" max="3562" width="5.7109375" style="182" customWidth="1"/>
    <col min="3563" max="3563" width="0.85546875" style="182" customWidth="1"/>
    <col min="3564" max="3564" width="11.7109375" style="182" customWidth="1"/>
    <col min="3565" max="3565" width="0.85546875" style="182" customWidth="1"/>
    <col min="3566" max="3566" width="11.7109375" style="182" customWidth="1"/>
    <col min="3567" max="3567" width="0.85546875" style="182" customWidth="1"/>
    <col min="3568" max="3568" width="11.7109375" style="182" customWidth="1"/>
    <col min="3569" max="3569" width="0.85546875" style="182" customWidth="1"/>
    <col min="3570" max="3570" width="11.7109375" style="182" customWidth="1"/>
    <col min="3571" max="3816" width="9.140625" style="182"/>
    <col min="3817" max="3817" width="53" style="182" customWidth="1"/>
    <col min="3818" max="3818" width="5.7109375" style="182" customWidth="1"/>
    <col min="3819" max="3819" width="0.85546875" style="182" customWidth="1"/>
    <col min="3820" max="3820" width="11.7109375" style="182" customWidth="1"/>
    <col min="3821" max="3821" width="0.85546875" style="182" customWidth="1"/>
    <col min="3822" max="3822" width="11.7109375" style="182" customWidth="1"/>
    <col min="3823" max="3823" width="0.85546875" style="182" customWidth="1"/>
    <col min="3824" max="3824" width="11.7109375" style="182" customWidth="1"/>
    <col min="3825" max="3825" width="0.85546875" style="182" customWidth="1"/>
    <col min="3826" max="3826" width="11.7109375" style="182" customWidth="1"/>
    <col min="3827" max="4072" width="9.140625" style="182"/>
    <col min="4073" max="4073" width="53" style="182" customWidth="1"/>
    <col min="4074" max="4074" width="5.7109375" style="182" customWidth="1"/>
    <col min="4075" max="4075" width="0.85546875" style="182" customWidth="1"/>
    <col min="4076" max="4076" width="11.7109375" style="182" customWidth="1"/>
    <col min="4077" max="4077" width="0.85546875" style="182" customWidth="1"/>
    <col min="4078" max="4078" width="11.7109375" style="182" customWidth="1"/>
    <col min="4079" max="4079" width="0.85546875" style="182" customWidth="1"/>
    <col min="4080" max="4080" width="11.7109375" style="182" customWidth="1"/>
    <col min="4081" max="4081" width="0.85546875" style="182" customWidth="1"/>
    <col min="4082" max="4082" width="11.7109375" style="182" customWidth="1"/>
    <col min="4083" max="4328" width="9.140625" style="182"/>
    <col min="4329" max="4329" width="53" style="182" customWidth="1"/>
    <col min="4330" max="4330" width="5.7109375" style="182" customWidth="1"/>
    <col min="4331" max="4331" width="0.85546875" style="182" customWidth="1"/>
    <col min="4332" max="4332" width="11.7109375" style="182" customWidth="1"/>
    <col min="4333" max="4333" width="0.85546875" style="182" customWidth="1"/>
    <col min="4334" max="4334" width="11.7109375" style="182" customWidth="1"/>
    <col min="4335" max="4335" width="0.85546875" style="182" customWidth="1"/>
    <col min="4336" max="4336" width="11.7109375" style="182" customWidth="1"/>
    <col min="4337" max="4337" width="0.85546875" style="182" customWidth="1"/>
    <col min="4338" max="4338" width="11.7109375" style="182" customWidth="1"/>
    <col min="4339" max="4584" width="9.140625" style="182"/>
    <col min="4585" max="4585" width="53" style="182" customWidth="1"/>
    <col min="4586" max="4586" width="5.7109375" style="182" customWidth="1"/>
    <col min="4587" max="4587" width="0.85546875" style="182" customWidth="1"/>
    <col min="4588" max="4588" width="11.7109375" style="182" customWidth="1"/>
    <col min="4589" max="4589" width="0.85546875" style="182" customWidth="1"/>
    <col min="4590" max="4590" width="11.7109375" style="182" customWidth="1"/>
    <col min="4591" max="4591" width="0.85546875" style="182" customWidth="1"/>
    <col min="4592" max="4592" width="11.7109375" style="182" customWidth="1"/>
    <col min="4593" max="4593" width="0.85546875" style="182" customWidth="1"/>
    <col min="4594" max="4594" width="11.7109375" style="182" customWidth="1"/>
    <col min="4595" max="4840" width="9.140625" style="182"/>
    <col min="4841" max="4841" width="53" style="182" customWidth="1"/>
    <col min="4842" max="4842" width="5.7109375" style="182" customWidth="1"/>
    <col min="4843" max="4843" width="0.85546875" style="182" customWidth="1"/>
    <col min="4844" max="4844" width="11.7109375" style="182" customWidth="1"/>
    <col min="4845" max="4845" width="0.85546875" style="182" customWidth="1"/>
    <col min="4846" max="4846" width="11.7109375" style="182" customWidth="1"/>
    <col min="4847" max="4847" width="0.85546875" style="182" customWidth="1"/>
    <col min="4848" max="4848" width="11.7109375" style="182" customWidth="1"/>
    <col min="4849" max="4849" width="0.85546875" style="182" customWidth="1"/>
    <col min="4850" max="4850" width="11.7109375" style="182" customWidth="1"/>
    <col min="4851" max="5096" width="9.140625" style="182"/>
    <col min="5097" max="5097" width="53" style="182" customWidth="1"/>
    <col min="5098" max="5098" width="5.7109375" style="182" customWidth="1"/>
    <col min="5099" max="5099" width="0.85546875" style="182" customWidth="1"/>
    <col min="5100" max="5100" width="11.7109375" style="182" customWidth="1"/>
    <col min="5101" max="5101" width="0.85546875" style="182" customWidth="1"/>
    <col min="5102" max="5102" width="11.7109375" style="182" customWidth="1"/>
    <col min="5103" max="5103" width="0.85546875" style="182" customWidth="1"/>
    <col min="5104" max="5104" width="11.7109375" style="182" customWidth="1"/>
    <col min="5105" max="5105" width="0.85546875" style="182" customWidth="1"/>
    <col min="5106" max="5106" width="11.7109375" style="182" customWidth="1"/>
    <col min="5107" max="5352" width="9.140625" style="182"/>
    <col min="5353" max="5353" width="53" style="182" customWidth="1"/>
    <col min="5354" max="5354" width="5.7109375" style="182" customWidth="1"/>
    <col min="5355" max="5355" width="0.85546875" style="182" customWidth="1"/>
    <col min="5356" max="5356" width="11.7109375" style="182" customWidth="1"/>
    <col min="5357" max="5357" width="0.85546875" style="182" customWidth="1"/>
    <col min="5358" max="5358" width="11.7109375" style="182" customWidth="1"/>
    <col min="5359" max="5359" width="0.85546875" style="182" customWidth="1"/>
    <col min="5360" max="5360" width="11.7109375" style="182" customWidth="1"/>
    <col min="5361" max="5361" width="0.85546875" style="182" customWidth="1"/>
    <col min="5362" max="5362" width="11.7109375" style="182" customWidth="1"/>
    <col min="5363" max="5608" width="9.140625" style="182"/>
    <col min="5609" max="5609" width="53" style="182" customWidth="1"/>
    <col min="5610" max="5610" width="5.7109375" style="182" customWidth="1"/>
    <col min="5611" max="5611" width="0.85546875" style="182" customWidth="1"/>
    <col min="5612" max="5612" width="11.7109375" style="182" customWidth="1"/>
    <col min="5613" max="5613" width="0.85546875" style="182" customWidth="1"/>
    <col min="5614" max="5614" width="11.7109375" style="182" customWidth="1"/>
    <col min="5615" max="5615" width="0.85546875" style="182" customWidth="1"/>
    <col min="5616" max="5616" width="11.7109375" style="182" customWidth="1"/>
    <col min="5617" max="5617" width="0.85546875" style="182" customWidth="1"/>
    <col min="5618" max="5618" width="11.7109375" style="182" customWidth="1"/>
    <col min="5619" max="5864" width="9.140625" style="182"/>
    <col min="5865" max="5865" width="53" style="182" customWidth="1"/>
    <col min="5866" max="5866" width="5.7109375" style="182" customWidth="1"/>
    <col min="5867" max="5867" width="0.85546875" style="182" customWidth="1"/>
    <col min="5868" max="5868" width="11.7109375" style="182" customWidth="1"/>
    <col min="5869" max="5869" width="0.85546875" style="182" customWidth="1"/>
    <col min="5870" max="5870" width="11.7109375" style="182" customWidth="1"/>
    <col min="5871" max="5871" width="0.85546875" style="182" customWidth="1"/>
    <col min="5872" max="5872" width="11.7109375" style="182" customWidth="1"/>
    <col min="5873" max="5873" width="0.85546875" style="182" customWidth="1"/>
    <col min="5874" max="5874" width="11.7109375" style="182" customWidth="1"/>
    <col min="5875" max="6120" width="9.140625" style="182"/>
    <col min="6121" max="6121" width="53" style="182" customWidth="1"/>
    <col min="6122" max="6122" width="5.7109375" style="182" customWidth="1"/>
    <col min="6123" max="6123" width="0.85546875" style="182" customWidth="1"/>
    <col min="6124" max="6124" width="11.7109375" style="182" customWidth="1"/>
    <col min="6125" max="6125" width="0.85546875" style="182" customWidth="1"/>
    <col min="6126" max="6126" width="11.7109375" style="182" customWidth="1"/>
    <col min="6127" max="6127" width="0.85546875" style="182" customWidth="1"/>
    <col min="6128" max="6128" width="11.7109375" style="182" customWidth="1"/>
    <col min="6129" max="6129" width="0.85546875" style="182" customWidth="1"/>
    <col min="6130" max="6130" width="11.7109375" style="182" customWidth="1"/>
    <col min="6131" max="6376" width="9.140625" style="182"/>
    <col min="6377" max="6377" width="53" style="182" customWidth="1"/>
    <col min="6378" max="6378" width="5.7109375" style="182" customWidth="1"/>
    <col min="6379" max="6379" width="0.85546875" style="182" customWidth="1"/>
    <col min="6380" max="6380" width="11.7109375" style="182" customWidth="1"/>
    <col min="6381" max="6381" width="0.85546875" style="182" customWidth="1"/>
    <col min="6382" max="6382" width="11.7109375" style="182" customWidth="1"/>
    <col min="6383" max="6383" width="0.85546875" style="182" customWidth="1"/>
    <col min="6384" max="6384" width="11.7109375" style="182" customWidth="1"/>
    <col min="6385" max="6385" width="0.85546875" style="182" customWidth="1"/>
    <col min="6386" max="6386" width="11.7109375" style="182" customWidth="1"/>
    <col min="6387" max="6632" width="9.140625" style="182"/>
    <col min="6633" max="6633" width="53" style="182" customWidth="1"/>
    <col min="6634" max="6634" width="5.7109375" style="182" customWidth="1"/>
    <col min="6635" max="6635" width="0.85546875" style="182" customWidth="1"/>
    <col min="6636" max="6636" width="11.7109375" style="182" customWidth="1"/>
    <col min="6637" max="6637" width="0.85546875" style="182" customWidth="1"/>
    <col min="6638" max="6638" width="11.7109375" style="182" customWidth="1"/>
    <col min="6639" max="6639" width="0.85546875" style="182" customWidth="1"/>
    <col min="6640" max="6640" width="11.7109375" style="182" customWidth="1"/>
    <col min="6641" max="6641" width="0.85546875" style="182" customWidth="1"/>
    <col min="6642" max="6642" width="11.7109375" style="182" customWidth="1"/>
    <col min="6643" max="6888" width="9.140625" style="182"/>
    <col min="6889" max="6889" width="53" style="182" customWidth="1"/>
    <col min="6890" max="6890" width="5.7109375" style="182" customWidth="1"/>
    <col min="6891" max="6891" width="0.85546875" style="182" customWidth="1"/>
    <col min="6892" max="6892" width="11.7109375" style="182" customWidth="1"/>
    <col min="6893" max="6893" width="0.85546875" style="182" customWidth="1"/>
    <col min="6894" max="6894" width="11.7109375" style="182" customWidth="1"/>
    <col min="6895" max="6895" width="0.85546875" style="182" customWidth="1"/>
    <col min="6896" max="6896" width="11.7109375" style="182" customWidth="1"/>
    <col min="6897" max="6897" width="0.85546875" style="182" customWidth="1"/>
    <col min="6898" max="6898" width="11.7109375" style="182" customWidth="1"/>
    <col min="6899" max="7144" width="9.140625" style="182"/>
    <col min="7145" max="7145" width="53" style="182" customWidth="1"/>
    <col min="7146" max="7146" width="5.7109375" style="182" customWidth="1"/>
    <col min="7147" max="7147" width="0.85546875" style="182" customWidth="1"/>
    <col min="7148" max="7148" width="11.7109375" style="182" customWidth="1"/>
    <col min="7149" max="7149" width="0.85546875" style="182" customWidth="1"/>
    <col min="7150" max="7150" width="11.7109375" style="182" customWidth="1"/>
    <col min="7151" max="7151" width="0.85546875" style="182" customWidth="1"/>
    <col min="7152" max="7152" width="11.7109375" style="182" customWidth="1"/>
    <col min="7153" max="7153" width="0.85546875" style="182" customWidth="1"/>
    <col min="7154" max="7154" width="11.7109375" style="182" customWidth="1"/>
    <col min="7155" max="7400" width="9.140625" style="182"/>
    <col min="7401" max="7401" width="53" style="182" customWidth="1"/>
    <col min="7402" max="7402" width="5.7109375" style="182" customWidth="1"/>
    <col min="7403" max="7403" width="0.85546875" style="182" customWidth="1"/>
    <col min="7404" max="7404" width="11.7109375" style="182" customWidth="1"/>
    <col min="7405" max="7405" width="0.85546875" style="182" customWidth="1"/>
    <col min="7406" max="7406" width="11.7109375" style="182" customWidth="1"/>
    <col min="7407" max="7407" width="0.85546875" style="182" customWidth="1"/>
    <col min="7408" max="7408" width="11.7109375" style="182" customWidth="1"/>
    <col min="7409" max="7409" width="0.85546875" style="182" customWidth="1"/>
    <col min="7410" max="7410" width="11.7109375" style="182" customWidth="1"/>
    <col min="7411" max="7656" width="9.140625" style="182"/>
    <col min="7657" max="7657" width="53" style="182" customWidth="1"/>
    <col min="7658" max="7658" width="5.7109375" style="182" customWidth="1"/>
    <col min="7659" max="7659" width="0.85546875" style="182" customWidth="1"/>
    <col min="7660" max="7660" width="11.7109375" style="182" customWidth="1"/>
    <col min="7661" max="7661" width="0.85546875" style="182" customWidth="1"/>
    <col min="7662" max="7662" width="11.7109375" style="182" customWidth="1"/>
    <col min="7663" max="7663" width="0.85546875" style="182" customWidth="1"/>
    <col min="7664" max="7664" width="11.7109375" style="182" customWidth="1"/>
    <col min="7665" max="7665" width="0.85546875" style="182" customWidth="1"/>
    <col min="7666" max="7666" width="11.7109375" style="182" customWidth="1"/>
    <col min="7667" max="7912" width="9.140625" style="182"/>
    <col min="7913" max="7913" width="53" style="182" customWidth="1"/>
    <col min="7914" max="7914" width="5.7109375" style="182" customWidth="1"/>
    <col min="7915" max="7915" width="0.85546875" style="182" customWidth="1"/>
    <col min="7916" max="7916" width="11.7109375" style="182" customWidth="1"/>
    <col min="7917" max="7917" width="0.85546875" style="182" customWidth="1"/>
    <col min="7918" max="7918" width="11.7109375" style="182" customWidth="1"/>
    <col min="7919" max="7919" width="0.85546875" style="182" customWidth="1"/>
    <col min="7920" max="7920" width="11.7109375" style="182" customWidth="1"/>
    <col min="7921" max="7921" width="0.85546875" style="182" customWidth="1"/>
    <col min="7922" max="7922" width="11.7109375" style="182" customWidth="1"/>
    <col min="7923" max="8168" width="9.140625" style="182"/>
    <col min="8169" max="8169" width="53" style="182" customWidth="1"/>
    <col min="8170" max="8170" width="5.7109375" style="182" customWidth="1"/>
    <col min="8171" max="8171" width="0.85546875" style="182" customWidth="1"/>
    <col min="8172" max="8172" width="11.7109375" style="182" customWidth="1"/>
    <col min="8173" max="8173" width="0.85546875" style="182" customWidth="1"/>
    <col min="8174" max="8174" width="11.7109375" style="182" customWidth="1"/>
    <col min="8175" max="8175" width="0.85546875" style="182" customWidth="1"/>
    <col min="8176" max="8176" width="11.7109375" style="182" customWidth="1"/>
    <col min="8177" max="8177" width="0.85546875" style="182" customWidth="1"/>
    <col min="8178" max="8178" width="11.7109375" style="182" customWidth="1"/>
    <col min="8179" max="8424" width="9.140625" style="182"/>
    <col min="8425" max="8425" width="53" style="182" customWidth="1"/>
    <col min="8426" max="8426" width="5.7109375" style="182" customWidth="1"/>
    <col min="8427" max="8427" width="0.85546875" style="182" customWidth="1"/>
    <col min="8428" max="8428" width="11.7109375" style="182" customWidth="1"/>
    <col min="8429" max="8429" width="0.85546875" style="182" customWidth="1"/>
    <col min="8430" max="8430" width="11.7109375" style="182" customWidth="1"/>
    <col min="8431" max="8431" width="0.85546875" style="182" customWidth="1"/>
    <col min="8432" max="8432" width="11.7109375" style="182" customWidth="1"/>
    <col min="8433" max="8433" width="0.85546875" style="182" customWidth="1"/>
    <col min="8434" max="8434" width="11.7109375" style="182" customWidth="1"/>
    <col min="8435" max="8680" width="9.140625" style="182"/>
    <col min="8681" max="8681" width="53" style="182" customWidth="1"/>
    <col min="8682" max="8682" width="5.7109375" style="182" customWidth="1"/>
    <col min="8683" max="8683" width="0.85546875" style="182" customWidth="1"/>
    <col min="8684" max="8684" width="11.7109375" style="182" customWidth="1"/>
    <col min="8685" max="8685" width="0.85546875" style="182" customWidth="1"/>
    <col min="8686" max="8686" width="11.7109375" style="182" customWidth="1"/>
    <col min="8687" max="8687" width="0.85546875" style="182" customWidth="1"/>
    <col min="8688" max="8688" width="11.7109375" style="182" customWidth="1"/>
    <col min="8689" max="8689" width="0.85546875" style="182" customWidth="1"/>
    <col min="8690" max="8690" width="11.7109375" style="182" customWidth="1"/>
    <col min="8691" max="8936" width="9.140625" style="182"/>
    <col min="8937" max="8937" width="53" style="182" customWidth="1"/>
    <col min="8938" max="8938" width="5.7109375" style="182" customWidth="1"/>
    <col min="8939" max="8939" width="0.85546875" style="182" customWidth="1"/>
    <col min="8940" max="8940" width="11.7109375" style="182" customWidth="1"/>
    <col min="8941" max="8941" width="0.85546875" style="182" customWidth="1"/>
    <col min="8942" max="8942" width="11.7109375" style="182" customWidth="1"/>
    <col min="8943" max="8943" width="0.85546875" style="182" customWidth="1"/>
    <col min="8944" max="8944" width="11.7109375" style="182" customWidth="1"/>
    <col min="8945" max="8945" width="0.85546875" style="182" customWidth="1"/>
    <col min="8946" max="8946" width="11.7109375" style="182" customWidth="1"/>
    <col min="8947" max="9192" width="9.140625" style="182"/>
    <col min="9193" max="9193" width="53" style="182" customWidth="1"/>
    <col min="9194" max="9194" width="5.7109375" style="182" customWidth="1"/>
    <col min="9195" max="9195" width="0.85546875" style="182" customWidth="1"/>
    <col min="9196" max="9196" width="11.7109375" style="182" customWidth="1"/>
    <col min="9197" max="9197" width="0.85546875" style="182" customWidth="1"/>
    <col min="9198" max="9198" width="11.7109375" style="182" customWidth="1"/>
    <col min="9199" max="9199" width="0.85546875" style="182" customWidth="1"/>
    <col min="9200" max="9200" width="11.7109375" style="182" customWidth="1"/>
    <col min="9201" max="9201" width="0.85546875" style="182" customWidth="1"/>
    <col min="9202" max="9202" width="11.7109375" style="182" customWidth="1"/>
    <col min="9203" max="9448" width="9.140625" style="182"/>
    <col min="9449" max="9449" width="53" style="182" customWidth="1"/>
    <col min="9450" max="9450" width="5.7109375" style="182" customWidth="1"/>
    <col min="9451" max="9451" width="0.85546875" style="182" customWidth="1"/>
    <col min="9452" max="9452" width="11.7109375" style="182" customWidth="1"/>
    <col min="9453" max="9453" width="0.85546875" style="182" customWidth="1"/>
    <col min="9454" max="9454" width="11.7109375" style="182" customWidth="1"/>
    <col min="9455" max="9455" width="0.85546875" style="182" customWidth="1"/>
    <col min="9456" max="9456" width="11.7109375" style="182" customWidth="1"/>
    <col min="9457" max="9457" width="0.85546875" style="182" customWidth="1"/>
    <col min="9458" max="9458" width="11.7109375" style="182" customWidth="1"/>
    <col min="9459" max="9704" width="9.140625" style="182"/>
    <col min="9705" max="9705" width="53" style="182" customWidth="1"/>
    <col min="9706" max="9706" width="5.7109375" style="182" customWidth="1"/>
    <col min="9707" max="9707" width="0.85546875" style="182" customWidth="1"/>
    <col min="9708" max="9708" width="11.7109375" style="182" customWidth="1"/>
    <col min="9709" max="9709" width="0.85546875" style="182" customWidth="1"/>
    <col min="9710" max="9710" width="11.7109375" style="182" customWidth="1"/>
    <col min="9711" max="9711" width="0.85546875" style="182" customWidth="1"/>
    <col min="9712" max="9712" width="11.7109375" style="182" customWidth="1"/>
    <col min="9713" max="9713" width="0.85546875" style="182" customWidth="1"/>
    <col min="9714" max="9714" width="11.7109375" style="182" customWidth="1"/>
    <col min="9715" max="9960" width="9.140625" style="182"/>
    <col min="9961" max="9961" width="53" style="182" customWidth="1"/>
    <col min="9962" max="9962" width="5.7109375" style="182" customWidth="1"/>
    <col min="9963" max="9963" width="0.85546875" style="182" customWidth="1"/>
    <col min="9964" max="9964" width="11.7109375" style="182" customWidth="1"/>
    <col min="9965" max="9965" width="0.85546875" style="182" customWidth="1"/>
    <col min="9966" max="9966" width="11.7109375" style="182" customWidth="1"/>
    <col min="9967" max="9967" width="0.85546875" style="182" customWidth="1"/>
    <col min="9968" max="9968" width="11.7109375" style="182" customWidth="1"/>
    <col min="9969" max="9969" width="0.85546875" style="182" customWidth="1"/>
    <col min="9970" max="9970" width="11.7109375" style="182" customWidth="1"/>
    <col min="9971" max="10216" width="9.140625" style="182"/>
    <col min="10217" max="10217" width="53" style="182" customWidth="1"/>
    <col min="10218" max="10218" width="5.7109375" style="182" customWidth="1"/>
    <col min="10219" max="10219" width="0.85546875" style="182" customWidth="1"/>
    <col min="10220" max="10220" width="11.7109375" style="182" customWidth="1"/>
    <col min="10221" max="10221" width="0.85546875" style="182" customWidth="1"/>
    <col min="10222" max="10222" width="11.7109375" style="182" customWidth="1"/>
    <col min="10223" max="10223" width="0.85546875" style="182" customWidth="1"/>
    <col min="10224" max="10224" width="11.7109375" style="182" customWidth="1"/>
    <col min="10225" max="10225" width="0.85546875" style="182" customWidth="1"/>
    <col min="10226" max="10226" width="11.7109375" style="182" customWidth="1"/>
    <col min="10227" max="10472" width="9.140625" style="182"/>
    <col min="10473" max="10473" width="53" style="182" customWidth="1"/>
    <col min="10474" max="10474" width="5.7109375" style="182" customWidth="1"/>
    <col min="10475" max="10475" width="0.85546875" style="182" customWidth="1"/>
    <col min="10476" max="10476" width="11.7109375" style="182" customWidth="1"/>
    <col min="10477" max="10477" width="0.85546875" style="182" customWidth="1"/>
    <col min="10478" max="10478" width="11.7109375" style="182" customWidth="1"/>
    <col min="10479" max="10479" width="0.85546875" style="182" customWidth="1"/>
    <col min="10480" max="10480" width="11.7109375" style="182" customWidth="1"/>
    <col min="10481" max="10481" width="0.85546875" style="182" customWidth="1"/>
    <col min="10482" max="10482" width="11.7109375" style="182" customWidth="1"/>
    <col min="10483" max="10728" width="9.140625" style="182"/>
    <col min="10729" max="10729" width="53" style="182" customWidth="1"/>
    <col min="10730" max="10730" width="5.7109375" style="182" customWidth="1"/>
    <col min="10731" max="10731" width="0.85546875" style="182" customWidth="1"/>
    <col min="10732" max="10732" width="11.7109375" style="182" customWidth="1"/>
    <col min="10733" max="10733" width="0.85546875" style="182" customWidth="1"/>
    <col min="10734" max="10734" width="11.7109375" style="182" customWidth="1"/>
    <col min="10735" max="10735" width="0.85546875" style="182" customWidth="1"/>
    <col min="10736" max="10736" width="11.7109375" style="182" customWidth="1"/>
    <col min="10737" max="10737" width="0.85546875" style="182" customWidth="1"/>
    <col min="10738" max="10738" width="11.7109375" style="182" customWidth="1"/>
    <col min="10739" max="10984" width="9.140625" style="182"/>
    <col min="10985" max="10985" width="53" style="182" customWidth="1"/>
    <col min="10986" max="10986" width="5.7109375" style="182" customWidth="1"/>
    <col min="10987" max="10987" width="0.85546875" style="182" customWidth="1"/>
    <col min="10988" max="10988" width="11.7109375" style="182" customWidth="1"/>
    <col min="10989" max="10989" width="0.85546875" style="182" customWidth="1"/>
    <col min="10990" max="10990" width="11.7109375" style="182" customWidth="1"/>
    <col min="10991" max="10991" width="0.85546875" style="182" customWidth="1"/>
    <col min="10992" max="10992" width="11.7109375" style="182" customWidth="1"/>
    <col min="10993" max="10993" width="0.85546875" style="182" customWidth="1"/>
    <col min="10994" max="10994" width="11.7109375" style="182" customWidth="1"/>
    <col min="10995" max="11240" width="9.140625" style="182"/>
    <col min="11241" max="11241" width="53" style="182" customWidth="1"/>
    <col min="11242" max="11242" width="5.7109375" style="182" customWidth="1"/>
    <col min="11243" max="11243" width="0.85546875" style="182" customWidth="1"/>
    <col min="11244" max="11244" width="11.7109375" style="182" customWidth="1"/>
    <col min="11245" max="11245" width="0.85546875" style="182" customWidth="1"/>
    <col min="11246" max="11246" width="11.7109375" style="182" customWidth="1"/>
    <col min="11247" max="11247" width="0.85546875" style="182" customWidth="1"/>
    <col min="11248" max="11248" width="11.7109375" style="182" customWidth="1"/>
    <col min="11249" max="11249" width="0.85546875" style="182" customWidth="1"/>
    <col min="11250" max="11250" width="11.7109375" style="182" customWidth="1"/>
    <col min="11251" max="11496" width="9.140625" style="182"/>
    <col min="11497" max="11497" width="53" style="182" customWidth="1"/>
    <col min="11498" max="11498" width="5.7109375" style="182" customWidth="1"/>
    <col min="11499" max="11499" width="0.85546875" style="182" customWidth="1"/>
    <col min="11500" max="11500" width="11.7109375" style="182" customWidth="1"/>
    <col min="11501" max="11501" width="0.85546875" style="182" customWidth="1"/>
    <col min="11502" max="11502" width="11.7109375" style="182" customWidth="1"/>
    <col min="11503" max="11503" width="0.85546875" style="182" customWidth="1"/>
    <col min="11504" max="11504" width="11.7109375" style="182" customWidth="1"/>
    <col min="11505" max="11505" width="0.85546875" style="182" customWidth="1"/>
    <col min="11506" max="11506" width="11.7109375" style="182" customWidth="1"/>
    <col min="11507" max="11752" width="9.140625" style="182"/>
    <col min="11753" max="11753" width="53" style="182" customWidth="1"/>
    <col min="11754" max="11754" width="5.7109375" style="182" customWidth="1"/>
    <col min="11755" max="11755" width="0.85546875" style="182" customWidth="1"/>
    <col min="11756" max="11756" width="11.7109375" style="182" customWidth="1"/>
    <col min="11757" max="11757" width="0.85546875" style="182" customWidth="1"/>
    <col min="11758" max="11758" width="11.7109375" style="182" customWidth="1"/>
    <col min="11759" max="11759" width="0.85546875" style="182" customWidth="1"/>
    <col min="11760" max="11760" width="11.7109375" style="182" customWidth="1"/>
    <col min="11761" max="11761" width="0.85546875" style="182" customWidth="1"/>
    <col min="11762" max="11762" width="11.7109375" style="182" customWidth="1"/>
    <col min="11763" max="12008" width="9.140625" style="182"/>
    <col min="12009" max="12009" width="53" style="182" customWidth="1"/>
    <col min="12010" max="12010" width="5.7109375" style="182" customWidth="1"/>
    <col min="12011" max="12011" width="0.85546875" style="182" customWidth="1"/>
    <col min="12012" max="12012" width="11.7109375" style="182" customWidth="1"/>
    <col min="12013" max="12013" width="0.85546875" style="182" customWidth="1"/>
    <col min="12014" max="12014" width="11.7109375" style="182" customWidth="1"/>
    <col min="12015" max="12015" width="0.85546875" style="182" customWidth="1"/>
    <col min="12016" max="12016" width="11.7109375" style="182" customWidth="1"/>
    <col min="12017" max="12017" width="0.85546875" style="182" customWidth="1"/>
    <col min="12018" max="12018" width="11.7109375" style="182" customWidth="1"/>
    <col min="12019" max="12264" width="9.140625" style="182"/>
    <col min="12265" max="12265" width="53" style="182" customWidth="1"/>
    <col min="12266" max="12266" width="5.7109375" style="182" customWidth="1"/>
    <col min="12267" max="12267" width="0.85546875" style="182" customWidth="1"/>
    <col min="12268" max="12268" width="11.7109375" style="182" customWidth="1"/>
    <col min="12269" max="12269" width="0.85546875" style="182" customWidth="1"/>
    <col min="12270" max="12270" width="11.7109375" style="182" customWidth="1"/>
    <col min="12271" max="12271" width="0.85546875" style="182" customWidth="1"/>
    <col min="12272" max="12272" width="11.7109375" style="182" customWidth="1"/>
    <col min="12273" max="12273" width="0.85546875" style="182" customWidth="1"/>
    <col min="12274" max="12274" width="11.7109375" style="182" customWidth="1"/>
    <col min="12275" max="12520" width="9.140625" style="182"/>
    <col min="12521" max="12521" width="53" style="182" customWidth="1"/>
    <col min="12522" max="12522" width="5.7109375" style="182" customWidth="1"/>
    <col min="12523" max="12523" width="0.85546875" style="182" customWidth="1"/>
    <col min="12524" max="12524" width="11.7109375" style="182" customWidth="1"/>
    <col min="12525" max="12525" width="0.85546875" style="182" customWidth="1"/>
    <col min="12526" max="12526" width="11.7109375" style="182" customWidth="1"/>
    <col min="12527" max="12527" width="0.85546875" style="182" customWidth="1"/>
    <col min="12528" max="12528" width="11.7109375" style="182" customWidth="1"/>
    <col min="12529" max="12529" width="0.85546875" style="182" customWidth="1"/>
    <col min="12530" max="12530" width="11.7109375" style="182" customWidth="1"/>
    <col min="12531" max="12776" width="9.140625" style="182"/>
    <col min="12777" max="12777" width="53" style="182" customWidth="1"/>
    <col min="12778" max="12778" width="5.7109375" style="182" customWidth="1"/>
    <col min="12779" max="12779" width="0.85546875" style="182" customWidth="1"/>
    <col min="12780" max="12780" width="11.7109375" style="182" customWidth="1"/>
    <col min="12781" max="12781" width="0.85546875" style="182" customWidth="1"/>
    <col min="12782" max="12782" width="11.7109375" style="182" customWidth="1"/>
    <col min="12783" max="12783" width="0.85546875" style="182" customWidth="1"/>
    <col min="12784" max="12784" width="11.7109375" style="182" customWidth="1"/>
    <col min="12785" max="12785" width="0.85546875" style="182" customWidth="1"/>
    <col min="12786" max="12786" width="11.7109375" style="182" customWidth="1"/>
    <col min="12787" max="13032" width="9.140625" style="182"/>
    <col min="13033" max="13033" width="53" style="182" customWidth="1"/>
    <col min="13034" max="13034" width="5.7109375" style="182" customWidth="1"/>
    <col min="13035" max="13035" width="0.85546875" style="182" customWidth="1"/>
    <col min="13036" max="13036" width="11.7109375" style="182" customWidth="1"/>
    <col min="13037" max="13037" width="0.85546875" style="182" customWidth="1"/>
    <col min="13038" max="13038" width="11.7109375" style="182" customWidth="1"/>
    <col min="13039" max="13039" width="0.85546875" style="182" customWidth="1"/>
    <col min="13040" max="13040" width="11.7109375" style="182" customWidth="1"/>
    <col min="13041" max="13041" width="0.85546875" style="182" customWidth="1"/>
    <col min="13042" max="13042" width="11.7109375" style="182" customWidth="1"/>
    <col min="13043" max="13288" width="9.140625" style="182"/>
    <col min="13289" max="13289" width="53" style="182" customWidth="1"/>
    <col min="13290" max="13290" width="5.7109375" style="182" customWidth="1"/>
    <col min="13291" max="13291" width="0.85546875" style="182" customWidth="1"/>
    <col min="13292" max="13292" width="11.7109375" style="182" customWidth="1"/>
    <col min="13293" max="13293" width="0.85546875" style="182" customWidth="1"/>
    <col min="13294" max="13294" width="11.7109375" style="182" customWidth="1"/>
    <col min="13295" max="13295" width="0.85546875" style="182" customWidth="1"/>
    <col min="13296" max="13296" width="11.7109375" style="182" customWidth="1"/>
    <col min="13297" max="13297" width="0.85546875" style="182" customWidth="1"/>
    <col min="13298" max="13298" width="11.7109375" style="182" customWidth="1"/>
    <col min="13299" max="13544" width="9.140625" style="182"/>
    <col min="13545" max="13545" width="53" style="182" customWidth="1"/>
    <col min="13546" max="13546" width="5.7109375" style="182" customWidth="1"/>
    <col min="13547" max="13547" width="0.85546875" style="182" customWidth="1"/>
    <col min="13548" max="13548" width="11.7109375" style="182" customWidth="1"/>
    <col min="13549" max="13549" width="0.85546875" style="182" customWidth="1"/>
    <col min="13550" max="13550" width="11.7109375" style="182" customWidth="1"/>
    <col min="13551" max="13551" width="0.85546875" style="182" customWidth="1"/>
    <col min="13552" max="13552" width="11.7109375" style="182" customWidth="1"/>
    <col min="13553" max="13553" width="0.85546875" style="182" customWidth="1"/>
    <col min="13554" max="13554" width="11.7109375" style="182" customWidth="1"/>
    <col min="13555" max="13800" width="9.140625" style="182"/>
    <col min="13801" max="13801" width="53" style="182" customWidth="1"/>
    <col min="13802" max="13802" width="5.7109375" style="182" customWidth="1"/>
    <col min="13803" max="13803" width="0.85546875" style="182" customWidth="1"/>
    <col min="13804" max="13804" width="11.7109375" style="182" customWidth="1"/>
    <col min="13805" max="13805" width="0.85546875" style="182" customWidth="1"/>
    <col min="13806" max="13806" width="11.7109375" style="182" customWidth="1"/>
    <col min="13807" max="13807" width="0.85546875" style="182" customWidth="1"/>
    <col min="13808" max="13808" width="11.7109375" style="182" customWidth="1"/>
    <col min="13809" max="13809" width="0.85546875" style="182" customWidth="1"/>
    <col min="13810" max="13810" width="11.7109375" style="182" customWidth="1"/>
    <col min="13811" max="14056" width="9.140625" style="182"/>
    <col min="14057" max="14057" width="53" style="182" customWidth="1"/>
    <col min="14058" max="14058" width="5.7109375" style="182" customWidth="1"/>
    <col min="14059" max="14059" width="0.85546875" style="182" customWidth="1"/>
    <col min="14060" max="14060" width="11.7109375" style="182" customWidth="1"/>
    <col min="14061" max="14061" width="0.85546875" style="182" customWidth="1"/>
    <col min="14062" max="14062" width="11.7109375" style="182" customWidth="1"/>
    <col min="14063" max="14063" width="0.85546875" style="182" customWidth="1"/>
    <col min="14064" max="14064" width="11.7109375" style="182" customWidth="1"/>
    <col min="14065" max="14065" width="0.85546875" style="182" customWidth="1"/>
    <col min="14066" max="14066" width="11.7109375" style="182" customWidth="1"/>
    <col min="14067" max="14312" width="9.140625" style="182"/>
    <col min="14313" max="14313" width="53" style="182" customWidth="1"/>
    <col min="14314" max="14314" width="5.7109375" style="182" customWidth="1"/>
    <col min="14315" max="14315" width="0.85546875" style="182" customWidth="1"/>
    <col min="14316" max="14316" width="11.7109375" style="182" customWidth="1"/>
    <col min="14317" max="14317" width="0.85546875" style="182" customWidth="1"/>
    <col min="14318" max="14318" width="11.7109375" style="182" customWidth="1"/>
    <col min="14319" max="14319" width="0.85546875" style="182" customWidth="1"/>
    <col min="14320" max="14320" width="11.7109375" style="182" customWidth="1"/>
    <col min="14321" max="14321" width="0.85546875" style="182" customWidth="1"/>
    <col min="14322" max="14322" width="11.7109375" style="182" customWidth="1"/>
    <col min="14323" max="14568" width="9.140625" style="182"/>
    <col min="14569" max="14569" width="53" style="182" customWidth="1"/>
    <col min="14570" max="14570" width="5.7109375" style="182" customWidth="1"/>
    <col min="14571" max="14571" width="0.85546875" style="182" customWidth="1"/>
    <col min="14572" max="14572" width="11.7109375" style="182" customWidth="1"/>
    <col min="14573" max="14573" width="0.85546875" style="182" customWidth="1"/>
    <col min="14574" max="14574" width="11.7109375" style="182" customWidth="1"/>
    <col min="14575" max="14575" width="0.85546875" style="182" customWidth="1"/>
    <col min="14576" max="14576" width="11.7109375" style="182" customWidth="1"/>
    <col min="14577" max="14577" width="0.85546875" style="182" customWidth="1"/>
    <col min="14578" max="14578" width="11.7109375" style="182" customWidth="1"/>
    <col min="14579" max="14824" width="9.140625" style="182"/>
    <col min="14825" max="14825" width="53" style="182" customWidth="1"/>
    <col min="14826" max="14826" width="5.7109375" style="182" customWidth="1"/>
    <col min="14827" max="14827" width="0.85546875" style="182" customWidth="1"/>
    <col min="14828" max="14828" width="11.7109375" style="182" customWidth="1"/>
    <col min="14829" max="14829" width="0.85546875" style="182" customWidth="1"/>
    <col min="14830" max="14830" width="11.7109375" style="182" customWidth="1"/>
    <col min="14831" max="14831" width="0.85546875" style="182" customWidth="1"/>
    <col min="14832" max="14832" width="11.7109375" style="182" customWidth="1"/>
    <col min="14833" max="14833" width="0.85546875" style="182" customWidth="1"/>
    <col min="14834" max="14834" width="11.7109375" style="182" customWidth="1"/>
    <col min="14835" max="15080" width="9.140625" style="182"/>
    <col min="15081" max="15081" width="53" style="182" customWidth="1"/>
    <col min="15082" max="15082" width="5.7109375" style="182" customWidth="1"/>
    <col min="15083" max="15083" width="0.85546875" style="182" customWidth="1"/>
    <col min="15084" max="15084" width="11.7109375" style="182" customWidth="1"/>
    <col min="15085" max="15085" width="0.85546875" style="182" customWidth="1"/>
    <col min="15086" max="15086" width="11.7109375" style="182" customWidth="1"/>
    <col min="15087" max="15087" width="0.85546875" style="182" customWidth="1"/>
    <col min="15088" max="15088" width="11.7109375" style="182" customWidth="1"/>
    <col min="15089" max="15089" width="0.85546875" style="182" customWidth="1"/>
    <col min="15090" max="15090" width="11.7109375" style="182" customWidth="1"/>
    <col min="15091" max="16384" width="9.140625" style="182"/>
  </cols>
  <sheetData>
    <row r="1" spans="1:10" s="175" customFormat="1" ht="16.5" customHeight="1" x14ac:dyDescent="0.5">
      <c r="A1" s="170" t="s">
        <v>0</v>
      </c>
      <c r="B1" s="171"/>
      <c r="C1" s="172"/>
      <c r="D1" s="6"/>
      <c r="E1" s="173"/>
      <c r="F1" s="173"/>
      <c r="G1" s="173"/>
      <c r="H1" s="174"/>
      <c r="I1" s="173"/>
      <c r="J1" s="174"/>
    </row>
    <row r="2" spans="1:10" s="175" customFormat="1" ht="16.5" customHeight="1" x14ac:dyDescent="0.5">
      <c r="A2" s="170" t="s">
        <v>1</v>
      </c>
      <c r="B2" s="171"/>
      <c r="C2" s="172"/>
      <c r="D2" s="6"/>
      <c r="E2" s="173"/>
      <c r="F2" s="173"/>
      <c r="G2" s="173"/>
      <c r="H2" s="173"/>
      <c r="I2" s="173"/>
      <c r="J2" s="173"/>
    </row>
    <row r="3" spans="1:10" s="175" customFormat="1" ht="16.5" customHeight="1" x14ac:dyDescent="0.5">
      <c r="A3" s="176" t="s">
        <v>252</v>
      </c>
      <c r="B3" s="177"/>
      <c r="C3" s="178"/>
      <c r="D3" s="11"/>
      <c r="E3" s="179"/>
      <c r="F3" s="179"/>
      <c r="G3" s="179"/>
      <c r="H3" s="179"/>
      <c r="I3" s="179"/>
      <c r="J3" s="179"/>
    </row>
    <row r="4" spans="1:10" s="175" customFormat="1" ht="15.95" customHeight="1" x14ac:dyDescent="0.5">
      <c r="A4" s="170"/>
      <c r="B4" s="171"/>
      <c r="C4" s="172"/>
      <c r="D4" s="15"/>
      <c r="E4" s="180"/>
      <c r="F4" s="180"/>
      <c r="G4" s="180"/>
      <c r="H4" s="180"/>
      <c r="I4" s="180"/>
      <c r="J4" s="180"/>
    </row>
    <row r="5" spans="1:10" s="175" customFormat="1" ht="15.95" customHeight="1" x14ac:dyDescent="0.5">
      <c r="A5" s="170"/>
      <c r="B5" s="171"/>
      <c r="C5" s="172"/>
      <c r="D5" s="6"/>
      <c r="E5" s="173"/>
      <c r="F5" s="173"/>
      <c r="G5" s="173"/>
      <c r="H5" s="173"/>
      <c r="I5" s="173"/>
      <c r="J5" s="173"/>
    </row>
    <row r="6" spans="1:10" s="175" customFormat="1" ht="16.5" customHeight="1" x14ac:dyDescent="0.5">
      <c r="B6" s="181"/>
      <c r="C6" s="181"/>
      <c r="D6" s="275" t="s">
        <v>2</v>
      </c>
      <c r="E6" s="275"/>
      <c r="F6" s="275"/>
      <c r="G6" s="263"/>
      <c r="H6" s="275" t="s">
        <v>3</v>
      </c>
      <c r="I6" s="275"/>
      <c r="J6" s="275"/>
    </row>
    <row r="7" spans="1:10" s="175" customFormat="1" ht="16.5" customHeight="1" x14ac:dyDescent="0.5">
      <c r="B7" s="181"/>
      <c r="C7" s="181"/>
      <c r="D7" s="276" t="s">
        <v>4</v>
      </c>
      <c r="E7" s="276"/>
      <c r="F7" s="276"/>
      <c r="G7" s="263"/>
      <c r="H7" s="276" t="s">
        <v>4</v>
      </c>
      <c r="I7" s="276"/>
      <c r="J7" s="276"/>
    </row>
    <row r="8" spans="1:10" s="175" customFormat="1" ht="16.5" customHeight="1" x14ac:dyDescent="0.5">
      <c r="A8" s="182"/>
      <c r="B8" s="183"/>
      <c r="C8" s="183"/>
      <c r="D8" s="199" t="s">
        <v>254</v>
      </c>
      <c r="E8" s="184"/>
      <c r="F8" s="184" t="s">
        <v>196</v>
      </c>
      <c r="G8" s="184"/>
      <c r="H8" s="184" t="s">
        <v>254</v>
      </c>
      <c r="I8" s="184"/>
      <c r="J8" s="184" t="s">
        <v>196</v>
      </c>
    </row>
    <row r="9" spans="1:10" s="175" customFormat="1" ht="16.5" customHeight="1" x14ac:dyDescent="0.5">
      <c r="B9" s="185" t="s">
        <v>5</v>
      </c>
      <c r="C9" s="171"/>
      <c r="D9" s="11" t="s">
        <v>6</v>
      </c>
      <c r="E9" s="173"/>
      <c r="F9" s="179" t="s">
        <v>6</v>
      </c>
      <c r="G9" s="173"/>
      <c r="H9" s="179" t="s">
        <v>6</v>
      </c>
      <c r="I9" s="173"/>
      <c r="J9" s="179" t="s">
        <v>6</v>
      </c>
    </row>
    <row r="10" spans="1:10" s="175" customFormat="1" ht="16.5" customHeight="1" x14ac:dyDescent="0.5">
      <c r="A10" s="170" t="s">
        <v>7</v>
      </c>
      <c r="B10" s="181"/>
      <c r="C10" s="181"/>
      <c r="D10" s="60"/>
      <c r="E10" s="187"/>
      <c r="F10" s="186"/>
      <c r="G10" s="187"/>
      <c r="H10" s="187"/>
      <c r="I10" s="187"/>
      <c r="J10" s="187"/>
    </row>
    <row r="11" spans="1:10" ht="16.5" customHeight="1" x14ac:dyDescent="0.5">
      <c r="A11" s="188" t="s">
        <v>219</v>
      </c>
      <c r="C11" s="181"/>
      <c r="D11" s="209">
        <v>-8310706</v>
      </c>
      <c r="F11" s="209">
        <v>-2293283</v>
      </c>
      <c r="H11" s="209">
        <v>1231706</v>
      </c>
      <c r="J11" s="209">
        <v>1811432</v>
      </c>
    </row>
    <row r="12" spans="1:10" s="175" customFormat="1" ht="16.5" customHeight="1" x14ac:dyDescent="0.5">
      <c r="A12" s="188" t="s">
        <v>8</v>
      </c>
      <c r="B12" s="189"/>
      <c r="C12" s="181"/>
      <c r="D12" s="211"/>
      <c r="E12" s="187"/>
      <c r="F12" s="186"/>
      <c r="G12" s="187"/>
      <c r="H12" s="187"/>
      <c r="I12" s="187"/>
      <c r="J12" s="187"/>
    </row>
    <row r="13" spans="1:10" ht="16.5" customHeight="1" x14ac:dyDescent="0.5">
      <c r="A13" s="188" t="s">
        <v>9</v>
      </c>
      <c r="C13" s="181"/>
      <c r="D13" s="209">
        <v>4800535</v>
      </c>
      <c r="F13" s="186">
        <v>4886920</v>
      </c>
      <c r="H13" s="187">
        <v>21179</v>
      </c>
      <c r="J13" s="187">
        <v>29785</v>
      </c>
    </row>
    <row r="14" spans="1:10" ht="16.5" customHeight="1" x14ac:dyDescent="0.5">
      <c r="A14" s="188" t="s">
        <v>10</v>
      </c>
      <c r="B14" s="181">
        <v>15</v>
      </c>
      <c r="C14" s="181"/>
      <c r="D14" s="209">
        <v>92599</v>
      </c>
      <c r="F14" s="186">
        <v>60568</v>
      </c>
      <c r="H14" s="187">
        <v>44703</v>
      </c>
      <c r="J14" s="187">
        <v>22064</v>
      </c>
    </row>
    <row r="15" spans="1:10" ht="16.5" customHeight="1" x14ac:dyDescent="0.5">
      <c r="A15" s="182" t="s">
        <v>291</v>
      </c>
      <c r="C15" s="181"/>
      <c r="D15" s="209">
        <v>43207</v>
      </c>
      <c r="F15" s="187">
        <v>94294</v>
      </c>
      <c r="H15" s="187">
        <v>16</v>
      </c>
      <c r="J15" s="187">
        <v>-14</v>
      </c>
    </row>
    <row r="16" spans="1:10" ht="16.5" customHeight="1" x14ac:dyDescent="0.5">
      <c r="A16" s="188" t="s">
        <v>247</v>
      </c>
      <c r="C16" s="181"/>
      <c r="D16" s="209">
        <v>-1337</v>
      </c>
      <c r="F16" s="186">
        <v>39749</v>
      </c>
      <c r="H16" s="187">
        <v>0</v>
      </c>
      <c r="J16" s="187">
        <v>0</v>
      </c>
    </row>
    <row r="17" spans="1:13" ht="16.5" customHeight="1" x14ac:dyDescent="0.5">
      <c r="A17" s="188" t="s">
        <v>222</v>
      </c>
      <c r="C17" s="181"/>
      <c r="D17" s="210"/>
      <c r="E17" s="182"/>
      <c r="F17" s="182"/>
      <c r="G17" s="182"/>
      <c r="I17" s="182"/>
      <c r="J17" s="182"/>
    </row>
    <row r="18" spans="1:13" ht="16.5" customHeight="1" x14ac:dyDescent="0.5">
      <c r="A18" s="188" t="s">
        <v>288</v>
      </c>
      <c r="B18" s="181">
        <v>12</v>
      </c>
      <c r="C18" s="181"/>
      <c r="D18" s="209">
        <v>35773</v>
      </c>
      <c r="F18" s="186">
        <v>43175</v>
      </c>
      <c r="H18" s="187">
        <v>0</v>
      </c>
      <c r="J18" s="187">
        <v>0</v>
      </c>
    </row>
    <row r="19" spans="1:13" ht="16.5" customHeight="1" x14ac:dyDescent="0.5">
      <c r="A19" s="188" t="s">
        <v>223</v>
      </c>
      <c r="C19" s="181"/>
      <c r="D19" s="209">
        <v>1994858</v>
      </c>
      <c r="F19" s="186">
        <v>1808047</v>
      </c>
      <c r="H19" s="187">
        <v>485910</v>
      </c>
      <c r="J19" s="187">
        <v>451567</v>
      </c>
    </row>
    <row r="20" spans="1:13" ht="16.5" customHeight="1" x14ac:dyDescent="0.5">
      <c r="A20" s="188" t="s">
        <v>11</v>
      </c>
      <c r="C20" s="181"/>
      <c r="D20" s="209">
        <v>-137777</v>
      </c>
      <c r="F20" s="186">
        <v>-164429</v>
      </c>
      <c r="H20" s="187">
        <v>-1060075</v>
      </c>
      <c r="J20" s="187">
        <v>-952832</v>
      </c>
    </row>
    <row r="21" spans="1:13" ht="16.5" customHeight="1" x14ac:dyDescent="0.5">
      <c r="A21" s="188" t="s">
        <v>203</v>
      </c>
      <c r="C21" s="181"/>
      <c r="D21" s="209">
        <v>-600</v>
      </c>
      <c r="F21" s="186">
        <v>-702</v>
      </c>
      <c r="H21" s="187">
        <v>-600</v>
      </c>
      <c r="J21" s="187">
        <v>-702</v>
      </c>
    </row>
    <row r="22" spans="1:13" ht="16.5" customHeight="1" x14ac:dyDescent="0.5">
      <c r="A22" s="188" t="s">
        <v>12</v>
      </c>
      <c r="C22" s="181"/>
      <c r="D22" s="209">
        <v>167605</v>
      </c>
      <c r="F22" s="187">
        <v>-4925389</v>
      </c>
      <c r="H22" s="187">
        <v>0</v>
      </c>
      <c r="J22" s="187">
        <v>0</v>
      </c>
      <c r="M22" s="197"/>
    </row>
    <row r="23" spans="1:13" ht="16.5" customHeight="1" x14ac:dyDescent="0.5">
      <c r="A23" s="188" t="s">
        <v>13</v>
      </c>
      <c r="C23" s="181"/>
      <c r="D23" s="209">
        <v>-20539</v>
      </c>
      <c r="F23" s="187">
        <v>1514930</v>
      </c>
      <c r="H23" s="187">
        <v>-213165</v>
      </c>
      <c r="J23" s="187">
        <v>-3293290</v>
      </c>
    </row>
    <row r="24" spans="1:13" ht="16.5" customHeight="1" x14ac:dyDescent="0.45">
      <c r="A24" s="188" t="s">
        <v>217</v>
      </c>
      <c r="C24" s="181"/>
      <c r="D24" s="213"/>
    </row>
    <row r="25" spans="1:13" ht="16.5" customHeight="1" x14ac:dyDescent="0.5">
      <c r="A25" s="188" t="s">
        <v>232</v>
      </c>
      <c r="C25" s="181"/>
      <c r="D25" s="211"/>
      <c r="F25" s="186"/>
    </row>
    <row r="26" spans="1:13" ht="16.5" customHeight="1" x14ac:dyDescent="0.5">
      <c r="A26" s="188" t="s">
        <v>240</v>
      </c>
      <c r="D26" s="209">
        <v>2017615</v>
      </c>
      <c r="F26" s="186">
        <v>72734</v>
      </c>
      <c r="H26" s="187">
        <v>0</v>
      </c>
      <c r="J26" s="187">
        <v>0</v>
      </c>
    </row>
    <row r="27" spans="1:13" ht="16.5" customHeight="1" x14ac:dyDescent="0.45">
      <c r="A27" s="188" t="s">
        <v>238</v>
      </c>
      <c r="C27" s="181"/>
      <c r="D27" s="213"/>
    </row>
    <row r="28" spans="1:13" ht="16.5" customHeight="1" x14ac:dyDescent="0.5">
      <c r="A28" s="188" t="s">
        <v>236</v>
      </c>
      <c r="C28" s="181"/>
      <c r="D28" s="209">
        <v>-498048</v>
      </c>
      <c r="F28" s="186">
        <v>2234267</v>
      </c>
      <c r="H28" s="187">
        <v>-513529</v>
      </c>
      <c r="J28" s="187">
        <v>2234267</v>
      </c>
    </row>
    <row r="29" spans="1:13" ht="15.95" customHeight="1" x14ac:dyDescent="0.5">
      <c r="D29" s="60"/>
      <c r="F29" s="186"/>
    </row>
    <row r="30" spans="1:13" ht="16.5" customHeight="1" x14ac:dyDescent="0.5">
      <c r="A30" s="170" t="s">
        <v>14</v>
      </c>
      <c r="C30" s="181"/>
      <c r="D30" s="210"/>
      <c r="F30" s="182"/>
      <c r="J30" s="182"/>
    </row>
    <row r="31" spans="1:13" ht="16.5" customHeight="1" x14ac:dyDescent="0.5">
      <c r="A31" s="188" t="s">
        <v>15</v>
      </c>
      <c r="C31" s="181"/>
      <c r="D31" s="209">
        <v>-460309</v>
      </c>
      <c r="F31" s="186">
        <v>2040863</v>
      </c>
      <c r="H31" s="187">
        <v>-862581</v>
      </c>
      <c r="J31" s="187">
        <v>-899696</v>
      </c>
    </row>
    <row r="32" spans="1:13" ht="16.5" customHeight="1" x14ac:dyDescent="0.5">
      <c r="A32" s="188" t="s">
        <v>16</v>
      </c>
      <c r="C32" s="181"/>
      <c r="D32" s="209">
        <v>-23635</v>
      </c>
      <c r="F32" s="186">
        <v>-65163</v>
      </c>
      <c r="H32" s="187">
        <v>512</v>
      </c>
      <c r="J32" s="187">
        <v>1453</v>
      </c>
    </row>
    <row r="33" spans="1:10" ht="16.5" customHeight="1" x14ac:dyDescent="0.5">
      <c r="A33" s="188" t="s">
        <v>17</v>
      </c>
      <c r="C33" s="181"/>
      <c r="D33" s="209">
        <v>795262</v>
      </c>
      <c r="F33" s="186">
        <v>30786</v>
      </c>
      <c r="H33" s="187">
        <v>0</v>
      </c>
      <c r="J33" s="187">
        <v>0</v>
      </c>
    </row>
    <row r="34" spans="1:10" ht="16.5" customHeight="1" x14ac:dyDescent="0.5">
      <c r="A34" s="188" t="s">
        <v>18</v>
      </c>
      <c r="C34" s="181"/>
      <c r="D34" s="209">
        <v>430295</v>
      </c>
      <c r="F34" s="186">
        <v>-139101</v>
      </c>
      <c r="H34" s="187">
        <v>-1012</v>
      </c>
      <c r="J34" s="187">
        <v>-667</v>
      </c>
    </row>
    <row r="35" spans="1:10" ht="16.5" customHeight="1" x14ac:dyDescent="0.5">
      <c r="A35" s="188" t="s">
        <v>180</v>
      </c>
      <c r="C35" s="181"/>
      <c r="D35" s="209">
        <v>-129225</v>
      </c>
      <c r="F35" s="186">
        <v>-23697</v>
      </c>
      <c r="H35" s="187">
        <v>0</v>
      </c>
      <c r="J35" s="187">
        <v>0</v>
      </c>
    </row>
    <row r="36" spans="1:10" ht="16.5" customHeight="1" x14ac:dyDescent="0.5">
      <c r="A36" s="188" t="s">
        <v>19</v>
      </c>
      <c r="C36" s="181"/>
      <c r="D36" s="209">
        <v>-84686</v>
      </c>
      <c r="F36" s="186">
        <v>239825</v>
      </c>
      <c r="H36" s="187">
        <v>1090</v>
      </c>
      <c r="J36" s="187">
        <v>-4275</v>
      </c>
    </row>
    <row r="37" spans="1:10" ht="16.5" customHeight="1" x14ac:dyDescent="0.5">
      <c r="A37" s="188" t="s">
        <v>20</v>
      </c>
      <c r="C37" s="181"/>
      <c r="D37" s="209">
        <v>987368</v>
      </c>
      <c r="F37" s="186">
        <v>-2006452</v>
      </c>
      <c r="H37" s="187">
        <v>23790</v>
      </c>
      <c r="J37" s="187">
        <v>-63965</v>
      </c>
    </row>
    <row r="38" spans="1:10" ht="16.5" customHeight="1" x14ac:dyDescent="0.5">
      <c r="A38" s="188" t="s">
        <v>21</v>
      </c>
      <c r="C38" s="181"/>
      <c r="D38" s="209">
        <v>655241</v>
      </c>
      <c r="F38" s="186">
        <v>322338</v>
      </c>
      <c r="H38" s="187">
        <v>20278</v>
      </c>
      <c r="J38" s="187">
        <v>4793</v>
      </c>
    </row>
    <row r="39" spans="1:10" ht="16.5" customHeight="1" x14ac:dyDescent="0.5">
      <c r="A39" s="188" t="s">
        <v>234</v>
      </c>
      <c r="C39" s="181"/>
      <c r="D39" s="209">
        <v>-38607</v>
      </c>
      <c r="F39" s="186">
        <v>47016</v>
      </c>
      <c r="H39" s="187">
        <v>-1669</v>
      </c>
      <c r="J39" s="187">
        <v>-1036</v>
      </c>
    </row>
    <row r="40" spans="1:10" ht="16.5" customHeight="1" x14ac:dyDescent="0.5">
      <c r="A40" s="188" t="s">
        <v>22</v>
      </c>
      <c r="C40" s="181"/>
      <c r="D40" s="27">
        <v>-128494</v>
      </c>
      <c r="F40" s="190">
        <v>-607379</v>
      </c>
      <c r="H40" s="191">
        <v>118</v>
      </c>
      <c r="J40" s="191">
        <v>252</v>
      </c>
    </row>
    <row r="41" spans="1:10" ht="15.95" customHeight="1" x14ac:dyDescent="0.5">
      <c r="A41" s="188"/>
      <c r="C41" s="181"/>
    </row>
    <row r="42" spans="1:10" ht="16.5" customHeight="1" x14ac:dyDescent="0.5">
      <c r="A42" s="170" t="s">
        <v>225</v>
      </c>
      <c r="C42" s="181"/>
      <c r="D42" s="23">
        <f>SUM(D11:D40)</f>
        <v>2186395</v>
      </c>
      <c r="F42" s="187">
        <f>SUM(F11:F40)</f>
        <v>3209917</v>
      </c>
      <c r="H42" s="187">
        <f>SUM(H11:H40)</f>
        <v>-823329</v>
      </c>
      <c r="J42" s="187">
        <f>SUM(J11:J40)</f>
        <v>-660864</v>
      </c>
    </row>
    <row r="43" spans="1:10" ht="16.5" customHeight="1" x14ac:dyDescent="0.5">
      <c r="A43" s="188" t="s">
        <v>23</v>
      </c>
      <c r="C43" s="181"/>
      <c r="D43" s="60">
        <v>-1574571</v>
      </c>
      <c r="F43" s="186">
        <v>-1259281</v>
      </c>
      <c r="H43" s="187">
        <v>-834350</v>
      </c>
      <c r="J43" s="187">
        <v>-761478</v>
      </c>
    </row>
    <row r="44" spans="1:10" ht="16.5" customHeight="1" x14ac:dyDescent="0.5">
      <c r="A44" s="188" t="s">
        <v>24</v>
      </c>
      <c r="C44" s="181"/>
      <c r="D44" s="27">
        <v>-18769</v>
      </c>
      <c r="F44" s="190">
        <v>-52912</v>
      </c>
      <c r="H44" s="191">
        <v>-2344</v>
      </c>
      <c r="J44" s="191">
        <v>-6548</v>
      </c>
    </row>
    <row r="45" spans="1:10" ht="15.95" customHeight="1" x14ac:dyDescent="0.5">
      <c r="A45" s="188"/>
      <c r="C45" s="181"/>
    </row>
    <row r="46" spans="1:10" ht="16.5" customHeight="1" x14ac:dyDescent="0.5">
      <c r="A46" s="170" t="s">
        <v>25</v>
      </c>
      <c r="C46" s="181"/>
      <c r="D46" s="28">
        <f>SUM(D42:D44)</f>
        <v>593055</v>
      </c>
      <c r="F46" s="191">
        <f>SUM(F42:F44)</f>
        <v>1897724</v>
      </c>
      <c r="H46" s="191">
        <f>SUM(H42:H44)</f>
        <v>-1660023</v>
      </c>
      <c r="J46" s="191">
        <f>SUM(J42:J44)</f>
        <v>-1428890</v>
      </c>
    </row>
    <row r="47" spans="1:10" ht="16.5" customHeight="1" x14ac:dyDescent="0.5">
      <c r="A47" s="170"/>
      <c r="C47" s="181"/>
      <c r="D47" s="21"/>
      <c r="F47" s="219"/>
      <c r="H47" s="219"/>
      <c r="J47" s="219"/>
    </row>
    <row r="48" spans="1:10" ht="16.5" customHeight="1" x14ac:dyDescent="0.5">
      <c r="A48" s="188"/>
      <c r="C48" s="181"/>
      <c r="D48" s="209"/>
      <c r="F48" s="186"/>
    </row>
    <row r="49" spans="1:14" ht="16.5" customHeight="1" x14ac:dyDescent="0.5">
      <c r="A49" s="170"/>
      <c r="C49" s="181"/>
      <c r="D49" s="21"/>
      <c r="F49" s="219"/>
      <c r="H49" s="219"/>
      <c r="J49" s="219"/>
    </row>
    <row r="50" spans="1:14" ht="16.5" customHeight="1" x14ac:dyDescent="0.5">
      <c r="A50" s="170"/>
      <c r="C50" s="181"/>
      <c r="D50" s="21"/>
      <c r="F50" s="219"/>
      <c r="H50" s="219"/>
      <c r="J50" s="219"/>
    </row>
    <row r="51" spans="1:14" ht="8.25" customHeight="1" x14ac:dyDescent="0.5">
      <c r="A51" s="170"/>
      <c r="C51" s="181"/>
    </row>
    <row r="52" spans="1:14" ht="21.95" customHeight="1" x14ac:dyDescent="0.5">
      <c r="A52" s="214" t="s">
        <v>230</v>
      </c>
      <c r="B52" s="192"/>
      <c r="C52" s="192"/>
      <c r="D52" s="28"/>
      <c r="E52" s="191"/>
      <c r="F52" s="191"/>
      <c r="G52" s="191"/>
      <c r="H52" s="191"/>
      <c r="I52" s="191"/>
      <c r="J52" s="191"/>
    </row>
    <row r="53" spans="1:14" s="175" customFormat="1" ht="16.5" customHeight="1" x14ac:dyDescent="0.5">
      <c r="A53" s="170" t="s">
        <v>0</v>
      </c>
      <c r="B53" s="171"/>
      <c r="C53" s="172"/>
      <c r="D53" s="6"/>
      <c r="E53" s="173"/>
      <c r="F53" s="173"/>
      <c r="G53" s="173"/>
      <c r="H53" s="174"/>
      <c r="I53" s="173"/>
      <c r="J53" s="174"/>
    </row>
    <row r="54" spans="1:14" s="175" customFormat="1" ht="16.5" customHeight="1" x14ac:dyDescent="0.5">
      <c r="A54" s="170" t="s">
        <v>1</v>
      </c>
      <c r="B54" s="171"/>
      <c r="C54" s="172"/>
      <c r="D54" s="6"/>
      <c r="E54" s="173"/>
      <c r="F54" s="173"/>
      <c r="G54" s="173"/>
      <c r="H54" s="173"/>
      <c r="I54" s="173"/>
      <c r="J54" s="173"/>
    </row>
    <row r="55" spans="1:14" s="175" customFormat="1" ht="16.5" customHeight="1" x14ac:dyDescent="0.5">
      <c r="A55" s="176" t="str">
        <f>+A3</f>
        <v>For the three-month period ended 31 March 2021</v>
      </c>
      <c r="B55" s="177"/>
      <c r="C55" s="178"/>
      <c r="D55" s="11"/>
      <c r="E55" s="179"/>
      <c r="F55" s="179"/>
      <c r="G55" s="179"/>
      <c r="H55" s="179"/>
      <c r="I55" s="179"/>
      <c r="J55" s="179"/>
    </row>
    <row r="56" spans="1:14" ht="16.5" customHeight="1" x14ac:dyDescent="0.5">
      <c r="A56" s="170"/>
      <c r="B56" s="171"/>
      <c r="C56" s="172"/>
      <c r="D56" s="6"/>
      <c r="E56" s="173"/>
      <c r="F56" s="173"/>
      <c r="G56" s="173"/>
      <c r="H56" s="174"/>
      <c r="I56" s="173"/>
      <c r="J56" s="174"/>
    </row>
    <row r="57" spans="1:14" ht="16.5" customHeight="1" x14ac:dyDescent="0.5">
      <c r="A57" s="170"/>
      <c r="B57" s="171"/>
      <c r="C57" s="172"/>
      <c r="D57" s="6"/>
      <c r="E57" s="173"/>
      <c r="F57" s="173"/>
      <c r="G57" s="173"/>
      <c r="H57" s="174"/>
      <c r="I57" s="173"/>
      <c r="J57" s="174"/>
    </row>
    <row r="58" spans="1:14" s="175" customFormat="1" ht="16.5" customHeight="1" x14ac:dyDescent="0.5">
      <c r="B58" s="181"/>
      <c r="C58" s="181"/>
      <c r="D58" s="275" t="s">
        <v>2</v>
      </c>
      <c r="E58" s="275"/>
      <c r="F58" s="275"/>
      <c r="G58" s="263"/>
      <c r="H58" s="275" t="s">
        <v>3</v>
      </c>
      <c r="I58" s="275"/>
      <c r="J58" s="275"/>
    </row>
    <row r="59" spans="1:14" s="175" customFormat="1" ht="16.5" customHeight="1" x14ac:dyDescent="0.5">
      <c r="B59" s="181"/>
      <c r="C59" s="181"/>
      <c r="D59" s="276" t="s">
        <v>4</v>
      </c>
      <c r="E59" s="276"/>
      <c r="F59" s="276"/>
      <c r="G59" s="263"/>
      <c r="H59" s="276" t="s">
        <v>4</v>
      </c>
      <c r="I59" s="276"/>
      <c r="J59" s="276"/>
    </row>
    <row r="60" spans="1:14" s="175" customFormat="1" ht="16.5" customHeight="1" x14ac:dyDescent="0.5">
      <c r="A60" s="182"/>
      <c r="B60" s="183"/>
      <c r="C60" s="183"/>
      <c r="D60" s="200">
        <v>2021</v>
      </c>
      <c r="E60" s="184"/>
      <c r="F60" s="184" t="s">
        <v>196</v>
      </c>
      <c r="G60" s="184"/>
      <c r="H60" s="193">
        <v>2021</v>
      </c>
      <c r="I60" s="184"/>
      <c r="J60" s="184" t="s">
        <v>196</v>
      </c>
    </row>
    <row r="61" spans="1:14" s="175" customFormat="1" ht="16.5" customHeight="1" x14ac:dyDescent="0.5">
      <c r="B61" s="185" t="s">
        <v>5</v>
      </c>
      <c r="C61" s="171"/>
      <c r="D61" s="11" t="s">
        <v>6</v>
      </c>
      <c r="E61" s="173"/>
      <c r="F61" s="179" t="s">
        <v>6</v>
      </c>
      <c r="G61" s="173"/>
      <c r="H61" s="179" t="s">
        <v>6</v>
      </c>
      <c r="I61" s="173"/>
      <c r="J61" s="179" t="s">
        <v>6</v>
      </c>
    </row>
    <row r="62" spans="1:14" s="175" customFormat="1" ht="16.5" customHeight="1" x14ac:dyDescent="0.5">
      <c r="A62" s="170" t="s">
        <v>26</v>
      </c>
      <c r="B62" s="181"/>
      <c r="C62" s="181"/>
      <c r="D62" s="60"/>
      <c r="E62" s="187"/>
      <c r="F62" s="186"/>
      <c r="G62" s="187"/>
      <c r="H62" s="187"/>
      <c r="I62" s="187"/>
      <c r="J62" s="187"/>
    </row>
    <row r="63" spans="1:14" ht="16.5" customHeight="1" x14ac:dyDescent="0.5">
      <c r="A63" s="188" t="s">
        <v>224</v>
      </c>
      <c r="B63" s="181">
        <v>9</v>
      </c>
      <c r="C63" s="181"/>
      <c r="D63" s="23">
        <v>-75000</v>
      </c>
      <c r="F63" s="187">
        <v>-81520</v>
      </c>
      <c r="H63" s="187">
        <v>-1254374</v>
      </c>
      <c r="J63" s="187">
        <v>-4832091</v>
      </c>
      <c r="N63" s="197"/>
    </row>
    <row r="64" spans="1:14" s="175" customFormat="1" ht="16.5" customHeight="1" x14ac:dyDescent="0.5">
      <c r="A64" s="188" t="s">
        <v>27</v>
      </c>
      <c r="B64" s="181">
        <v>9</v>
      </c>
      <c r="C64" s="181"/>
      <c r="D64" s="23">
        <v>71389</v>
      </c>
      <c r="E64" s="187"/>
      <c r="F64" s="187">
        <v>84849</v>
      </c>
      <c r="G64" s="187"/>
      <c r="H64" s="187">
        <v>1295209</v>
      </c>
      <c r="I64" s="187"/>
      <c r="J64" s="187">
        <v>1924820</v>
      </c>
      <c r="N64" s="260"/>
    </row>
    <row r="65" spans="1:13" ht="16.5" customHeight="1" x14ac:dyDescent="0.5">
      <c r="A65" s="188" t="s">
        <v>28</v>
      </c>
      <c r="C65" s="181"/>
      <c r="D65" s="23">
        <v>-207062</v>
      </c>
      <c r="F65" s="187">
        <v>-10982</v>
      </c>
      <c r="H65" s="187">
        <v>14391</v>
      </c>
      <c r="I65" s="215"/>
      <c r="J65" s="187">
        <v>0</v>
      </c>
    </row>
    <row r="66" spans="1:13" ht="16.5" customHeight="1" x14ac:dyDescent="0.5">
      <c r="A66" s="188" t="s">
        <v>29</v>
      </c>
      <c r="C66" s="181"/>
      <c r="D66" s="23">
        <v>0</v>
      </c>
      <c r="F66" s="186">
        <v>-2500366</v>
      </c>
      <c r="H66" s="187">
        <v>0</v>
      </c>
      <c r="I66" s="215"/>
      <c r="J66" s="187">
        <v>0</v>
      </c>
    </row>
    <row r="67" spans="1:13" ht="16.5" customHeight="1" x14ac:dyDescent="0.5">
      <c r="A67" s="182" t="s">
        <v>30</v>
      </c>
      <c r="C67" s="181"/>
      <c r="D67" s="60">
        <v>0</v>
      </c>
      <c r="F67" s="186">
        <v>-3693</v>
      </c>
      <c r="H67" s="187">
        <v>0</v>
      </c>
      <c r="I67" s="216"/>
      <c r="J67" s="187">
        <v>-3693</v>
      </c>
    </row>
    <row r="68" spans="1:13" ht="16.5" customHeight="1" x14ac:dyDescent="0.5">
      <c r="A68" s="182" t="s">
        <v>194</v>
      </c>
      <c r="C68" s="181"/>
      <c r="D68" s="60">
        <v>0</v>
      </c>
      <c r="F68" s="186">
        <v>-2500</v>
      </c>
      <c r="H68" s="187">
        <v>0</v>
      </c>
      <c r="J68" s="187">
        <v>0</v>
      </c>
    </row>
    <row r="69" spans="1:13" ht="16.5" customHeight="1" x14ac:dyDescent="0.5">
      <c r="A69" s="182" t="s">
        <v>31</v>
      </c>
      <c r="C69" s="181"/>
      <c r="D69" s="60">
        <v>151299</v>
      </c>
      <c r="F69" s="186">
        <v>164429</v>
      </c>
      <c r="H69" s="187">
        <v>965368</v>
      </c>
      <c r="J69" s="187">
        <v>952832</v>
      </c>
    </row>
    <row r="70" spans="1:13" ht="16.5" customHeight="1" x14ac:dyDescent="0.5">
      <c r="A70" s="182" t="s">
        <v>32</v>
      </c>
      <c r="C70" s="181"/>
      <c r="D70" s="60">
        <v>600</v>
      </c>
      <c r="F70" s="186">
        <v>41501</v>
      </c>
      <c r="H70" s="187">
        <v>600</v>
      </c>
      <c r="J70" s="187">
        <v>702</v>
      </c>
    </row>
    <row r="71" spans="1:13" ht="16.5" customHeight="1" x14ac:dyDescent="0.5">
      <c r="A71" s="182" t="s">
        <v>248</v>
      </c>
      <c r="C71" s="181"/>
      <c r="D71" s="60">
        <v>-9735</v>
      </c>
      <c r="F71" s="186">
        <v>-3631</v>
      </c>
      <c r="H71" s="187">
        <v>0</v>
      </c>
      <c r="I71" s="216"/>
      <c r="J71" s="187">
        <v>0</v>
      </c>
    </row>
    <row r="72" spans="1:13" ht="16.5" customHeight="1" x14ac:dyDescent="0.5">
      <c r="A72" s="182" t="s">
        <v>33</v>
      </c>
      <c r="C72" s="181"/>
      <c r="D72" s="60">
        <v>-958469</v>
      </c>
      <c r="F72" s="186">
        <v>-2636326</v>
      </c>
      <c r="H72" s="187">
        <v>-20430</v>
      </c>
      <c r="J72" s="187">
        <v>-162</v>
      </c>
    </row>
    <row r="73" spans="1:13" ht="16.5" customHeight="1" x14ac:dyDescent="0.5">
      <c r="A73" s="188" t="s">
        <v>205</v>
      </c>
      <c r="B73" s="181">
        <v>14</v>
      </c>
      <c r="C73" s="181"/>
      <c r="D73" s="60">
        <v>-298640</v>
      </c>
      <c r="F73" s="186">
        <v>-256851</v>
      </c>
      <c r="H73" s="187">
        <v>0</v>
      </c>
      <c r="J73" s="187">
        <v>-24</v>
      </c>
      <c r="M73" s="197"/>
    </row>
    <row r="74" spans="1:13" ht="16.5" customHeight="1" x14ac:dyDescent="0.5">
      <c r="A74" s="188" t="s">
        <v>233</v>
      </c>
      <c r="C74" s="181"/>
      <c r="D74" s="60"/>
      <c r="F74" s="186"/>
      <c r="J74" s="182"/>
    </row>
    <row r="75" spans="1:13" ht="16.5" customHeight="1" x14ac:dyDescent="0.5">
      <c r="A75" s="188" t="s">
        <v>239</v>
      </c>
      <c r="C75" s="181"/>
      <c r="D75" s="28">
        <v>5505</v>
      </c>
      <c r="F75" s="191">
        <v>178035</v>
      </c>
      <c r="H75" s="191">
        <v>0</v>
      </c>
      <c r="J75" s="191">
        <v>0</v>
      </c>
    </row>
    <row r="76" spans="1:13" ht="16.5" customHeight="1" x14ac:dyDescent="0.5">
      <c r="A76" s="188"/>
      <c r="C76" s="181"/>
    </row>
    <row r="77" spans="1:13" ht="16.5" customHeight="1" x14ac:dyDescent="0.5">
      <c r="A77" s="170" t="s">
        <v>228</v>
      </c>
      <c r="C77" s="181"/>
      <c r="D77" s="28">
        <f>SUM(D63:D76)</f>
        <v>-1320113</v>
      </c>
      <c r="F77" s="191">
        <f>SUM(F63:F76)</f>
        <v>-5027055</v>
      </c>
      <c r="H77" s="191">
        <f>SUM(H63:H76)</f>
        <v>1000764</v>
      </c>
      <c r="J77" s="191">
        <f>SUM(J63:J76)</f>
        <v>-1957616</v>
      </c>
    </row>
    <row r="78" spans="1:13" ht="16.5" customHeight="1" x14ac:dyDescent="0.5">
      <c r="A78" s="170"/>
      <c r="C78" s="181"/>
    </row>
    <row r="79" spans="1:13" ht="16.5" customHeight="1" x14ac:dyDescent="0.5">
      <c r="A79" s="170" t="s">
        <v>34</v>
      </c>
      <c r="C79" s="181"/>
    </row>
    <row r="80" spans="1:13" ht="16.5" customHeight="1" x14ac:dyDescent="0.5">
      <c r="A80" s="182" t="s">
        <v>220</v>
      </c>
      <c r="B80" s="181">
        <v>9</v>
      </c>
      <c r="C80" s="181"/>
      <c r="D80" s="60">
        <v>160946</v>
      </c>
      <c r="F80" s="186">
        <v>0</v>
      </c>
      <c r="H80" s="187">
        <v>558051</v>
      </c>
      <c r="I80" s="217"/>
      <c r="J80" s="187">
        <v>-2937</v>
      </c>
    </row>
    <row r="81" spans="1:10" ht="16.5" customHeight="1" x14ac:dyDescent="0.5">
      <c r="A81" s="182" t="s">
        <v>204</v>
      </c>
      <c r="C81" s="181"/>
      <c r="D81" s="60">
        <v>6912937</v>
      </c>
      <c r="F81" s="186">
        <v>13981076</v>
      </c>
      <c r="H81" s="187">
        <v>6900000</v>
      </c>
      <c r="I81" s="217"/>
      <c r="J81" s="187">
        <v>13906949</v>
      </c>
    </row>
    <row r="82" spans="1:10" ht="16.5" customHeight="1" x14ac:dyDescent="0.5">
      <c r="A82" s="182" t="s">
        <v>35</v>
      </c>
      <c r="C82" s="181"/>
      <c r="D82" s="60">
        <v>-3292191</v>
      </c>
      <c r="F82" s="186">
        <v>-10295000</v>
      </c>
      <c r="H82" s="187">
        <v>-3200000</v>
      </c>
      <c r="I82" s="217"/>
      <c r="J82" s="187">
        <v>-10295000</v>
      </c>
    </row>
    <row r="83" spans="1:10" ht="16.5" customHeight="1" x14ac:dyDescent="0.5">
      <c r="A83" s="188" t="s">
        <v>36</v>
      </c>
      <c r="B83" s="181">
        <v>15</v>
      </c>
      <c r="C83" s="181"/>
      <c r="D83" s="60">
        <v>11121</v>
      </c>
      <c r="F83" s="186">
        <v>10134318</v>
      </c>
      <c r="H83" s="187">
        <v>0</v>
      </c>
      <c r="J83" s="187">
        <v>178296</v>
      </c>
    </row>
    <row r="84" spans="1:10" ht="16.5" customHeight="1" x14ac:dyDescent="0.5">
      <c r="A84" s="188" t="s">
        <v>37</v>
      </c>
      <c r="B84" s="181">
        <v>15</v>
      </c>
      <c r="C84" s="181"/>
      <c r="D84" s="60">
        <v>-242834</v>
      </c>
      <c r="F84" s="186">
        <v>-351878</v>
      </c>
      <c r="H84" s="187">
        <v>-40963</v>
      </c>
      <c r="J84" s="187">
        <v>-57283</v>
      </c>
    </row>
    <row r="85" spans="1:10" ht="16.5" customHeight="1" x14ac:dyDescent="0.5">
      <c r="A85" s="188" t="s">
        <v>283</v>
      </c>
      <c r="B85" s="181">
        <v>15</v>
      </c>
      <c r="C85" s="181"/>
      <c r="D85" s="60">
        <v>-4300000</v>
      </c>
      <c r="F85" s="186">
        <v>0</v>
      </c>
      <c r="H85" s="187">
        <v>-4300000</v>
      </c>
      <c r="J85" s="187">
        <v>0</v>
      </c>
    </row>
    <row r="86" spans="1:10" ht="16.5" customHeight="1" x14ac:dyDescent="0.5">
      <c r="A86" s="188" t="s">
        <v>226</v>
      </c>
      <c r="C86" s="181"/>
      <c r="D86" s="60">
        <v>-2463405</v>
      </c>
      <c r="F86" s="186">
        <v>-3250856</v>
      </c>
      <c r="H86" s="187">
        <v>-9812</v>
      </c>
      <c r="J86" s="187">
        <v>-80291</v>
      </c>
    </row>
    <row r="87" spans="1:10" ht="16.5" customHeight="1" x14ac:dyDescent="0.5">
      <c r="A87" s="188" t="s">
        <v>282</v>
      </c>
      <c r="B87" s="181">
        <v>16</v>
      </c>
      <c r="C87" s="181"/>
      <c r="D87" s="60">
        <v>200473</v>
      </c>
      <c r="F87" s="186">
        <v>13</v>
      </c>
      <c r="H87" s="187">
        <v>200473</v>
      </c>
      <c r="J87" s="186">
        <v>13</v>
      </c>
    </row>
    <row r="88" spans="1:10" ht="16.5" customHeight="1" x14ac:dyDescent="0.5">
      <c r="A88" s="188" t="s">
        <v>183</v>
      </c>
      <c r="C88" s="181"/>
      <c r="D88" s="60">
        <v>-435142</v>
      </c>
      <c r="F88" s="186">
        <v>-437548</v>
      </c>
      <c r="H88" s="187">
        <v>-435142</v>
      </c>
      <c r="J88" s="186">
        <v>-437548</v>
      </c>
    </row>
    <row r="89" spans="1:10" ht="16.5" customHeight="1" x14ac:dyDescent="0.5">
      <c r="A89" s="182" t="s">
        <v>38</v>
      </c>
      <c r="D89" s="27">
        <v>-7120</v>
      </c>
      <c r="F89" s="190">
        <v>-3685</v>
      </c>
      <c r="H89" s="191">
        <v>0</v>
      </c>
      <c r="J89" s="190">
        <v>0</v>
      </c>
    </row>
    <row r="90" spans="1:10" ht="16.5" customHeight="1" x14ac:dyDescent="0.5">
      <c r="A90" s="170"/>
      <c r="C90" s="181"/>
      <c r="D90" s="60"/>
      <c r="F90" s="186"/>
    </row>
    <row r="91" spans="1:10" ht="16.5" customHeight="1" x14ac:dyDescent="0.5">
      <c r="A91" s="170" t="s">
        <v>179</v>
      </c>
      <c r="C91" s="181"/>
      <c r="D91" s="190">
        <f>SUM(D80:D89)</f>
        <v>-3455215</v>
      </c>
      <c r="F91" s="190">
        <f>SUM(F80:F89)</f>
        <v>9776440</v>
      </c>
      <c r="H91" s="190">
        <f>SUM(H80:H89)</f>
        <v>-327393</v>
      </c>
      <c r="J91" s="190">
        <f>SUM(J80:J89)</f>
        <v>3212199</v>
      </c>
    </row>
    <row r="92" spans="1:10" ht="16.5" customHeight="1" x14ac:dyDescent="0.5">
      <c r="A92" s="170"/>
      <c r="C92" s="181"/>
      <c r="D92" s="60"/>
      <c r="F92" s="186"/>
    </row>
    <row r="93" spans="1:10" ht="16.5" customHeight="1" x14ac:dyDescent="0.5">
      <c r="A93" s="170" t="s">
        <v>184</v>
      </c>
      <c r="C93" s="181"/>
      <c r="D93" s="23">
        <f>D91+D77+D46</f>
        <v>-4182273</v>
      </c>
      <c r="F93" s="187">
        <f>F91+F77+F46</f>
        <v>6647109</v>
      </c>
      <c r="H93" s="187">
        <f>H91+H77+H46</f>
        <v>-986652</v>
      </c>
      <c r="J93" s="187">
        <f>J91+J77+J46</f>
        <v>-174307</v>
      </c>
    </row>
    <row r="94" spans="1:10" ht="16.5" customHeight="1" x14ac:dyDescent="0.5">
      <c r="A94" s="218" t="s">
        <v>41</v>
      </c>
      <c r="C94" s="181"/>
      <c r="D94" s="60">
        <v>26166145</v>
      </c>
      <c r="F94" s="186">
        <v>13330821</v>
      </c>
      <c r="H94" s="187">
        <v>10645335</v>
      </c>
      <c r="J94" s="187">
        <v>302184</v>
      </c>
    </row>
    <row r="95" spans="1:10" ht="16.5" customHeight="1" x14ac:dyDescent="0.5">
      <c r="A95" s="182" t="s">
        <v>227</v>
      </c>
      <c r="D95" s="27">
        <v>-36984</v>
      </c>
      <c r="F95" s="190">
        <v>652910</v>
      </c>
      <c r="H95" s="191">
        <v>0</v>
      </c>
      <c r="J95" s="191">
        <v>0</v>
      </c>
    </row>
    <row r="96" spans="1:10" ht="16.5" customHeight="1" x14ac:dyDescent="0.5">
      <c r="A96" s="218"/>
      <c r="C96" s="181"/>
    </row>
    <row r="97" spans="1:13" ht="16.5" customHeight="1" thickBot="1" x14ac:dyDescent="0.55000000000000004">
      <c r="A97" s="198" t="s">
        <v>42</v>
      </c>
      <c r="C97" s="181"/>
      <c r="D97" s="29">
        <f>SUM(D93:D95)</f>
        <v>21946888</v>
      </c>
      <c r="F97" s="194">
        <f>SUM(F93:F95)</f>
        <v>20630840</v>
      </c>
      <c r="H97" s="194">
        <f>SUM(H93:H95)</f>
        <v>9658683</v>
      </c>
      <c r="J97" s="194">
        <f>SUM(J93:J95)</f>
        <v>127877</v>
      </c>
    </row>
    <row r="98" spans="1:13" ht="16.5" customHeight="1" thickTop="1" x14ac:dyDescent="0.5">
      <c r="A98" s="198"/>
      <c r="C98" s="181"/>
      <c r="D98" s="21"/>
      <c r="F98" s="219"/>
      <c r="H98" s="219"/>
      <c r="J98" s="219"/>
    </row>
    <row r="99" spans="1:13" ht="16.5" customHeight="1" x14ac:dyDescent="0.5">
      <c r="A99" s="188"/>
      <c r="C99" s="181"/>
      <c r="D99" s="60"/>
      <c r="F99" s="186"/>
      <c r="M99" s="197"/>
    </row>
    <row r="100" spans="1:13" ht="16.5" customHeight="1" x14ac:dyDescent="0.5">
      <c r="A100" s="218"/>
      <c r="C100" s="181"/>
      <c r="D100" s="21"/>
      <c r="F100" s="219"/>
      <c r="H100" s="219"/>
      <c r="J100" s="219"/>
    </row>
    <row r="101" spans="1:13" ht="16.5" customHeight="1" x14ac:dyDescent="0.5">
      <c r="A101" s="198"/>
      <c r="C101" s="181"/>
      <c r="D101" s="21"/>
      <c r="F101" s="219"/>
      <c r="H101" s="219"/>
      <c r="J101" s="219"/>
    </row>
    <row r="102" spans="1:13" ht="16.5" customHeight="1" x14ac:dyDescent="0.5">
      <c r="A102" s="198"/>
      <c r="C102" s="181"/>
      <c r="D102" s="21"/>
      <c r="F102" s="219"/>
      <c r="H102" s="219"/>
      <c r="J102" s="219"/>
    </row>
    <row r="103" spans="1:13" ht="6.75" customHeight="1" x14ac:dyDescent="0.5">
      <c r="A103" s="198"/>
      <c r="C103" s="181"/>
      <c r="D103" s="21"/>
      <c r="F103" s="219"/>
      <c r="H103" s="219"/>
      <c r="J103" s="219"/>
    </row>
    <row r="104" spans="1:13" ht="21.95" customHeight="1" x14ac:dyDescent="0.5">
      <c r="A104" s="214" t="str">
        <f>A52</f>
        <v>The accompanying notes are an integral part of these interim financial information.</v>
      </c>
      <c r="B104" s="192"/>
      <c r="C104" s="192"/>
      <c r="D104" s="28"/>
      <c r="E104" s="191"/>
      <c r="F104" s="191"/>
      <c r="G104" s="191"/>
      <c r="H104" s="191"/>
      <c r="I104" s="191"/>
      <c r="J104" s="191"/>
    </row>
    <row r="105" spans="1:13" s="175" customFormat="1" ht="16.5" customHeight="1" x14ac:dyDescent="0.5">
      <c r="A105" s="170" t="s">
        <v>0</v>
      </c>
      <c r="B105" s="171"/>
      <c r="C105" s="172"/>
      <c r="D105" s="6"/>
      <c r="E105" s="173"/>
      <c r="F105" s="173"/>
      <c r="G105" s="173"/>
      <c r="H105" s="174"/>
      <c r="I105" s="173"/>
      <c r="J105" s="174"/>
    </row>
    <row r="106" spans="1:13" s="175" customFormat="1" ht="16.5" customHeight="1" x14ac:dyDescent="0.5">
      <c r="A106" s="170" t="s">
        <v>39</v>
      </c>
      <c r="B106" s="171"/>
      <c r="C106" s="172"/>
      <c r="D106" s="6"/>
      <c r="E106" s="173"/>
      <c r="F106" s="173"/>
      <c r="G106" s="173"/>
      <c r="H106" s="173"/>
      <c r="I106" s="173"/>
      <c r="J106" s="173"/>
    </row>
    <row r="107" spans="1:13" s="175" customFormat="1" ht="16.5" customHeight="1" x14ac:dyDescent="0.5">
      <c r="A107" s="176" t="str">
        <f>+A3</f>
        <v>For the three-month period ended 31 March 2021</v>
      </c>
      <c r="B107" s="177"/>
      <c r="C107" s="178"/>
      <c r="D107" s="11"/>
      <c r="E107" s="179"/>
      <c r="F107" s="179"/>
      <c r="G107" s="179"/>
      <c r="H107" s="179"/>
      <c r="I107" s="179"/>
      <c r="J107" s="179"/>
    </row>
    <row r="108" spans="1:13" ht="16.5" customHeight="1" x14ac:dyDescent="0.5">
      <c r="A108" s="170"/>
      <c r="B108" s="171"/>
      <c r="C108" s="172"/>
      <c r="D108" s="6"/>
      <c r="E108" s="173"/>
      <c r="F108" s="173"/>
      <c r="G108" s="173"/>
      <c r="H108" s="174"/>
      <c r="I108" s="173"/>
      <c r="J108" s="174"/>
    </row>
    <row r="109" spans="1:13" ht="16.5" customHeight="1" x14ac:dyDescent="0.5">
      <c r="A109" s="170"/>
      <c r="B109" s="171"/>
      <c r="C109" s="172"/>
      <c r="D109" s="6"/>
      <c r="E109" s="173"/>
      <c r="F109" s="173"/>
      <c r="G109" s="173"/>
      <c r="H109" s="174"/>
      <c r="I109" s="173"/>
      <c r="J109" s="174"/>
    </row>
    <row r="110" spans="1:13" s="175" customFormat="1" ht="16.5" customHeight="1" x14ac:dyDescent="0.5">
      <c r="B110" s="181"/>
      <c r="C110" s="181"/>
      <c r="D110" s="275" t="s">
        <v>2</v>
      </c>
      <c r="E110" s="275"/>
      <c r="F110" s="275"/>
      <c r="G110" s="263"/>
      <c r="H110" s="275" t="s">
        <v>3</v>
      </c>
      <c r="I110" s="275"/>
      <c r="J110" s="275"/>
    </row>
    <row r="111" spans="1:13" s="175" customFormat="1" ht="16.5" customHeight="1" x14ac:dyDescent="0.5">
      <c r="B111" s="181"/>
      <c r="C111" s="181"/>
      <c r="D111" s="276" t="s">
        <v>4</v>
      </c>
      <c r="E111" s="276"/>
      <c r="F111" s="276"/>
      <c r="G111" s="263"/>
      <c r="H111" s="276" t="s">
        <v>4</v>
      </c>
      <c r="I111" s="276"/>
      <c r="J111" s="276"/>
    </row>
    <row r="112" spans="1:13" s="175" customFormat="1" ht="16.5" customHeight="1" x14ac:dyDescent="0.5">
      <c r="A112" s="182"/>
      <c r="B112" s="183"/>
      <c r="C112" s="183"/>
      <c r="D112" s="200">
        <v>2021</v>
      </c>
      <c r="E112" s="184"/>
      <c r="F112" s="184" t="s">
        <v>196</v>
      </c>
      <c r="G112" s="184"/>
      <c r="H112" s="193">
        <v>2021</v>
      </c>
      <c r="I112" s="184"/>
      <c r="J112" s="184" t="s">
        <v>196</v>
      </c>
    </row>
    <row r="113" spans="1:10" s="175" customFormat="1" ht="16.5" customHeight="1" x14ac:dyDescent="0.5">
      <c r="B113" s="183"/>
      <c r="C113" s="171"/>
      <c r="D113" s="11" t="s">
        <v>6</v>
      </c>
      <c r="E113" s="173"/>
      <c r="F113" s="179" t="s">
        <v>6</v>
      </c>
      <c r="G113" s="173"/>
      <c r="H113" s="179" t="s">
        <v>6</v>
      </c>
      <c r="I113" s="173"/>
      <c r="J113" s="179" t="s">
        <v>6</v>
      </c>
    </row>
    <row r="114" spans="1:10" ht="16.5" customHeight="1" x14ac:dyDescent="0.5">
      <c r="B114" s="183"/>
      <c r="C114" s="181"/>
      <c r="D114" s="210"/>
      <c r="E114" s="182"/>
      <c r="F114" s="182"/>
      <c r="G114" s="182"/>
      <c r="H114" s="182"/>
      <c r="I114" s="182"/>
      <c r="J114" s="182"/>
    </row>
    <row r="115" spans="1:10" ht="16.5" customHeight="1" x14ac:dyDescent="0.5">
      <c r="A115" s="170" t="s">
        <v>251</v>
      </c>
      <c r="B115" s="171"/>
      <c r="C115" s="172"/>
      <c r="D115" s="6"/>
      <c r="E115" s="173"/>
      <c r="F115" s="173"/>
      <c r="G115" s="173"/>
      <c r="H115" s="173"/>
      <c r="I115" s="173"/>
      <c r="J115" s="173"/>
    </row>
    <row r="116" spans="1:10" ht="16.5" customHeight="1" x14ac:dyDescent="0.5">
      <c r="A116" s="188" t="s">
        <v>43</v>
      </c>
      <c r="B116" s="171"/>
      <c r="C116" s="172"/>
      <c r="D116" s="60">
        <v>22079463</v>
      </c>
      <c r="F116" s="186">
        <v>20711671</v>
      </c>
      <c r="H116" s="187">
        <v>9658683</v>
      </c>
      <c r="J116" s="187">
        <v>127877</v>
      </c>
    </row>
    <row r="117" spans="1:10" ht="16.5" customHeight="1" x14ac:dyDescent="0.5">
      <c r="A117" s="182" t="s">
        <v>44</v>
      </c>
      <c r="C117" s="181"/>
      <c r="D117" s="27">
        <v>-132575</v>
      </c>
      <c r="F117" s="190">
        <v>-80831</v>
      </c>
      <c r="H117" s="191">
        <v>0</v>
      </c>
      <c r="J117" s="191">
        <v>0</v>
      </c>
    </row>
    <row r="118" spans="1:10" ht="16.5" customHeight="1" x14ac:dyDescent="0.5">
      <c r="C118" s="181"/>
    </row>
    <row r="119" spans="1:10" ht="16.5" customHeight="1" thickBot="1" x14ac:dyDescent="0.55000000000000004">
      <c r="A119" s="170"/>
      <c r="B119" s="171"/>
      <c r="C119" s="172"/>
      <c r="D119" s="29">
        <f>SUM(D116:D118)</f>
        <v>21946888</v>
      </c>
      <c r="E119" s="173"/>
      <c r="F119" s="194">
        <f>SUM(F116:F118)</f>
        <v>20630840</v>
      </c>
      <c r="G119" s="173"/>
      <c r="H119" s="194">
        <f>SUM(H116:H118)</f>
        <v>9658683</v>
      </c>
      <c r="I119" s="173"/>
      <c r="J119" s="194">
        <f>SUM(J116:J118)</f>
        <v>127877</v>
      </c>
    </row>
    <row r="120" spans="1:10" ht="16.5" customHeight="1" thickTop="1" x14ac:dyDescent="0.5">
      <c r="A120" s="170"/>
      <c r="B120" s="171"/>
      <c r="C120" s="172"/>
      <c r="E120" s="173"/>
      <c r="G120" s="173"/>
      <c r="I120" s="173"/>
    </row>
    <row r="121" spans="1:10" ht="16.5" customHeight="1" x14ac:dyDescent="0.5">
      <c r="A121" s="170"/>
      <c r="B121" s="171"/>
      <c r="C121" s="172"/>
      <c r="D121" s="6"/>
      <c r="E121" s="173"/>
      <c r="F121" s="173"/>
      <c r="G121" s="173"/>
      <c r="H121" s="173"/>
      <c r="I121" s="173"/>
      <c r="J121" s="173"/>
    </row>
    <row r="122" spans="1:10" ht="16.5" customHeight="1" x14ac:dyDescent="0.5">
      <c r="A122" s="170" t="s">
        <v>45</v>
      </c>
      <c r="B122" s="171"/>
      <c r="C122" s="172"/>
      <c r="D122" s="6"/>
      <c r="E122" s="173"/>
      <c r="F122" s="173"/>
      <c r="G122" s="173"/>
      <c r="H122" s="173"/>
      <c r="I122" s="173"/>
      <c r="J122" s="173"/>
    </row>
    <row r="123" spans="1:10" ht="16.5" customHeight="1" x14ac:dyDescent="0.5">
      <c r="A123" s="170"/>
      <c r="B123" s="171"/>
      <c r="C123" s="172"/>
      <c r="D123" s="6"/>
      <c r="E123" s="173"/>
      <c r="F123" s="173"/>
      <c r="G123" s="173"/>
      <c r="H123" s="173"/>
      <c r="I123" s="173"/>
      <c r="J123" s="173"/>
    </row>
    <row r="124" spans="1:10" ht="16.5" customHeight="1" x14ac:dyDescent="0.5">
      <c r="A124" s="170" t="s">
        <v>46</v>
      </c>
      <c r="B124" s="170"/>
      <c r="C124" s="171"/>
      <c r="D124" s="201"/>
      <c r="E124" s="173"/>
      <c r="F124" s="195"/>
      <c r="G124" s="173"/>
      <c r="H124" s="173"/>
      <c r="I124" s="173"/>
      <c r="J124" s="173"/>
    </row>
    <row r="125" spans="1:10" ht="16.5" customHeight="1" x14ac:dyDescent="0.5">
      <c r="A125" s="170"/>
      <c r="B125" s="170"/>
      <c r="C125" s="171"/>
      <c r="D125" s="201"/>
      <c r="E125" s="173"/>
      <c r="F125" s="195"/>
      <c r="G125" s="173"/>
      <c r="H125" s="173"/>
      <c r="I125" s="173"/>
      <c r="J125" s="173"/>
    </row>
    <row r="126" spans="1:10" ht="16.5" customHeight="1" x14ac:dyDescent="0.5">
      <c r="A126" s="188" t="s">
        <v>257</v>
      </c>
      <c r="B126" s="188"/>
      <c r="C126" s="171"/>
      <c r="D126" s="201"/>
      <c r="E126" s="173"/>
      <c r="F126" s="195"/>
      <c r="G126" s="173"/>
      <c r="H126" s="173"/>
      <c r="I126" s="173"/>
      <c r="J126" s="173"/>
    </row>
    <row r="127" spans="1:10" ht="16.5" customHeight="1" x14ac:dyDescent="0.5">
      <c r="A127" s="188"/>
      <c r="B127" s="188"/>
      <c r="C127" s="171"/>
      <c r="D127" s="201"/>
      <c r="E127" s="173"/>
      <c r="F127" s="195"/>
      <c r="G127" s="173"/>
      <c r="H127" s="173"/>
      <c r="I127" s="173"/>
      <c r="J127" s="173"/>
    </row>
    <row r="128" spans="1:10" ht="16.5" customHeight="1" x14ac:dyDescent="0.5">
      <c r="A128" s="188"/>
      <c r="B128" s="188"/>
      <c r="C128" s="171"/>
      <c r="D128" s="275" t="s">
        <v>2</v>
      </c>
      <c r="E128" s="275"/>
      <c r="F128" s="275"/>
      <c r="G128" s="173"/>
      <c r="H128" s="275" t="s">
        <v>3</v>
      </c>
      <c r="I128" s="275"/>
      <c r="J128" s="275"/>
    </row>
    <row r="129" spans="1:10" ht="16.5" customHeight="1" x14ac:dyDescent="0.5">
      <c r="A129" s="170"/>
      <c r="B129" s="171"/>
      <c r="C129" s="172"/>
      <c r="D129" s="276" t="s">
        <v>4</v>
      </c>
      <c r="E129" s="276"/>
      <c r="F129" s="276"/>
      <c r="G129" s="263"/>
      <c r="H129" s="276" t="s">
        <v>4</v>
      </c>
      <c r="I129" s="276"/>
      <c r="J129" s="276"/>
    </row>
    <row r="130" spans="1:10" ht="16.5" customHeight="1" x14ac:dyDescent="0.5">
      <c r="A130" s="170"/>
      <c r="B130" s="171"/>
      <c r="C130" s="172"/>
      <c r="D130" s="200">
        <v>2021</v>
      </c>
      <c r="E130" s="184"/>
      <c r="F130" s="184" t="s">
        <v>196</v>
      </c>
      <c r="G130" s="184"/>
      <c r="H130" s="193">
        <v>2021</v>
      </c>
      <c r="I130" s="184"/>
      <c r="J130" s="184" t="s">
        <v>196</v>
      </c>
    </row>
    <row r="131" spans="1:10" ht="16.5" customHeight="1" x14ac:dyDescent="0.5">
      <c r="A131" s="170"/>
      <c r="B131" s="171"/>
      <c r="C131" s="172"/>
      <c r="D131" s="11" t="s">
        <v>6</v>
      </c>
      <c r="E131" s="173"/>
      <c r="F131" s="179" t="s">
        <v>6</v>
      </c>
      <c r="G131" s="173"/>
      <c r="H131" s="179" t="s">
        <v>6</v>
      </c>
      <c r="I131" s="173"/>
      <c r="J131" s="179" t="s">
        <v>6</v>
      </c>
    </row>
    <row r="132" spans="1:10" ht="16.5" customHeight="1" x14ac:dyDescent="0.5">
      <c r="A132" s="170"/>
      <c r="B132" s="171"/>
      <c r="C132" s="172"/>
      <c r="D132" s="6"/>
      <c r="E132" s="173"/>
      <c r="F132" s="173"/>
      <c r="G132" s="173"/>
      <c r="H132" s="173"/>
      <c r="I132" s="173"/>
      <c r="J132" s="173"/>
    </row>
    <row r="133" spans="1:10" ht="16.5" customHeight="1" x14ac:dyDescent="0.5">
      <c r="A133" s="188" t="s">
        <v>182</v>
      </c>
      <c r="B133" s="171"/>
      <c r="C133" s="172"/>
      <c r="D133" s="60">
        <v>555906</v>
      </c>
      <c r="E133" s="196"/>
      <c r="F133" s="186">
        <v>162555</v>
      </c>
      <c r="G133" s="196"/>
      <c r="H133" s="186">
        <v>0</v>
      </c>
      <c r="J133" s="186">
        <v>210</v>
      </c>
    </row>
    <row r="134" spans="1:10" ht="16.5" customHeight="1" x14ac:dyDescent="0.5">
      <c r="A134" s="188"/>
      <c r="B134" s="171"/>
      <c r="C134" s="172"/>
      <c r="D134" s="60"/>
      <c r="E134" s="182"/>
      <c r="F134" s="186"/>
      <c r="G134" s="182"/>
      <c r="H134" s="186"/>
      <c r="I134" s="182"/>
      <c r="J134" s="186"/>
    </row>
    <row r="135" spans="1:10" ht="16.5" customHeight="1" x14ac:dyDescent="0.5">
      <c r="A135" s="188"/>
      <c r="B135" s="182"/>
      <c r="D135" s="60"/>
      <c r="F135" s="186"/>
      <c r="H135" s="186"/>
      <c r="J135" s="186"/>
    </row>
    <row r="136" spans="1:10" ht="16.5" customHeight="1" x14ac:dyDescent="0.5">
      <c r="B136" s="182"/>
      <c r="D136" s="61"/>
      <c r="E136" s="197"/>
      <c r="F136" s="197"/>
      <c r="G136" s="197"/>
      <c r="H136" s="197"/>
      <c r="I136" s="197"/>
      <c r="J136" s="197"/>
    </row>
    <row r="137" spans="1:10" ht="16.5" customHeight="1" x14ac:dyDescent="0.5">
      <c r="B137" s="182"/>
      <c r="D137" s="61"/>
      <c r="E137" s="197"/>
      <c r="F137" s="197"/>
      <c r="G137" s="197"/>
      <c r="H137" s="197"/>
      <c r="I137" s="197"/>
      <c r="J137" s="197"/>
    </row>
    <row r="138" spans="1:10" ht="16.5" customHeight="1" x14ac:dyDescent="0.5">
      <c r="B138" s="182"/>
      <c r="D138" s="61"/>
      <c r="E138" s="197"/>
      <c r="F138" s="197"/>
      <c r="G138" s="197"/>
      <c r="H138" s="197"/>
      <c r="I138" s="197"/>
      <c r="J138" s="197"/>
    </row>
    <row r="139" spans="1:10" ht="16.5" customHeight="1" x14ac:dyDescent="0.5">
      <c r="B139" s="182"/>
      <c r="D139" s="61"/>
      <c r="E139" s="197"/>
      <c r="F139" s="197"/>
      <c r="G139" s="197"/>
      <c r="H139" s="197"/>
      <c r="I139" s="197"/>
      <c r="J139" s="197"/>
    </row>
    <row r="140" spans="1:10" ht="16.5" customHeight="1" x14ac:dyDescent="0.5">
      <c r="A140" s="198"/>
      <c r="C140" s="181"/>
    </row>
    <row r="141" spans="1:10" ht="16.5" customHeight="1" x14ac:dyDescent="0.5">
      <c r="B141" s="182"/>
      <c r="D141" s="61"/>
      <c r="E141" s="197"/>
      <c r="F141" s="197"/>
      <c r="G141" s="197"/>
      <c r="H141" s="197"/>
      <c r="I141" s="197"/>
      <c r="J141" s="197"/>
    </row>
    <row r="142" spans="1:10" ht="16.5" customHeight="1" x14ac:dyDescent="0.5">
      <c r="B142" s="182"/>
      <c r="D142" s="61"/>
      <c r="E142" s="197"/>
      <c r="F142" s="197"/>
      <c r="G142" s="197"/>
      <c r="H142" s="197"/>
      <c r="I142" s="197"/>
      <c r="J142" s="197"/>
    </row>
    <row r="143" spans="1:10" ht="16.5" customHeight="1" x14ac:dyDescent="0.5">
      <c r="B143" s="182"/>
      <c r="D143" s="61"/>
      <c r="E143" s="197"/>
      <c r="F143" s="197"/>
      <c r="G143" s="197"/>
      <c r="H143" s="197"/>
      <c r="I143" s="197"/>
      <c r="J143" s="197"/>
    </row>
    <row r="144" spans="1:10" ht="16.5" customHeight="1" x14ac:dyDescent="0.5">
      <c r="B144" s="182"/>
      <c r="D144" s="61"/>
      <c r="E144" s="197"/>
      <c r="F144" s="197"/>
      <c r="G144" s="197"/>
      <c r="H144" s="197"/>
      <c r="I144" s="197"/>
      <c r="J144" s="197"/>
    </row>
    <row r="145" spans="1:10" ht="16.5" customHeight="1" x14ac:dyDescent="0.5">
      <c r="B145" s="182"/>
      <c r="D145" s="61"/>
      <c r="E145" s="197"/>
      <c r="F145" s="197"/>
      <c r="G145" s="197"/>
      <c r="H145" s="197"/>
      <c r="I145" s="197"/>
      <c r="J145" s="197"/>
    </row>
    <row r="146" spans="1:10" ht="16.5" customHeight="1" x14ac:dyDescent="0.5">
      <c r="B146" s="182"/>
      <c r="D146" s="61"/>
      <c r="E146" s="197"/>
      <c r="F146" s="197"/>
      <c r="G146" s="197"/>
      <c r="H146" s="197"/>
      <c r="I146" s="197"/>
      <c r="J146" s="197"/>
    </row>
    <row r="147" spans="1:10" ht="16.5" customHeight="1" x14ac:dyDescent="0.5">
      <c r="B147" s="182"/>
      <c r="D147" s="61"/>
      <c r="E147" s="197"/>
      <c r="F147" s="197"/>
      <c r="G147" s="197"/>
      <c r="H147" s="197"/>
      <c r="I147" s="197"/>
      <c r="J147" s="197"/>
    </row>
    <row r="148" spans="1:10" ht="16.5" customHeight="1" x14ac:dyDescent="0.5">
      <c r="B148" s="182"/>
      <c r="D148" s="61"/>
      <c r="E148" s="197"/>
      <c r="F148" s="197"/>
      <c r="G148" s="197"/>
      <c r="H148" s="197"/>
      <c r="I148" s="197"/>
      <c r="J148" s="197"/>
    </row>
    <row r="149" spans="1:10" ht="16.5" customHeight="1" x14ac:dyDescent="0.5">
      <c r="B149" s="182"/>
      <c r="D149" s="61"/>
      <c r="E149" s="197"/>
      <c r="F149" s="197"/>
      <c r="G149" s="197"/>
      <c r="H149" s="197"/>
      <c r="I149" s="197"/>
      <c r="J149" s="197"/>
    </row>
    <row r="150" spans="1:10" ht="16.5" customHeight="1" x14ac:dyDescent="0.5">
      <c r="B150" s="182"/>
      <c r="D150" s="61"/>
      <c r="E150" s="197"/>
      <c r="F150" s="197"/>
      <c r="G150" s="197"/>
      <c r="H150" s="197"/>
      <c r="I150" s="197"/>
      <c r="J150" s="197"/>
    </row>
    <row r="151" spans="1:10" ht="16.5" customHeight="1" x14ac:dyDescent="0.5">
      <c r="B151" s="182"/>
      <c r="D151" s="61"/>
      <c r="E151" s="197"/>
      <c r="F151" s="197"/>
      <c r="G151" s="197"/>
      <c r="H151" s="197"/>
      <c r="I151" s="197"/>
      <c r="J151" s="197"/>
    </row>
    <row r="152" spans="1:10" ht="16.5" customHeight="1" x14ac:dyDescent="0.5">
      <c r="B152" s="182"/>
      <c r="D152" s="61"/>
      <c r="E152" s="197"/>
      <c r="F152" s="197"/>
      <c r="G152" s="197"/>
      <c r="H152" s="197"/>
      <c r="I152" s="197"/>
      <c r="J152" s="197"/>
    </row>
    <row r="153" spans="1:10" ht="16.5" customHeight="1" x14ac:dyDescent="0.5">
      <c r="B153" s="182"/>
      <c r="D153" s="61"/>
      <c r="E153" s="197"/>
      <c r="F153" s="197"/>
      <c r="G153" s="197"/>
      <c r="H153" s="197"/>
      <c r="I153" s="197"/>
      <c r="J153" s="197"/>
    </row>
    <row r="154" spans="1:10" ht="16.5" customHeight="1" x14ac:dyDescent="0.5">
      <c r="B154" s="182"/>
      <c r="D154" s="61"/>
      <c r="E154" s="197"/>
      <c r="F154" s="197"/>
      <c r="G154" s="197"/>
      <c r="H154" s="197"/>
      <c r="I154" s="197"/>
      <c r="J154" s="197"/>
    </row>
    <row r="155" spans="1:10" ht="6" customHeight="1" x14ac:dyDescent="0.5">
      <c r="B155" s="182"/>
      <c r="D155" s="61"/>
      <c r="E155" s="197"/>
      <c r="F155" s="197"/>
      <c r="G155" s="197"/>
      <c r="H155" s="197"/>
      <c r="I155" s="197"/>
      <c r="J155" s="197"/>
    </row>
    <row r="156" spans="1:10" ht="21.95" customHeight="1" x14ac:dyDescent="0.5">
      <c r="A156" s="277" t="str">
        <f>A104</f>
        <v>The accompanying notes are an integral part of these interim financial information.</v>
      </c>
      <c r="B156" s="277"/>
      <c r="C156" s="277"/>
      <c r="D156" s="277"/>
      <c r="E156" s="277"/>
      <c r="F156" s="277"/>
      <c r="G156" s="277"/>
      <c r="H156" s="277"/>
      <c r="I156" s="277"/>
      <c r="J156" s="277"/>
    </row>
  </sheetData>
  <mergeCells count="17">
    <mergeCell ref="D128:F128"/>
    <mergeCell ref="H128:J128"/>
    <mergeCell ref="D129:F129"/>
    <mergeCell ref="H129:J129"/>
    <mergeCell ref="A156:J156"/>
    <mergeCell ref="D59:F59"/>
    <mergeCell ref="H59:J59"/>
    <mergeCell ref="D110:F110"/>
    <mergeCell ref="H110:J110"/>
    <mergeCell ref="D111:F111"/>
    <mergeCell ref="H111:J111"/>
    <mergeCell ref="D6:F6"/>
    <mergeCell ref="H6:J6"/>
    <mergeCell ref="D7:F7"/>
    <mergeCell ref="H7:J7"/>
    <mergeCell ref="D58:F58"/>
    <mergeCell ref="H58:J58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D999DC-41BC-47FF-B12A-87B84632D55C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sharepoint/v3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8eac372-adb8-4669-a335-edc47b426e6c"/>
    <ds:schemaRef ds:uri="bd255cd4-3828-4559-a09e-259aa315cf02"/>
  </ds:schemaRefs>
</ds:datastoreItem>
</file>

<file path=customXml/itemProps2.xml><?xml version="1.0" encoding="utf-8"?>
<ds:datastoreItem xmlns:ds="http://schemas.openxmlformats.org/officeDocument/2006/customXml" ds:itemID="{81690E95-C3F3-46BE-B7F5-FF837794A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FAE7AF-9A1B-4784-8417-17A858F979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2-4</vt:lpstr>
      <vt:lpstr>5-6 (3m)</vt:lpstr>
      <vt:lpstr>7</vt:lpstr>
      <vt:lpstr>8</vt:lpstr>
      <vt:lpstr>9</vt:lpstr>
      <vt:lpstr>10</vt:lpstr>
      <vt:lpstr>11-13</vt:lpstr>
      <vt:lpstr>'10'!Print_Area</vt:lpstr>
      <vt:lpstr>'11-13'!Print_Area</vt:lpstr>
      <vt:lpstr>'2-4'!Print_Area</vt:lpstr>
      <vt:lpstr>'5-6 (3m)'!Print_Area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Nattaporn Sirintharanon</dc:creator>
  <cp:lastModifiedBy>Siriwan Boonsawat</cp:lastModifiedBy>
  <cp:lastPrinted>2021-05-12T11:11:37Z</cp:lastPrinted>
  <dcterms:created xsi:type="dcterms:W3CDTF">2019-05-08T06:32:40Z</dcterms:created>
  <dcterms:modified xsi:type="dcterms:W3CDTF">2021-05-12T11:25:37Z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</Properties>
</file>