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ngtakulpanich\OneDrive - Deloitte (O365D)\Desktop\BAY Q1'2021\FS\As of 11 May 2021 (ชุดปริ้นจริงห้องงบให้แก้เอง)\"/>
    </mc:Choice>
  </mc:AlternateContent>
  <xr:revisionPtr revIDLastSave="0" documentId="13_ncr:1_{7DBC611C-3D28-4098-ABF0-67EF913579D2}" xr6:coauthVersionLast="45" xr6:coauthVersionMax="45" xr10:uidLastSave="{00000000-0000-0000-0000-000000000000}"/>
  <bookViews>
    <workbookView xWindow="-108" yWindow="-108" windowWidth="23256" windowHeight="12576" tabRatio="880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8" r:id="rId2"/>
    <sheet name="งบแสดงการเปลี่ยนแปลง (รวม) " sheetId="4" r:id="rId3"/>
    <sheet name="งบแสดงการเปลี่ยนแปลง (เฉพาะ)" sheetId="5" r:id="rId4"/>
    <sheet name="งบกระแสเงินสด" sheetId="6" r:id="rId5"/>
  </sheets>
  <definedNames>
    <definedName name="_xlnm.Print_Area" localSheetId="3">'งบแสดงการเปลี่ยนแปลง (เฉพาะ)'!$A$1:$T$35</definedName>
    <definedName name="_xlnm.Print_Area" localSheetId="4">งบกระแสเงินสด!$A$1:$H$105</definedName>
    <definedName name="_xlnm.Print_Area" localSheetId="1">งบกำไรขาดทุนเบ็ดเสร็จ!$A$1:$I$84</definedName>
    <definedName name="Z_087D7FCB_E764_4D10_AB69_FD07480928C1_.wvu.PrintArea" localSheetId="4" hidden="1">งบกระแสเงินสด!$A$1:$H$105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4" hidden="1">งบกระแสเงินสด!$A$1:$H$105</definedName>
    <definedName name="Z_53D41ED1_950E_4CA4_9D77_C43A1C2E0667_.wvu.PrintArea" localSheetId="4" hidden="1">งบกระแสเงินสด!$A$1:$H$105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4" hidden="1">งบกระแสเงินสด!$A$1:$H$105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4" hidden="1">งบกระแสเงินสด!$A$1:$H$105</definedName>
    <definedName name="Z_9E9DEC32_45C0_4387_AB6A_38D1C99BDA4D_.wvu.Rows" localSheetId="3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4" hidden="1">งบกระแสเงินสด!$A$1:$H$105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4" hidden="1">งบกระแสเงินสด!$A$1:$H$105</definedName>
    <definedName name="Z_A82D71A6_5ECC_4BA2_82B4_D56FF780D735_.wvu.PrintArea" localSheetId="4" hidden="1">งบกระแสเงินสด!$A$1:$H$105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4" hidden="1">งบกระแสเงินสด!$A$1:$H$105</definedName>
    <definedName name="Z_D48A6B6E_A9B5_45A8_97E9_AAB64135FD09_.wvu.PrintArea" localSheetId="4" hidden="1">งบกระแสเงินสด!$A$1:$H$105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4" hidden="1">งบกระแสเงินสด!$A$1:$H$105</definedName>
    <definedName name="Z_EE5DE16A_08A1_4FC9_8025_039A4081A875_.wvu.Rows" localSheetId="0" hidden="1">งบแสดงฐานะการเงิน!#REF!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9" i="6" l="1"/>
  <c r="B65" i="6"/>
  <c r="B34" i="6"/>
  <c r="B57" i="6" s="1"/>
  <c r="B80" i="6" l="1"/>
  <c r="B83" i="6" s="1"/>
  <c r="B85" i="6" s="1"/>
  <c r="F79" i="6"/>
  <c r="Z27" i="4" l="1"/>
  <c r="X26" i="4"/>
  <c r="AB26" i="4" s="1"/>
  <c r="T27" i="4"/>
  <c r="R27" i="4"/>
  <c r="P27" i="4"/>
  <c r="N27" i="4"/>
  <c r="L27" i="4"/>
  <c r="J27" i="4"/>
  <c r="H27" i="4"/>
  <c r="F27" i="4"/>
  <c r="D27" i="4"/>
  <c r="I24" i="1" l="1"/>
  <c r="E24" i="1"/>
  <c r="R22" i="5" l="1"/>
  <c r="F65" i="6" l="1"/>
  <c r="F34" i="6"/>
  <c r="F57" i="6" s="1"/>
  <c r="F80" i="6" l="1"/>
  <c r="G12" i="8"/>
  <c r="V23" i="4" l="1"/>
  <c r="V27" i="4" s="1"/>
  <c r="H79" i="6" l="1"/>
  <c r="D79" i="6"/>
  <c r="T22" i="5" l="1"/>
  <c r="I61" i="8" l="1"/>
  <c r="G61" i="8"/>
  <c r="E61" i="8"/>
  <c r="C61" i="8"/>
  <c r="I45" i="8"/>
  <c r="G45" i="8"/>
  <c r="E45" i="8"/>
  <c r="C45" i="8"/>
  <c r="A40" i="8"/>
  <c r="I32" i="8"/>
  <c r="G32" i="8"/>
  <c r="E32" i="8"/>
  <c r="C32" i="8"/>
  <c r="I16" i="8"/>
  <c r="G16" i="8"/>
  <c r="E16" i="8"/>
  <c r="C16" i="8"/>
  <c r="I12" i="8"/>
  <c r="E12" i="8"/>
  <c r="C12" i="8"/>
  <c r="C25" i="8" l="1"/>
  <c r="I25" i="8"/>
  <c r="E25" i="8"/>
  <c r="G25" i="8"/>
  <c r="T23" i="5"/>
  <c r="X24" i="4"/>
  <c r="AB24" i="4" s="1"/>
  <c r="G35" i="8" l="1"/>
  <c r="G37" i="8" s="1"/>
  <c r="C35" i="8"/>
  <c r="C37" i="8" s="1"/>
  <c r="I35" i="8"/>
  <c r="I37" i="8" s="1"/>
  <c r="E35" i="8"/>
  <c r="E37" i="8" s="1"/>
  <c r="C62" i="8" l="1"/>
  <c r="C72" i="8" s="1"/>
  <c r="C70" i="8" s="1"/>
  <c r="C67" i="8"/>
  <c r="C65" i="8" s="1"/>
  <c r="G62" i="8"/>
  <c r="G72" i="8" s="1"/>
  <c r="G70" i="8" s="1"/>
  <c r="G67" i="8"/>
  <c r="G65" i="8" s="1"/>
  <c r="I67" i="8"/>
  <c r="I62" i="8"/>
  <c r="I72" i="8" s="1"/>
  <c r="E62" i="8"/>
  <c r="E72" i="8" s="1"/>
  <c r="E67" i="8"/>
  <c r="G24" i="1"/>
  <c r="C24" i="1"/>
  <c r="X23" i="4" l="1"/>
  <c r="L25" i="5" l="1"/>
  <c r="P25" i="5" l="1"/>
  <c r="N25" i="5"/>
  <c r="J25" i="5"/>
  <c r="H25" i="5"/>
  <c r="F25" i="5"/>
  <c r="D25" i="5"/>
  <c r="AB23" i="4"/>
  <c r="X25" i="4" l="1"/>
  <c r="AB25" i="4" l="1"/>
  <c r="AB27" i="4" s="1"/>
  <c r="X27" i="4"/>
  <c r="T24" i="5"/>
  <c r="R25" i="5" l="1"/>
  <c r="T25" i="5" l="1"/>
  <c r="H74" i="6" l="1"/>
  <c r="F74" i="6"/>
  <c r="D74" i="6"/>
  <c r="B74" i="6"/>
  <c r="H65" i="6"/>
  <c r="D65" i="6"/>
  <c r="H44" i="6"/>
  <c r="F44" i="6"/>
  <c r="D44" i="6"/>
  <c r="B44" i="6"/>
  <c r="A39" i="6"/>
  <c r="A69" i="6" s="1"/>
  <c r="H34" i="6"/>
  <c r="D34" i="6"/>
  <c r="I97" i="1"/>
  <c r="I99" i="1" s="1"/>
  <c r="G97" i="1"/>
  <c r="G99" i="1" s="1"/>
  <c r="E97" i="1"/>
  <c r="E99" i="1" s="1"/>
  <c r="C97" i="1"/>
  <c r="C99" i="1" s="1"/>
  <c r="I57" i="1"/>
  <c r="G57" i="1"/>
  <c r="E57" i="1"/>
  <c r="C57" i="1"/>
  <c r="I46" i="1"/>
  <c r="I80" i="1" s="1"/>
  <c r="G46" i="1"/>
  <c r="G80" i="1" s="1"/>
  <c r="E46" i="1"/>
  <c r="E80" i="1" s="1"/>
  <c r="C46" i="1"/>
  <c r="C80" i="1" s="1"/>
  <c r="A40" i="1"/>
  <c r="A74" i="1" s="1"/>
  <c r="H57" i="6" l="1"/>
  <c r="H80" i="6" s="1"/>
  <c r="H83" i="6" s="1"/>
  <c r="H85" i="6" s="1"/>
  <c r="D57" i="6"/>
  <c r="D80" i="6" s="1"/>
  <c r="D83" i="6" s="1"/>
  <c r="D85" i="6" s="1"/>
  <c r="C100" i="1"/>
  <c r="I100" i="1"/>
  <c r="F83" i="6"/>
  <c r="F85" i="6" s="1"/>
  <c r="G100" i="1"/>
  <c r="E100" i="1"/>
</calcChain>
</file>

<file path=xl/sharedStrings.xml><?xml version="1.0" encoding="utf-8"?>
<sst xmlns="http://schemas.openxmlformats.org/spreadsheetml/2006/main" count="347" uniqueCount="204">
  <si>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</si>
  <si>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</si>
  <si>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</si>
  <si>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</si>
  <si>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</si>
  <si>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</si>
  <si>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</si>
  <si>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</si>
  <si>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</si>
  <si>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</si>
  <si>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เงินลงทุนสุทธิ</t>
  </si>
  <si>
    <t>เงินลงทุนในบริษัทย่อยและการร่วมค้าสุทธิ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</si>
  <si>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</si>
  <si>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</si>
  <si>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</si>
  <si>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</si>
  <si>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</si>
  <si>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</si>
  <si>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</si>
  <si>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</si>
  <si>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</si>
  <si>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</si>
  <si>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</si>
  <si>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</si>
  <si>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</si>
  <si>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</si>
  <si>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</si>
  <si>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</si>
  <si>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</si>
  <si>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</si>
  <si>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</si>
  <si>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</si>
  <si>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</si>
  <si>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</si>
  <si>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</si>
  <si>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</si>
  <si>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</si>
  <si>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</si>
  <si>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</si>
  <si>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</si>
  <si>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</si>
  <si>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</si>
  <si>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</si>
  <si>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</si>
  <si>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</si>
  <si>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</si>
  <si>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</si>
  <si>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(นายเซอิจิโระ  อาคิตะ)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</si>
  <si>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</si>
  <si>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</si>
  <si>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</si>
  <si>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</si>
  <si>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</si>
  <si>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</si>
  <si>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</si>
  <si>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</si>
  <si>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</si>
  <si>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</si>
  <si>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</si>
  <si>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</si>
  <si>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</si>
  <si>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</si>
  <si>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</si>
  <si>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</si>
  <si>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</si>
  <si>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</si>
  <si>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</si>
  <si>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</si>
  <si>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</si>
  <si>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</si>
  <si>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</si>
  <si>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</si>
  <si>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</si>
  <si>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</si>
  <si>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</si>
  <si>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</si>
  <si>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</si>
  <si>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</si>
  <si>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</si>
  <si>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</si>
  <si>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</si>
  <si>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</si>
  <si>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</si>
  <si>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</si>
  <si>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</si>
  <si>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</si>
  <si>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</si>
  <si>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งบแสดงการเปลี่ยนแปลงส่วนของเจ้าของ</t>
  </si>
  <si>
    <t>ส่วนของธนาคาร</t>
  </si>
  <si>
    <t>ส่วนได้เสียที่</t>
  </si>
  <si>
    <t>ทุนที่ออก</t>
  </si>
  <si>
    <t>ส่วนเกิน</t>
  </si>
  <si>
    <t>รวม</t>
  </si>
  <si>
    <t>ไม่มีอำนาจ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</si>
  <si>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</si>
  <si>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</si>
  <si>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</si>
  <si>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</si>
  <si>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</si>
  <si>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</si>
  <si>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</si>
  <si>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</si>
  <si>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</si>
  <si>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</si>
  <si>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</si>
  <si>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</si>
  <si>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</si>
  <si>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</si>
  <si>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แปลงค่างบการเงิน</t>
  </si>
  <si>
    <t>การควบคุมเดียวกัน</t>
  </si>
  <si>
    <t xml:space="preserve"> </t>
  </si>
  <si>
    <t>เงินปันผลจ่าย</t>
  </si>
  <si>
    <t>ธนาคารกรุงศรีอยุธยา  จำกัด  (มหาชน) และบริษัทย่อย</t>
  </si>
  <si>
    <t>งบกระแสเงินสด</t>
  </si>
  <si>
    <t>กระแสเงินสดจากการดำเนินงาน</t>
  </si>
  <si>
    <t xml:space="preserve">รายการปรับกระทบกำไรจากการดำเนินงานก่อนภาษีเงินได้เป็นเงินสดรับ </t>
  </si>
  <si>
    <t>(จ่าย) จากกิจกรรมดำเนินงาน</t>
  </si>
  <si>
    <t>ค่าเสื่อมราคาและค่าตัดจำหน่าย</t>
  </si>
  <si>
    <t>ค่าใช้จ่ายดอกเบี้ยตามสัญญาเช่าการเงิน</t>
  </si>
  <si>
    <t>สำรองอื่นเพิ่มขึ้น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</si>
  <si>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</si>
  <si>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</si>
  <si>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</si>
  <si>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</si>
  <si>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</si>
  <si>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t xml:space="preserve"> ธนาคารกรุงศรีอยุธยา  จำกัด  (มหาชน) และบริษัทย่อย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</si>
  <si>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</si>
  <si>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</si>
  <si>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</si>
  <si>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</si>
  <si>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</si>
  <si>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</si>
  <si>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</si>
  <si>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</si>
  <si>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</si>
  <si>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</si>
  <si>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</si>
  <si>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</si>
  <si>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เงินสดจ่ายเพื่อซื้อสินทรัพย์อื่น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</si>
  <si>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</si>
  <si>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</si>
  <si>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</si>
  <si>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</si>
  <si>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เงินสดจ่ายสำหรับหนี้สินภายใต้สัญญาเช่าการเงิน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</si>
  <si>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</si>
  <si>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</si>
  <si>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</si>
  <si>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</si>
  <si>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</si>
  <si>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</si>
  <si>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</si>
  <si>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</si>
  <si>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</si>
  <si>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</si>
  <si>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</si>
  <si>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</si>
  <si>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</si>
  <si>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</si>
  <si>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</si>
  <si>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</si>
  <si>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</si>
  <si>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</si>
  <si>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</si>
  <si>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</si>
  <si>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</si>
  <si>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</si>
  <si>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</si>
  <si>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</si>
  <si>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</si>
  <si>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</si>
  <si>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หนี้สินดำเนินงานเพิ่มขึ้น (ลดลง)</t>
  </si>
  <si>
    <t>ส่วนลดมูลค่าเงินลงทุนเพิ่มขึ้น (ลดลง)</t>
  </si>
  <si>
    <t>กำไร (ขาดทุน) สุทธิจากเงินลงทุน</t>
  </si>
  <si>
    <t>(กำไร) ขาดทุนที่ยังไม่เกิดขึ้นจริงจากการตีมูลค่าอนุพันธ์</t>
  </si>
  <si>
    <t>(กำไร) ขาดทุนจากเงินลงทุน</t>
  </si>
  <si>
    <t>กำไร (ขาดทุน) เบ็ดเสร็จรวม</t>
  </si>
  <si>
    <t>31 ธันวาคม 2563</t>
  </si>
  <si>
    <t>ในการร่วมค้า</t>
  </si>
  <si>
    <t>ขาดทุนเบ็ดเสร็จอื่น</t>
  </si>
  <si>
    <t>ส่วนแบ่ง</t>
  </si>
  <si>
    <t>กำไร (ขาดทุน) จากเงินลงทุนที่กำหนดให้วัดมูลค่า</t>
  </si>
  <si>
    <t>กำไรจากการจำหน่ายทรัพย์สินรอการขาย</t>
  </si>
  <si>
    <t>ขาดทุนจากการจำหน่ายที่ดิน อาคารและอุปกรณ์</t>
  </si>
  <si>
    <t>ค่าใช้จ่ายค่าธรรมเนียมและบริการ</t>
  </si>
  <si>
    <t>ณ วันที่ 31 มีนาคม 2564</t>
  </si>
  <si>
    <t>31 มีนาคม 2564</t>
  </si>
  <si>
    <t>"ยังไม่ได้ตรวจสอบ"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</si>
  <si>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</si>
  <si>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</si>
  <si>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</si>
  <si>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สำหรับงวดสามเดือนสิ้นสุดวันที่ 31 มีนาคม 2564</t>
  </si>
  <si>
    <t>หมายเหตุประกอบงบการเงินแบบย่อเป็นส่วนหนึ่งของงบการเงินระหว่างกาลนี้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</si>
  <si>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</si>
  <si>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จากการวัดมูลค่ายุติธรรมเครื่องมือที่ใช้สำหรับ</t>
  </si>
  <si>
    <t>กำไรจากการแปลงค่างบการเงินจากการดำเนินงานในต่างประเทศ</t>
  </si>
  <si>
    <t>ส่วนแบ่งกำไรเบ็ดเสร็จอื่นในการร่วมค้า</t>
  </si>
  <si>
    <t>เงินสดและรายการเทียบเท่าเงินสด ณ วันที่ 31 มีนาคม</t>
  </si>
  <si>
    <t>(กำไร) ขาดทุนจากการแปลงค่าเงินตราต่างประเทศ</t>
  </si>
  <si>
    <t>ผลกระทบจากการเปลี่ยนแปลงสกุลเงินที่ใช้ในการดำเนินงาน</t>
  </si>
  <si>
    <t>ขาดทุนจากการด้อยค่าของทรัพย์สินรอการขาย (โอนกลับ)</t>
  </si>
  <si>
    <t>ขาดทุนจากการด้อยค่าของสินทรัพย์อื่น</t>
  </si>
  <si>
    <t>ค่าใช้จ่ายค้างจ่ายอื่นลดลง</t>
  </si>
  <si>
    <t>6.10</t>
  </si>
  <si>
    <t>ยอดคงเหลือ ณ วันที่ 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</si>
</sst>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[$-F800]dddd\,\ mmmm\ dd\,\ yyyy"/>
    <numFmt numFmtId="166" formatCode="_(* #,##0_);_(* \(#,##0\);_(* &quot;-&quot;????_);_(@_)"/>
    <numFmt numFmtId="167" formatCode="_-* #,##0_);\(#,##0\);_-* &quot;-&quot;??_-;_-@_-"/>
    <numFmt numFmtId="168" formatCode="_-* #,##0_-;\-* #,##0_-;_-* &quot;-&quot;??_-;_-@_-"/>
    <numFmt numFmtId="169" formatCode="\-"/>
    <numFmt numFmtId="170" formatCode="_(* #,##0.000000_);_(* \(#,##0.000000\);_(* &quot;-&quot;??????_);_(@_)"/>
    <numFmt numFmtId="171" formatCode="_(* #,##0.00_);_(* \(#,##0.00\);_(* &quot;-&quot;????_);_(@_)"/>
    <numFmt numFmtId="172" formatCode="_(* #,##0_);_(* \(#,##0\);_(* &quot;-&quot;??????_);_(@_)"/>
    <numFmt numFmtId="173" formatCode="_-* \ #,##0_);\(#,##0\);_-* &quot;-&quot;??_-;_-@_-"/>
  </numFmts>
  <fonts count="12" x14ac:knownFonts="1">
    <font>
      <sz val="14"/>
      <name val="Cordia New"/>
      <charset val="222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</cellStyleXfs>
  <cellXfs count="131">
    <xf numFmtId="0" fontId="0" fillId="0" borderId="0" xfId="0"/>
    <xf numFmtId="0" fontId="3" fillId="0" borderId="0" xfId="0" applyFont="1" applyFill="1" applyAlignment="1">
      <alignment vertical="distributed"/>
    </xf>
    <xf numFmtId="165" fontId="3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8" fontId="2" fillId="0" borderId="0" xfId="1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5"/>
    </xf>
    <xf numFmtId="166" fontId="2" fillId="0" borderId="4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2" fontId="2" fillId="0" borderId="0" xfId="1" applyNumberFormat="1" applyFont="1" applyFill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indent="6"/>
    </xf>
    <xf numFmtId="173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left" vertical="center" indent="3"/>
    </xf>
    <xf numFmtId="0" fontId="7" fillId="0" borderId="0" xfId="0" applyFont="1" applyFill="1"/>
    <xf numFmtId="0" fontId="1" fillId="0" borderId="0" xfId="0" quotePrefix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quotePrefix="1" applyFont="1" applyFill="1" applyBorder="1" applyAlignment="1">
      <alignment horizontal="right" vertical="center"/>
    </xf>
    <xf numFmtId="0" fontId="8" fillId="0" borderId="5" xfId="0" quotePrefix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 vertical="center"/>
    </xf>
    <xf numFmtId="0" fontId="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/>
    <xf numFmtId="172" fontId="2" fillId="0" borderId="0" xfId="0" applyNumberFormat="1" applyFont="1" applyFill="1" applyBorder="1"/>
    <xf numFmtId="164" fontId="2" fillId="0" borderId="0" xfId="1" applyFont="1" applyFill="1" applyBorder="1"/>
    <xf numFmtId="164" fontId="2" fillId="0" borderId="0" xfId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172" fontId="2" fillId="0" borderId="3" xfId="0" applyNumberFormat="1" applyFont="1" applyFill="1" applyBorder="1"/>
    <xf numFmtId="168" fontId="2" fillId="0" borderId="0" xfId="1" applyNumberFormat="1" applyFont="1" applyFill="1"/>
    <xf numFmtId="168" fontId="9" fillId="0" borderId="0" xfId="1" quotePrefix="1" applyNumberFormat="1" applyFont="1" applyFill="1" applyAlignment="1">
      <alignment horizontal="left"/>
    </xf>
    <xf numFmtId="168" fontId="9" fillId="0" borderId="0" xfId="1" applyNumberFormat="1" applyFont="1" applyFill="1"/>
    <xf numFmtId="168" fontId="9" fillId="0" borderId="0" xfId="1" applyNumberFormat="1" applyFont="1" applyFill="1" applyBorder="1"/>
    <xf numFmtId="168" fontId="7" fillId="0" borderId="0" xfId="1" applyNumberFormat="1" applyFont="1" applyFill="1"/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3" fillId="0" borderId="5" xfId="0" quotePrefix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172" fontId="2" fillId="0" borderId="3" xfId="0" applyNumberFormat="1" applyFont="1" applyFill="1" applyBorder="1" applyAlignment="1">
      <alignment horizontal="center"/>
    </xf>
    <xf numFmtId="0" fontId="6" fillId="0" borderId="0" xfId="0" quotePrefix="1" applyFont="1" applyFill="1" applyAlignment="1">
      <alignment horizontal="left" vertical="center"/>
    </xf>
    <xf numFmtId="0" fontId="9" fillId="0" borderId="0" xfId="0" applyFont="1" applyFill="1"/>
    <xf numFmtId="0" fontId="2" fillId="0" borderId="0" xfId="0" quotePrefix="1" applyFont="1" applyFill="1" applyAlignment="1">
      <alignment horizontal="left" vertical="center" indent="4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/>
    <xf numFmtId="0" fontId="6" fillId="0" borderId="0" xfId="0" quotePrefix="1" applyFont="1" applyFill="1" applyAlignment="1">
      <alignment vertical="center"/>
    </xf>
    <xf numFmtId="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quotePrefix="1" applyFont="1" applyFill="1" applyAlignment="1">
      <alignment horizontal="left"/>
    </xf>
    <xf numFmtId="168" fontId="2" fillId="0" borderId="0" xfId="1" quotePrefix="1" applyNumberFormat="1" applyFont="1" applyFill="1" applyAlignment="1">
      <alignment horizontal="left"/>
    </xf>
    <xf numFmtId="168" fontId="2" fillId="0" borderId="0" xfId="1" applyNumberFormat="1" applyFont="1" applyFill="1" applyBorder="1"/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distributed"/>
    </xf>
    <xf numFmtId="0" fontId="2" fillId="0" borderId="0" xfId="0" quotePrefix="1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distributed"/>
    </xf>
    <xf numFmtId="0" fontId="2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4"/>
  <sheetViews>
    <sheetView topLeftCell="A109" zoomScale="90" zoomScaleNormal="90" zoomScaleSheetLayoutView="90" workbookViewId="0">
      <selection activeCell="A105" sqref="A105:E105"/>
    </sheetView>
  </sheetViews>
  <sheetFormatPr defaultColWidth="9.125" defaultRowHeight="22.2" customHeight="1" x14ac:dyDescent="0.6"/>
  <cols>
    <col min="1" max="1" width="39.625" style="88" customWidth="1"/>
    <col min="2" max="2" width="8.125" style="88" customWidth="1"/>
    <col min="3" max="3" width="15.875" style="88" bestFit="1" customWidth="1"/>
    <col min="4" max="4" width="0.875" style="88" customWidth="1"/>
    <col min="5" max="5" width="14.875" style="88" customWidth="1"/>
    <col min="6" max="6" width="0.875" style="88" customWidth="1"/>
    <col min="7" max="7" width="15.875" style="88" bestFit="1" customWidth="1"/>
    <col min="8" max="8" width="0.875" style="88" customWidth="1"/>
    <col min="9" max="9" width="14.875" style="88" customWidth="1"/>
    <col min="10" max="11" width="12.25" style="88" bestFit="1" customWidth="1"/>
    <col min="12" max="12" width="13" style="88" bestFit="1" customWidth="1"/>
    <col min="13" max="13" width="8.75" style="88" customWidth="1"/>
    <col min="14" max="16384" width="9.125" style="88"/>
  </cols>
  <sheetData>
    <row r="1" spans="1:13" ht="24" customHeight="1" x14ac:dyDescent="0.6">
      <c r="A1" s="117" t="s">
        <v>0</v>
      </c>
      <c r="B1" s="117"/>
      <c r="C1" s="117"/>
      <c r="D1" s="117"/>
      <c r="E1" s="117"/>
      <c r="F1" s="117"/>
      <c r="G1" s="117"/>
      <c r="H1" s="117"/>
      <c r="I1" s="117"/>
    </row>
    <row r="2" spans="1:13" ht="24" customHeight="1" x14ac:dyDescent="0.6">
      <c r="A2" s="117" t="s">
        <v>1</v>
      </c>
      <c r="B2" s="117"/>
      <c r="C2" s="117"/>
      <c r="D2" s="117"/>
      <c r="E2" s="117"/>
      <c r="F2" s="117"/>
      <c r="G2" s="117"/>
      <c r="H2" s="117"/>
      <c r="I2" s="117"/>
    </row>
    <row r="3" spans="1:13" ht="24" customHeight="1" x14ac:dyDescent="0.6">
      <c r="A3" s="118" t="s">
        <v>184</v>
      </c>
      <c r="B3" s="118"/>
      <c r="C3" s="118"/>
      <c r="D3" s="118"/>
      <c r="E3" s="118"/>
      <c r="F3" s="118"/>
      <c r="G3" s="118"/>
      <c r="H3" s="118"/>
      <c r="I3" s="118"/>
    </row>
    <row r="4" spans="1:13" ht="22.2" customHeight="1" x14ac:dyDescent="0.6">
      <c r="A4" s="119" t="s">
        <v>2</v>
      </c>
      <c r="B4" s="119"/>
      <c r="C4" s="119"/>
      <c r="D4" s="119"/>
      <c r="E4" s="119"/>
      <c r="F4" s="119"/>
      <c r="G4" s="119"/>
      <c r="H4" s="119"/>
      <c r="I4" s="119"/>
    </row>
    <row r="5" spans="1:13" ht="6" customHeight="1" x14ac:dyDescent="0.6">
      <c r="A5" s="120"/>
      <c r="B5" s="120"/>
      <c r="C5" s="120"/>
      <c r="D5" s="120"/>
      <c r="E5" s="120"/>
      <c r="F5" s="120"/>
      <c r="G5" s="120"/>
      <c r="H5" s="120"/>
      <c r="I5" s="120"/>
    </row>
    <row r="6" spans="1:13" ht="22.2" customHeight="1" x14ac:dyDescent="0.6">
      <c r="C6" s="115" t="s">
        <v>3</v>
      </c>
      <c r="D6" s="115"/>
      <c r="E6" s="115"/>
      <c r="F6" s="115"/>
      <c r="G6" s="115" t="s">
        <v>4</v>
      </c>
      <c r="H6" s="115"/>
      <c r="I6" s="115"/>
      <c r="J6" s="1"/>
    </row>
    <row r="7" spans="1:13" ht="22.2" customHeight="1" x14ac:dyDescent="0.6">
      <c r="C7" s="103" t="s">
        <v>186</v>
      </c>
      <c r="D7" s="103"/>
      <c r="E7" s="103"/>
      <c r="F7" s="103"/>
      <c r="G7" s="103" t="s">
        <v>186</v>
      </c>
      <c r="H7" s="103"/>
      <c r="I7" s="103"/>
      <c r="J7" s="1"/>
    </row>
    <row r="8" spans="1:13" ht="22.2" customHeight="1" x14ac:dyDescent="0.6">
      <c r="C8" s="107" t="s">
        <v>5</v>
      </c>
      <c r="D8" s="107"/>
      <c r="E8" s="107" t="s">
        <v>5</v>
      </c>
      <c r="F8" s="107"/>
      <c r="G8" s="107" t="s">
        <v>5</v>
      </c>
      <c r="H8" s="107"/>
      <c r="I8" s="107" t="s">
        <v>5</v>
      </c>
    </row>
    <row r="9" spans="1:13" ht="22.2" customHeight="1" x14ac:dyDescent="0.6">
      <c r="B9" s="2" t="s">
        <v>6</v>
      </c>
      <c r="C9" s="2" t="s">
        <v>185</v>
      </c>
      <c r="D9" s="2"/>
      <c r="E9" s="2" t="s">
        <v>176</v>
      </c>
      <c r="F9" s="2"/>
      <c r="G9" s="2" t="s">
        <v>185</v>
      </c>
      <c r="H9" s="2"/>
      <c r="I9" s="2" t="s">
        <v>176</v>
      </c>
    </row>
    <row r="10" spans="1:13" ht="21.75" customHeight="1" x14ac:dyDescent="0.6">
      <c r="A10" s="107" t="s">
        <v>7</v>
      </c>
      <c r="B10" s="107"/>
    </row>
    <row r="11" spans="1:13" ht="22.2" customHeight="1" x14ac:dyDescent="0.6">
      <c r="A11" s="88" t="s">
        <v>8</v>
      </c>
      <c r="B11" s="105"/>
      <c r="C11" s="3">
        <v>28213268</v>
      </c>
      <c r="D11" s="4"/>
      <c r="E11" s="3">
        <v>30333319</v>
      </c>
      <c r="F11" s="4"/>
      <c r="G11" s="3">
        <v>27234373</v>
      </c>
      <c r="H11" s="4"/>
      <c r="I11" s="3">
        <v>29215418</v>
      </c>
      <c r="J11" s="5"/>
      <c r="K11" s="5"/>
      <c r="L11" s="5"/>
      <c r="M11" s="6"/>
    </row>
    <row r="12" spans="1:13" ht="22.2" customHeight="1" x14ac:dyDescent="0.6">
      <c r="A12" s="88" t="s">
        <v>9</v>
      </c>
      <c r="B12" s="105"/>
      <c r="C12" s="3">
        <v>594315736</v>
      </c>
      <c r="D12" s="4"/>
      <c r="E12" s="3">
        <v>523384552</v>
      </c>
      <c r="F12" s="4"/>
      <c r="G12" s="3">
        <v>587496761</v>
      </c>
      <c r="H12" s="4"/>
      <c r="I12" s="3">
        <v>516193943</v>
      </c>
      <c r="J12" s="5"/>
      <c r="K12" s="5"/>
      <c r="L12" s="5"/>
      <c r="M12" s="6"/>
    </row>
    <row r="13" spans="1:13" ht="22.2" customHeight="1" x14ac:dyDescent="0.6">
      <c r="A13" s="88" t="s">
        <v>158</v>
      </c>
      <c r="B13" s="105"/>
      <c r="C13" s="3"/>
      <c r="D13" s="4"/>
      <c r="E13" s="3"/>
      <c r="F13" s="4"/>
      <c r="G13" s="3"/>
      <c r="H13" s="4"/>
      <c r="I13" s="3"/>
      <c r="J13" s="5"/>
      <c r="K13" s="5"/>
      <c r="L13" s="5"/>
      <c r="M13" s="6"/>
    </row>
    <row r="14" spans="1:13" ht="22.2" customHeight="1" x14ac:dyDescent="0.6">
      <c r="A14" s="38" t="s">
        <v>157</v>
      </c>
      <c r="B14" s="105">
        <v>6.3</v>
      </c>
      <c r="C14" s="3">
        <v>1489473</v>
      </c>
      <c r="D14" s="4"/>
      <c r="E14" s="3">
        <v>786336</v>
      </c>
      <c r="F14" s="4"/>
      <c r="G14" s="3">
        <v>1443716</v>
      </c>
      <c r="H14" s="4"/>
      <c r="I14" s="3">
        <v>736462</v>
      </c>
      <c r="J14" s="5"/>
      <c r="K14" s="5"/>
      <c r="L14" s="5"/>
      <c r="M14" s="6"/>
    </row>
    <row r="15" spans="1:13" ht="22.2" customHeight="1" x14ac:dyDescent="0.6">
      <c r="A15" s="88" t="s">
        <v>151</v>
      </c>
      <c r="B15" s="105"/>
      <c r="C15" s="3">
        <v>31898016</v>
      </c>
      <c r="D15" s="4"/>
      <c r="E15" s="3">
        <v>30445120</v>
      </c>
      <c r="F15" s="4"/>
      <c r="G15" s="3">
        <v>32038549</v>
      </c>
      <c r="H15" s="4"/>
      <c r="I15" s="3">
        <v>30653617</v>
      </c>
      <c r="J15" s="5"/>
      <c r="K15" s="5"/>
      <c r="L15" s="5"/>
      <c r="M15" s="6"/>
    </row>
    <row r="16" spans="1:13" ht="22.2" customHeight="1" x14ac:dyDescent="0.6">
      <c r="A16" s="88" t="s">
        <v>10</v>
      </c>
      <c r="B16" s="105">
        <v>6.4</v>
      </c>
      <c r="C16" s="3">
        <v>174034680</v>
      </c>
      <c r="D16" s="4"/>
      <c r="E16" s="3">
        <v>162100028</v>
      </c>
      <c r="F16" s="4"/>
      <c r="G16" s="3">
        <v>169212617</v>
      </c>
      <c r="H16" s="4"/>
      <c r="I16" s="3">
        <v>155539927</v>
      </c>
      <c r="J16" s="5"/>
      <c r="K16" s="5"/>
      <c r="L16" s="5"/>
      <c r="M16" s="6"/>
    </row>
    <row r="17" spans="1:13" ht="22.2" customHeight="1" x14ac:dyDescent="0.6">
      <c r="A17" s="88" t="s">
        <v>11</v>
      </c>
      <c r="B17" s="105">
        <v>6.5</v>
      </c>
      <c r="C17" s="3">
        <v>14943407</v>
      </c>
      <c r="D17" s="4"/>
      <c r="E17" s="3">
        <v>14365116</v>
      </c>
      <c r="F17" s="4"/>
      <c r="G17" s="3">
        <v>61432683</v>
      </c>
      <c r="H17" s="4"/>
      <c r="I17" s="3">
        <v>61432683</v>
      </c>
      <c r="J17" s="5"/>
      <c r="K17" s="5"/>
      <c r="L17" s="5"/>
      <c r="M17" s="6"/>
    </row>
    <row r="18" spans="1:13" ht="22.2" customHeight="1" x14ac:dyDescent="0.6">
      <c r="A18" s="88" t="s">
        <v>12</v>
      </c>
      <c r="B18" s="105">
        <v>6.6</v>
      </c>
      <c r="C18" s="3">
        <v>1770991301</v>
      </c>
      <c r="D18" s="7"/>
      <c r="E18" s="3">
        <v>1765622639</v>
      </c>
      <c r="F18" s="7"/>
      <c r="G18" s="3">
        <v>1606568844</v>
      </c>
      <c r="H18" s="7"/>
      <c r="I18" s="3">
        <v>1609829809</v>
      </c>
      <c r="J18" s="5"/>
      <c r="K18" s="5"/>
      <c r="L18" s="5"/>
      <c r="M18" s="6"/>
    </row>
    <row r="19" spans="1:13" ht="22.2" customHeight="1" x14ac:dyDescent="0.6">
      <c r="A19" s="88" t="s">
        <v>14</v>
      </c>
      <c r="B19" s="105"/>
      <c r="C19" s="3">
        <v>3132695</v>
      </c>
      <c r="D19" s="10"/>
      <c r="E19" s="3">
        <v>3365637</v>
      </c>
      <c r="F19" s="10"/>
      <c r="G19" s="3">
        <v>2553309</v>
      </c>
      <c r="H19" s="10"/>
      <c r="I19" s="3">
        <v>2663681</v>
      </c>
      <c r="J19" s="5"/>
      <c r="K19" s="5"/>
      <c r="L19" s="5"/>
      <c r="M19" s="6"/>
    </row>
    <row r="20" spans="1:13" ht="22.2" customHeight="1" x14ac:dyDescent="0.6">
      <c r="A20" s="88" t="s">
        <v>15</v>
      </c>
      <c r="B20" s="105"/>
      <c r="C20" s="3">
        <v>31003772</v>
      </c>
      <c r="D20" s="10"/>
      <c r="E20" s="3">
        <v>31196615</v>
      </c>
      <c r="F20" s="10"/>
      <c r="G20" s="3">
        <v>28345479</v>
      </c>
      <c r="H20" s="10"/>
      <c r="I20" s="3">
        <v>28659612</v>
      </c>
      <c r="J20" s="5"/>
      <c r="K20" s="5"/>
      <c r="L20" s="5"/>
      <c r="M20" s="6"/>
    </row>
    <row r="21" spans="1:13" ht="22.2" customHeight="1" x14ac:dyDescent="0.6">
      <c r="A21" s="109" t="s">
        <v>16</v>
      </c>
      <c r="B21" s="105"/>
      <c r="C21" s="3">
        <v>17029506</v>
      </c>
      <c r="D21" s="10"/>
      <c r="E21" s="3">
        <v>17031374</v>
      </c>
      <c r="F21" s="10"/>
      <c r="G21" s="3">
        <v>3897964</v>
      </c>
      <c r="H21" s="10"/>
      <c r="I21" s="3">
        <v>3993017</v>
      </c>
      <c r="J21" s="5"/>
      <c r="K21" s="5"/>
      <c r="L21" s="5"/>
      <c r="M21" s="6"/>
    </row>
    <row r="22" spans="1:13" ht="22.2" customHeight="1" x14ac:dyDescent="0.6">
      <c r="A22" s="109" t="s">
        <v>17</v>
      </c>
      <c r="B22" s="105"/>
      <c r="C22" s="3">
        <v>4755563</v>
      </c>
      <c r="D22" s="10"/>
      <c r="E22" s="3">
        <v>4890090</v>
      </c>
      <c r="F22" s="10"/>
      <c r="G22" s="3">
        <v>631168</v>
      </c>
      <c r="H22" s="10"/>
      <c r="I22" s="3">
        <v>587276</v>
      </c>
      <c r="J22" s="5"/>
      <c r="K22" s="5"/>
      <c r="L22" s="5"/>
      <c r="M22" s="6"/>
    </row>
    <row r="23" spans="1:13" ht="22.2" customHeight="1" x14ac:dyDescent="0.6">
      <c r="A23" s="109" t="s">
        <v>18</v>
      </c>
      <c r="B23" s="105"/>
      <c r="C23" s="3">
        <v>23461004</v>
      </c>
      <c r="D23" s="10"/>
      <c r="E23" s="3">
        <v>25852963</v>
      </c>
      <c r="F23" s="10"/>
      <c r="G23" s="3">
        <v>18264248</v>
      </c>
      <c r="H23" s="10"/>
      <c r="I23" s="3">
        <v>21225920</v>
      </c>
      <c r="J23" s="5"/>
      <c r="K23" s="5"/>
      <c r="L23" s="5"/>
      <c r="M23" s="6"/>
    </row>
    <row r="24" spans="1:13" ht="22.2" customHeight="1" thickBot="1" x14ac:dyDescent="0.65">
      <c r="A24" s="13" t="s">
        <v>19</v>
      </c>
      <c r="B24" s="111"/>
      <c r="C24" s="11">
        <f>SUM(C11:C23)</f>
        <v>2695268421</v>
      </c>
      <c r="D24" s="7"/>
      <c r="E24" s="11">
        <f>SUM(E11:E23)</f>
        <v>2609373789</v>
      </c>
      <c r="F24" s="7"/>
      <c r="G24" s="11">
        <f>SUM(G11:G23)</f>
        <v>2539119711</v>
      </c>
      <c r="H24" s="7"/>
      <c r="I24" s="11">
        <f>SUM(I11:I23)</f>
        <v>2460731365</v>
      </c>
      <c r="J24" s="5"/>
      <c r="K24" s="5"/>
      <c r="L24" s="5"/>
      <c r="M24" s="6"/>
    </row>
    <row r="25" spans="1:13" ht="22.2" customHeight="1" thickTop="1" x14ac:dyDescent="0.6"/>
    <row r="32" spans="1:13" ht="25.5" customHeight="1" x14ac:dyDescent="0.6"/>
    <row r="33" spans="1:10" ht="16.8" customHeight="1" x14ac:dyDescent="0.6"/>
    <row r="37" spans="1:10" ht="22.2" customHeight="1" x14ac:dyDescent="0.6">
      <c r="A37" s="121" t="s">
        <v>191</v>
      </c>
      <c r="B37" s="121"/>
      <c r="C37" s="121"/>
      <c r="D37" s="121"/>
      <c r="E37" s="121"/>
    </row>
    <row r="38" spans="1:10" ht="24" customHeight="1" x14ac:dyDescent="0.6">
      <c r="A38" s="117" t="s">
        <v>0</v>
      </c>
      <c r="B38" s="117"/>
      <c r="C38" s="117"/>
      <c r="D38" s="117"/>
      <c r="E38" s="117"/>
      <c r="F38" s="117"/>
      <c r="G38" s="117"/>
      <c r="H38" s="117"/>
      <c r="I38" s="117"/>
    </row>
    <row r="39" spans="1:10" ht="24" customHeight="1" x14ac:dyDescent="0.6">
      <c r="A39" s="117" t="s">
        <v>20</v>
      </c>
      <c r="B39" s="117"/>
      <c r="C39" s="117"/>
      <c r="D39" s="117"/>
      <c r="E39" s="117"/>
      <c r="F39" s="117"/>
      <c r="G39" s="117"/>
      <c r="H39" s="117"/>
      <c r="I39" s="117"/>
    </row>
    <row r="40" spans="1:10" ht="24" customHeight="1" x14ac:dyDescent="0.6">
      <c r="A40" s="118" t="str">
        <f>+A3</f>
        <v>ณ วันที่ 31 มีนาคม 2564</v>
      </c>
      <c r="B40" s="118"/>
      <c r="C40" s="118"/>
      <c r="D40" s="118"/>
      <c r="E40" s="118"/>
      <c r="F40" s="118"/>
      <c r="G40" s="118"/>
      <c r="H40" s="118"/>
      <c r="I40" s="118"/>
    </row>
    <row r="41" spans="1:10" ht="22.2" customHeight="1" x14ac:dyDescent="0.6">
      <c r="A41" s="119" t="s">
        <v>2</v>
      </c>
      <c r="B41" s="119"/>
      <c r="C41" s="119"/>
      <c r="D41" s="119"/>
      <c r="E41" s="119"/>
      <c r="F41" s="119"/>
      <c r="G41" s="119"/>
      <c r="H41" s="119"/>
      <c r="I41" s="119"/>
    </row>
    <row r="42" spans="1:10" ht="6" customHeight="1" x14ac:dyDescent="0.6">
      <c r="A42" s="120"/>
      <c r="B42" s="120"/>
      <c r="C42" s="120"/>
      <c r="D42" s="120"/>
      <c r="E42" s="120"/>
      <c r="F42" s="120"/>
      <c r="G42" s="120"/>
      <c r="H42" s="120"/>
      <c r="I42" s="120"/>
    </row>
    <row r="43" spans="1:10" ht="22.2" customHeight="1" x14ac:dyDescent="0.6">
      <c r="C43" s="115" t="s">
        <v>3</v>
      </c>
      <c r="D43" s="115"/>
      <c r="E43" s="115"/>
      <c r="F43" s="115"/>
      <c r="G43" s="115" t="s">
        <v>4</v>
      </c>
      <c r="H43" s="115"/>
      <c r="I43" s="115"/>
      <c r="J43" s="1"/>
    </row>
    <row r="44" spans="1:10" ht="22.2" customHeight="1" x14ac:dyDescent="0.6">
      <c r="C44" s="103" t="s">
        <v>186</v>
      </c>
      <c r="D44" s="103"/>
      <c r="E44" s="103"/>
      <c r="F44" s="103"/>
      <c r="G44" s="103" t="s">
        <v>186</v>
      </c>
      <c r="H44" s="103"/>
      <c r="I44" s="103"/>
      <c r="J44" s="1"/>
    </row>
    <row r="45" spans="1:10" ht="22.2" customHeight="1" x14ac:dyDescent="0.6">
      <c r="C45" s="107" t="s">
        <v>5</v>
      </c>
      <c r="D45" s="107"/>
      <c r="E45" s="107" t="s">
        <v>5</v>
      </c>
      <c r="F45" s="107"/>
      <c r="G45" s="107" t="s">
        <v>5</v>
      </c>
      <c r="H45" s="107"/>
      <c r="I45" s="107" t="s">
        <v>5</v>
      </c>
    </row>
    <row r="46" spans="1:10" ht="22.2" customHeight="1" x14ac:dyDescent="0.6">
      <c r="B46" s="2" t="s">
        <v>6</v>
      </c>
      <c r="C46" s="2" t="str">
        <f>+C9</f>
        <v>31 มีนาคม 2564</v>
      </c>
      <c r="D46" s="2"/>
      <c r="E46" s="2" t="str">
        <f>+E9</f>
        <v>31 ธันวาคม 2563</v>
      </c>
      <c r="F46" s="2"/>
      <c r="G46" s="2" t="str">
        <f>+G9</f>
        <v>31 มีนาคม 2564</v>
      </c>
      <c r="H46" s="2"/>
      <c r="I46" s="2" t="str">
        <f>+I9</f>
        <v>31 ธันวาคม 2563</v>
      </c>
    </row>
    <row r="47" spans="1:10" ht="22.2" customHeight="1" x14ac:dyDescent="0.6">
      <c r="B47" s="2"/>
      <c r="C47" s="2"/>
      <c r="D47" s="2"/>
      <c r="E47" s="2"/>
      <c r="F47" s="2"/>
      <c r="G47" s="2"/>
      <c r="H47" s="2"/>
      <c r="I47" s="2"/>
    </row>
    <row r="48" spans="1:10" ht="22.2" customHeight="1" x14ac:dyDescent="0.6">
      <c r="A48" s="107" t="s">
        <v>21</v>
      </c>
      <c r="B48" s="107"/>
    </row>
    <row r="49" spans="1:13" ht="22.2" customHeight="1" x14ac:dyDescent="0.6">
      <c r="A49" s="109" t="s">
        <v>22</v>
      </c>
      <c r="B49" s="105"/>
      <c r="C49" s="3">
        <v>1888463543</v>
      </c>
      <c r="D49" s="10"/>
      <c r="E49" s="3">
        <v>1834505186</v>
      </c>
      <c r="F49" s="10"/>
      <c r="G49" s="3">
        <v>1872982143</v>
      </c>
      <c r="H49" s="10"/>
      <c r="I49" s="3">
        <v>1819222893</v>
      </c>
      <c r="J49" s="5"/>
      <c r="K49" s="5"/>
      <c r="L49" s="5"/>
      <c r="M49" s="6"/>
    </row>
    <row r="50" spans="1:13" ht="22.2" customHeight="1" x14ac:dyDescent="0.6">
      <c r="A50" s="109" t="s">
        <v>129</v>
      </c>
      <c r="B50" s="105"/>
      <c r="C50" s="3">
        <v>284568726</v>
      </c>
      <c r="D50" s="12"/>
      <c r="E50" s="3">
        <v>243569647</v>
      </c>
      <c r="F50" s="12"/>
      <c r="G50" s="3">
        <v>271038230</v>
      </c>
      <c r="H50" s="12"/>
      <c r="I50" s="3">
        <v>224973577</v>
      </c>
      <c r="J50" s="5"/>
      <c r="K50" s="5"/>
      <c r="L50" s="5"/>
      <c r="M50" s="6"/>
    </row>
    <row r="51" spans="1:13" ht="22.2" customHeight="1" x14ac:dyDescent="0.6">
      <c r="A51" s="88" t="s">
        <v>23</v>
      </c>
      <c r="B51" s="105"/>
      <c r="C51" s="3">
        <v>5579313</v>
      </c>
      <c r="D51" s="12"/>
      <c r="E51" s="3">
        <v>5607230</v>
      </c>
      <c r="F51" s="12"/>
      <c r="G51" s="3">
        <v>5577424</v>
      </c>
      <c r="H51" s="12"/>
      <c r="I51" s="3">
        <v>5606355</v>
      </c>
      <c r="J51" s="5"/>
      <c r="K51" s="5"/>
      <c r="L51" s="5"/>
      <c r="M51" s="6"/>
    </row>
    <row r="52" spans="1:13" ht="22.2" customHeight="1" x14ac:dyDescent="0.6">
      <c r="A52" s="88" t="s">
        <v>152</v>
      </c>
      <c r="B52" s="105"/>
      <c r="C52" s="3">
        <v>26421991</v>
      </c>
      <c r="D52" s="12"/>
      <c r="E52" s="3">
        <v>32941510</v>
      </c>
      <c r="F52" s="12"/>
      <c r="G52" s="3">
        <v>26510795</v>
      </c>
      <c r="H52" s="12"/>
      <c r="I52" s="3">
        <v>33118201</v>
      </c>
      <c r="J52" s="5"/>
      <c r="K52" s="5"/>
      <c r="L52" s="5"/>
      <c r="M52" s="6"/>
    </row>
    <row r="53" spans="1:13" ht="22.2" customHeight="1" x14ac:dyDescent="0.6">
      <c r="A53" s="88" t="s">
        <v>24</v>
      </c>
      <c r="B53" s="105">
        <v>6.7</v>
      </c>
      <c r="C53" s="3">
        <v>140770295</v>
      </c>
      <c r="D53" s="12"/>
      <c r="E53" s="3">
        <v>146118868</v>
      </c>
      <c r="F53" s="12"/>
      <c r="G53" s="3">
        <v>111040087</v>
      </c>
      <c r="H53" s="12"/>
      <c r="I53" s="3">
        <v>125951206</v>
      </c>
      <c r="J53" s="5"/>
      <c r="K53" s="5"/>
      <c r="L53" s="5"/>
      <c r="M53" s="6"/>
    </row>
    <row r="54" spans="1:13" ht="22.2" customHeight="1" x14ac:dyDescent="0.6">
      <c r="A54" s="20" t="s">
        <v>25</v>
      </c>
      <c r="B54" s="105">
        <v>6.8</v>
      </c>
      <c r="C54" s="3">
        <v>13561568</v>
      </c>
      <c r="D54" s="12"/>
      <c r="E54" s="3">
        <v>13378497</v>
      </c>
      <c r="F54" s="12"/>
      <c r="G54" s="3">
        <v>11002969</v>
      </c>
      <c r="H54" s="12"/>
      <c r="I54" s="3">
        <v>10864530</v>
      </c>
      <c r="J54" s="5"/>
      <c r="K54" s="5"/>
      <c r="L54" s="5"/>
      <c r="M54" s="6"/>
    </row>
    <row r="55" spans="1:13" ht="22.2" customHeight="1" x14ac:dyDescent="0.6">
      <c r="A55" s="20" t="s">
        <v>26</v>
      </c>
      <c r="B55" s="105"/>
      <c r="C55" s="3">
        <v>801680</v>
      </c>
      <c r="D55" s="12"/>
      <c r="E55" s="3">
        <v>686388</v>
      </c>
      <c r="F55" s="12"/>
      <c r="G55" s="3">
        <v>0</v>
      </c>
      <c r="H55" s="12"/>
      <c r="I55" s="3">
        <v>0</v>
      </c>
      <c r="J55" s="5"/>
      <c r="K55" s="5"/>
      <c r="L55" s="5"/>
      <c r="M55" s="6"/>
    </row>
    <row r="56" spans="1:13" ht="22.2" customHeight="1" x14ac:dyDescent="0.6">
      <c r="A56" s="109" t="s">
        <v>27</v>
      </c>
      <c r="B56" s="105"/>
      <c r="C56" s="3">
        <v>38720048</v>
      </c>
      <c r="D56" s="12"/>
      <c r="E56" s="3">
        <v>43387499</v>
      </c>
      <c r="F56" s="12"/>
      <c r="G56" s="3">
        <v>23440600</v>
      </c>
      <c r="H56" s="12"/>
      <c r="I56" s="3">
        <v>26825390</v>
      </c>
      <c r="J56" s="5"/>
      <c r="K56" s="5"/>
      <c r="L56" s="5"/>
      <c r="M56" s="6"/>
    </row>
    <row r="57" spans="1:13" ht="22.2" customHeight="1" x14ac:dyDescent="0.6">
      <c r="A57" s="13" t="s">
        <v>28</v>
      </c>
      <c r="B57" s="111"/>
      <c r="C57" s="9">
        <f>SUM(C49:C56)</f>
        <v>2398887164</v>
      </c>
      <c r="D57" s="7"/>
      <c r="E57" s="9">
        <f>SUM(E49:E56)</f>
        <v>2320194825</v>
      </c>
      <c r="F57" s="7"/>
      <c r="G57" s="9">
        <f>SUM(G49:G56)</f>
        <v>2321592248</v>
      </c>
      <c r="H57" s="14"/>
      <c r="I57" s="9">
        <f>SUM(I49:I56)</f>
        <v>2246562152</v>
      </c>
      <c r="J57" s="5"/>
      <c r="K57" s="5"/>
      <c r="L57" s="5"/>
    </row>
    <row r="58" spans="1:13" ht="22.2" customHeight="1" x14ac:dyDescent="0.6">
      <c r="A58" s="15"/>
      <c r="B58" s="15"/>
      <c r="C58" s="7"/>
      <c r="D58" s="7"/>
      <c r="E58" s="7"/>
      <c r="F58" s="7"/>
      <c r="I58" s="5"/>
      <c r="J58" s="5"/>
      <c r="K58" s="5"/>
      <c r="L58" s="5"/>
    </row>
    <row r="59" spans="1:13" ht="22.2" customHeight="1" x14ac:dyDescent="0.6">
      <c r="A59" s="15"/>
      <c r="B59" s="15"/>
      <c r="C59" s="7"/>
      <c r="D59" s="7"/>
      <c r="E59" s="7"/>
      <c r="F59" s="7"/>
      <c r="I59" s="5"/>
      <c r="J59" s="5"/>
      <c r="K59" s="5"/>
      <c r="L59" s="5"/>
    </row>
    <row r="60" spans="1:13" ht="22.2" customHeight="1" x14ac:dyDescent="0.6">
      <c r="A60" s="15"/>
      <c r="B60" s="15"/>
      <c r="C60" s="7"/>
      <c r="D60" s="7"/>
      <c r="E60" s="7"/>
      <c r="F60" s="7"/>
      <c r="I60" s="5"/>
      <c r="J60" s="5"/>
      <c r="K60" s="5"/>
      <c r="L60" s="5"/>
    </row>
    <row r="61" spans="1:13" ht="22.2" customHeight="1" x14ac:dyDescent="0.6">
      <c r="A61" s="15"/>
      <c r="B61" s="15"/>
      <c r="C61" s="7"/>
      <c r="D61" s="7"/>
      <c r="E61" s="7"/>
      <c r="F61" s="7"/>
      <c r="I61" s="5"/>
      <c r="J61" s="5"/>
      <c r="K61" s="5"/>
      <c r="L61" s="5"/>
    </row>
    <row r="62" spans="1:13" ht="22.2" customHeight="1" x14ac:dyDescent="0.6">
      <c r="A62" s="15"/>
      <c r="B62" s="15"/>
      <c r="C62" s="7"/>
      <c r="D62" s="7"/>
      <c r="E62" s="7"/>
      <c r="F62" s="7"/>
      <c r="I62" s="5"/>
      <c r="J62" s="5"/>
      <c r="K62" s="5"/>
      <c r="L62" s="5"/>
    </row>
    <row r="63" spans="1:13" ht="22.2" customHeight="1" x14ac:dyDescent="0.6">
      <c r="A63" s="15"/>
      <c r="B63" s="15"/>
      <c r="C63" s="7"/>
      <c r="D63" s="7"/>
      <c r="E63" s="7"/>
      <c r="F63" s="7"/>
      <c r="I63" s="5"/>
      <c r="J63" s="5"/>
      <c r="K63" s="5"/>
      <c r="L63" s="5"/>
    </row>
    <row r="64" spans="1:13" ht="22.2" customHeight="1" x14ac:dyDescent="0.6">
      <c r="A64" s="15"/>
      <c r="B64" s="15"/>
      <c r="C64" s="7"/>
      <c r="D64" s="7"/>
      <c r="E64" s="7"/>
      <c r="F64" s="7"/>
      <c r="I64" s="5"/>
      <c r="J64" s="5"/>
      <c r="K64" s="5"/>
      <c r="L64" s="5"/>
    </row>
    <row r="65" spans="1:12" ht="22.2" customHeight="1" x14ac:dyDescent="0.6">
      <c r="A65" s="15"/>
      <c r="B65" s="15"/>
      <c r="C65" s="7"/>
      <c r="D65" s="7"/>
      <c r="E65" s="7"/>
      <c r="F65" s="7"/>
      <c r="I65" s="5"/>
      <c r="J65" s="5"/>
      <c r="K65" s="5"/>
      <c r="L65" s="5"/>
    </row>
    <row r="66" spans="1:12" ht="22.2" customHeight="1" x14ac:dyDescent="0.6">
      <c r="A66" s="15"/>
      <c r="B66" s="15"/>
      <c r="C66" s="7"/>
      <c r="D66" s="7"/>
      <c r="E66" s="7"/>
      <c r="F66" s="7"/>
      <c r="I66" s="5"/>
      <c r="J66" s="5"/>
      <c r="K66" s="5"/>
      <c r="L66" s="5"/>
    </row>
    <row r="67" spans="1:12" ht="22.2" customHeight="1" x14ac:dyDescent="0.6">
      <c r="A67" s="15"/>
      <c r="B67" s="15"/>
      <c r="C67" s="7"/>
      <c r="D67" s="7"/>
      <c r="E67" s="7"/>
      <c r="F67" s="7"/>
      <c r="I67" s="5"/>
      <c r="J67" s="5"/>
      <c r="K67" s="5"/>
      <c r="L67" s="5"/>
    </row>
    <row r="68" spans="1:12" ht="22.2" customHeight="1" x14ac:dyDescent="0.6">
      <c r="A68" s="15"/>
      <c r="B68" s="15"/>
      <c r="C68" s="7"/>
      <c r="D68" s="7"/>
      <c r="E68" s="7"/>
      <c r="F68" s="7"/>
      <c r="I68" s="5"/>
      <c r="J68" s="5"/>
      <c r="K68" s="5"/>
      <c r="L68" s="5"/>
    </row>
    <row r="69" spans="1:12" ht="22.2" customHeight="1" x14ac:dyDescent="0.6">
      <c r="A69" s="15"/>
      <c r="B69" s="15"/>
      <c r="C69" s="7"/>
      <c r="D69" s="7"/>
      <c r="E69" s="7"/>
      <c r="F69" s="7"/>
      <c r="I69" s="5"/>
      <c r="J69" s="5"/>
      <c r="K69" s="5"/>
      <c r="L69" s="5"/>
    </row>
    <row r="70" spans="1:12" ht="22.2" customHeight="1" x14ac:dyDescent="0.6">
      <c r="A70" s="15"/>
      <c r="B70" s="15"/>
      <c r="C70" s="7"/>
      <c r="D70" s="7"/>
      <c r="E70" s="7"/>
      <c r="F70" s="7"/>
      <c r="I70" s="5"/>
      <c r="J70" s="5"/>
      <c r="K70" s="5"/>
      <c r="L70" s="5"/>
    </row>
    <row r="71" spans="1:12" ht="22.2" customHeight="1" x14ac:dyDescent="0.6">
      <c r="A71" s="15"/>
      <c r="B71" s="15"/>
      <c r="C71" s="7"/>
      <c r="D71" s="7"/>
      <c r="E71" s="7"/>
      <c r="F71" s="7"/>
      <c r="I71" s="5"/>
      <c r="J71" s="5"/>
      <c r="K71" s="5"/>
      <c r="L71" s="5"/>
    </row>
    <row r="72" spans="1:12" ht="24" customHeight="1" x14ac:dyDescent="0.6">
      <c r="A72" s="117" t="s">
        <v>0</v>
      </c>
      <c r="B72" s="117"/>
      <c r="C72" s="117"/>
      <c r="D72" s="117"/>
      <c r="E72" s="117"/>
      <c r="F72" s="117"/>
      <c r="G72" s="117"/>
      <c r="H72" s="117"/>
      <c r="I72" s="117"/>
    </row>
    <row r="73" spans="1:12" ht="24" customHeight="1" x14ac:dyDescent="0.6">
      <c r="A73" s="117" t="s">
        <v>20</v>
      </c>
      <c r="B73" s="117"/>
      <c r="C73" s="117"/>
      <c r="D73" s="117"/>
      <c r="E73" s="117"/>
      <c r="F73" s="117"/>
      <c r="G73" s="117"/>
      <c r="H73" s="117"/>
      <c r="I73" s="117"/>
    </row>
    <row r="74" spans="1:12" ht="24" customHeight="1" x14ac:dyDescent="0.6">
      <c r="A74" s="118" t="str">
        <f>+A40</f>
        <v>ณ วันที่ 31 มีนาคม 2564</v>
      </c>
      <c r="B74" s="118"/>
      <c r="C74" s="118"/>
      <c r="D74" s="118"/>
      <c r="E74" s="118"/>
      <c r="F74" s="118"/>
      <c r="G74" s="118"/>
      <c r="H74" s="118"/>
      <c r="I74" s="118"/>
    </row>
    <row r="75" spans="1:12" ht="22.2" customHeight="1" x14ac:dyDescent="0.6">
      <c r="A75" s="119" t="s">
        <v>2</v>
      </c>
      <c r="B75" s="119"/>
      <c r="C75" s="119"/>
      <c r="D75" s="119"/>
      <c r="E75" s="119"/>
      <c r="F75" s="119"/>
      <c r="G75" s="119"/>
      <c r="H75" s="119"/>
      <c r="I75" s="119"/>
    </row>
    <row r="76" spans="1:12" ht="6" customHeight="1" x14ac:dyDescent="0.6">
      <c r="A76" s="120"/>
      <c r="B76" s="120"/>
      <c r="C76" s="120"/>
      <c r="D76" s="120"/>
      <c r="E76" s="120"/>
      <c r="F76" s="120"/>
      <c r="G76" s="120"/>
      <c r="H76" s="120"/>
      <c r="I76" s="120"/>
    </row>
    <row r="77" spans="1:12" ht="22.2" customHeight="1" x14ac:dyDescent="0.6">
      <c r="C77" s="115" t="s">
        <v>3</v>
      </c>
      <c r="D77" s="115"/>
      <c r="E77" s="115"/>
      <c r="F77" s="115"/>
      <c r="G77" s="115" t="s">
        <v>4</v>
      </c>
      <c r="H77" s="115"/>
      <c r="I77" s="115"/>
      <c r="J77" s="1"/>
    </row>
    <row r="78" spans="1:12" ht="22.2" customHeight="1" x14ac:dyDescent="0.6">
      <c r="C78" s="103" t="s">
        <v>186</v>
      </c>
      <c r="D78" s="103"/>
      <c r="E78" s="103"/>
      <c r="F78" s="103"/>
      <c r="G78" s="103" t="s">
        <v>186</v>
      </c>
      <c r="H78" s="103"/>
      <c r="I78" s="103"/>
      <c r="J78" s="1"/>
    </row>
    <row r="79" spans="1:12" ht="22.2" customHeight="1" x14ac:dyDescent="0.6">
      <c r="C79" s="107" t="s">
        <v>5</v>
      </c>
      <c r="D79" s="107"/>
      <c r="E79" s="107" t="s">
        <v>5</v>
      </c>
      <c r="F79" s="107"/>
      <c r="G79" s="107" t="s">
        <v>5</v>
      </c>
      <c r="H79" s="107"/>
      <c r="I79" s="107" t="s">
        <v>5</v>
      </c>
    </row>
    <row r="80" spans="1:12" ht="22.2" customHeight="1" x14ac:dyDescent="0.6">
      <c r="B80" s="2" t="s">
        <v>6</v>
      </c>
      <c r="C80" s="2" t="str">
        <f>+C46</f>
        <v>31 มีนาคม 2564</v>
      </c>
      <c r="D80" s="2"/>
      <c r="E80" s="2" t="str">
        <f>+E46</f>
        <v>31 ธันวาคม 2563</v>
      </c>
      <c r="F80" s="2"/>
      <c r="G80" s="2" t="str">
        <f>+G46</f>
        <v>31 มีนาคม 2564</v>
      </c>
      <c r="H80" s="2"/>
      <c r="I80" s="2" t="str">
        <f>+I46</f>
        <v>31 ธันวาคม 2563</v>
      </c>
    </row>
    <row r="81" spans="1:13" ht="22.2" customHeight="1" x14ac:dyDescent="0.6">
      <c r="B81" s="2"/>
      <c r="C81" s="2"/>
      <c r="D81" s="2"/>
      <c r="E81" s="2"/>
      <c r="F81" s="2"/>
      <c r="G81" s="2"/>
      <c r="H81" s="2"/>
      <c r="I81" s="2"/>
    </row>
    <row r="82" spans="1:13" ht="22.2" customHeight="1" x14ac:dyDescent="0.6">
      <c r="A82" s="107" t="s">
        <v>29</v>
      </c>
      <c r="B82" s="107"/>
    </row>
    <row r="83" spans="1:13" ht="22.2" customHeight="1" x14ac:dyDescent="0.6">
      <c r="A83" s="88" t="s">
        <v>30</v>
      </c>
      <c r="B83" s="105"/>
    </row>
    <row r="84" spans="1:13" ht="22.2" customHeight="1" x14ac:dyDescent="0.6">
      <c r="A84" s="109" t="s">
        <v>31</v>
      </c>
      <c r="B84" s="105"/>
    </row>
    <row r="85" spans="1:13" ht="22.2" customHeight="1" x14ac:dyDescent="0.6">
      <c r="A85" s="16" t="s">
        <v>32</v>
      </c>
      <c r="B85" s="105"/>
    </row>
    <row r="86" spans="1:13" ht="22.2" customHeight="1" x14ac:dyDescent="0.6">
      <c r="A86" s="86" t="s">
        <v>33</v>
      </c>
      <c r="B86" s="105"/>
      <c r="C86" s="7"/>
      <c r="D86" s="7"/>
      <c r="E86" s="7"/>
      <c r="F86" s="7"/>
    </row>
    <row r="87" spans="1:13" ht="22.2" customHeight="1" thickBot="1" x14ac:dyDescent="0.65">
      <c r="A87" s="17" t="s">
        <v>34</v>
      </c>
      <c r="B87" s="105"/>
      <c r="C87" s="18">
        <v>75741437</v>
      </c>
      <c r="D87" s="7"/>
      <c r="E87" s="18">
        <v>75741437</v>
      </c>
      <c r="F87" s="7"/>
      <c r="G87" s="18">
        <v>75741437</v>
      </c>
      <c r="H87" s="7"/>
      <c r="I87" s="18">
        <v>75741437</v>
      </c>
      <c r="J87" s="5"/>
      <c r="K87" s="5"/>
      <c r="L87" s="5"/>
      <c r="M87" s="5"/>
    </row>
    <row r="88" spans="1:13" ht="22.2" customHeight="1" thickTop="1" x14ac:dyDescent="0.6">
      <c r="A88" s="19" t="s">
        <v>35</v>
      </c>
      <c r="B88" s="105"/>
      <c r="C88" s="4"/>
      <c r="D88" s="4"/>
      <c r="E88" s="4"/>
      <c r="F88" s="4"/>
      <c r="G88" s="4"/>
      <c r="H88" s="4"/>
      <c r="I88" s="4"/>
      <c r="J88" s="5"/>
      <c r="K88" s="5"/>
      <c r="L88" s="5"/>
      <c r="M88" s="5"/>
    </row>
    <row r="89" spans="1:13" ht="22.2" customHeight="1" x14ac:dyDescent="0.6">
      <c r="A89" s="86" t="s">
        <v>36</v>
      </c>
      <c r="B89" s="105"/>
      <c r="C89" s="4"/>
      <c r="D89" s="4"/>
      <c r="E89" s="4"/>
      <c r="F89" s="4"/>
      <c r="G89" s="4"/>
      <c r="H89" s="4"/>
      <c r="I89" s="4"/>
      <c r="J89" s="5"/>
      <c r="K89" s="5"/>
      <c r="L89" s="5"/>
      <c r="M89" s="5"/>
    </row>
    <row r="90" spans="1:13" ht="22.2" customHeight="1" x14ac:dyDescent="0.6">
      <c r="A90" s="17" t="s">
        <v>34</v>
      </c>
      <c r="B90" s="105"/>
      <c r="C90" s="3">
        <v>73557618</v>
      </c>
      <c r="D90" s="10"/>
      <c r="E90" s="3">
        <v>73557618</v>
      </c>
      <c r="F90" s="10"/>
      <c r="G90" s="3">
        <v>73557618</v>
      </c>
      <c r="H90" s="10"/>
      <c r="I90" s="3">
        <v>73557618</v>
      </c>
      <c r="J90" s="5"/>
      <c r="K90" s="5"/>
      <c r="L90" s="5"/>
      <c r="M90" s="5"/>
    </row>
    <row r="91" spans="1:13" ht="22.2" customHeight="1" x14ac:dyDescent="0.6">
      <c r="A91" s="109" t="s">
        <v>37</v>
      </c>
      <c r="B91" s="105"/>
      <c r="C91" s="3">
        <v>52878749</v>
      </c>
      <c r="D91" s="4"/>
      <c r="E91" s="3">
        <v>52878749</v>
      </c>
      <c r="F91" s="4"/>
      <c r="G91" s="3">
        <v>52878749</v>
      </c>
      <c r="H91" s="4"/>
      <c r="I91" s="3">
        <v>52878749</v>
      </c>
      <c r="J91" s="5"/>
      <c r="K91" s="5"/>
      <c r="L91" s="5"/>
      <c r="M91" s="5"/>
    </row>
    <row r="92" spans="1:13" ht="22.2" customHeight="1" x14ac:dyDescent="0.6">
      <c r="A92" s="20" t="s">
        <v>38</v>
      </c>
      <c r="B92" s="105"/>
      <c r="C92" s="3">
        <v>4831536</v>
      </c>
      <c r="D92" s="4"/>
      <c r="E92" s="3">
        <v>4271362</v>
      </c>
      <c r="F92" s="4"/>
      <c r="G92" s="3">
        <v>5046561</v>
      </c>
      <c r="H92" s="4"/>
      <c r="I92" s="3">
        <v>5208509</v>
      </c>
      <c r="J92" s="5"/>
      <c r="K92" s="5"/>
      <c r="L92" s="5"/>
      <c r="M92" s="5"/>
    </row>
    <row r="93" spans="1:13" ht="22.2" customHeight="1" x14ac:dyDescent="0.6">
      <c r="A93" s="88" t="s">
        <v>39</v>
      </c>
      <c r="B93" s="105"/>
      <c r="J93" s="5"/>
      <c r="K93" s="5"/>
      <c r="L93" s="5"/>
      <c r="M93" s="5"/>
    </row>
    <row r="94" spans="1:13" ht="22.2" customHeight="1" x14ac:dyDescent="0.6">
      <c r="A94" s="16" t="s">
        <v>40</v>
      </c>
      <c r="B94" s="105"/>
      <c r="J94" s="5"/>
      <c r="K94" s="5"/>
      <c r="L94" s="5"/>
      <c r="M94" s="5"/>
    </row>
    <row r="95" spans="1:13" ht="22.2" customHeight="1" x14ac:dyDescent="0.6">
      <c r="A95" s="86" t="s">
        <v>41</v>
      </c>
      <c r="B95" s="105"/>
      <c r="C95" s="3">
        <v>7279800</v>
      </c>
      <c r="D95" s="4"/>
      <c r="E95" s="3">
        <v>7279800</v>
      </c>
      <c r="F95" s="4"/>
      <c r="G95" s="3">
        <v>7279800</v>
      </c>
      <c r="H95" s="4"/>
      <c r="I95" s="3">
        <v>7279800</v>
      </c>
      <c r="J95" s="5"/>
      <c r="K95" s="5"/>
      <c r="L95" s="5"/>
      <c r="M95" s="5"/>
    </row>
    <row r="96" spans="1:13" ht="22.2" customHeight="1" x14ac:dyDescent="0.6">
      <c r="A96" s="19" t="s">
        <v>42</v>
      </c>
      <c r="B96" s="105"/>
      <c r="C96" s="8">
        <v>156122646</v>
      </c>
      <c r="D96" s="7"/>
      <c r="E96" s="8">
        <v>149556653</v>
      </c>
      <c r="F96" s="7"/>
      <c r="G96" s="8">
        <v>78764735</v>
      </c>
      <c r="H96" s="7"/>
      <c r="I96" s="8">
        <v>75244537</v>
      </c>
      <c r="J96" s="5"/>
      <c r="K96" s="5"/>
      <c r="L96" s="5"/>
      <c r="M96" s="5"/>
    </row>
    <row r="97" spans="1:13" ht="22.2" customHeight="1" x14ac:dyDescent="0.6">
      <c r="A97" s="16" t="s">
        <v>43</v>
      </c>
      <c r="B97" s="105"/>
      <c r="C97" s="3">
        <f>SUM(C90:C96)</f>
        <v>294670349</v>
      </c>
      <c r="D97" s="7"/>
      <c r="E97" s="3">
        <f>SUM(E90:E96)</f>
        <v>287544182</v>
      </c>
      <c r="F97" s="7"/>
      <c r="G97" s="3">
        <f>SUM(G90:G96)</f>
        <v>217527463</v>
      </c>
      <c r="H97" s="7"/>
      <c r="I97" s="3">
        <f>SUM(I90:I96)</f>
        <v>214169213</v>
      </c>
      <c r="J97" s="5"/>
      <c r="K97" s="5"/>
      <c r="L97" s="5"/>
      <c r="M97" s="5"/>
    </row>
    <row r="98" spans="1:13" ht="22.2" customHeight="1" x14ac:dyDescent="0.6">
      <c r="A98" s="88" t="s">
        <v>44</v>
      </c>
      <c r="B98" s="105"/>
      <c r="C98" s="8">
        <v>1710908</v>
      </c>
      <c r="D98" s="7"/>
      <c r="E98" s="8">
        <v>1634782</v>
      </c>
      <c r="F98" s="7"/>
      <c r="G98" s="21">
        <v>0</v>
      </c>
      <c r="H98" s="22"/>
      <c r="I98" s="21">
        <v>0</v>
      </c>
      <c r="J98" s="5"/>
      <c r="K98" s="5"/>
      <c r="L98" s="5"/>
      <c r="M98" s="5"/>
    </row>
    <row r="99" spans="1:13" ht="22.2" customHeight="1" x14ac:dyDescent="0.6">
      <c r="A99" s="16" t="s">
        <v>45</v>
      </c>
      <c r="B99" s="105"/>
      <c r="C99" s="3">
        <f>SUM(C97:C98)</f>
        <v>296381257</v>
      </c>
      <c r="D99" s="7"/>
      <c r="E99" s="3">
        <f>SUM(E97:E98)</f>
        <v>289178964</v>
      </c>
      <c r="F99" s="7"/>
      <c r="G99" s="3">
        <f>SUM(G97:G98)</f>
        <v>217527463</v>
      </c>
      <c r="H99" s="7"/>
      <c r="I99" s="3">
        <f>SUM(I97:I98)</f>
        <v>214169213</v>
      </c>
      <c r="J99" s="5"/>
      <c r="K99" s="5"/>
      <c r="L99" s="5"/>
      <c r="M99" s="5"/>
    </row>
    <row r="100" spans="1:13" ht="22.2" customHeight="1" thickBot="1" x14ac:dyDescent="0.65">
      <c r="A100" s="13" t="s">
        <v>46</v>
      </c>
      <c r="B100" s="105"/>
      <c r="C100" s="11">
        <f>+C57+C99</f>
        <v>2695268421</v>
      </c>
      <c r="D100" s="23"/>
      <c r="E100" s="11">
        <f>+E57+E99</f>
        <v>2609373789</v>
      </c>
      <c r="F100" s="23"/>
      <c r="G100" s="11">
        <f>+G57+G99</f>
        <v>2539119711</v>
      </c>
      <c r="H100" s="23"/>
      <c r="I100" s="11">
        <f>+I57+I99</f>
        <v>2460731365</v>
      </c>
      <c r="J100" s="5"/>
      <c r="K100" s="5"/>
      <c r="L100" s="5"/>
      <c r="M100" s="5"/>
    </row>
    <row r="101" spans="1:13" ht="22.2" customHeight="1" thickTop="1" x14ac:dyDescent="0.6"/>
    <row r="102" spans="1:13" ht="10.5" customHeight="1" x14ac:dyDescent="0.6">
      <c r="B102" s="90"/>
    </row>
    <row r="103" spans="1:13" ht="16.350000000000001" customHeight="1" x14ac:dyDescent="0.6">
      <c r="A103" s="104"/>
      <c r="B103" s="90"/>
    </row>
    <row r="104" spans="1:13" ht="22.2" customHeight="1" x14ac:dyDescent="0.6">
      <c r="B104" s="90"/>
    </row>
    <row r="105" spans="1:13" ht="22.2" customHeight="1" x14ac:dyDescent="0.6">
      <c r="A105" s="121" t="s">
        <v>191</v>
      </c>
      <c r="B105" s="121"/>
      <c r="C105" s="121"/>
      <c r="D105" s="121"/>
      <c r="E105" s="121"/>
    </row>
    <row r="107" spans="1:13" ht="22.2" customHeight="1" x14ac:dyDescent="0.6">
      <c r="B107" s="104"/>
    </row>
    <row r="108" spans="1:13" ht="22.2" customHeight="1" x14ac:dyDescent="0.6">
      <c r="B108" s="104"/>
    </row>
    <row r="109" spans="1:13" ht="22.2" customHeight="1" x14ac:dyDescent="0.6">
      <c r="A109" s="105" t="s">
        <v>47</v>
      </c>
      <c r="B109" s="105"/>
      <c r="E109" s="116" t="s">
        <v>48</v>
      </c>
      <c r="F109" s="116"/>
      <c r="G109" s="116"/>
      <c r="H109" s="116"/>
      <c r="I109" s="116"/>
    </row>
    <row r="110" spans="1:13" ht="22.2" customHeight="1" x14ac:dyDescent="0.6">
      <c r="A110" s="111" t="s">
        <v>49</v>
      </c>
      <c r="B110" s="111"/>
      <c r="E110" s="116" t="s">
        <v>50</v>
      </c>
      <c r="F110" s="116"/>
      <c r="G110" s="116"/>
      <c r="H110" s="116"/>
      <c r="I110" s="116"/>
    </row>
    <row r="113" spans="5:6" ht="22.2" customHeight="1" x14ac:dyDescent="0.6">
      <c r="E113" s="4"/>
      <c r="F113" s="4"/>
    </row>
    <row r="114" spans="5:6" ht="22.2" customHeight="1" x14ac:dyDescent="0.6">
      <c r="E114" s="4"/>
      <c r="F114" s="4"/>
    </row>
  </sheetData>
  <mergeCells count="25">
    <mergeCell ref="A41:I41"/>
    <mergeCell ref="A42:I42"/>
    <mergeCell ref="C6:F6"/>
    <mergeCell ref="G6:I6"/>
    <mergeCell ref="A38:I38"/>
    <mergeCell ref="A39:I39"/>
    <mergeCell ref="A40:I40"/>
    <mergeCell ref="A37:E37"/>
    <mergeCell ref="A1:I1"/>
    <mergeCell ref="A2:I2"/>
    <mergeCell ref="A3:I3"/>
    <mergeCell ref="A4:I4"/>
    <mergeCell ref="A5:I5"/>
    <mergeCell ref="C77:F77"/>
    <mergeCell ref="G77:I77"/>
    <mergeCell ref="E109:I109"/>
    <mergeCell ref="E110:I110"/>
    <mergeCell ref="C43:F43"/>
    <mergeCell ref="G43:I43"/>
    <mergeCell ref="A72:I72"/>
    <mergeCell ref="A73:I73"/>
    <mergeCell ref="A74:I74"/>
    <mergeCell ref="A75:I75"/>
    <mergeCell ref="A76:I76"/>
    <mergeCell ref="A105:E105"/>
  </mergeCells>
  <printOptions horizontalCentered="1"/>
  <pageMargins left="0.70866141732283505" right="0.39370078740157499" top="0.78740157480314998" bottom="0.78740157480314998" header="0.31496062992126" footer="0.31496062992126"/>
  <pageSetup paperSize="9" scale="89" fitToHeight="0" orientation="portrait" r:id="rId1"/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85"/>
  <sheetViews>
    <sheetView topLeftCell="A34" zoomScaleNormal="100" zoomScaleSheetLayoutView="80" zoomScalePageLayoutView="85" workbookViewId="0">
      <selection activeCell="A83" sqref="A83"/>
    </sheetView>
  </sheetViews>
  <sheetFormatPr defaultColWidth="9.125" defaultRowHeight="24" customHeight="1" x14ac:dyDescent="0.6"/>
  <cols>
    <col min="1" max="1" width="54.875" style="88" customWidth="1"/>
    <col min="2" max="2" width="7" style="88" customWidth="1"/>
    <col min="3" max="3" width="12.25" style="88" customWidth="1"/>
    <col min="4" max="4" width="0.875" style="88" customWidth="1"/>
    <col min="5" max="5" width="12.25" style="88" customWidth="1"/>
    <col min="6" max="6" width="0.875" style="88" customWidth="1"/>
    <col min="7" max="7" width="12.25" style="88" customWidth="1"/>
    <col min="8" max="8" width="0.875" style="88" customWidth="1"/>
    <col min="9" max="9" width="12.25" style="88" customWidth="1"/>
    <col min="10" max="11" width="9.125" style="88" customWidth="1"/>
    <col min="12" max="12" width="9.125" style="88"/>
    <col min="13" max="13" width="9.125" style="88" customWidth="1"/>
    <col min="14" max="14" width="9.125" style="88"/>
    <col min="15" max="15" width="9.125" style="88" customWidth="1"/>
    <col min="16" max="16384" width="9.125" style="88"/>
  </cols>
  <sheetData>
    <row r="1" spans="1:16" ht="22.2" customHeight="1" x14ac:dyDescent="0.6">
      <c r="A1" s="117" t="s">
        <v>51</v>
      </c>
      <c r="B1" s="117"/>
      <c r="C1" s="117"/>
      <c r="D1" s="117"/>
      <c r="E1" s="117"/>
      <c r="F1" s="117"/>
      <c r="G1" s="117"/>
      <c r="H1" s="117"/>
      <c r="I1" s="117"/>
    </row>
    <row r="2" spans="1:16" ht="22.2" customHeight="1" x14ac:dyDescent="0.6">
      <c r="A2" s="117" t="s">
        <v>52</v>
      </c>
      <c r="B2" s="117"/>
      <c r="C2" s="117"/>
      <c r="D2" s="117"/>
      <c r="E2" s="117"/>
      <c r="F2" s="117"/>
      <c r="G2" s="117"/>
      <c r="H2" s="117"/>
      <c r="I2" s="117"/>
    </row>
    <row r="3" spans="1:16" ht="22.2" customHeight="1" x14ac:dyDescent="0.6">
      <c r="A3" s="118" t="s">
        <v>190</v>
      </c>
      <c r="B3" s="118"/>
      <c r="C3" s="118"/>
      <c r="D3" s="118"/>
      <c r="E3" s="118"/>
      <c r="F3" s="118"/>
      <c r="G3" s="118"/>
      <c r="H3" s="118"/>
      <c r="I3" s="118"/>
    </row>
    <row r="4" spans="1:16" ht="22.2" customHeight="1" x14ac:dyDescent="0.6">
      <c r="A4" s="118" t="s">
        <v>186</v>
      </c>
      <c r="B4" s="118"/>
      <c r="C4" s="118"/>
      <c r="D4" s="118"/>
      <c r="E4" s="118"/>
      <c r="F4" s="118"/>
      <c r="G4" s="118"/>
      <c r="H4" s="118"/>
      <c r="I4" s="118"/>
    </row>
    <row r="5" spans="1:16" ht="20.25" customHeight="1" x14ac:dyDescent="0.6">
      <c r="A5" s="24"/>
      <c r="B5" s="24"/>
      <c r="C5" s="124"/>
      <c r="D5" s="124"/>
      <c r="E5" s="124"/>
      <c r="F5" s="106"/>
      <c r="G5" s="119" t="s">
        <v>2</v>
      </c>
      <c r="H5" s="119"/>
      <c r="I5" s="119"/>
    </row>
    <row r="6" spans="1:16" ht="3.6" customHeight="1" x14ac:dyDescent="0.6">
      <c r="A6" s="14"/>
      <c r="B6" s="14"/>
      <c r="C6" s="25"/>
      <c r="D6" s="25"/>
      <c r="E6" s="25"/>
      <c r="F6" s="25"/>
      <c r="G6" s="26"/>
      <c r="H6" s="26"/>
      <c r="I6" s="26"/>
    </row>
    <row r="7" spans="1:16" ht="20.25" customHeight="1" x14ac:dyDescent="0.6">
      <c r="C7" s="122" t="s">
        <v>3</v>
      </c>
      <c r="D7" s="122"/>
      <c r="E7" s="122"/>
      <c r="F7" s="107"/>
      <c r="G7" s="123" t="s">
        <v>4</v>
      </c>
      <c r="H7" s="123"/>
      <c r="I7" s="122"/>
    </row>
    <row r="8" spans="1:16" ht="20.25" customHeight="1" x14ac:dyDescent="0.6">
      <c r="B8" s="107" t="s">
        <v>6</v>
      </c>
      <c r="C8" s="107">
        <v>2564</v>
      </c>
      <c r="D8" s="107"/>
      <c r="E8" s="107">
        <v>2563</v>
      </c>
      <c r="F8" s="107"/>
      <c r="G8" s="107">
        <v>2564</v>
      </c>
      <c r="H8" s="107"/>
      <c r="I8" s="107">
        <v>2563</v>
      </c>
    </row>
    <row r="9" spans="1:16" ht="3.6" customHeight="1" x14ac:dyDescent="0.6">
      <c r="C9" s="107"/>
      <c r="D9" s="107"/>
      <c r="E9" s="107"/>
      <c r="F9" s="107"/>
      <c r="G9" s="107"/>
      <c r="H9" s="107"/>
      <c r="I9" s="107"/>
    </row>
    <row r="10" spans="1:16" ht="20.25" customHeight="1" x14ac:dyDescent="0.6">
      <c r="A10" s="88" t="s">
        <v>53</v>
      </c>
      <c r="B10" s="91">
        <v>6.17</v>
      </c>
      <c r="C10" s="3">
        <v>24951768</v>
      </c>
      <c r="D10" s="10"/>
      <c r="E10" s="3">
        <v>29817865</v>
      </c>
      <c r="F10" s="10"/>
      <c r="G10" s="3">
        <v>17340746</v>
      </c>
      <c r="H10" s="10"/>
      <c r="I10" s="3">
        <v>21369869</v>
      </c>
      <c r="K10" s="5"/>
      <c r="L10" s="5"/>
      <c r="M10" s="5"/>
      <c r="N10" s="5"/>
      <c r="O10" s="5"/>
      <c r="P10" s="27"/>
    </row>
    <row r="11" spans="1:16" ht="20.25" customHeight="1" x14ac:dyDescent="0.6">
      <c r="A11" s="88" t="s">
        <v>54</v>
      </c>
      <c r="B11" s="91">
        <v>6.18</v>
      </c>
      <c r="C11" s="3">
        <v>5763018</v>
      </c>
      <c r="D11" s="28"/>
      <c r="E11" s="3">
        <v>7484850</v>
      </c>
      <c r="F11" s="28"/>
      <c r="G11" s="3">
        <v>5006968</v>
      </c>
      <c r="H11" s="28"/>
      <c r="I11" s="3">
        <v>6723415</v>
      </c>
      <c r="K11" s="5"/>
      <c r="L11" s="5"/>
      <c r="M11" s="5"/>
      <c r="N11" s="5"/>
      <c r="O11" s="5"/>
      <c r="P11" s="27"/>
    </row>
    <row r="12" spans="1:16" ht="20.25" customHeight="1" x14ac:dyDescent="0.6">
      <c r="A12" s="38" t="s">
        <v>55</v>
      </c>
      <c r="B12" s="111"/>
      <c r="C12" s="9">
        <f>+C10-C11</f>
        <v>19188750</v>
      </c>
      <c r="D12" s="28"/>
      <c r="E12" s="9">
        <f>+E10-E11</f>
        <v>22333015</v>
      </c>
      <c r="F12" s="28"/>
      <c r="G12" s="9">
        <f>+G10-G11</f>
        <v>12333778</v>
      </c>
      <c r="H12" s="28"/>
      <c r="I12" s="9">
        <f>+I10-I11</f>
        <v>14646454</v>
      </c>
      <c r="K12" s="5"/>
      <c r="L12" s="5"/>
      <c r="M12" s="5"/>
      <c r="N12" s="5"/>
      <c r="O12" s="5"/>
      <c r="P12" s="27"/>
    </row>
    <row r="13" spans="1:16" ht="10.050000000000001" customHeight="1" x14ac:dyDescent="0.6">
      <c r="B13" s="111"/>
      <c r="C13" s="3"/>
      <c r="D13" s="28"/>
      <c r="E13" s="3"/>
      <c r="F13" s="28"/>
      <c r="G13" s="3"/>
      <c r="H13" s="28"/>
      <c r="I13" s="3"/>
      <c r="K13" s="5"/>
      <c r="L13" s="5"/>
      <c r="M13" s="5"/>
      <c r="N13" s="5"/>
      <c r="O13" s="5"/>
      <c r="P13" s="27"/>
    </row>
    <row r="14" spans="1:16" ht="20.25" customHeight="1" x14ac:dyDescent="0.6">
      <c r="A14" s="14" t="s">
        <v>56</v>
      </c>
      <c r="B14" s="91"/>
      <c r="C14" s="3">
        <v>6151243</v>
      </c>
      <c r="D14" s="28"/>
      <c r="E14" s="3">
        <v>6524963</v>
      </c>
      <c r="F14" s="28"/>
      <c r="G14" s="3">
        <v>3205200</v>
      </c>
      <c r="H14" s="28"/>
      <c r="I14" s="3">
        <v>3666976</v>
      </c>
      <c r="K14" s="5"/>
      <c r="L14" s="5"/>
      <c r="M14" s="5"/>
      <c r="N14" s="5"/>
      <c r="O14" s="5"/>
      <c r="P14" s="27"/>
    </row>
    <row r="15" spans="1:16" ht="20.25" customHeight="1" x14ac:dyDescent="0.6">
      <c r="A15" s="88" t="s">
        <v>183</v>
      </c>
      <c r="B15" s="91"/>
      <c r="C15" s="3">
        <v>1833330</v>
      </c>
      <c r="D15" s="28"/>
      <c r="E15" s="3">
        <v>1970676</v>
      </c>
      <c r="F15" s="28"/>
      <c r="G15" s="3">
        <v>1249518</v>
      </c>
      <c r="H15" s="28"/>
      <c r="I15" s="3">
        <v>1418865</v>
      </c>
      <c r="K15" s="5"/>
      <c r="L15" s="5"/>
      <c r="M15" s="5"/>
      <c r="N15" s="5"/>
      <c r="O15" s="5"/>
      <c r="P15" s="27"/>
    </row>
    <row r="16" spans="1:16" s="14" customFormat="1" ht="20.25" customHeight="1" x14ac:dyDescent="0.6">
      <c r="A16" s="38" t="s">
        <v>57</v>
      </c>
      <c r="B16" s="91"/>
      <c r="C16" s="9">
        <f>+C14-C15</f>
        <v>4317913</v>
      </c>
      <c r="D16" s="28"/>
      <c r="E16" s="9">
        <f>+E14-E15</f>
        <v>4554287</v>
      </c>
      <c r="F16" s="28"/>
      <c r="G16" s="9">
        <f>+G14-G15</f>
        <v>1955682</v>
      </c>
      <c r="H16" s="28"/>
      <c r="I16" s="9">
        <f>+I14-I15</f>
        <v>2248111</v>
      </c>
      <c r="K16" s="29"/>
      <c r="L16" s="5"/>
      <c r="M16" s="29"/>
      <c r="N16" s="29"/>
      <c r="O16" s="29"/>
      <c r="P16" s="27"/>
    </row>
    <row r="17" spans="1:16" ht="3.6" customHeight="1" x14ac:dyDescent="0.6">
      <c r="B17" s="111"/>
      <c r="C17" s="3"/>
      <c r="D17" s="28"/>
      <c r="E17" s="3"/>
      <c r="F17" s="28"/>
      <c r="G17" s="3"/>
      <c r="H17" s="28"/>
      <c r="I17" s="3"/>
      <c r="K17" s="5"/>
      <c r="L17" s="5"/>
      <c r="M17" s="5"/>
      <c r="N17" s="5"/>
      <c r="O17" s="5"/>
      <c r="P17" s="27"/>
    </row>
    <row r="18" spans="1:16" ht="20.25" customHeight="1" x14ac:dyDescent="0.6">
      <c r="A18" s="88" t="s">
        <v>161</v>
      </c>
      <c r="B18" s="91"/>
      <c r="C18" s="3"/>
      <c r="D18" s="28"/>
      <c r="E18" s="3"/>
      <c r="F18" s="28"/>
      <c r="G18" s="3"/>
      <c r="H18" s="28"/>
      <c r="I18" s="3"/>
      <c r="K18" s="5"/>
      <c r="L18" s="5"/>
      <c r="M18" s="5"/>
      <c r="N18" s="5"/>
      <c r="O18" s="5"/>
      <c r="P18" s="27"/>
    </row>
    <row r="19" spans="1:16" ht="20.25" customHeight="1" x14ac:dyDescent="0.6">
      <c r="A19" s="38" t="s">
        <v>162</v>
      </c>
      <c r="B19" s="91"/>
      <c r="C19" s="3">
        <v>1008796</v>
      </c>
      <c r="D19" s="28"/>
      <c r="E19" s="3">
        <v>1599134</v>
      </c>
      <c r="F19" s="28"/>
      <c r="G19" s="3">
        <v>1086706</v>
      </c>
      <c r="H19" s="28"/>
      <c r="I19" s="3">
        <v>1704060</v>
      </c>
      <c r="K19" s="5"/>
      <c r="L19" s="5"/>
      <c r="M19" s="5"/>
      <c r="N19" s="5"/>
      <c r="O19" s="5"/>
      <c r="P19" s="27"/>
    </row>
    <row r="20" spans="1:16" ht="20.25" customHeight="1" x14ac:dyDescent="0.6">
      <c r="A20" s="88" t="s">
        <v>172</v>
      </c>
      <c r="B20" s="91"/>
      <c r="C20" s="3">
        <v>34697</v>
      </c>
      <c r="D20" s="28"/>
      <c r="E20" s="3">
        <v>36183</v>
      </c>
      <c r="F20" s="28"/>
      <c r="G20" s="3">
        <v>34697</v>
      </c>
      <c r="H20" s="28"/>
      <c r="I20" s="3">
        <v>-683817</v>
      </c>
      <c r="K20" s="5"/>
      <c r="L20" s="5"/>
      <c r="M20" s="5"/>
      <c r="N20" s="5"/>
      <c r="O20" s="5"/>
      <c r="P20" s="27"/>
    </row>
    <row r="21" spans="1:16" ht="20.25" customHeight="1" x14ac:dyDescent="0.6">
      <c r="A21" s="88" t="s">
        <v>58</v>
      </c>
      <c r="B21" s="91"/>
      <c r="C21" s="3">
        <v>574535</v>
      </c>
      <c r="D21" s="28"/>
      <c r="E21" s="3">
        <v>393568</v>
      </c>
      <c r="F21" s="28"/>
      <c r="G21" s="3">
        <v>0</v>
      </c>
      <c r="H21" s="30"/>
      <c r="I21" s="3">
        <v>0</v>
      </c>
      <c r="K21" s="5"/>
      <c r="L21" s="5"/>
      <c r="M21" s="5"/>
      <c r="N21" s="5"/>
      <c r="O21" s="5"/>
      <c r="P21" s="27"/>
    </row>
    <row r="22" spans="1:16" ht="20.25" customHeight="1" x14ac:dyDescent="0.6">
      <c r="A22" s="88" t="s">
        <v>159</v>
      </c>
      <c r="B22" s="91"/>
      <c r="C22" s="3">
        <v>91952</v>
      </c>
      <c r="D22" s="28"/>
      <c r="E22" s="3">
        <v>69641</v>
      </c>
      <c r="F22" s="28"/>
      <c r="G22" s="3">
        <v>91952</v>
      </c>
      <c r="H22" s="30"/>
      <c r="I22" s="3">
        <v>769856</v>
      </c>
      <c r="K22" s="5"/>
      <c r="L22" s="5"/>
      <c r="M22" s="5"/>
      <c r="N22" s="5"/>
      <c r="O22" s="5"/>
      <c r="P22" s="27"/>
    </row>
    <row r="23" spans="1:16" ht="20.25" customHeight="1" x14ac:dyDescent="0.6">
      <c r="A23" s="88" t="s">
        <v>160</v>
      </c>
      <c r="B23" s="91"/>
      <c r="C23" s="3">
        <v>1745661</v>
      </c>
      <c r="D23" s="28"/>
      <c r="E23" s="3">
        <v>1659755</v>
      </c>
      <c r="F23" s="28"/>
      <c r="G23" s="3">
        <v>645483</v>
      </c>
      <c r="H23" s="30"/>
      <c r="I23" s="3">
        <v>526810</v>
      </c>
      <c r="K23" s="5"/>
      <c r="L23" s="5"/>
      <c r="M23" s="5"/>
      <c r="N23" s="5"/>
      <c r="O23" s="5"/>
      <c r="P23" s="27"/>
    </row>
    <row r="24" spans="1:16" s="14" customFormat="1" ht="20.25" customHeight="1" x14ac:dyDescent="0.6">
      <c r="A24" s="88" t="s">
        <v>59</v>
      </c>
      <c r="B24" s="91"/>
      <c r="C24" s="3">
        <v>681282</v>
      </c>
      <c r="D24" s="28"/>
      <c r="E24" s="3">
        <v>296442</v>
      </c>
      <c r="F24" s="28"/>
      <c r="G24" s="3">
        <v>434777</v>
      </c>
      <c r="H24" s="28"/>
      <c r="I24" s="3">
        <v>299615</v>
      </c>
      <c r="K24" s="5"/>
      <c r="L24" s="5"/>
      <c r="M24" s="5"/>
      <c r="N24" s="5"/>
      <c r="O24" s="5"/>
      <c r="P24" s="27"/>
    </row>
    <row r="25" spans="1:16" ht="20.25" customHeight="1" x14ac:dyDescent="0.6">
      <c r="A25" s="14" t="s">
        <v>60</v>
      </c>
      <c r="B25" s="91"/>
      <c r="C25" s="9">
        <f>+C12+C16+SUM(C19:C24)</f>
        <v>27643586</v>
      </c>
      <c r="D25" s="28"/>
      <c r="E25" s="9">
        <f>+E12+E16+SUM(E19:E24)</f>
        <v>30942025</v>
      </c>
      <c r="F25" s="28"/>
      <c r="G25" s="9">
        <f>+G12+G16+SUM(G19:G24)</f>
        <v>16583075</v>
      </c>
      <c r="H25" s="28"/>
      <c r="I25" s="9">
        <f>+I12+I16+SUM(I19:I24)</f>
        <v>19511089</v>
      </c>
      <c r="K25" s="29"/>
      <c r="L25" s="5"/>
      <c r="M25" s="29"/>
      <c r="N25" s="29"/>
      <c r="O25" s="29"/>
      <c r="P25" s="27"/>
    </row>
    <row r="26" spans="1:16" ht="20.25" customHeight="1" x14ac:dyDescent="0.6">
      <c r="A26" s="88" t="s">
        <v>61</v>
      </c>
      <c r="B26" s="91"/>
      <c r="C26" s="3"/>
      <c r="D26" s="10"/>
      <c r="E26" s="3"/>
      <c r="F26" s="10"/>
      <c r="G26" s="3"/>
      <c r="H26" s="10"/>
      <c r="I26" s="3"/>
      <c r="K26" s="5"/>
      <c r="L26" s="5"/>
      <c r="M26" s="5"/>
      <c r="N26" s="5"/>
      <c r="O26" s="5"/>
      <c r="P26" s="27"/>
    </row>
    <row r="27" spans="1:16" ht="20.25" customHeight="1" x14ac:dyDescent="0.6">
      <c r="A27" s="19" t="s">
        <v>62</v>
      </c>
      <c r="B27" s="91"/>
      <c r="C27" s="3">
        <v>7003288</v>
      </c>
      <c r="D27" s="28"/>
      <c r="E27" s="3">
        <v>6311850</v>
      </c>
      <c r="F27" s="28"/>
      <c r="G27" s="3">
        <v>4490131</v>
      </c>
      <c r="H27" s="28"/>
      <c r="I27" s="3">
        <v>4597428</v>
      </c>
      <c r="K27" s="5"/>
      <c r="L27" s="5"/>
      <c r="M27" s="5"/>
      <c r="N27" s="5"/>
      <c r="O27" s="5"/>
      <c r="P27" s="27"/>
    </row>
    <row r="28" spans="1:16" ht="20.25" customHeight="1" x14ac:dyDescent="0.6">
      <c r="A28" s="19" t="s">
        <v>63</v>
      </c>
      <c r="B28" s="91"/>
      <c r="C28" s="3">
        <v>15966</v>
      </c>
      <c r="D28" s="31"/>
      <c r="E28" s="3">
        <v>15859</v>
      </c>
      <c r="F28" s="31"/>
      <c r="G28" s="3">
        <v>14679</v>
      </c>
      <c r="H28" s="31"/>
      <c r="I28" s="3">
        <v>14455</v>
      </c>
      <c r="K28" s="5"/>
      <c r="L28" s="5"/>
      <c r="M28" s="5"/>
      <c r="N28" s="5"/>
      <c r="O28" s="5"/>
      <c r="P28" s="27"/>
    </row>
    <row r="29" spans="1:16" ht="20.25" customHeight="1" x14ac:dyDescent="0.6">
      <c r="A29" s="16" t="s">
        <v>64</v>
      </c>
      <c r="B29" s="91"/>
      <c r="C29" s="3">
        <v>1821730</v>
      </c>
      <c r="D29" s="28"/>
      <c r="E29" s="3">
        <v>1977767</v>
      </c>
      <c r="F29" s="28"/>
      <c r="G29" s="3">
        <v>1492868</v>
      </c>
      <c r="H29" s="28"/>
      <c r="I29" s="3">
        <v>1593206</v>
      </c>
      <c r="K29" s="5"/>
      <c r="L29" s="5"/>
      <c r="M29" s="5"/>
      <c r="N29" s="5"/>
      <c r="O29" s="5"/>
      <c r="P29" s="27"/>
    </row>
    <row r="30" spans="1:16" ht="20.25" customHeight="1" x14ac:dyDescent="0.6">
      <c r="A30" s="19" t="s">
        <v>65</v>
      </c>
      <c r="B30" s="91"/>
      <c r="C30" s="3">
        <v>563187</v>
      </c>
      <c r="D30" s="28"/>
      <c r="E30" s="3">
        <v>713766</v>
      </c>
      <c r="F30" s="28"/>
      <c r="G30" s="3">
        <v>364394</v>
      </c>
      <c r="H30" s="28"/>
      <c r="I30" s="3">
        <v>487691</v>
      </c>
      <c r="K30" s="5"/>
      <c r="L30" s="5"/>
      <c r="M30" s="5"/>
      <c r="N30" s="5"/>
      <c r="O30" s="5"/>
      <c r="P30" s="27"/>
    </row>
    <row r="31" spans="1:16" ht="20.25" customHeight="1" x14ac:dyDescent="0.6">
      <c r="A31" s="19" t="s">
        <v>66</v>
      </c>
      <c r="B31" s="91"/>
      <c r="C31" s="3">
        <v>2694327</v>
      </c>
      <c r="D31" s="28"/>
      <c r="E31" s="3">
        <v>3669912</v>
      </c>
      <c r="F31" s="28"/>
      <c r="G31" s="3">
        <v>1515336</v>
      </c>
      <c r="H31" s="28"/>
      <c r="I31" s="3">
        <v>2325830</v>
      </c>
      <c r="K31" s="5"/>
      <c r="L31" s="5"/>
      <c r="M31" s="5"/>
      <c r="N31" s="5"/>
      <c r="O31" s="5"/>
      <c r="P31" s="27"/>
    </row>
    <row r="32" spans="1:16" s="14" customFormat="1" ht="20.25" customHeight="1" x14ac:dyDescent="0.6">
      <c r="A32" s="41" t="s">
        <v>67</v>
      </c>
      <c r="B32" s="91"/>
      <c r="C32" s="9">
        <f>SUM(C27:C31)</f>
        <v>12098498</v>
      </c>
      <c r="D32" s="31"/>
      <c r="E32" s="9">
        <f>SUM(E27:E31)</f>
        <v>12689154</v>
      </c>
      <c r="F32" s="31"/>
      <c r="G32" s="9">
        <f>SUM(G27:G31)</f>
        <v>7877408</v>
      </c>
      <c r="H32" s="31"/>
      <c r="I32" s="9">
        <f>SUM(I27:I31)</f>
        <v>9018610</v>
      </c>
      <c r="K32" s="29"/>
      <c r="L32" s="5"/>
      <c r="M32" s="29"/>
      <c r="N32" s="29"/>
      <c r="O32" s="29"/>
      <c r="P32" s="27"/>
    </row>
    <row r="33" spans="1:16" ht="10.050000000000001" customHeight="1" x14ac:dyDescent="0.6">
      <c r="A33" s="44"/>
      <c r="B33" s="91"/>
      <c r="C33" s="3"/>
      <c r="D33" s="31"/>
      <c r="E33" s="3"/>
      <c r="F33" s="31"/>
      <c r="G33" s="3"/>
      <c r="H33" s="31"/>
      <c r="I33" s="3"/>
      <c r="K33" s="5"/>
      <c r="L33" s="5"/>
      <c r="M33" s="5"/>
      <c r="N33" s="5"/>
      <c r="O33" s="5"/>
      <c r="P33" s="27"/>
    </row>
    <row r="34" spans="1:16" ht="20.25" customHeight="1" x14ac:dyDescent="0.6">
      <c r="A34" s="88" t="s">
        <v>150</v>
      </c>
      <c r="B34" s="91"/>
      <c r="C34" s="8">
        <v>7313912</v>
      </c>
      <c r="D34" s="31"/>
      <c r="E34" s="8">
        <v>9509990</v>
      </c>
      <c r="F34" s="31"/>
      <c r="G34" s="8">
        <v>4423120</v>
      </c>
      <c r="H34" s="31"/>
      <c r="I34" s="8">
        <v>6524537</v>
      </c>
      <c r="K34" s="5"/>
      <c r="L34" s="5"/>
      <c r="M34" s="5"/>
      <c r="N34" s="5"/>
      <c r="O34" s="5"/>
      <c r="P34" s="27"/>
    </row>
    <row r="35" spans="1:16" ht="20.25" customHeight="1" x14ac:dyDescent="0.6">
      <c r="A35" s="88" t="s">
        <v>68</v>
      </c>
      <c r="B35" s="91"/>
      <c r="C35" s="3">
        <f>+C25-C32-C34</f>
        <v>8231176</v>
      </c>
      <c r="D35" s="31"/>
      <c r="E35" s="3">
        <f>+E25-E32-E34</f>
        <v>8742881</v>
      </c>
      <c r="F35" s="31"/>
      <c r="G35" s="3">
        <f>+G25-G32-G34</f>
        <v>4282547</v>
      </c>
      <c r="H35" s="31"/>
      <c r="I35" s="3">
        <f>+I25-I32-I34</f>
        <v>3967942</v>
      </c>
      <c r="K35" s="5"/>
      <c r="L35" s="5"/>
      <c r="M35" s="5"/>
      <c r="N35" s="5"/>
      <c r="O35" s="5"/>
      <c r="P35" s="27"/>
    </row>
    <row r="36" spans="1:16" ht="20.25" customHeight="1" x14ac:dyDescent="0.6">
      <c r="A36" s="88" t="s">
        <v>69</v>
      </c>
      <c r="B36" s="91"/>
      <c r="C36" s="3">
        <v>1646880</v>
      </c>
      <c r="D36" s="31"/>
      <c r="E36" s="3">
        <v>1653312</v>
      </c>
      <c r="F36" s="31"/>
      <c r="G36" s="3">
        <v>833115</v>
      </c>
      <c r="H36" s="31"/>
      <c r="I36" s="3">
        <v>764693</v>
      </c>
      <c r="K36" s="5"/>
      <c r="L36" s="5"/>
      <c r="M36" s="5"/>
      <c r="N36" s="5"/>
      <c r="O36" s="5"/>
      <c r="P36" s="27"/>
    </row>
    <row r="37" spans="1:16" ht="20.25" customHeight="1" x14ac:dyDescent="0.6">
      <c r="A37" s="13" t="s">
        <v>70</v>
      </c>
      <c r="B37" s="91"/>
      <c r="C37" s="9">
        <f>+C35-C36</f>
        <v>6584296</v>
      </c>
      <c r="D37" s="28"/>
      <c r="E37" s="9">
        <f>+E35-E36</f>
        <v>7089569</v>
      </c>
      <c r="F37" s="28"/>
      <c r="G37" s="9">
        <f>+G35-G36</f>
        <v>3449432</v>
      </c>
      <c r="H37" s="28"/>
      <c r="I37" s="9">
        <f>+I35-I36</f>
        <v>3203249</v>
      </c>
      <c r="K37" s="5"/>
      <c r="L37" s="5"/>
      <c r="M37" s="5"/>
      <c r="N37" s="5"/>
      <c r="O37" s="5"/>
      <c r="P37" s="27"/>
    </row>
    <row r="38" spans="1:16" ht="22.2" customHeight="1" x14ac:dyDescent="0.6">
      <c r="A38" s="117" t="s">
        <v>75</v>
      </c>
      <c r="B38" s="117"/>
      <c r="C38" s="117"/>
      <c r="D38" s="117"/>
      <c r="E38" s="117"/>
      <c r="F38" s="117"/>
      <c r="G38" s="117"/>
      <c r="H38" s="117"/>
      <c r="I38" s="117"/>
      <c r="K38" s="5"/>
      <c r="L38" s="5"/>
      <c r="M38" s="5"/>
      <c r="N38" s="5"/>
      <c r="O38" s="5"/>
      <c r="P38" s="27"/>
    </row>
    <row r="39" spans="1:16" ht="22.2" customHeight="1" x14ac:dyDescent="0.6">
      <c r="A39" s="117" t="s">
        <v>76</v>
      </c>
      <c r="B39" s="117"/>
      <c r="C39" s="117"/>
      <c r="D39" s="117"/>
      <c r="E39" s="117"/>
      <c r="F39" s="117"/>
      <c r="G39" s="117"/>
      <c r="H39" s="117"/>
      <c r="I39" s="117"/>
      <c r="K39" s="5"/>
      <c r="L39" s="5"/>
      <c r="M39" s="5"/>
      <c r="N39" s="5"/>
      <c r="O39" s="5"/>
      <c r="P39" s="27"/>
    </row>
    <row r="40" spans="1:16" ht="22.2" customHeight="1" x14ac:dyDescent="0.6">
      <c r="A40" s="118" t="str">
        <f>+A3</f>
        <v>สำหรับงวดสามเดือนสิ้นสุดวันที่ 31 มีนาคม 2564</v>
      </c>
      <c r="B40" s="118"/>
      <c r="C40" s="118"/>
      <c r="D40" s="118"/>
      <c r="E40" s="118"/>
      <c r="F40" s="118"/>
      <c r="G40" s="118"/>
      <c r="H40" s="118"/>
      <c r="I40" s="118"/>
      <c r="K40" s="5"/>
      <c r="L40" s="5"/>
      <c r="M40" s="5"/>
      <c r="N40" s="5"/>
      <c r="O40" s="5"/>
      <c r="P40" s="27"/>
    </row>
    <row r="41" spans="1:16" ht="22.2" customHeight="1" x14ac:dyDescent="0.6">
      <c r="A41" s="118" t="s">
        <v>186</v>
      </c>
      <c r="B41" s="118"/>
      <c r="C41" s="118"/>
      <c r="D41" s="118"/>
      <c r="E41" s="118"/>
      <c r="F41" s="118"/>
      <c r="G41" s="118"/>
      <c r="H41" s="118"/>
      <c r="I41" s="118"/>
      <c r="K41" s="5"/>
      <c r="L41" s="5"/>
      <c r="M41" s="5"/>
      <c r="N41" s="5"/>
      <c r="O41" s="5"/>
      <c r="P41" s="27"/>
    </row>
    <row r="42" spans="1:16" ht="20.25" customHeight="1" x14ac:dyDescent="0.6">
      <c r="A42" s="24"/>
      <c r="B42" s="24"/>
      <c r="C42" s="124"/>
      <c r="D42" s="124"/>
      <c r="E42" s="124"/>
      <c r="F42" s="106"/>
      <c r="G42" s="119" t="s">
        <v>2</v>
      </c>
      <c r="H42" s="119"/>
      <c r="I42" s="119"/>
      <c r="K42" s="5"/>
      <c r="L42" s="5"/>
      <c r="M42" s="5"/>
      <c r="N42" s="5"/>
      <c r="O42" s="5"/>
      <c r="P42" s="27"/>
    </row>
    <row r="43" spans="1:16" ht="3.6" customHeight="1" x14ac:dyDescent="0.6">
      <c r="A43" s="14"/>
      <c r="B43" s="14"/>
      <c r="C43" s="25"/>
      <c r="D43" s="25"/>
      <c r="E43" s="25"/>
      <c r="F43" s="25"/>
      <c r="G43" s="26"/>
      <c r="H43" s="26"/>
      <c r="I43" s="26"/>
      <c r="K43" s="5"/>
      <c r="L43" s="5"/>
      <c r="M43" s="5"/>
      <c r="N43" s="5"/>
      <c r="O43" s="5"/>
      <c r="P43" s="27"/>
    </row>
    <row r="44" spans="1:16" ht="20.25" customHeight="1" x14ac:dyDescent="0.6">
      <c r="C44" s="122" t="s">
        <v>3</v>
      </c>
      <c r="D44" s="122"/>
      <c r="E44" s="122"/>
      <c r="F44" s="107"/>
      <c r="G44" s="123" t="s">
        <v>4</v>
      </c>
      <c r="H44" s="123"/>
      <c r="I44" s="122"/>
      <c r="K44" s="5"/>
      <c r="L44" s="5"/>
      <c r="M44" s="5"/>
      <c r="N44" s="5"/>
      <c r="O44" s="5"/>
      <c r="P44" s="27"/>
    </row>
    <row r="45" spans="1:16" ht="20.25" customHeight="1" x14ac:dyDescent="0.6">
      <c r="B45" s="107" t="s">
        <v>6</v>
      </c>
      <c r="C45" s="107">
        <f>+C8</f>
        <v>2564</v>
      </c>
      <c r="D45" s="107"/>
      <c r="E45" s="107">
        <f>+E8</f>
        <v>2563</v>
      </c>
      <c r="F45" s="107"/>
      <c r="G45" s="107">
        <f>+G8</f>
        <v>2564</v>
      </c>
      <c r="H45" s="107"/>
      <c r="I45" s="107">
        <f>+I8</f>
        <v>2563</v>
      </c>
      <c r="J45" s="14"/>
      <c r="K45" s="5"/>
      <c r="L45" s="5"/>
      <c r="M45" s="5"/>
      <c r="N45" s="5"/>
      <c r="O45" s="5"/>
      <c r="P45" s="27"/>
    </row>
    <row r="46" spans="1:16" ht="3.6" customHeight="1" x14ac:dyDescent="0.6">
      <c r="B46" s="107"/>
      <c r="C46" s="107"/>
      <c r="D46" s="107"/>
      <c r="E46" s="107"/>
      <c r="F46" s="107"/>
      <c r="G46" s="107"/>
      <c r="H46" s="107"/>
      <c r="I46" s="107"/>
      <c r="J46" s="14"/>
      <c r="K46" s="5"/>
      <c r="L46" s="5"/>
      <c r="M46" s="5"/>
      <c r="N46" s="5"/>
      <c r="O46" s="5"/>
      <c r="P46" s="27"/>
    </row>
    <row r="47" spans="1:16" ht="20.25" customHeight="1" x14ac:dyDescent="0.6">
      <c r="A47" s="88" t="s">
        <v>71</v>
      </c>
      <c r="B47" s="91"/>
      <c r="C47" s="3"/>
      <c r="D47" s="14"/>
      <c r="E47" s="3"/>
      <c r="F47" s="14"/>
      <c r="G47" s="3"/>
      <c r="H47" s="14"/>
      <c r="I47" s="3"/>
      <c r="K47" s="5"/>
      <c r="L47" s="5"/>
      <c r="M47" s="5"/>
      <c r="N47" s="5"/>
      <c r="O47" s="5"/>
      <c r="P47" s="27"/>
    </row>
    <row r="48" spans="1:16" ht="20.25" customHeight="1" x14ac:dyDescent="0.6">
      <c r="A48" s="38" t="s">
        <v>72</v>
      </c>
      <c r="B48" s="91"/>
      <c r="C48" s="3"/>
      <c r="D48" s="14"/>
      <c r="E48" s="3"/>
      <c r="F48" s="14"/>
      <c r="G48" s="3"/>
      <c r="H48" s="14"/>
      <c r="I48" s="3"/>
      <c r="K48" s="5"/>
      <c r="L48" s="5"/>
      <c r="M48" s="5"/>
      <c r="N48" s="5"/>
      <c r="O48" s="5"/>
      <c r="P48" s="27"/>
    </row>
    <row r="49" spans="1:16" ht="20.25" customHeight="1" x14ac:dyDescent="0.6">
      <c r="A49" s="45" t="s">
        <v>192</v>
      </c>
      <c r="B49" s="91"/>
      <c r="C49" s="3"/>
      <c r="D49" s="14"/>
      <c r="E49" s="3"/>
      <c r="F49" s="14"/>
      <c r="G49" s="3"/>
      <c r="H49" s="14"/>
      <c r="I49" s="3"/>
      <c r="K49" s="5"/>
      <c r="L49" s="5"/>
      <c r="M49" s="5"/>
      <c r="N49" s="5"/>
      <c r="O49" s="5"/>
      <c r="P49" s="27"/>
    </row>
    <row r="50" spans="1:16" ht="20.25" customHeight="1" x14ac:dyDescent="0.6">
      <c r="A50" s="17" t="s">
        <v>163</v>
      </c>
      <c r="B50" s="91"/>
      <c r="C50" s="3">
        <v>-330207</v>
      </c>
      <c r="D50" s="14"/>
      <c r="E50" s="3">
        <v>89326</v>
      </c>
      <c r="F50" s="14"/>
      <c r="G50" s="3">
        <v>-330207</v>
      </c>
      <c r="H50" s="14"/>
      <c r="I50" s="3">
        <v>89326</v>
      </c>
      <c r="K50" s="5"/>
      <c r="L50" s="5"/>
      <c r="M50" s="5"/>
      <c r="N50" s="5"/>
      <c r="O50" s="5"/>
      <c r="P50" s="27"/>
    </row>
    <row r="51" spans="1:16" ht="20.25" customHeight="1" x14ac:dyDescent="0.6">
      <c r="A51" s="45" t="s">
        <v>193</v>
      </c>
      <c r="B51" s="91"/>
      <c r="C51" s="3"/>
      <c r="D51" s="7"/>
      <c r="E51" s="3"/>
      <c r="F51" s="7"/>
      <c r="G51" s="3"/>
      <c r="H51" s="7"/>
      <c r="I51" s="3"/>
      <c r="K51" s="5"/>
      <c r="L51" s="5"/>
      <c r="M51" s="5"/>
      <c r="N51" s="5"/>
      <c r="O51" s="5"/>
      <c r="P51" s="27"/>
    </row>
    <row r="52" spans="1:16" ht="20.25" customHeight="1" x14ac:dyDescent="0.6">
      <c r="A52" s="17" t="s">
        <v>164</v>
      </c>
      <c r="B52" s="91"/>
      <c r="C52" s="3">
        <v>81716</v>
      </c>
      <c r="D52" s="7"/>
      <c r="E52" s="3">
        <v>-447044</v>
      </c>
      <c r="F52" s="7"/>
      <c r="G52" s="3">
        <v>81716</v>
      </c>
      <c r="H52" s="7"/>
      <c r="I52" s="3">
        <v>-447044</v>
      </c>
      <c r="K52" s="5"/>
      <c r="L52" s="5"/>
      <c r="M52" s="5"/>
      <c r="N52" s="5"/>
      <c r="O52" s="5"/>
      <c r="P52" s="27"/>
    </row>
    <row r="53" spans="1:16" ht="20.25" customHeight="1" x14ac:dyDescent="0.6">
      <c r="A53" s="45" t="s">
        <v>194</v>
      </c>
      <c r="B53" s="91"/>
      <c r="C53" s="3">
        <v>499951</v>
      </c>
      <c r="D53" s="7"/>
      <c r="E53" s="3">
        <v>898801</v>
      </c>
      <c r="F53" s="30"/>
      <c r="G53" s="3">
        <v>0</v>
      </c>
      <c r="H53" s="30"/>
      <c r="I53" s="3">
        <v>0</v>
      </c>
      <c r="K53" s="5"/>
      <c r="L53" s="5"/>
      <c r="M53" s="5"/>
      <c r="N53" s="5"/>
      <c r="O53" s="5"/>
      <c r="P53" s="27"/>
    </row>
    <row r="54" spans="1:16" ht="20.25" customHeight="1" x14ac:dyDescent="0.6">
      <c r="A54" s="45" t="s">
        <v>195</v>
      </c>
      <c r="B54" s="91"/>
      <c r="C54" s="3">
        <v>3747</v>
      </c>
      <c r="D54" s="7"/>
      <c r="E54" s="3">
        <v>0</v>
      </c>
      <c r="F54" s="30"/>
      <c r="G54" s="3">
        <v>0</v>
      </c>
      <c r="H54" s="30"/>
      <c r="I54" s="3">
        <v>0</v>
      </c>
      <c r="K54" s="5"/>
      <c r="L54" s="5"/>
      <c r="M54" s="5"/>
      <c r="N54" s="5"/>
      <c r="O54" s="5"/>
      <c r="P54" s="27"/>
    </row>
    <row r="55" spans="1:16" ht="20.25" customHeight="1" x14ac:dyDescent="0.6">
      <c r="A55" s="45" t="s">
        <v>73</v>
      </c>
      <c r="B55" s="91"/>
      <c r="C55" s="3">
        <v>-42198</v>
      </c>
      <c r="D55" s="7"/>
      <c r="E55" s="3">
        <v>-84693</v>
      </c>
      <c r="F55" s="7"/>
      <c r="G55" s="3">
        <v>49698</v>
      </c>
      <c r="H55" s="7"/>
      <c r="I55" s="3">
        <v>71543</v>
      </c>
      <c r="K55" s="5"/>
      <c r="L55" s="5"/>
      <c r="M55" s="5"/>
      <c r="N55" s="5"/>
      <c r="O55" s="5"/>
      <c r="P55" s="27"/>
    </row>
    <row r="56" spans="1:16" ht="20.25" customHeight="1" x14ac:dyDescent="0.6">
      <c r="A56" s="38" t="s">
        <v>148</v>
      </c>
      <c r="B56" s="91"/>
      <c r="C56" s="3"/>
      <c r="D56" s="7"/>
      <c r="E56" s="3"/>
      <c r="F56" s="7"/>
      <c r="G56" s="3"/>
      <c r="H56" s="7"/>
      <c r="I56" s="3"/>
      <c r="K56" s="5"/>
      <c r="L56" s="5"/>
      <c r="M56" s="5"/>
      <c r="N56" s="5"/>
      <c r="O56" s="5"/>
      <c r="P56" s="27"/>
    </row>
    <row r="57" spans="1:16" ht="20.25" customHeight="1" x14ac:dyDescent="0.6">
      <c r="A57" s="45" t="s">
        <v>180</v>
      </c>
      <c r="B57" s="91"/>
      <c r="C57" s="3"/>
      <c r="D57" s="14"/>
      <c r="E57" s="3"/>
      <c r="F57" s="14"/>
      <c r="G57" s="3"/>
      <c r="H57" s="14"/>
      <c r="I57" s="3"/>
      <c r="K57" s="5"/>
      <c r="L57" s="5"/>
      <c r="M57" s="5"/>
      <c r="N57" s="5"/>
      <c r="O57" s="5"/>
      <c r="P57" s="27"/>
    </row>
    <row r="58" spans="1:16" ht="20.25" customHeight="1" x14ac:dyDescent="0.6">
      <c r="A58" s="17" t="s">
        <v>163</v>
      </c>
      <c r="B58" s="91"/>
      <c r="C58" s="3">
        <v>509090</v>
      </c>
      <c r="D58" s="14"/>
      <c r="E58" s="3">
        <v>-1284274</v>
      </c>
      <c r="F58" s="14"/>
      <c r="G58" s="3">
        <v>147147</v>
      </c>
      <c r="H58" s="14"/>
      <c r="I58" s="3">
        <v>-1282681</v>
      </c>
      <c r="K58" s="5"/>
      <c r="L58" s="5"/>
      <c r="M58" s="5"/>
      <c r="N58" s="5"/>
      <c r="O58" s="5"/>
      <c r="P58" s="27"/>
    </row>
    <row r="59" spans="1:16" ht="20.25" customHeight="1" x14ac:dyDescent="0.6">
      <c r="A59" s="45" t="s">
        <v>195</v>
      </c>
      <c r="B59" s="91"/>
      <c r="C59" s="3">
        <v>8</v>
      </c>
      <c r="D59" s="14"/>
      <c r="E59" s="3">
        <v>0</v>
      </c>
      <c r="F59" s="14"/>
      <c r="G59" s="3">
        <v>0</v>
      </c>
      <c r="H59" s="14"/>
      <c r="I59" s="3">
        <v>0</v>
      </c>
      <c r="K59" s="5"/>
      <c r="L59" s="5"/>
      <c r="M59" s="5"/>
      <c r="N59" s="5"/>
      <c r="O59" s="5"/>
      <c r="P59" s="27"/>
    </row>
    <row r="60" spans="1:16" ht="20.25" customHeight="1" x14ac:dyDescent="0.6">
      <c r="A60" s="45" t="s">
        <v>73</v>
      </c>
      <c r="B60" s="91"/>
      <c r="C60" s="3">
        <v>-101818</v>
      </c>
      <c r="D60" s="7"/>
      <c r="E60" s="3">
        <v>256855</v>
      </c>
      <c r="F60" s="7"/>
      <c r="G60" s="3">
        <v>-29429</v>
      </c>
      <c r="H60" s="7"/>
      <c r="I60" s="3">
        <v>256536</v>
      </c>
      <c r="K60" s="5"/>
      <c r="L60" s="5"/>
      <c r="M60" s="5"/>
      <c r="N60" s="5"/>
      <c r="O60" s="5"/>
      <c r="P60" s="27"/>
    </row>
    <row r="61" spans="1:16" ht="20.25" customHeight="1" x14ac:dyDescent="0.6">
      <c r="A61" s="42" t="s">
        <v>165</v>
      </c>
      <c r="B61" s="91"/>
      <c r="C61" s="9">
        <f>SUM(C50:C60)</f>
        <v>620289</v>
      </c>
      <c r="D61" s="7"/>
      <c r="E61" s="9">
        <f>SUM(E50:E60)</f>
        <v>-571029</v>
      </c>
      <c r="F61" s="7"/>
      <c r="G61" s="9">
        <f>SUM(G50:G60)</f>
        <v>-81075</v>
      </c>
      <c r="H61" s="7"/>
      <c r="I61" s="9">
        <f>SUM(I50:I60)</f>
        <v>-1312320</v>
      </c>
      <c r="K61" s="5"/>
      <c r="L61" s="5"/>
      <c r="M61" s="5"/>
      <c r="N61" s="5"/>
      <c r="O61" s="5"/>
      <c r="P61" s="27"/>
    </row>
    <row r="62" spans="1:16" ht="20.25" customHeight="1" thickBot="1" x14ac:dyDescent="0.65">
      <c r="A62" s="13" t="s">
        <v>74</v>
      </c>
      <c r="B62" s="91"/>
      <c r="C62" s="11">
        <f>+C37+C61</f>
        <v>7204585</v>
      </c>
      <c r="D62" s="7"/>
      <c r="E62" s="11">
        <f>+E37+E61</f>
        <v>6518540</v>
      </c>
      <c r="F62" s="7"/>
      <c r="G62" s="11">
        <f>+G37+G61</f>
        <v>3368357</v>
      </c>
      <c r="H62" s="7"/>
      <c r="I62" s="11">
        <f>+I37+I61</f>
        <v>1890929</v>
      </c>
      <c r="K62" s="5"/>
      <c r="L62" s="5"/>
      <c r="M62" s="5"/>
      <c r="N62" s="5"/>
      <c r="O62" s="5"/>
      <c r="P62" s="27"/>
    </row>
    <row r="63" spans="1:16" ht="3.6" customHeight="1" thickTop="1" x14ac:dyDescent="0.6">
      <c r="A63" s="13"/>
      <c r="B63" s="111"/>
      <c r="C63" s="3"/>
      <c r="D63" s="7"/>
      <c r="E63" s="3"/>
      <c r="F63" s="7"/>
      <c r="G63" s="3"/>
      <c r="H63" s="7"/>
      <c r="I63" s="3"/>
      <c r="K63" s="5"/>
      <c r="L63" s="5"/>
      <c r="M63" s="5"/>
      <c r="N63" s="5"/>
      <c r="O63" s="5"/>
      <c r="P63" s="27"/>
    </row>
    <row r="64" spans="1:16" ht="20.25" customHeight="1" x14ac:dyDescent="0.6">
      <c r="A64" s="88" t="s">
        <v>77</v>
      </c>
      <c r="C64" s="7"/>
      <c r="D64" s="7"/>
      <c r="E64" s="7"/>
      <c r="F64" s="7"/>
      <c r="G64" s="7"/>
      <c r="H64" s="7"/>
      <c r="I64" s="7"/>
      <c r="J64" s="14"/>
      <c r="K64" s="5"/>
      <c r="L64" s="5"/>
      <c r="M64" s="5"/>
      <c r="N64" s="5"/>
      <c r="O64" s="5"/>
      <c r="P64" s="27"/>
    </row>
    <row r="65" spans="1:16" ht="20.25" customHeight="1" x14ac:dyDescent="0.6">
      <c r="A65" s="16" t="s">
        <v>78</v>
      </c>
      <c r="B65" s="91"/>
      <c r="C65" s="3">
        <f>+C67-C66</f>
        <v>6504855</v>
      </c>
      <c r="D65" s="7"/>
      <c r="E65" s="3">
        <v>7032587</v>
      </c>
      <c r="F65" s="7"/>
      <c r="G65" s="3">
        <f>+G67-G66</f>
        <v>3449432</v>
      </c>
      <c r="H65" s="7"/>
      <c r="I65" s="3">
        <v>3203249</v>
      </c>
      <c r="J65" s="14"/>
      <c r="K65" s="5"/>
      <c r="L65" s="5"/>
      <c r="M65" s="5"/>
      <c r="N65" s="5"/>
      <c r="O65" s="5"/>
      <c r="P65" s="27"/>
    </row>
    <row r="66" spans="1:16" ht="20.25" customHeight="1" x14ac:dyDescent="0.6">
      <c r="A66" s="16" t="s">
        <v>79</v>
      </c>
      <c r="B66" s="91"/>
      <c r="C66" s="3">
        <v>79441</v>
      </c>
      <c r="D66" s="7"/>
      <c r="E66" s="3">
        <v>56982</v>
      </c>
      <c r="F66" s="7"/>
      <c r="G66" s="3">
        <v>0</v>
      </c>
      <c r="H66" s="30"/>
      <c r="I66" s="3">
        <v>0</v>
      </c>
      <c r="J66" s="14"/>
      <c r="K66" s="5"/>
      <c r="L66" s="5"/>
      <c r="M66" s="5"/>
      <c r="N66" s="5"/>
      <c r="O66" s="5"/>
      <c r="P66" s="27"/>
    </row>
    <row r="67" spans="1:16" ht="20.25" customHeight="1" thickBot="1" x14ac:dyDescent="0.65">
      <c r="A67" s="16"/>
      <c r="C67" s="11">
        <f>+C37</f>
        <v>6584296</v>
      </c>
      <c r="D67" s="7"/>
      <c r="E67" s="11">
        <f>+E37</f>
        <v>7089569</v>
      </c>
      <c r="F67" s="7"/>
      <c r="G67" s="11">
        <f>+G37</f>
        <v>3449432</v>
      </c>
      <c r="H67" s="7"/>
      <c r="I67" s="11">
        <f>+I37</f>
        <v>3203249</v>
      </c>
      <c r="K67" s="5"/>
      <c r="L67" s="5"/>
      <c r="M67" s="5"/>
      <c r="N67" s="5"/>
      <c r="O67" s="5"/>
      <c r="P67" s="27"/>
    </row>
    <row r="68" spans="1:16" ht="3.6" customHeight="1" thickTop="1" x14ac:dyDescent="0.6">
      <c r="A68" s="16"/>
      <c r="C68" s="3"/>
      <c r="D68" s="7"/>
      <c r="E68" s="3"/>
      <c r="F68" s="7"/>
      <c r="G68" s="3"/>
      <c r="H68" s="7"/>
      <c r="I68" s="3"/>
      <c r="K68" s="5"/>
      <c r="L68" s="5"/>
      <c r="M68" s="5"/>
      <c r="N68" s="5"/>
      <c r="O68" s="5"/>
      <c r="P68" s="27"/>
    </row>
    <row r="69" spans="1:16" ht="20.25" customHeight="1" x14ac:dyDescent="0.6">
      <c r="A69" s="88" t="s">
        <v>80</v>
      </c>
      <c r="C69" s="7"/>
      <c r="D69" s="7"/>
      <c r="E69" s="7"/>
      <c r="F69" s="7"/>
      <c r="G69" s="7"/>
      <c r="H69" s="7"/>
      <c r="I69" s="7"/>
      <c r="K69" s="5"/>
      <c r="L69" s="5"/>
      <c r="M69" s="5"/>
      <c r="N69" s="5"/>
      <c r="O69" s="5"/>
      <c r="P69" s="27"/>
    </row>
    <row r="70" spans="1:16" ht="20.25" customHeight="1" x14ac:dyDescent="0.6">
      <c r="A70" s="16" t="s">
        <v>78</v>
      </c>
      <c r="B70" s="91"/>
      <c r="C70" s="3">
        <f>+C72-C71</f>
        <v>7131382</v>
      </c>
      <c r="D70" s="7"/>
      <c r="E70" s="3">
        <v>6461857</v>
      </c>
      <c r="F70" s="7"/>
      <c r="G70" s="3">
        <f>+G72-G71</f>
        <v>3368357</v>
      </c>
      <c r="H70" s="7"/>
      <c r="I70" s="3">
        <v>1890929</v>
      </c>
      <c r="K70" s="5"/>
      <c r="L70" s="5"/>
      <c r="M70" s="5"/>
      <c r="N70" s="5"/>
      <c r="O70" s="5"/>
      <c r="P70" s="27"/>
    </row>
    <row r="71" spans="1:16" ht="20.25" customHeight="1" x14ac:dyDescent="0.5">
      <c r="A71" s="16" t="s">
        <v>79</v>
      </c>
      <c r="B71" s="91"/>
      <c r="C71" s="3">
        <v>73203</v>
      </c>
      <c r="D71" s="7"/>
      <c r="E71" s="3">
        <v>56683</v>
      </c>
      <c r="F71" s="7"/>
      <c r="G71" s="3">
        <v>0</v>
      </c>
      <c r="H71" s="81"/>
      <c r="I71" s="3">
        <v>0</v>
      </c>
      <c r="K71" s="5"/>
      <c r="L71" s="5"/>
      <c r="M71" s="5"/>
      <c r="N71" s="5"/>
      <c r="O71" s="5"/>
      <c r="P71" s="27"/>
    </row>
    <row r="72" spans="1:16" ht="20.25" customHeight="1" thickBot="1" x14ac:dyDescent="0.65">
      <c r="B72" s="13"/>
      <c r="C72" s="11">
        <f>+C62</f>
        <v>7204585</v>
      </c>
      <c r="D72" s="7"/>
      <c r="E72" s="11">
        <f>+E62</f>
        <v>6518540</v>
      </c>
      <c r="F72" s="7"/>
      <c r="G72" s="11">
        <f>+G62</f>
        <v>3368357</v>
      </c>
      <c r="H72" s="7"/>
      <c r="I72" s="11">
        <f>+I62</f>
        <v>1890929</v>
      </c>
      <c r="K72" s="5"/>
      <c r="L72" s="5"/>
      <c r="M72" s="5"/>
      <c r="N72" s="5"/>
      <c r="O72" s="5"/>
      <c r="P72" s="27"/>
    </row>
    <row r="73" spans="1:16" ht="3.6" customHeight="1" thickTop="1" x14ac:dyDescent="0.6">
      <c r="A73" s="32"/>
      <c r="B73" s="13"/>
      <c r="C73" s="33"/>
      <c r="D73" s="33"/>
      <c r="E73" s="33"/>
      <c r="F73" s="33"/>
      <c r="G73" s="33"/>
      <c r="H73" s="33"/>
      <c r="I73" s="33"/>
      <c r="K73" s="5"/>
      <c r="L73" s="5"/>
      <c r="M73" s="5"/>
      <c r="N73" s="5"/>
      <c r="O73" s="5"/>
      <c r="P73" s="27"/>
    </row>
    <row r="74" spans="1:16" ht="20.25" customHeight="1" x14ac:dyDescent="0.6">
      <c r="A74" s="34" t="s">
        <v>81</v>
      </c>
      <c r="B74" s="13"/>
      <c r="C74" s="33"/>
      <c r="D74" s="33"/>
      <c r="E74" s="33"/>
      <c r="F74" s="33"/>
      <c r="G74" s="33"/>
      <c r="H74" s="33"/>
      <c r="I74" s="33"/>
      <c r="K74" s="5"/>
      <c r="L74" s="5"/>
      <c r="M74" s="5"/>
      <c r="N74" s="5"/>
      <c r="O74" s="5"/>
      <c r="P74" s="27"/>
    </row>
    <row r="75" spans="1:16" ht="20.25" customHeight="1" x14ac:dyDescent="0.6">
      <c r="A75" s="16" t="s">
        <v>82</v>
      </c>
      <c r="B75" s="107" t="s">
        <v>83</v>
      </c>
      <c r="C75" s="35">
        <v>0.88432105344638379</v>
      </c>
      <c r="D75" s="36"/>
      <c r="E75" s="35">
        <v>0.95606508435519988</v>
      </c>
      <c r="F75" s="36"/>
      <c r="G75" s="35">
        <v>0.46894286498802307</v>
      </c>
      <c r="H75" s="36"/>
      <c r="I75" s="35">
        <v>0.43547481536960864</v>
      </c>
      <c r="K75" s="5"/>
      <c r="L75" s="5"/>
      <c r="M75" s="5"/>
      <c r="N75" s="5"/>
      <c r="O75" s="5"/>
      <c r="P75" s="27"/>
    </row>
    <row r="76" spans="1:16" ht="20.25" customHeight="1" x14ac:dyDescent="0.6">
      <c r="A76" s="16" t="s">
        <v>84</v>
      </c>
      <c r="B76" s="107" t="s">
        <v>85</v>
      </c>
      <c r="C76" s="3">
        <v>7355761773</v>
      </c>
      <c r="D76" s="37"/>
      <c r="E76" s="3">
        <v>7355761773</v>
      </c>
      <c r="F76" s="37"/>
      <c r="G76" s="3">
        <v>7355761773</v>
      </c>
      <c r="H76" s="37"/>
      <c r="I76" s="3">
        <v>7355761773</v>
      </c>
      <c r="K76" s="5"/>
      <c r="L76" s="5"/>
      <c r="M76" s="5"/>
      <c r="N76" s="5"/>
      <c r="O76" s="5"/>
      <c r="P76" s="27"/>
    </row>
    <row r="77" spans="1:16" ht="12.3" customHeight="1" x14ac:dyDescent="0.6">
      <c r="B77" s="107"/>
      <c r="C77" s="3"/>
      <c r="D77" s="37"/>
      <c r="E77" s="28"/>
      <c r="F77" s="37"/>
      <c r="G77" s="3"/>
      <c r="H77" s="37"/>
      <c r="I77" s="28"/>
      <c r="K77" s="5"/>
      <c r="L77" s="5"/>
      <c r="M77" s="5"/>
      <c r="N77" s="5"/>
      <c r="O77" s="5"/>
      <c r="P77" s="27"/>
    </row>
    <row r="78" spans="1:16" ht="17.25" customHeight="1" x14ac:dyDescent="0.6">
      <c r="A78" s="16"/>
      <c r="B78" s="107"/>
      <c r="C78" s="3"/>
      <c r="D78" s="37"/>
      <c r="E78" s="28"/>
      <c r="F78" s="37"/>
      <c r="G78" s="3"/>
      <c r="H78" s="37"/>
      <c r="I78" s="28"/>
      <c r="K78" s="5"/>
      <c r="L78" s="5"/>
      <c r="M78" s="5"/>
      <c r="N78" s="5"/>
      <c r="O78" s="5"/>
      <c r="P78" s="27"/>
    </row>
    <row r="79" spans="1:16" ht="22.2" customHeight="1" x14ac:dyDescent="0.6">
      <c r="A79" s="112" t="s">
        <v>191</v>
      </c>
      <c r="B79" s="107"/>
      <c r="C79" s="3"/>
      <c r="D79" s="37"/>
      <c r="E79" s="28"/>
      <c r="F79" s="37"/>
      <c r="G79" s="3"/>
      <c r="H79" s="37"/>
      <c r="I79" s="28"/>
      <c r="K79" s="5"/>
      <c r="L79" s="5"/>
      <c r="M79" s="5"/>
      <c r="N79" s="5"/>
      <c r="O79" s="5"/>
      <c r="P79" s="27"/>
    </row>
    <row r="80" spans="1:16" ht="22.2" customHeight="1" x14ac:dyDescent="0.6">
      <c r="A80" s="16"/>
      <c r="B80" s="113"/>
      <c r="C80" s="3"/>
      <c r="D80" s="37"/>
      <c r="E80" s="28"/>
      <c r="F80" s="37"/>
      <c r="G80" s="3"/>
      <c r="H80" s="37"/>
      <c r="I80" s="28"/>
      <c r="K80" s="5"/>
      <c r="L80" s="5"/>
      <c r="M80" s="5"/>
      <c r="N80" s="5"/>
      <c r="O80" s="5"/>
      <c r="P80" s="27"/>
    </row>
    <row r="81" spans="1:16" ht="22.2" customHeight="1" x14ac:dyDescent="0.6">
      <c r="A81" s="16"/>
      <c r="B81" s="113"/>
      <c r="C81" s="3"/>
      <c r="D81" s="37"/>
      <c r="E81" s="28"/>
      <c r="F81" s="37"/>
      <c r="G81" s="3"/>
      <c r="H81" s="37"/>
      <c r="I81" s="28"/>
      <c r="K81" s="5"/>
      <c r="L81" s="5"/>
      <c r="M81" s="5"/>
      <c r="N81" s="5"/>
      <c r="O81" s="5"/>
      <c r="P81" s="27"/>
    </row>
    <row r="82" spans="1:16" ht="22.2" customHeight="1" x14ac:dyDescent="0.6">
      <c r="A82" s="16"/>
      <c r="B82" s="107"/>
      <c r="C82" s="3"/>
      <c r="D82" s="37"/>
      <c r="E82" s="28"/>
      <c r="F82" s="37"/>
      <c r="G82" s="3"/>
      <c r="H82" s="37"/>
      <c r="I82" s="28"/>
      <c r="K82" s="5"/>
      <c r="L82" s="5"/>
      <c r="M82" s="5"/>
      <c r="N82" s="5"/>
      <c r="O82" s="5"/>
      <c r="P82" s="27"/>
    </row>
    <row r="83" spans="1:16" ht="20.25" customHeight="1" x14ac:dyDescent="0.6">
      <c r="A83" s="105" t="s">
        <v>47</v>
      </c>
      <c r="B83" s="105"/>
      <c r="C83" s="105"/>
      <c r="D83" s="105"/>
      <c r="E83" s="116" t="s">
        <v>48</v>
      </c>
      <c r="F83" s="116"/>
      <c r="G83" s="116"/>
      <c r="H83" s="116"/>
      <c r="I83" s="116"/>
    </row>
    <row r="84" spans="1:16" ht="20.25" customHeight="1" x14ac:dyDescent="0.6">
      <c r="A84" s="111" t="s">
        <v>49</v>
      </c>
      <c r="B84" s="111"/>
      <c r="C84" s="111"/>
      <c r="D84" s="111"/>
      <c r="E84" s="116" t="s">
        <v>86</v>
      </c>
      <c r="F84" s="116"/>
      <c r="G84" s="116"/>
      <c r="H84" s="116"/>
      <c r="I84" s="116"/>
    </row>
    <row r="85" spans="1:16" ht="20.25" customHeight="1" x14ac:dyDescent="0.6"/>
  </sheetData>
  <mergeCells count="18">
    <mergeCell ref="A39:I39"/>
    <mergeCell ref="A40:I40"/>
    <mergeCell ref="E84:I84"/>
    <mergeCell ref="C42:E42"/>
    <mergeCell ref="G42:I42"/>
    <mergeCell ref="C44:E44"/>
    <mergeCell ref="G44:I44"/>
    <mergeCell ref="E83:I83"/>
    <mergeCell ref="A41:I41"/>
    <mergeCell ref="C7:E7"/>
    <mergeCell ref="G7:I7"/>
    <mergeCell ref="A38:I38"/>
    <mergeCell ref="A1:I1"/>
    <mergeCell ref="A2:I2"/>
    <mergeCell ref="A3:I3"/>
    <mergeCell ref="C5:E5"/>
    <mergeCell ref="G5:I5"/>
    <mergeCell ref="A4:I4"/>
  </mergeCells>
  <printOptions horizontalCentered="1"/>
  <pageMargins left="0.66929133858267698" right="0.31496062992126" top="0.78740157480314998" bottom="0.27559055118110198" header="0.31496062992126" footer="0.31496062992126"/>
  <pageSetup paperSize="9" scale="89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Q43"/>
  <sheetViews>
    <sheetView topLeftCell="A28" zoomScale="70" zoomScaleNormal="70" zoomScaleSheetLayoutView="80" zoomScalePageLayoutView="85" workbookViewId="0">
      <selection activeCell="A34" sqref="A34"/>
    </sheetView>
  </sheetViews>
  <sheetFormatPr defaultColWidth="9.125" defaultRowHeight="22.2" customHeight="1" x14ac:dyDescent="0.5"/>
  <cols>
    <col min="1" max="1" width="41.75" style="46" customWidth="1"/>
    <col min="2" max="2" width="7.75" style="46" bestFit="1" customWidth="1"/>
    <col min="3" max="3" width="0.875" style="46" customWidth="1"/>
    <col min="4" max="4" width="11.75" style="46" customWidth="1"/>
    <col min="5" max="5" width="0.875" style="46" customWidth="1"/>
    <col min="6" max="6" width="12" style="46" bestFit="1" customWidth="1"/>
    <col min="7" max="7" width="0.875" style="46" customWidth="1"/>
    <col min="8" max="8" width="12" style="46" customWidth="1"/>
    <col min="9" max="9" width="0.875" style="46" customWidth="1"/>
    <col min="10" max="10" width="15.125" style="46" customWidth="1"/>
    <col min="11" max="11" width="0.875" style="46" customWidth="1"/>
    <col min="12" max="12" width="13" style="46" customWidth="1"/>
    <col min="13" max="13" width="0.875" style="46" customWidth="1"/>
    <col min="14" max="14" width="15.125" style="46" customWidth="1"/>
    <col min="15" max="15" width="0.875" style="46" customWidth="1"/>
    <col min="16" max="16" width="15.125" style="46" customWidth="1"/>
    <col min="17" max="17" width="0.875" style="46" customWidth="1"/>
    <col min="18" max="18" width="18.125" style="46" bestFit="1" customWidth="1"/>
    <col min="19" max="19" width="0.875" style="46" customWidth="1"/>
    <col min="20" max="20" width="14.875" style="46" customWidth="1"/>
    <col min="21" max="21" width="0.875" style="46" customWidth="1"/>
    <col min="22" max="22" width="12.75" style="46" customWidth="1"/>
    <col min="23" max="23" width="0.875" style="46" customWidth="1"/>
    <col min="24" max="24" width="12.875" style="46" bestFit="1" customWidth="1"/>
    <col min="25" max="25" width="0.875" style="46" customWidth="1"/>
    <col min="26" max="26" width="11.75" style="46" customWidth="1"/>
    <col min="27" max="27" width="0.875" style="46" customWidth="1"/>
    <col min="28" max="28" width="12.875" style="46" bestFit="1" customWidth="1"/>
    <col min="29" max="29" width="9.125" style="46"/>
    <col min="30" max="30" width="8.125" style="46" customWidth="1"/>
    <col min="31" max="16384" width="9.125" style="46"/>
  </cols>
  <sheetData>
    <row r="1" spans="1:43" ht="24" customHeight="1" x14ac:dyDescent="0.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</row>
    <row r="2" spans="1:43" ht="24" customHeight="1" x14ac:dyDescent="0.5">
      <c r="A2" s="129" t="s">
        <v>87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</row>
    <row r="3" spans="1:43" ht="24" customHeight="1" x14ac:dyDescent="0.5">
      <c r="A3" s="128" t="s">
        <v>190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47"/>
      <c r="AD3" s="47"/>
    </row>
    <row r="4" spans="1:43" ht="24" customHeight="1" x14ac:dyDescent="0.5">
      <c r="A4" s="128" t="s">
        <v>186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47"/>
      <c r="AD4" s="47"/>
    </row>
    <row r="5" spans="1:43" ht="22.2" customHeight="1" x14ac:dyDescent="0.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9"/>
      <c r="Y5" s="49"/>
      <c r="Z5" s="119" t="s">
        <v>2</v>
      </c>
      <c r="AA5" s="119"/>
      <c r="AB5" s="119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</row>
    <row r="6" spans="1:43" ht="6" customHeight="1" x14ac:dyDescent="0.5">
      <c r="A6" s="51"/>
      <c r="B6" s="51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3"/>
      <c r="Y6" s="53"/>
      <c r="Z6" s="54"/>
      <c r="AA6" s="54"/>
      <c r="AB6" s="54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</row>
    <row r="7" spans="1:43" s="55" customFormat="1" ht="22.2" customHeight="1" x14ac:dyDescent="0.5">
      <c r="D7" s="124" t="s">
        <v>3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</row>
    <row r="8" spans="1:43" s="55" customFormat="1" ht="22.2" customHeight="1" x14ac:dyDescent="0.5">
      <c r="D8" s="126" t="s">
        <v>88</v>
      </c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10"/>
      <c r="X8" s="25"/>
      <c r="Y8" s="25"/>
      <c r="Z8" s="107" t="s">
        <v>89</v>
      </c>
      <c r="AA8" s="107"/>
      <c r="AB8" s="107" t="s">
        <v>92</v>
      </c>
    </row>
    <row r="9" spans="1:43" s="55" customFormat="1" ht="22.2" customHeight="1" x14ac:dyDescent="0.5">
      <c r="D9" s="108" t="s">
        <v>90</v>
      </c>
      <c r="E9" s="108"/>
      <c r="F9" s="56" t="s">
        <v>91</v>
      </c>
      <c r="G9" s="56"/>
      <c r="H9" s="126" t="s">
        <v>38</v>
      </c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57"/>
      <c r="T9" s="127" t="s">
        <v>39</v>
      </c>
      <c r="U9" s="127"/>
      <c r="V9" s="127"/>
      <c r="W9" s="56"/>
      <c r="X9" s="57" t="s">
        <v>92</v>
      </c>
      <c r="Y9" s="25"/>
      <c r="Z9" s="58" t="s">
        <v>93</v>
      </c>
      <c r="AA9" s="58"/>
      <c r="AB9" s="107"/>
    </row>
    <row r="10" spans="1:43" s="55" customFormat="1" ht="22.2" customHeight="1" x14ac:dyDescent="0.5">
      <c r="D10" s="59" t="s">
        <v>94</v>
      </c>
      <c r="E10" s="59"/>
      <c r="F10" s="59" t="s">
        <v>95</v>
      </c>
      <c r="G10" s="59"/>
      <c r="H10" s="108" t="s">
        <v>96</v>
      </c>
      <c r="I10" s="108"/>
      <c r="J10" s="108" t="s">
        <v>97</v>
      </c>
      <c r="K10" s="108"/>
      <c r="L10" s="108" t="s">
        <v>98</v>
      </c>
      <c r="M10" s="108"/>
      <c r="N10" s="108" t="s">
        <v>154</v>
      </c>
      <c r="O10" s="108"/>
      <c r="P10" s="108" t="s">
        <v>179</v>
      </c>
      <c r="Q10" s="108"/>
      <c r="R10" s="108" t="s">
        <v>99</v>
      </c>
      <c r="S10" s="108"/>
      <c r="T10" s="59" t="s">
        <v>40</v>
      </c>
      <c r="U10" s="59"/>
      <c r="V10" s="59" t="s">
        <v>42</v>
      </c>
      <c r="W10" s="59"/>
      <c r="X10" s="59" t="s">
        <v>100</v>
      </c>
      <c r="Y10" s="59"/>
      <c r="Z10" s="59" t="s">
        <v>101</v>
      </c>
      <c r="AA10" s="59"/>
    </row>
    <row r="11" spans="1:43" s="55" customFormat="1" ht="22.2" customHeight="1" x14ac:dyDescent="0.5">
      <c r="D11" s="59"/>
      <c r="E11" s="59"/>
      <c r="F11" s="59"/>
      <c r="G11" s="59"/>
      <c r="H11" s="59" t="s">
        <v>102</v>
      </c>
      <c r="I11" s="59"/>
      <c r="J11" s="60" t="s">
        <v>103</v>
      </c>
      <c r="K11" s="59"/>
      <c r="L11" s="60" t="s">
        <v>102</v>
      </c>
      <c r="M11" s="60"/>
      <c r="N11" s="60" t="s">
        <v>155</v>
      </c>
      <c r="O11" s="60"/>
      <c r="P11" s="60" t="s">
        <v>178</v>
      </c>
      <c r="Q11" s="60"/>
      <c r="R11" s="60" t="s">
        <v>104</v>
      </c>
      <c r="S11" s="60"/>
      <c r="T11" s="59" t="s">
        <v>41</v>
      </c>
      <c r="U11" s="59"/>
      <c r="V11" s="59"/>
      <c r="W11" s="59"/>
      <c r="X11" s="59" t="s">
        <v>105</v>
      </c>
      <c r="Y11" s="59"/>
      <c r="Z11" s="59"/>
      <c r="AA11" s="59"/>
    </row>
    <row r="12" spans="1:43" s="55" customFormat="1" ht="22.2" customHeight="1" x14ac:dyDescent="0.5">
      <c r="B12" s="55" t="s">
        <v>6</v>
      </c>
      <c r="D12" s="59"/>
      <c r="E12" s="59"/>
      <c r="F12" s="59"/>
      <c r="G12" s="59"/>
      <c r="H12" s="59" t="s">
        <v>106</v>
      </c>
      <c r="I12" s="59"/>
      <c r="J12" s="60" t="s">
        <v>107</v>
      </c>
      <c r="K12" s="59"/>
      <c r="L12" s="60" t="s">
        <v>108</v>
      </c>
      <c r="M12" s="60"/>
      <c r="N12" s="60" t="s">
        <v>156</v>
      </c>
      <c r="O12" s="60"/>
      <c r="P12" s="60" t="s">
        <v>177</v>
      </c>
      <c r="Q12" s="60"/>
      <c r="R12" s="60" t="s">
        <v>109</v>
      </c>
      <c r="S12" s="60"/>
      <c r="T12" s="59"/>
      <c r="U12" s="59"/>
      <c r="V12" s="59"/>
      <c r="W12" s="59"/>
      <c r="X12" s="59"/>
      <c r="Y12" s="59"/>
      <c r="Z12" s="59"/>
      <c r="AA12" s="59"/>
    </row>
    <row r="13" spans="1:43" s="55" customFormat="1" ht="5.0999999999999996" customHeight="1" x14ac:dyDescent="0.5">
      <c r="B13" s="59"/>
      <c r="C13" s="59"/>
      <c r="D13" s="61"/>
      <c r="E13" s="59"/>
      <c r="F13" s="61"/>
      <c r="G13" s="59"/>
      <c r="H13" s="61"/>
      <c r="I13" s="58"/>
      <c r="J13" s="62"/>
      <c r="K13" s="59"/>
      <c r="L13" s="62"/>
      <c r="M13" s="60"/>
      <c r="N13" s="62"/>
      <c r="O13" s="60"/>
      <c r="P13" s="62"/>
      <c r="Q13" s="60"/>
      <c r="R13" s="62"/>
      <c r="S13" s="60"/>
      <c r="T13" s="61"/>
      <c r="U13" s="59"/>
      <c r="V13" s="61"/>
      <c r="W13" s="59"/>
      <c r="X13" s="61"/>
      <c r="Y13" s="59"/>
      <c r="Z13" s="61"/>
      <c r="AA13" s="59"/>
      <c r="AB13" s="63"/>
    </row>
    <row r="14" spans="1:43" s="55" customFormat="1" ht="6" customHeight="1" x14ac:dyDescent="0.5">
      <c r="D14" s="64" t="s">
        <v>110</v>
      </c>
      <c r="E14" s="64"/>
      <c r="F14" s="64"/>
      <c r="G14" s="64"/>
      <c r="H14" s="64"/>
      <c r="I14" s="64"/>
      <c r="J14" s="65"/>
      <c r="K14" s="64"/>
      <c r="L14" s="65"/>
      <c r="M14" s="65"/>
      <c r="N14" s="65"/>
      <c r="O14" s="65"/>
      <c r="P14" s="65"/>
      <c r="Q14" s="65"/>
      <c r="R14" s="65"/>
      <c r="S14" s="65"/>
      <c r="T14" s="64"/>
      <c r="U14" s="64"/>
      <c r="V14" s="64"/>
      <c r="W14" s="64"/>
      <c r="X14" s="64"/>
      <c r="Y14" s="64"/>
      <c r="AB14" s="64"/>
    </row>
    <row r="15" spans="1:43" s="55" customFormat="1" ht="22.2" customHeight="1" x14ac:dyDescent="0.5">
      <c r="A15" s="87" t="s">
        <v>203</v>
      </c>
      <c r="B15" s="87"/>
      <c r="C15" s="87"/>
      <c r="D15" s="3">
        <v>73557618</v>
      </c>
      <c r="E15" s="69"/>
      <c r="F15" s="3">
        <v>52878749</v>
      </c>
      <c r="G15" s="69"/>
      <c r="H15" s="3">
        <v>10626464</v>
      </c>
      <c r="I15" s="68"/>
      <c r="J15" s="3">
        <v>109130</v>
      </c>
      <c r="K15" s="68"/>
      <c r="L15" s="3">
        <v>-1014224</v>
      </c>
      <c r="M15" s="69"/>
      <c r="N15" s="3">
        <v>0</v>
      </c>
      <c r="O15" s="69"/>
      <c r="P15" s="3">
        <v>0</v>
      </c>
      <c r="Q15" s="69"/>
      <c r="R15" s="3">
        <v>-5217755</v>
      </c>
      <c r="S15" s="69"/>
      <c r="T15" s="3">
        <v>6870800</v>
      </c>
      <c r="U15" s="69"/>
      <c r="V15" s="3">
        <v>130878996</v>
      </c>
      <c r="W15" s="68"/>
      <c r="X15" s="3">
        <v>268689778</v>
      </c>
      <c r="Y15" s="69"/>
      <c r="Z15" s="3">
        <v>1325700</v>
      </c>
      <c r="AA15" s="69"/>
      <c r="AB15" s="3">
        <v>270015478</v>
      </c>
    </row>
    <row r="16" spans="1:43" s="55" customFormat="1" ht="22.2" customHeight="1" x14ac:dyDescent="0.5">
      <c r="A16" s="87" t="s">
        <v>153</v>
      </c>
      <c r="B16" s="87"/>
      <c r="C16" s="87"/>
      <c r="D16" s="3">
        <v>0</v>
      </c>
      <c r="E16" s="69"/>
      <c r="F16" s="3">
        <v>0</v>
      </c>
      <c r="G16" s="69"/>
      <c r="H16" s="3">
        <v>-71858</v>
      </c>
      <c r="I16" s="68"/>
      <c r="J16" s="3">
        <v>0</v>
      </c>
      <c r="K16" s="68"/>
      <c r="L16" s="3">
        <v>0</v>
      </c>
      <c r="M16" s="69"/>
      <c r="N16" s="3">
        <v>0</v>
      </c>
      <c r="O16" s="69"/>
      <c r="P16" s="3">
        <v>0</v>
      </c>
      <c r="Q16" s="69"/>
      <c r="R16" s="3">
        <v>0</v>
      </c>
      <c r="S16" s="69"/>
      <c r="T16" s="3">
        <v>0</v>
      </c>
      <c r="U16" s="69"/>
      <c r="V16" s="3">
        <v>71858</v>
      </c>
      <c r="W16" s="68"/>
      <c r="X16" s="66">
        <v>0</v>
      </c>
      <c r="Y16" s="69"/>
      <c r="Z16" s="3">
        <v>0</v>
      </c>
      <c r="AA16" s="69"/>
      <c r="AB16" s="67">
        <v>0</v>
      </c>
    </row>
    <row r="17" spans="1:28" s="55" customFormat="1" ht="22.2" customHeight="1" x14ac:dyDescent="0.5">
      <c r="A17" s="98" t="s">
        <v>168</v>
      </c>
      <c r="B17" s="98"/>
      <c r="C17" s="70"/>
      <c r="D17" s="3">
        <v>0</v>
      </c>
      <c r="E17" s="69"/>
      <c r="F17" s="3">
        <v>0</v>
      </c>
      <c r="G17" s="69"/>
      <c r="H17" s="3">
        <v>0</v>
      </c>
      <c r="I17" s="69"/>
      <c r="J17" s="3">
        <v>188</v>
      </c>
      <c r="K17" s="67"/>
      <c r="L17" s="3">
        <v>0</v>
      </c>
      <c r="M17" s="68"/>
      <c r="N17" s="3">
        <v>0</v>
      </c>
      <c r="O17" s="68"/>
      <c r="P17" s="3">
        <v>0</v>
      </c>
      <c r="Q17" s="68"/>
      <c r="R17" s="3">
        <v>0</v>
      </c>
      <c r="S17" s="68"/>
      <c r="T17" s="3">
        <v>0</v>
      </c>
      <c r="U17" s="69"/>
      <c r="V17" s="3">
        <v>-140570</v>
      </c>
      <c r="W17" s="68"/>
      <c r="X17" s="3">
        <v>-140382</v>
      </c>
      <c r="Y17" s="68"/>
      <c r="Z17" s="3">
        <v>0</v>
      </c>
      <c r="AA17" s="68"/>
      <c r="AB17" s="67">
        <v>-140382</v>
      </c>
    </row>
    <row r="18" spans="1:28" s="55" customFormat="1" ht="22.2" customHeight="1" x14ac:dyDescent="0.5">
      <c r="A18" s="87" t="s">
        <v>111</v>
      </c>
      <c r="B18" s="93" t="s">
        <v>202</v>
      </c>
      <c r="C18" s="70"/>
      <c r="D18" s="3">
        <v>0</v>
      </c>
      <c r="E18" s="69"/>
      <c r="F18" s="3">
        <v>0</v>
      </c>
      <c r="G18" s="69"/>
      <c r="H18" s="3">
        <v>0</v>
      </c>
      <c r="I18" s="69"/>
      <c r="J18" s="3">
        <v>0</v>
      </c>
      <c r="K18" s="67"/>
      <c r="L18" s="3">
        <v>0</v>
      </c>
      <c r="M18" s="68"/>
      <c r="N18" s="3">
        <v>0</v>
      </c>
      <c r="O18" s="68"/>
      <c r="P18" s="3">
        <v>0</v>
      </c>
      <c r="Q18" s="68"/>
      <c r="R18" s="3">
        <v>0</v>
      </c>
      <c r="S18" s="68"/>
      <c r="T18" s="3">
        <v>0</v>
      </c>
      <c r="U18" s="69"/>
      <c r="V18" s="3">
        <v>-3310093</v>
      </c>
      <c r="W18" s="68"/>
      <c r="X18" s="66">
        <v>-3310093</v>
      </c>
      <c r="Y18" s="68"/>
      <c r="Z18" s="3">
        <v>0</v>
      </c>
      <c r="AA18" s="68"/>
      <c r="AB18" s="67">
        <v>-3310093</v>
      </c>
    </row>
    <row r="19" spans="1:28" s="55" customFormat="1" ht="22.2" customHeight="1" x14ac:dyDescent="0.5">
      <c r="A19" s="70" t="s">
        <v>175</v>
      </c>
      <c r="B19" s="70"/>
      <c r="C19" s="70"/>
      <c r="D19" s="3">
        <v>0</v>
      </c>
      <c r="E19" s="69"/>
      <c r="F19" s="3">
        <v>0</v>
      </c>
      <c r="G19" s="69"/>
      <c r="H19" s="3">
        <v>0</v>
      </c>
      <c r="I19" s="69"/>
      <c r="J19" s="3">
        <v>-955660</v>
      </c>
      <c r="K19" s="67"/>
      <c r="L19" s="3">
        <v>742566</v>
      </c>
      <c r="M19" s="68"/>
      <c r="N19" s="3">
        <v>-357636</v>
      </c>
      <c r="O19" s="68"/>
      <c r="P19" s="3">
        <v>0</v>
      </c>
      <c r="Q19" s="68"/>
      <c r="R19" s="3">
        <v>0</v>
      </c>
      <c r="S19" s="68"/>
      <c r="T19" s="3">
        <v>0</v>
      </c>
      <c r="U19" s="69"/>
      <c r="V19" s="3">
        <v>7032587</v>
      </c>
      <c r="W19" s="68"/>
      <c r="X19" s="66">
        <v>6461857</v>
      </c>
      <c r="Y19" s="68"/>
      <c r="Z19" s="3">
        <v>56683</v>
      </c>
      <c r="AA19" s="68"/>
      <c r="AB19" s="67">
        <v>6518540</v>
      </c>
    </row>
    <row r="20" spans="1:28" s="73" customFormat="1" ht="22.2" customHeight="1" thickBot="1" x14ac:dyDescent="0.55000000000000004">
      <c r="A20" s="71" t="s">
        <v>187</v>
      </c>
      <c r="B20" s="71"/>
      <c r="C20" s="71"/>
      <c r="D20" s="72">
        <v>73557618</v>
      </c>
      <c r="E20" s="67"/>
      <c r="F20" s="72">
        <v>52878749</v>
      </c>
      <c r="G20" s="67"/>
      <c r="H20" s="72">
        <v>10554606</v>
      </c>
      <c r="I20" s="67"/>
      <c r="J20" s="72">
        <v>-846342</v>
      </c>
      <c r="K20" s="67"/>
      <c r="L20" s="72">
        <v>-271658</v>
      </c>
      <c r="M20" s="67"/>
      <c r="N20" s="72">
        <v>-357636</v>
      </c>
      <c r="O20" s="67"/>
      <c r="P20" s="11">
        <v>0</v>
      </c>
      <c r="Q20" s="67"/>
      <c r="R20" s="72">
        <v>-5217755</v>
      </c>
      <c r="S20" s="67"/>
      <c r="T20" s="72">
        <v>6870800</v>
      </c>
      <c r="U20" s="67"/>
      <c r="V20" s="72">
        <v>134532778</v>
      </c>
      <c r="W20" s="67"/>
      <c r="X20" s="72">
        <v>271701160</v>
      </c>
      <c r="Y20" s="67"/>
      <c r="Z20" s="72">
        <v>1382383</v>
      </c>
      <c r="AA20" s="67"/>
      <c r="AB20" s="72">
        <v>273083543</v>
      </c>
    </row>
    <row r="21" spans="1:28" s="77" customFormat="1" ht="6" customHeight="1" thickTop="1" x14ac:dyDescent="0.5">
      <c r="A21" s="74"/>
      <c r="B21" s="100"/>
      <c r="C21" s="100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101"/>
      <c r="U21" s="101"/>
      <c r="V21" s="73"/>
      <c r="W21" s="73"/>
      <c r="X21" s="73"/>
      <c r="Y21" s="73"/>
      <c r="Z21" s="73"/>
      <c r="AA21" s="73"/>
      <c r="AB21" s="73"/>
    </row>
    <row r="22" spans="1:28" s="55" customFormat="1" ht="22.2" customHeight="1" x14ac:dyDescent="0.5">
      <c r="A22" s="87" t="s">
        <v>188</v>
      </c>
      <c r="B22" s="87"/>
      <c r="C22" s="87"/>
      <c r="D22" s="3">
        <v>73557618</v>
      </c>
      <c r="E22" s="69"/>
      <c r="F22" s="3">
        <v>52878749</v>
      </c>
      <c r="G22" s="69"/>
      <c r="H22" s="3">
        <v>10297818</v>
      </c>
      <c r="I22" s="3"/>
      <c r="J22" s="3">
        <v>411528</v>
      </c>
      <c r="K22" s="3"/>
      <c r="L22" s="3">
        <v>-1085645</v>
      </c>
      <c r="M22" s="3"/>
      <c r="N22" s="3">
        <v>-128811</v>
      </c>
      <c r="O22" s="3"/>
      <c r="P22" s="3">
        <v>-5773</v>
      </c>
      <c r="Q22" s="3"/>
      <c r="R22" s="3">
        <v>-5217755</v>
      </c>
      <c r="S22" s="3"/>
      <c r="T22" s="3">
        <v>7279800</v>
      </c>
      <c r="U22" s="3"/>
      <c r="V22" s="3">
        <v>149556653</v>
      </c>
      <c r="W22" s="3"/>
      <c r="X22" s="3">
        <v>287544182</v>
      </c>
      <c r="Y22" s="3"/>
      <c r="Z22" s="3">
        <v>1634782</v>
      </c>
      <c r="AA22" s="3"/>
      <c r="AB22" s="3">
        <v>289178964</v>
      </c>
    </row>
    <row r="23" spans="1:28" s="55" customFormat="1" ht="22.2" customHeight="1" x14ac:dyDescent="0.5">
      <c r="A23" s="87" t="s">
        <v>153</v>
      </c>
      <c r="B23" s="87"/>
      <c r="C23" s="87"/>
      <c r="D23" s="3">
        <v>0</v>
      </c>
      <c r="E23" s="69"/>
      <c r="F23" s="3">
        <v>0</v>
      </c>
      <c r="G23" s="69"/>
      <c r="H23" s="3">
        <v>-80873</v>
      </c>
      <c r="I23" s="68"/>
      <c r="J23" s="3">
        <v>0</v>
      </c>
      <c r="K23" s="68"/>
      <c r="L23" s="3">
        <v>0</v>
      </c>
      <c r="M23" s="69"/>
      <c r="N23" s="3">
        <v>0</v>
      </c>
      <c r="O23" s="69"/>
      <c r="P23" s="3">
        <v>0</v>
      </c>
      <c r="Q23" s="69"/>
      <c r="R23" s="3">
        <v>0</v>
      </c>
      <c r="S23" s="69"/>
      <c r="T23" s="3">
        <v>0</v>
      </c>
      <c r="U23" s="69"/>
      <c r="V23" s="89">
        <f>-H23</f>
        <v>80873</v>
      </c>
      <c r="W23" s="68"/>
      <c r="X23" s="89">
        <f t="shared" ref="X23:X26" si="0">SUM(D23:V23)</f>
        <v>0</v>
      </c>
      <c r="Y23" s="69"/>
      <c r="Z23" s="3">
        <v>0</v>
      </c>
      <c r="AA23" s="69"/>
      <c r="AB23" s="3">
        <f>X23+Z23</f>
        <v>0</v>
      </c>
    </row>
    <row r="24" spans="1:28" s="55" customFormat="1" ht="22.2" customHeight="1" x14ac:dyDescent="0.5">
      <c r="A24" s="87" t="s">
        <v>168</v>
      </c>
      <c r="B24" s="87"/>
      <c r="C24" s="87"/>
      <c r="D24" s="3">
        <v>0</v>
      </c>
      <c r="E24" s="69"/>
      <c r="F24" s="3">
        <v>0</v>
      </c>
      <c r="G24" s="69"/>
      <c r="H24" s="3">
        <v>0</v>
      </c>
      <c r="I24" s="68"/>
      <c r="J24" s="3">
        <v>0</v>
      </c>
      <c r="K24" s="68"/>
      <c r="L24" s="3">
        <v>0</v>
      </c>
      <c r="M24" s="69"/>
      <c r="N24" s="3">
        <v>0</v>
      </c>
      <c r="O24" s="69"/>
      <c r="P24" s="3">
        <v>0</v>
      </c>
      <c r="Q24" s="69"/>
      <c r="R24" s="3">
        <v>0</v>
      </c>
      <c r="S24" s="69"/>
      <c r="T24" s="3">
        <v>0</v>
      </c>
      <c r="U24" s="69"/>
      <c r="V24" s="3">
        <v>-547</v>
      </c>
      <c r="W24" s="68"/>
      <c r="X24" s="89">
        <f>J24+V24</f>
        <v>-547</v>
      </c>
      <c r="Y24" s="69"/>
      <c r="Z24" s="3">
        <v>2923</v>
      </c>
      <c r="AA24" s="69"/>
      <c r="AB24" s="3">
        <f>X24+Z24</f>
        <v>2376</v>
      </c>
    </row>
    <row r="25" spans="1:28" s="55" customFormat="1" ht="22.2" customHeight="1" x14ac:dyDescent="0.5">
      <c r="A25" s="70" t="s">
        <v>175</v>
      </c>
      <c r="B25" s="70"/>
      <c r="C25" s="70"/>
      <c r="D25" s="3">
        <v>0</v>
      </c>
      <c r="E25" s="69"/>
      <c r="F25" s="3">
        <v>0</v>
      </c>
      <c r="G25" s="69"/>
      <c r="H25" s="3">
        <v>0</v>
      </c>
      <c r="I25" s="69"/>
      <c r="J25" s="3">
        <v>149344</v>
      </c>
      <c r="K25" s="67"/>
      <c r="L25" s="3">
        <v>408054</v>
      </c>
      <c r="M25" s="68"/>
      <c r="N25" s="3">
        <v>65373</v>
      </c>
      <c r="O25" s="68"/>
      <c r="P25" s="3">
        <v>3747</v>
      </c>
      <c r="Q25" s="68"/>
      <c r="R25" s="3">
        <v>0</v>
      </c>
      <c r="S25" s="68"/>
      <c r="T25" s="3">
        <v>0</v>
      </c>
      <c r="U25" s="69"/>
      <c r="V25" s="3">
        <v>6504864</v>
      </c>
      <c r="W25" s="68"/>
      <c r="X25" s="89">
        <f t="shared" si="0"/>
        <v>7131382</v>
      </c>
      <c r="Y25" s="68"/>
      <c r="Z25" s="3">
        <v>73203</v>
      </c>
      <c r="AA25" s="68"/>
      <c r="AB25" s="3">
        <f>X25+Z25</f>
        <v>7204585</v>
      </c>
    </row>
    <row r="26" spans="1:28" s="55" customFormat="1" ht="22.2" customHeight="1" x14ac:dyDescent="0.5">
      <c r="A26" s="70" t="s">
        <v>198</v>
      </c>
      <c r="B26" s="70"/>
      <c r="C26" s="70"/>
      <c r="D26" s="3">
        <v>0</v>
      </c>
      <c r="E26" s="69"/>
      <c r="F26" s="3">
        <v>0</v>
      </c>
      <c r="G26" s="69"/>
      <c r="H26" s="3">
        <v>0</v>
      </c>
      <c r="I26" s="69"/>
      <c r="J26" s="3">
        <v>0</v>
      </c>
      <c r="K26" s="67"/>
      <c r="L26" s="3">
        <v>14529</v>
      </c>
      <c r="M26" s="68"/>
      <c r="N26" s="3">
        <v>0</v>
      </c>
      <c r="O26" s="68"/>
      <c r="P26" s="3">
        <v>0</v>
      </c>
      <c r="Q26" s="68"/>
      <c r="R26" s="3">
        <v>0</v>
      </c>
      <c r="S26" s="68"/>
      <c r="T26" s="3">
        <v>0</v>
      </c>
      <c r="U26" s="69"/>
      <c r="V26" s="3">
        <v>-19197</v>
      </c>
      <c r="W26" s="68"/>
      <c r="X26" s="89">
        <f t="shared" si="0"/>
        <v>-4668</v>
      </c>
      <c r="Y26" s="68"/>
      <c r="Z26" s="3">
        <v>0</v>
      </c>
      <c r="AA26" s="68"/>
      <c r="AB26" s="3">
        <f>X26+Z26</f>
        <v>-4668</v>
      </c>
    </row>
    <row r="27" spans="1:28" s="73" customFormat="1" ht="22.2" customHeight="1" thickBot="1" x14ac:dyDescent="0.55000000000000004">
      <c r="A27" s="99" t="s">
        <v>189</v>
      </c>
      <c r="B27" s="71"/>
      <c r="C27" s="71"/>
      <c r="D27" s="72">
        <f>SUM(D22:D26)</f>
        <v>73557618</v>
      </c>
      <c r="E27" s="67"/>
      <c r="F27" s="72">
        <f>SUM(F22:F26)</f>
        <v>52878749</v>
      </c>
      <c r="G27" s="67"/>
      <c r="H27" s="72">
        <f>SUM(H22:H26)</f>
        <v>10216945</v>
      </c>
      <c r="I27" s="67"/>
      <c r="J27" s="72">
        <f>SUM(J22:J26)</f>
        <v>560872</v>
      </c>
      <c r="K27" s="67"/>
      <c r="L27" s="72">
        <f>SUM(L22:L26)</f>
        <v>-663062</v>
      </c>
      <c r="M27" s="67"/>
      <c r="N27" s="72">
        <f>SUM(N22:N26)</f>
        <v>-63438</v>
      </c>
      <c r="O27" s="67"/>
      <c r="P27" s="72">
        <f>SUM(P22:P26)</f>
        <v>-2026</v>
      </c>
      <c r="Q27" s="67"/>
      <c r="R27" s="72">
        <f>SUM(R22:R26)</f>
        <v>-5217755</v>
      </c>
      <c r="S27" s="67"/>
      <c r="T27" s="72">
        <f>SUM(T22:T26)</f>
        <v>7279800</v>
      </c>
      <c r="U27" s="67"/>
      <c r="V27" s="72">
        <f>SUM(V22:V26)</f>
        <v>156122646</v>
      </c>
      <c r="W27" s="67"/>
      <c r="X27" s="72">
        <f>SUM(X22:X26)</f>
        <v>294670349</v>
      </c>
      <c r="Y27" s="67"/>
      <c r="Z27" s="72">
        <f>SUM(Z22:Z26)</f>
        <v>1710908</v>
      </c>
      <c r="AA27" s="67"/>
      <c r="AB27" s="72">
        <f>SUM(AB22:AB26)</f>
        <v>296381257</v>
      </c>
    </row>
    <row r="28" spans="1:28" s="77" customFormat="1" ht="23.25" customHeight="1" thickTop="1" x14ac:dyDescent="0.5">
      <c r="A28" s="104"/>
      <c r="B28" s="104"/>
      <c r="C28" s="104"/>
      <c r="D28" s="104"/>
      <c r="E28" s="104"/>
      <c r="F28" s="104"/>
      <c r="G28" s="104"/>
      <c r="H28" s="104"/>
      <c r="I28" s="104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6"/>
      <c r="U28" s="76"/>
      <c r="V28" s="75"/>
      <c r="W28" s="75"/>
    </row>
    <row r="29" spans="1:28" s="77" customFormat="1" ht="23.25" customHeight="1" x14ac:dyDescent="0.5">
      <c r="A29" s="104"/>
      <c r="B29" s="104"/>
      <c r="C29" s="104"/>
      <c r="D29" s="104"/>
      <c r="E29" s="104"/>
      <c r="F29" s="104"/>
      <c r="G29" s="104"/>
      <c r="H29" s="104"/>
      <c r="I29" s="104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6"/>
      <c r="U29" s="76"/>
      <c r="V29" s="75"/>
      <c r="W29" s="75"/>
    </row>
    <row r="30" spans="1:28" s="77" customFormat="1" ht="23.25" customHeight="1" x14ac:dyDescent="0.5">
      <c r="A30" s="104"/>
      <c r="B30" s="104"/>
      <c r="C30" s="104"/>
      <c r="D30" s="104"/>
      <c r="E30" s="104"/>
      <c r="F30" s="104"/>
      <c r="G30" s="104"/>
      <c r="H30" s="104"/>
      <c r="I30" s="104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6"/>
      <c r="U30" s="76"/>
      <c r="V30" s="75"/>
      <c r="W30" s="75"/>
    </row>
    <row r="31" spans="1:28" s="77" customFormat="1" ht="23.25" customHeight="1" x14ac:dyDescent="0.5"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6"/>
      <c r="U31" s="76"/>
      <c r="V31" s="75"/>
      <c r="W31" s="75"/>
    </row>
    <row r="32" spans="1:28" s="77" customFormat="1" ht="23.25" customHeight="1" x14ac:dyDescent="0.5"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6"/>
      <c r="U32" s="76"/>
      <c r="V32" s="75"/>
      <c r="W32" s="75"/>
    </row>
    <row r="33" spans="1:23" s="77" customFormat="1" ht="23.25" customHeight="1" x14ac:dyDescent="0.5"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6"/>
      <c r="U33" s="76"/>
      <c r="V33" s="75"/>
      <c r="W33" s="75"/>
    </row>
    <row r="34" spans="1:23" s="77" customFormat="1" ht="23.25" customHeight="1" x14ac:dyDescent="0.5"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6"/>
      <c r="U34" s="76"/>
      <c r="V34" s="75"/>
      <c r="W34" s="75"/>
    </row>
    <row r="35" spans="1:23" s="77" customFormat="1" ht="23.25" customHeight="1" x14ac:dyDescent="0.5"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6"/>
      <c r="U35" s="76"/>
      <c r="V35" s="75"/>
      <c r="W35" s="75"/>
    </row>
    <row r="36" spans="1:23" s="77" customFormat="1" ht="23.25" customHeight="1" x14ac:dyDescent="0.5"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6"/>
      <c r="U36" s="76"/>
      <c r="V36" s="75"/>
      <c r="W36" s="75"/>
    </row>
    <row r="37" spans="1:23" s="77" customFormat="1" ht="23.25" customHeight="1" x14ac:dyDescent="0.5"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6"/>
      <c r="U37" s="76"/>
      <c r="V37" s="75"/>
      <c r="W37" s="75"/>
    </row>
    <row r="38" spans="1:23" s="77" customFormat="1" ht="23.25" customHeight="1" x14ac:dyDescent="0.5">
      <c r="A38" s="125" t="s">
        <v>191</v>
      </c>
      <c r="B38" s="125"/>
      <c r="C38" s="125"/>
      <c r="D38" s="125"/>
      <c r="E38" s="125"/>
      <c r="F38" s="125"/>
      <c r="G38" s="125"/>
      <c r="H38" s="125"/>
      <c r="I38" s="12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6"/>
      <c r="U38" s="76"/>
      <c r="V38" s="75"/>
      <c r="W38" s="75"/>
    </row>
    <row r="39" spans="1:23" s="77" customFormat="1" ht="23.25" customHeight="1" x14ac:dyDescent="0.5"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6"/>
      <c r="U39" s="76"/>
      <c r="V39" s="75"/>
      <c r="W39" s="75"/>
    </row>
    <row r="40" spans="1:23" s="77" customFormat="1" ht="23.25" customHeight="1" x14ac:dyDescent="0.5">
      <c r="A40" s="104"/>
      <c r="B40" s="104"/>
      <c r="C40" s="104"/>
      <c r="D40" s="104"/>
      <c r="E40" s="104"/>
      <c r="F40" s="104"/>
      <c r="G40" s="104"/>
      <c r="H40" s="104"/>
      <c r="I40" s="104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6"/>
      <c r="U40" s="76"/>
      <c r="V40" s="75"/>
      <c r="W40" s="75"/>
    </row>
    <row r="41" spans="1:23" s="77" customFormat="1" ht="23.25" customHeight="1" x14ac:dyDescent="0.5">
      <c r="A41" s="74"/>
      <c r="B41" s="74"/>
      <c r="C41" s="74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6"/>
      <c r="U41" s="76"/>
      <c r="V41" s="75"/>
      <c r="W41" s="75"/>
    </row>
    <row r="42" spans="1:23" s="77" customFormat="1" ht="23.25" customHeight="1" x14ac:dyDescent="0.5"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6"/>
      <c r="U42" s="76"/>
      <c r="V42" s="75"/>
      <c r="W42" s="75"/>
    </row>
    <row r="43" spans="1:23" s="77" customFormat="1" ht="23.25" customHeight="1" x14ac:dyDescent="0.5">
      <c r="A43" s="74"/>
      <c r="B43" s="74"/>
      <c r="C43" s="74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6"/>
      <c r="U43" s="76"/>
      <c r="V43" s="75"/>
      <c r="W43" s="75"/>
    </row>
  </sheetData>
  <mergeCells count="10">
    <mergeCell ref="A38:I38"/>
    <mergeCell ref="H9:R9"/>
    <mergeCell ref="T9:V9"/>
    <mergeCell ref="A1:AB1"/>
    <mergeCell ref="A2:AB2"/>
    <mergeCell ref="A3:AB3"/>
    <mergeCell ref="Z5:AB5"/>
    <mergeCell ref="D7:AB7"/>
    <mergeCell ref="D8:V8"/>
    <mergeCell ref="A4:AB4"/>
  </mergeCells>
  <printOptions horizontalCentered="1"/>
  <pageMargins left="0.31496062992126" right="0.31496062992126" top="0.62992125984252001" bottom="0.55118110236220497" header="0.31496062992126" footer="0.31496062992126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37"/>
  <sheetViews>
    <sheetView zoomScale="70" zoomScaleNormal="70" zoomScaleSheetLayoutView="80" zoomScalePageLayoutView="85" workbookViewId="0">
      <selection activeCell="A27" sqref="A27:XFD27"/>
    </sheetView>
  </sheetViews>
  <sheetFormatPr defaultColWidth="9.125" defaultRowHeight="22.2" customHeight="1" x14ac:dyDescent="0.5"/>
  <cols>
    <col min="1" max="1" width="48.75" style="46" customWidth="1"/>
    <col min="2" max="2" width="11.625" style="97" customWidth="1"/>
    <col min="3" max="3" width="0.875" style="46" customWidth="1"/>
    <col min="4" max="4" width="12" style="46" bestFit="1" customWidth="1"/>
    <col min="5" max="5" width="0.875" style="46" customWidth="1"/>
    <col min="6" max="6" width="12" style="46" bestFit="1" customWidth="1"/>
    <col min="7" max="7" width="0.875" style="46" customWidth="1"/>
    <col min="8" max="8" width="12.125" style="46" customWidth="1"/>
    <col min="9" max="9" width="0.875" style="46" customWidth="1"/>
    <col min="10" max="10" width="17" style="46" customWidth="1"/>
    <col min="11" max="11" width="0.875" style="46" customWidth="1"/>
    <col min="12" max="12" width="14.875" style="46" customWidth="1"/>
    <col min="13" max="13" width="0.875" style="46" customWidth="1"/>
    <col min="14" max="14" width="17.125" style="46" customWidth="1"/>
    <col min="15" max="15" width="0.875" style="46" customWidth="1"/>
    <col min="16" max="16" width="15" style="46" customWidth="1"/>
    <col min="17" max="17" width="0.875" style="46" customWidth="1"/>
    <col min="18" max="18" width="12" style="46" bestFit="1" customWidth="1"/>
    <col min="19" max="19" width="0.875" style="46" customWidth="1"/>
    <col min="20" max="20" width="12" style="46" bestFit="1" customWidth="1"/>
    <col min="21" max="16384" width="9.125" style="46"/>
  </cols>
  <sheetData>
    <row r="1" spans="1:28" ht="24" customHeight="1" x14ac:dyDescent="0.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1:28" ht="24" customHeight="1" x14ac:dyDescent="0.5">
      <c r="A2" s="117" t="s">
        <v>166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</row>
    <row r="3" spans="1:28" ht="24" customHeight="1" x14ac:dyDescent="0.5">
      <c r="A3" s="118" t="s">
        <v>190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</row>
    <row r="4" spans="1:28" ht="24" customHeight="1" x14ac:dyDescent="0.5">
      <c r="A4" s="128" t="s">
        <v>186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47"/>
      <c r="V4" s="47"/>
      <c r="W4" s="47"/>
      <c r="X4" s="47"/>
      <c r="Y4" s="47"/>
      <c r="Z4" s="47"/>
      <c r="AA4" s="47"/>
      <c r="AB4" s="47"/>
    </row>
    <row r="5" spans="1:28" ht="22.2" customHeight="1" x14ac:dyDescent="0.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102" t="s">
        <v>2</v>
      </c>
    </row>
    <row r="6" spans="1:28" ht="6" customHeight="1" x14ac:dyDescent="0.5">
      <c r="A6" s="51"/>
      <c r="B6" s="94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79"/>
    </row>
    <row r="7" spans="1:28" s="55" customFormat="1" ht="22.2" customHeight="1" x14ac:dyDescent="0.5">
      <c r="B7" s="92"/>
      <c r="D7" s="124" t="s">
        <v>4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8" s="55" customFormat="1" ht="22.2" customHeight="1" x14ac:dyDescent="0.5">
      <c r="B8" s="92"/>
      <c r="D8" s="108" t="s">
        <v>90</v>
      </c>
      <c r="E8" s="108"/>
      <c r="F8" s="56" t="s">
        <v>91</v>
      </c>
      <c r="G8" s="56"/>
      <c r="H8" s="126" t="s">
        <v>38</v>
      </c>
      <c r="I8" s="126"/>
      <c r="J8" s="126"/>
      <c r="K8" s="126"/>
      <c r="L8" s="126"/>
      <c r="M8" s="126"/>
      <c r="N8" s="126"/>
      <c r="O8" s="80"/>
      <c r="P8" s="127" t="s">
        <v>39</v>
      </c>
      <c r="Q8" s="127"/>
      <c r="R8" s="127"/>
      <c r="S8" s="56"/>
      <c r="T8" s="107" t="s">
        <v>92</v>
      </c>
    </row>
    <row r="9" spans="1:28" s="55" customFormat="1" ht="22.2" customHeight="1" x14ac:dyDescent="0.5">
      <c r="B9" s="92"/>
      <c r="D9" s="59" t="s">
        <v>94</v>
      </c>
      <c r="E9" s="59"/>
      <c r="F9" s="59" t="s">
        <v>95</v>
      </c>
      <c r="G9" s="59"/>
      <c r="H9" s="108" t="s">
        <v>96</v>
      </c>
      <c r="I9" s="108"/>
      <c r="J9" s="108" t="s">
        <v>97</v>
      </c>
      <c r="K9" s="108"/>
      <c r="L9" s="108" t="s">
        <v>154</v>
      </c>
      <c r="M9" s="108"/>
      <c r="N9" s="108" t="s">
        <v>99</v>
      </c>
      <c r="O9" s="108"/>
      <c r="P9" s="59" t="s">
        <v>40</v>
      </c>
      <c r="Q9" s="59"/>
      <c r="R9" s="59" t="s">
        <v>42</v>
      </c>
      <c r="S9" s="59"/>
      <c r="T9" s="107"/>
    </row>
    <row r="10" spans="1:28" s="55" customFormat="1" ht="22.2" customHeight="1" x14ac:dyDescent="0.5">
      <c r="B10" s="92"/>
      <c r="D10" s="59"/>
      <c r="E10" s="59"/>
      <c r="F10" s="59"/>
      <c r="G10" s="59"/>
      <c r="H10" s="59" t="s">
        <v>102</v>
      </c>
      <c r="I10" s="59"/>
      <c r="J10" s="60" t="s">
        <v>103</v>
      </c>
      <c r="K10" s="60"/>
      <c r="L10" s="60" t="s">
        <v>155</v>
      </c>
      <c r="M10" s="60"/>
      <c r="N10" s="60" t="s">
        <v>104</v>
      </c>
      <c r="O10" s="60"/>
      <c r="P10" s="59" t="s">
        <v>41</v>
      </c>
      <c r="Q10" s="59"/>
      <c r="R10" s="59"/>
      <c r="S10" s="59"/>
      <c r="T10" s="107"/>
    </row>
    <row r="11" spans="1:28" s="55" customFormat="1" ht="22.2" customHeight="1" x14ac:dyDescent="0.5">
      <c r="B11" s="92" t="s">
        <v>6</v>
      </c>
      <c r="D11" s="59"/>
      <c r="E11" s="59"/>
      <c r="F11" s="59"/>
      <c r="G11" s="59"/>
      <c r="H11" s="59" t="s">
        <v>106</v>
      </c>
      <c r="I11" s="59"/>
      <c r="J11" s="60" t="s">
        <v>107</v>
      </c>
      <c r="K11" s="60"/>
      <c r="L11" s="60" t="s">
        <v>156</v>
      </c>
      <c r="M11" s="60"/>
      <c r="N11" s="60" t="s">
        <v>109</v>
      </c>
      <c r="O11" s="60"/>
      <c r="P11" s="59"/>
      <c r="Q11" s="59"/>
      <c r="R11" s="59"/>
      <c r="S11" s="59"/>
      <c r="T11" s="107"/>
    </row>
    <row r="12" spans="1:28" s="55" customFormat="1" ht="5.0999999999999996" customHeight="1" x14ac:dyDescent="0.5">
      <c r="B12" s="59"/>
      <c r="D12" s="61"/>
      <c r="E12" s="59"/>
      <c r="F12" s="61"/>
      <c r="G12" s="59"/>
      <c r="H12" s="61"/>
      <c r="I12" s="59"/>
      <c r="J12" s="61"/>
      <c r="K12" s="58"/>
      <c r="L12" s="61"/>
      <c r="M12" s="58"/>
      <c r="N12" s="61"/>
      <c r="O12" s="59"/>
      <c r="P12" s="61"/>
      <c r="Q12" s="59"/>
      <c r="R12" s="61"/>
      <c r="S12" s="59"/>
      <c r="T12" s="106"/>
    </row>
    <row r="13" spans="1:28" s="55" customFormat="1" ht="6" customHeight="1" x14ac:dyDescent="0.5">
      <c r="B13" s="92"/>
      <c r="C13" s="64"/>
      <c r="D13" s="64"/>
      <c r="E13" s="64"/>
      <c r="F13" s="64"/>
      <c r="G13" s="64"/>
      <c r="H13" s="64"/>
      <c r="I13" s="65"/>
      <c r="J13" s="64"/>
      <c r="K13" s="64"/>
      <c r="L13" s="64"/>
      <c r="M13" s="64"/>
      <c r="N13" s="65"/>
      <c r="O13" s="65"/>
      <c r="P13" s="65"/>
      <c r="Q13" s="64"/>
      <c r="R13" s="64"/>
      <c r="S13" s="64"/>
      <c r="T13" s="64"/>
      <c r="U13" s="64"/>
      <c r="V13" s="64"/>
      <c r="Y13" s="64"/>
    </row>
    <row r="14" spans="1:28" s="55" customFormat="1" ht="22.2" customHeight="1" x14ac:dyDescent="0.5">
      <c r="A14" s="87" t="s">
        <v>203</v>
      </c>
      <c r="B14" s="92"/>
      <c r="C14" s="87"/>
      <c r="D14" s="3">
        <v>73557618</v>
      </c>
      <c r="E14" s="81"/>
      <c r="F14" s="3">
        <v>52878749</v>
      </c>
      <c r="G14" s="81"/>
      <c r="H14" s="3">
        <v>10626464</v>
      </c>
      <c r="I14" s="67"/>
      <c r="J14" s="3">
        <v>89149</v>
      </c>
      <c r="K14" s="81"/>
      <c r="L14" s="3">
        <v>0</v>
      </c>
      <c r="M14" s="81"/>
      <c r="N14" s="3">
        <v>-5217755</v>
      </c>
      <c r="O14" s="81"/>
      <c r="P14" s="3">
        <v>6870800</v>
      </c>
      <c r="Q14" s="81"/>
      <c r="R14" s="3">
        <v>71554741</v>
      </c>
      <c r="S14" s="67"/>
      <c r="T14" s="3">
        <v>210359766</v>
      </c>
    </row>
    <row r="15" spans="1:28" s="55" customFormat="1" ht="22.2" customHeight="1" x14ac:dyDescent="0.5">
      <c r="A15" s="87" t="s">
        <v>153</v>
      </c>
      <c r="B15" s="93"/>
      <c r="C15" s="87"/>
      <c r="D15" s="3">
        <v>0</v>
      </c>
      <c r="E15" s="81"/>
      <c r="F15" s="3">
        <v>0</v>
      </c>
      <c r="G15" s="81"/>
      <c r="H15" s="3">
        <v>-71858</v>
      </c>
      <c r="I15" s="67"/>
      <c r="J15" s="3">
        <v>0</v>
      </c>
      <c r="K15" s="81"/>
      <c r="L15" s="3">
        <v>0</v>
      </c>
      <c r="M15" s="81"/>
      <c r="N15" s="3">
        <v>0</v>
      </c>
      <c r="O15" s="81"/>
      <c r="P15" s="3">
        <v>0</v>
      </c>
      <c r="Q15" s="81"/>
      <c r="R15" s="3">
        <v>71858</v>
      </c>
      <c r="S15" s="67"/>
      <c r="T15" s="3">
        <v>0</v>
      </c>
    </row>
    <row r="16" spans="1:28" s="55" customFormat="1" ht="22.2" customHeight="1" x14ac:dyDescent="0.5">
      <c r="A16" s="87" t="s">
        <v>168</v>
      </c>
      <c r="B16" s="92"/>
      <c r="C16" s="87"/>
      <c r="D16" s="3">
        <v>0</v>
      </c>
      <c r="E16" s="81"/>
      <c r="F16" s="3">
        <v>0</v>
      </c>
      <c r="G16" s="81"/>
      <c r="H16" s="3">
        <v>0</v>
      </c>
      <c r="I16" s="67"/>
      <c r="J16" s="3">
        <v>0</v>
      </c>
      <c r="K16" s="67"/>
      <c r="L16" s="3">
        <v>0</v>
      </c>
      <c r="M16" s="67"/>
      <c r="N16" s="3">
        <v>0</v>
      </c>
      <c r="O16" s="67"/>
      <c r="P16" s="3">
        <v>0</v>
      </c>
      <c r="Q16" s="81"/>
      <c r="R16" s="3">
        <v>-140570</v>
      </c>
      <c r="S16" s="67"/>
      <c r="T16" s="67">
        <v>-140570</v>
      </c>
      <c r="U16" s="82"/>
      <c r="V16" s="66"/>
    </row>
    <row r="17" spans="1:22" s="55" customFormat="1" ht="22.2" customHeight="1" x14ac:dyDescent="0.5">
      <c r="A17" s="87" t="s">
        <v>111</v>
      </c>
      <c r="B17" s="93" t="s">
        <v>202</v>
      </c>
      <c r="C17" s="87"/>
      <c r="D17" s="3">
        <v>0</v>
      </c>
      <c r="E17" s="81"/>
      <c r="F17" s="3">
        <v>0</v>
      </c>
      <c r="G17" s="81"/>
      <c r="H17" s="3">
        <v>0</v>
      </c>
      <c r="I17" s="67"/>
      <c r="J17" s="3">
        <v>0</v>
      </c>
      <c r="K17" s="67"/>
      <c r="L17" s="3">
        <v>0</v>
      </c>
      <c r="M17" s="67"/>
      <c r="N17" s="3">
        <v>0</v>
      </c>
      <c r="O17" s="67"/>
      <c r="P17" s="3">
        <v>0</v>
      </c>
      <c r="Q17" s="81"/>
      <c r="R17" s="3">
        <v>-3310093</v>
      </c>
      <c r="S17" s="67"/>
      <c r="T17" s="67">
        <v>-3310093</v>
      </c>
      <c r="U17" s="82"/>
      <c r="V17" s="66"/>
    </row>
    <row r="18" spans="1:22" s="55" customFormat="1" ht="22.2" customHeight="1" x14ac:dyDescent="0.5">
      <c r="A18" s="70" t="s">
        <v>175</v>
      </c>
      <c r="B18" s="92"/>
      <c r="C18" s="87"/>
      <c r="D18" s="3">
        <v>0</v>
      </c>
      <c r="E18" s="81"/>
      <c r="F18" s="3">
        <v>0</v>
      </c>
      <c r="G18" s="81"/>
      <c r="H18" s="3">
        <v>0</v>
      </c>
      <c r="I18" s="67"/>
      <c r="J18" s="3">
        <v>-954684</v>
      </c>
      <c r="K18" s="67"/>
      <c r="L18" s="67">
        <v>-357636</v>
      </c>
      <c r="M18" s="67"/>
      <c r="N18" s="3">
        <v>0</v>
      </c>
      <c r="O18" s="67"/>
      <c r="P18" s="3">
        <v>0</v>
      </c>
      <c r="Q18" s="81"/>
      <c r="R18" s="3">
        <v>3203249</v>
      </c>
      <c r="S18" s="67"/>
      <c r="T18" s="67">
        <v>1890929</v>
      </c>
      <c r="U18" s="82"/>
      <c r="V18" s="66"/>
    </row>
    <row r="19" spans="1:22" s="55" customFormat="1" ht="22.2" customHeight="1" thickBot="1" x14ac:dyDescent="0.55000000000000004">
      <c r="A19" s="71" t="s">
        <v>187</v>
      </c>
      <c r="B19" s="93"/>
      <c r="C19" s="71"/>
      <c r="D19" s="72">
        <v>73557618</v>
      </c>
      <c r="E19" s="67"/>
      <c r="F19" s="72">
        <v>52878749</v>
      </c>
      <c r="G19" s="67"/>
      <c r="H19" s="72">
        <v>10554606</v>
      </c>
      <c r="I19" s="67"/>
      <c r="J19" s="72">
        <v>-865535</v>
      </c>
      <c r="K19" s="67"/>
      <c r="L19" s="72">
        <v>-357636</v>
      </c>
      <c r="M19" s="67"/>
      <c r="N19" s="83">
        <v>-5217755</v>
      </c>
      <c r="O19" s="67"/>
      <c r="P19" s="72">
        <v>6870800</v>
      </c>
      <c r="Q19" s="67"/>
      <c r="R19" s="72">
        <v>71379185</v>
      </c>
      <c r="S19" s="67"/>
      <c r="T19" s="72">
        <v>208800032</v>
      </c>
    </row>
    <row r="20" spans="1:22" s="55" customFormat="1" ht="6" customHeight="1" thickTop="1" x14ac:dyDescent="0.5">
      <c r="A20" s="74"/>
      <c r="B20" s="60"/>
      <c r="D20" s="64"/>
      <c r="E20" s="64"/>
      <c r="F20" s="64"/>
      <c r="G20" s="64"/>
      <c r="H20" s="64"/>
      <c r="I20" s="64"/>
      <c r="J20" s="65"/>
      <c r="K20" s="65"/>
      <c r="L20" s="65"/>
      <c r="M20" s="65"/>
      <c r="N20" s="65"/>
      <c r="O20" s="65"/>
      <c r="P20" s="64"/>
      <c r="Q20" s="64"/>
      <c r="R20" s="64"/>
      <c r="S20" s="64"/>
      <c r="T20" s="64"/>
    </row>
    <row r="21" spans="1:22" s="55" customFormat="1" ht="22.2" customHeight="1" x14ac:dyDescent="0.5">
      <c r="A21" s="87" t="s">
        <v>188</v>
      </c>
      <c r="B21" s="92"/>
      <c r="C21" s="87"/>
      <c r="D21" s="3">
        <v>73557618</v>
      </c>
      <c r="E21" s="81"/>
      <c r="F21" s="3">
        <v>52878749</v>
      </c>
      <c r="G21" s="81"/>
      <c r="H21" s="3">
        <v>10297818</v>
      </c>
      <c r="I21" s="67"/>
      <c r="J21" s="3">
        <v>257257</v>
      </c>
      <c r="K21" s="81"/>
      <c r="L21" s="3">
        <v>-128811</v>
      </c>
      <c r="M21" s="81"/>
      <c r="N21" s="3">
        <v>-5217755</v>
      </c>
      <c r="O21" s="81"/>
      <c r="P21" s="3">
        <v>7279800</v>
      </c>
      <c r="Q21" s="81"/>
      <c r="R21" s="3">
        <v>75244537</v>
      </c>
      <c r="S21" s="67"/>
      <c r="T21" s="3">
        <v>214169213</v>
      </c>
    </row>
    <row r="22" spans="1:22" s="55" customFormat="1" ht="22.2" customHeight="1" x14ac:dyDescent="0.5">
      <c r="A22" s="87" t="s">
        <v>153</v>
      </c>
      <c r="B22" s="92"/>
      <c r="C22" s="87"/>
      <c r="D22" s="3">
        <v>0</v>
      </c>
      <c r="E22" s="81"/>
      <c r="F22" s="3">
        <v>0</v>
      </c>
      <c r="G22" s="81"/>
      <c r="H22" s="3">
        <v>-80873</v>
      </c>
      <c r="I22" s="67"/>
      <c r="J22" s="3">
        <v>0</v>
      </c>
      <c r="K22" s="81"/>
      <c r="L22" s="3">
        <v>0</v>
      </c>
      <c r="M22" s="81"/>
      <c r="N22" s="3">
        <v>0</v>
      </c>
      <c r="O22" s="81"/>
      <c r="P22" s="3">
        <v>0</v>
      </c>
      <c r="Q22" s="81"/>
      <c r="R22" s="3">
        <f>-H22</f>
        <v>80873</v>
      </c>
      <c r="S22" s="67"/>
      <c r="T22" s="66">
        <f>SUM(D22:R22)</f>
        <v>0</v>
      </c>
    </row>
    <row r="23" spans="1:22" s="55" customFormat="1" ht="22.2" customHeight="1" x14ac:dyDescent="0.5">
      <c r="A23" s="87" t="s">
        <v>168</v>
      </c>
      <c r="B23" s="92"/>
      <c r="C23" s="87"/>
      <c r="D23" s="3">
        <v>0</v>
      </c>
      <c r="E23" s="81"/>
      <c r="F23" s="3">
        <v>0</v>
      </c>
      <c r="G23" s="81"/>
      <c r="H23" s="3">
        <v>0</v>
      </c>
      <c r="I23" s="67"/>
      <c r="J23" s="3">
        <v>0</v>
      </c>
      <c r="K23" s="81"/>
      <c r="L23" s="3">
        <v>0</v>
      </c>
      <c r="M23" s="81"/>
      <c r="N23" s="3">
        <v>0</v>
      </c>
      <c r="O23" s="81"/>
      <c r="P23" s="3">
        <v>0</v>
      </c>
      <c r="Q23" s="81"/>
      <c r="R23" s="3">
        <v>-10107</v>
      </c>
      <c r="S23" s="67"/>
      <c r="T23" s="66">
        <f>SUM(D23:R23)</f>
        <v>-10107</v>
      </c>
    </row>
    <row r="24" spans="1:22" s="55" customFormat="1" ht="22.2" customHeight="1" x14ac:dyDescent="0.5">
      <c r="A24" s="70" t="s">
        <v>175</v>
      </c>
      <c r="B24" s="92"/>
      <c r="C24" s="87"/>
      <c r="D24" s="3">
        <v>0</v>
      </c>
      <c r="E24" s="81"/>
      <c r="F24" s="3">
        <v>0</v>
      </c>
      <c r="G24" s="81"/>
      <c r="H24" s="3">
        <v>0</v>
      </c>
      <c r="I24" s="67"/>
      <c r="J24" s="3">
        <v>-146448</v>
      </c>
      <c r="K24" s="67"/>
      <c r="L24" s="67">
        <v>65373</v>
      </c>
      <c r="M24" s="67"/>
      <c r="N24" s="3">
        <v>0</v>
      </c>
      <c r="O24" s="67"/>
      <c r="P24" s="3">
        <v>0</v>
      </c>
      <c r="Q24" s="81"/>
      <c r="R24" s="3">
        <v>3449432</v>
      </c>
      <c r="S24" s="67"/>
      <c r="T24" s="66">
        <f>SUM(D24:R24)</f>
        <v>3368357</v>
      </c>
      <c r="U24" s="82"/>
      <c r="V24" s="66"/>
    </row>
    <row r="25" spans="1:22" s="55" customFormat="1" ht="22.2" customHeight="1" thickBot="1" x14ac:dyDescent="0.55000000000000004">
      <c r="A25" s="99" t="s">
        <v>189</v>
      </c>
      <c r="B25" s="93"/>
      <c r="C25" s="71"/>
      <c r="D25" s="72">
        <f>SUM(D21:D24)</f>
        <v>73557618</v>
      </c>
      <c r="E25" s="67"/>
      <c r="F25" s="72">
        <f>SUM(F21:F24)</f>
        <v>52878749</v>
      </c>
      <c r="G25" s="67"/>
      <c r="H25" s="72">
        <f>SUM(H21:H24)</f>
        <v>10216945</v>
      </c>
      <c r="I25" s="67"/>
      <c r="J25" s="72">
        <f>SUM(J21:J24)</f>
        <v>110809</v>
      </c>
      <c r="K25" s="67"/>
      <c r="L25" s="72">
        <f>SUM(L21:L24)</f>
        <v>-63438</v>
      </c>
      <c r="M25" s="67"/>
      <c r="N25" s="83">
        <f>SUM(N21:N24)</f>
        <v>-5217755</v>
      </c>
      <c r="O25" s="67"/>
      <c r="P25" s="72">
        <f>SUM(P21:P24)</f>
        <v>7279800</v>
      </c>
      <c r="Q25" s="67"/>
      <c r="R25" s="72">
        <f>SUM(R21:R24)</f>
        <v>78764735</v>
      </c>
      <c r="S25" s="67"/>
      <c r="T25" s="72">
        <f>SUM(T21:T24)</f>
        <v>217527463</v>
      </c>
    </row>
    <row r="26" spans="1:22" s="55" customFormat="1" ht="22.2" customHeight="1" thickTop="1" x14ac:dyDescent="0.5">
      <c r="B26" s="92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</row>
    <row r="27" spans="1:22" s="55" customFormat="1" ht="14.4" customHeight="1" x14ac:dyDescent="0.5">
      <c r="B27" s="92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</row>
    <row r="28" spans="1:22" s="55" customFormat="1" ht="22.2" customHeight="1" x14ac:dyDescent="0.5">
      <c r="B28" s="92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</row>
    <row r="29" spans="1:22" s="55" customFormat="1" ht="22.2" customHeight="1" x14ac:dyDescent="0.5"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</row>
    <row r="30" spans="1:22" s="55" customFormat="1" ht="22.2" customHeight="1" x14ac:dyDescent="0.5">
      <c r="A30" s="125" t="s">
        <v>191</v>
      </c>
      <c r="B30" s="125"/>
      <c r="C30" s="125"/>
      <c r="D30" s="125"/>
      <c r="E30" s="125"/>
      <c r="F30" s="125"/>
      <c r="G30" s="125"/>
      <c r="H30" s="125"/>
      <c r="I30" s="125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</row>
    <row r="31" spans="1:22" s="55" customFormat="1" ht="22.2" customHeight="1" x14ac:dyDescent="0.5">
      <c r="A31" s="109"/>
      <c r="B31" s="109"/>
      <c r="C31" s="109"/>
      <c r="D31" s="109"/>
      <c r="E31" s="109"/>
      <c r="F31" s="109"/>
      <c r="G31" s="109"/>
      <c r="H31" s="109"/>
      <c r="I31" s="109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</row>
    <row r="32" spans="1:22" s="55" customFormat="1" ht="22.2" customHeight="1" x14ac:dyDescent="0.5">
      <c r="A32" s="114"/>
      <c r="B32" s="114"/>
      <c r="C32" s="114"/>
      <c r="D32" s="114"/>
      <c r="E32" s="114"/>
      <c r="F32" s="114"/>
      <c r="G32" s="114"/>
      <c r="H32" s="114"/>
      <c r="I32" s="114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</row>
    <row r="33" spans="1:20" s="55" customFormat="1" ht="22.2" customHeight="1" x14ac:dyDescent="0.5">
      <c r="A33" s="84"/>
      <c r="B33" s="95"/>
      <c r="C33" s="84"/>
      <c r="D33" s="84"/>
      <c r="E33" s="84"/>
      <c r="F33" s="84"/>
      <c r="G33" s="84"/>
      <c r="H33" s="84"/>
      <c r="I33" s="84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</row>
    <row r="34" spans="1:20" s="88" customFormat="1" ht="22.2" customHeight="1" x14ac:dyDescent="0.6">
      <c r="A34" s="116" t="s">
        <v>47</v>
      </c>
      <c r="B34" s="116"/>
      <c r="C34" s="116"/>
      <c r="D34" s="116"/>
      <c r="E34" s="104"/>
      <c r="F34" s="104"/>
      <c r="N34" s="116" t="s">
        <v>48</v>
      </c>
      <c r="O34" s="116"/>
      <c r="P34" s="116"/>
      <c r="Q34" s="116"/>
      <c r="R34" s="116"/>
      <c r="S34" s="104"/>
      <c r="T34" s="104"/>
    </row>
    <row r="35" spans="1:20" ht="22.2" customHeight="1" x14ac:dyDescent="0.5">
      <c r="A35" s="130" t="s">
        <v>49</v>
      </c>
      <c r="B35" s="130"/>
      <c r="C35" s="130"/>
      <c r="D35" s="130"/>
      <c r="E35" s="88"/>
      <c r="F35" s="109"/>
      <c r="G35" s="88"/>
      <c r="H35" s="88"/>
      <c r="I35" s="88"/>
      <c r="J35" s="88"/>
      <c r="K35" s="88"/>
      <c r="L35" s="88"/>
      <c r="M35" s="88"/>
      <c r="N35" s="116" t="s">
        <v>86</v>
      </c>
      <c r="O35" s="116"/>
      <c r="P35" s="116"/>
      <c r="Q35" s="116"/>
      <c r="R35" s="116"/>
      <c r="S35" s="104"/>
      <c r="T35" s="104"/>
    </row>
    <row r="36" spans="1:20" ht="22.2" customHeight="1" x14ac:dyDescent="0.5">
      <c r="A36" s="85"/>
      <c r="B36" s="96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20" ht="22.2" customHeight="1" x14ac:dyDescent="0.5">
      <c r="A37" s="85"/>
      <c r="B37" s="96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</sheetData>
  <mergeCells count="12">
    <mergeCell ref="A1:T1"/>
    <mergeCell ref="A2:T2"/>
    <mergeCell ref="A3:T3"/>
    <mergeCell ref="P8:R8"/>
    <mergeCell ref="H8:N8"/>
    <mergeCell ref="D7:T7"/>
    <mergeCell ref="A4:T4"/>
    <mergeCell ref="A34:D34"/>
    <mergeCell ref="A35:D35"/>
    <mergeCell ref="N34:R34"/>
    <mergeCell ref="N35:R35"/>
    <mergeCell ref="A30:I30"/>
  </mergeCells>
  <printOptions horizontalCentered="1"/>
  <pageMargins left="0.55118110236220497" right="0.55118110236220497" top="0.62992125984252001" bottom="0.43307086614173201" header="0.31496062992126" footer="0.23622047244094499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105"/>
  <sheetViews>
    <sheetView tabSelected="1" topLeftCell="A13" zoomScale="110" zoomScaleNormal="110" zoomScaleSheetLayoutView="80" zoomScalePageLayoutView="85" workbookViewId="0">
      <selection activeCell="J52" sqref="J52"/>
    </sheetView>
  </sheetViews>
  <sheetFormatPr defaultColWidth="9.125" defaultRowHeight="22.2" customHeight="1" x14ac:dyDescent="0.6"/>
  <cols>
    <col min="1" max="1" width="54.75" style="88" customWidth="1"/>
    <col min="2" max="2" width="12.125" style="88" customWidth="1"/>
    <col min="3" max="3" width="1.75" style="88" customWidth="1"/>
    <col min="4" max="4" width="11.625" style="88" customWidth="1"/>
    <col min="5" max="5" width="1.75" style="88" customWidth="1"/>
    <col min="6" max="6" width="11.875" style="88" bestFit="1" customWidth="1"/>
    <col min="7" max="7" width="1.75" style="88" customWidth="1"/>
    <col min="8" max="8" width="12" style="88" bestFit="1" customWidth="1"/>
    <col min="9" max="16384" width="9.125" style="88"/>
  </cols>
  <sheetData>
    <row r="1" spans="1:8" ht="22.2" customHeight="1" x14ac:dyDescent="0.6">
      <c r="A1" s="117" t="s">
        <v>112</v>
      </c>
      <c r="B1" s="117"/>
      <c r="C1" s="117"/>
      <c r="D1" s="117"/>
      <c r="E1" s="117"/>
      <c r="F1" s="117"/>
      <c r="G1" s="117"/>
      <c r="H1" s="117"/>
    </row>
    <row r="2" spans="1:8" ht="22.2" customHeight="1" x14ac:dyDescent="0.6">
      <c r="A2" s="117" t="s">
        <v>113</v>
      </c>
      <c r="B2" s="117"/>
      <c r="C2" s="117"/>
      <c r="D2" s="117"/>
      <c r="E2" s="117"/>
      <c r="F2" s="117"/>
      <c r="G2" s="117"/>
      <c r="H2" s="117"/>
    </row>
    <row r="3" spans="1:8" ht="22.2" customHeight="1" x14ac:dyDescent="0.6">
      <c r="A3" s="118" t="s">
        <v>190</v>
      </c>
      <c r="B3" s="118"/>
      <c r="C3" s="118"/>
      <c r="D3" s="118"/>
      <c r="E3" s="118"/>
      <c r="F3" s="118"/>
      <c r="G3" s="118"/>
      <c r="H3" s="118"/>
    </row>
    <row r="4" spans="1:8" ht="22.2" customHeight="1" x14ac:dyDescent="0.6">
      <c r="A4" s="118" t="s">
        <v>186</v>
      </c>
      <c r="B4" s="118"/>
      <c r="C4" s="118"/>
      <c r="D4" s="118"/>
      <c r="E4" s="118"/>
      <c r="F4" s="118"/>
      <c r="G4" s="118"/>
      <c r="H4" s="118"/>
    </row>
    <row r="5" spans="1:8" ht="22.2" customHeight="1" x14ac:dyDescent="0.6">
      <c r="A5" s="24"/>
      <c r="B5" s="106"/>
      <c r="C5" s="106"/>
      <c r="D5" s="24"/>
      <c r="E5" s="24"/>
      <c r="F5" s="102"/>
      <c r="G5" s="102"/>
      <c r="H5" s="102" t="s">
        <v>2</v>
      </c>
    </row>
    <row r="6" spans="1:8" ht="6" customHeight="1" x14ac:dyDescent="0.6">
      <c r="A6" s="14"/>
      <c r="B6" s="25"/>
      <c r="C6" s="25"/>
      <c r="D6" s="14"/>
      <c r="E6" s="14"/>
      <c r="F6" s="26"/>
      <c r="G6" s="26"/>
      <c r="H6" s="26"/>
    </row>
    <row r="7" spans="1:8" ht="22.2" customHeight="1" x14ac:dyDescent="0.6">
      <c r="B7" s="122" t="s">
        <v>3</v>
      </c>
      <c r="C7" s="122"/>
      <c r="D7" s="122"/>
      <c r="E7" s="107"/>
      <c r="F7" s="123" t="s">
        <v>4</v>
      </c>
      <c r="G7" s="123"/>
      <c r="H7" s="123"/>
    </row>
    <row r="8" spans="1:8" ht="22.2" customHeight="1" x14ac:dyDescent="0.6">
      <c r="B8" s="107">
        <v>2564</v>
      </c>
      <c r="C8" s="107"/>
      <c r="D8" s="107">
        <v>2563</v>
      </c>
      <c r="E8" s="107"/>
      <c r="F8" s="107">
        <v>2564</v>
      </c>
      <c r="G8" s="107"/>
      <c r="H8" s="107">
        <v>2563</v>
      </c>
    </row>
    <row r="9" spans="1:8" ht="22.2" customHeight="1" x14ac:dyDescent="0.6">
      <c r="A9" s="13" t="s">
        <v>114</v>
      </c>
      <c r="F9" s="107"/>
      <c r="G9" s="107"/>
      <c r="H9" s="107"/>
    </row>
    <row r="10" spans="1:8" ht="22.2" customHeight="1" x14ac:dyDescent="0.6">
      <c r="A10" s="88" t="s">
        <v>68</v>
      </c>
      <c r="B10" s="3">
        <v>8231176</v>
      </c>
      <c r="C10" s="4"/>
      <c r="D10" s="3">
        <v>8742881</v>
      </c>
      <c r="E10" s="4"/>
      <c r="F10" s="3">
        <v>4282547</v>
      </c>
      <c r="G10" s="4"/>
      <c r="H10" s="3">
        <v>3967942</v>
      </c>
    </row>
    <row r="11" spans="1:8" ht="22.2" customHeight="1" x14ac:dyDescent="0.6">
      <c r="A11" s="109" t="s">
        <v>115</v>
      </c>
      <c r="B11" s="3"/>
      <c r="C11" s="10"/>
      <c r="D11" s="3"/>
      <c r="E11" s="10"/>
      <c r="F11" s="3"/>
      <c r="G11" s="10"/>
      <c r="H11" s="3"/>
    </row>
    <row r="12" spans="1:8" ht="22.2" customHeight="1" x14ac:dyDescent="0.6">
      <c r="A12" s="38" t="s">
        <v>116</v>
      </c>
      <c r="B12" s="3"/>
      <c r="C12" s="10"/>
      <c r="D12" s="3"/>
      <c r="E12" s="10"/>
      <c r="F12" s="3"/>
      <c r="G12" s="10"/>
      <c r="H12" s="3"/>
    </row>
    <row r="13" spans="1:8" ht="22.2" customHeight="1" x14ac:dyDescent="0.6">
      <c r="A13" s="16" t="s">
        <v>117</v>
      </c>
      <c r="B13" s="3">
        <v>1222083</v>
      </c>
      <c r="C13" s="10"/>
      <c r="D13" s="3">
        <v>1498468</v>
      </c>
      <c r="E13" s="10"/>
      <c r="F13" s="3">
        <v>1022017</v>
      </c>
      <c r="G13" s="10"/>
      <c r="H13" s="3">
        <v>1059371</v>
      </c>
    </row>
    <row r="14" spans="1:8" ht="22.2" customHeight="1" x14ac:dyDescent="0.6">
      <c r="A14" s="16" t="s">
        <v>150</v>
      </c>
      <c r="B14" s="3">
        <v>7313912</v>
      </c>
      <c r="C14" s="10"/>
      <c r="D14" s="3">
        <v>9509990</v>
      </c>
      <c r="E14" s="10"/>
      <c r="F14" s="3">
        <v>4423120</v>
      </c>
      <c r="G14" s="10"/>
      <c r="H14" s="3">
        <v>6524537</v>
      </c>
    </row>
    <row r="15" spans="1:8" ht="22.2" customHeight="1" x14ac:dyDescent="0.6">
      <c r="A15" s="19" t="s">
        <v>118</v>
      </c>
      <c r="B15" s="3">
        <v>20613</v>
      </c>
      <c r="C15" s="4"/>
      <c r="D15" s="3">
        <v>21852</v>
      </c>
      <c r="E15" s="4"/>
      <c r="F15" s="3">
        <v>14875</v>
      </c>
      <c r="G15" s="4"/>
      <c r="H15" s="3">
        <v>15726</v>
      </c>
    </row>
    <row r="16" spans="1:8" ht="22.2" customHeight="1" x14ac:dyDescent="0.6">
      <c r="A16" s="19" t="s">
        <v>197</v>
      </c>
      <c r="B16" s="3">
        <v>37010</v>
      </c>
      <c r="C16" s="3"/>
      <c r="D16" s="3">
        <v>-1464194</v>
      </c>
      <c r="E16" s="4"/>
      <c r="F16" s="3">
        <v>37010</v>
      </c>
      <c r="G16" s="4"/>
      <c r="H16" s="3">
        <v>-1464194</v>
      </c>
    </row>
    <row r="17" spans="1:8" ht="22.2" customHeight="1" x14ac:dyDescent="0.6">
      <c r="A17" s="19" t="s">
        <v>173</v>
      </c>
      <c r="B17" s="3">
        <v>-2835168</v>
      </c>
      <c r="C17" s="3"/>
      <c r="D17" s="3">
        <v>3090667</v>
      </c>
      <c r="E17" s="4"/>
      <c r="F17" s="3">
        <v>-2855093</v>
      </c>
      <c r="G17" s="4"/>
      <c r="H17" s="3">
        <v>3064707</v>
      </c>
    </row>
    <row r="18" spans="1:8" ht="22.2" customHeight="1" x14ac:dyDescent="0.6">
      <c r="A18" s="19" t="s">
        <v>58</v>
      </c>
      <c r="B18" s="3">
        <v>-574535</v>
      </c>
      <c r="C18" s="4"/>
      <c r="D18" s="3">
        <v>-393568</v>
      </c>
      <c r="E18" s="4"/>
      <c r="F18" s="3">
        <v>0</v>
      </c>
      <c r="G18" s="4"/>
      <c r="H18" s="3">
        <v>0</v>
      </c>
    </row>
    <row r="19" spans="1:8" ht="22.2" customHeight="1" x14ac:dyDescent="0.6">
      <c r="A19" s="19" t="s">
        <v>174</v>
      </c>
      <c r="B19" s="3">
        <v>-34697</v>
      </c>
      <c r="C19" s="4"/>
      <c r="D19" s="3">
        <v>-36183</v>
      </c>
      <c r="E19" s="4"/>
      <c r="F19" s="3">
        <v>-34697</v>
      </c>
      <c r="G19" s="4"/>
      <c r="H19" s="3">
        <v>683817</v>
      </c>
    </row>
    <row r="20" spans="1:8" ht="22.2" customHeight="1" x14ac:dyDescent="0.6">
      <c r="A20" s="19" t="s">
        <v>171</v>
      </c>
      <c r="B20" s="3">
        <v>178333</v>
      </c>
      <c r="C20" s="4"/>
      <c r="D20" s="3">
        <v>-59632</v>
      </c>
      <c r="E20" s="4"/>
      <c r="F20" s="3">
        <v>178333</v>
      </c>
      <c r="G20" s="4"/>
      <c r="H20" s="3">
        <v>-59632</v>
      </c>
    </row>
    <row r="21" spans="1:8" ht="22.2" customHeight="1" x14ac:dyDescent="0.6">
      <c r="A21" s="19" t="s">
        <v>181</v>
      </c>
      <c r="B21" s="3">
        <v>-266834</v>
      </c>
      <c r="C21" s="4"/>
      <c r="D21" s="3">
        <v>-15574</v>
      </c>
      <c r="E21" s="4"/>
      <c r="F21" s="3">
        <v>-215048</v>
      </c>
      <c r="G21" s="4"/>
      <c r="H21" s="3">
        <v>-85384</v>
      </c>
    </row>
    <row r="22" spans="1:8" ht="22.2" customHeight="1" x14ac:dyDescent="0.6">
      <c r="A22" s="19" t="s">
        <v>182</v>
      </c>
      <c r="B22" s="3">
        <v>45485</v>
      </c>
      <c r="C22" s="4"/>
      <c r="D22" s="3">
        <v>412</v>
      </c>
      <c r="E22" s="4"/>
      <c r="F22" s="3">
        <v>58392</v>
      </c>
      <c r="G22" s="4"/>
      <c r="H22" s="3">
        <v>4167</v>
      </c>
    </row>
    <row r="23" spans="1:8" ht="22.2" customHeight="1" x14ac:dyDescent="0.6">
      <c r="A23" s="19" t="s">
        <v>199</v>
      </c>
      <c r="B23" s="3">
        <v>-26735</v>
      </c>
      <c r="C23" s="4"/>
      <c r="D23" s="3">
        <v>278401</v>
      </c>
      <c r="E23" s="4"/>
      <c r="F23" s="3">
        <v>-43903</v>
      </c>
      <c r="G23" s="4"/>
      <c r="H23" s="3">
        <v>254285</v>
      </c>
    </row>
    <row r="24" spans="1:8" ht="22.2" customHeight="1" x14ac:dyDescent="0.6">
      <c r="A24" s="16" t="s">
        <v>200</v>
      </c>
      <c r="B24" s="3">
        <v>8145</v>
      </c>
      <c r="C24" s="4"/>
      <c r="D24" s="3">
        <v>40224</v>
      </c>
      <c r="E24" s="4"/>
      <c r="F24" s="3">
        <v>8385</v>
      </c>
      <c r="G24" s="4"/>
      <c r="H24" s="3">
        <v>40346</v>
      </c>
    </row>
    <row r="25" spans="1:8" ht="22.2" customHeight="1" x14ac:dyDescent="0.6">
      <c r="A25" s="19" t="s">
        <v>119</v>
      </c>
      <c r="B25" s="3">
        <v>146618</v>
      </c>
      <c r="C25" s="4"/>
      <c r="D25" s="3">
        <v>236289</v>
      </c>
      <c r="E25" s="4"/>
      <c r="F25" s="3">
        <v>86824</v>
      </c>
      <c r="G25" s="4"/>
      <c r="H25" s="3">
        <v>179991</v>
      </c>
    </row>
    <row r="26" spans="1:8" ht="22.2" customHeight="1" x14ac:dyDescent="0.6">
      <c r="A26" s="19" t="s">
        <v>55</v>
      </c>
      <c r="B26" s="3">
        <v>-19188750</v>
      </c>
      <c r="C26" s="4"/>
      <c r="D26" s="3">
        <v>-22333015</v>
      </c>
      <c r="E26" s="4"/>
      <c r="F26" s="3">
        <v>-12333778</v>
      </c>
      <c r="G26" s="4"/>
      <c r="H26" s="3">
        <v>-14646454</v>
      </c>
    </row>
    <row r="27" spans="1:8" ht="22.2" customHeight="1" x14ac:dyDescent="0.6">
      <c r="A27" s="16" t="s">
        <v>120</v>
      </c>
      <c r="B27" s="3">
        <v>24443181</v>
      </c>
      <c r="C27" s="39"/>
      <c r="D27" s="3">
        <v>28632467</v>
      </c>
      <c r="E27" s="39"/>
      <c r="F27" s="3">
        <v>16767043</v>
      </c>
      <c r="G27" s="39"/>
      <c r="H27" s="3">
        <v>20565366</v>
      </c>
    </row>
    <row r="28" spans="1:8" ht="22.2" customHeight="1" x14ac:dyDescent="0.6">
      <c r="A28" s="16" t="s">
        <v>121</v>
      </c>
      <c r="B28" s="3">
        <v>-6640022</v>
      </c>
      <c r="C28" s="4"/>
      <c r="D28" s="3">
        <v>-9747392</v>
      </c>
      <c r="E28" s="4"/>
      <c r="F28" s="3">
        <v>-5921650</v>
      </c>
      <c r="G28" s="4"/>
      <c r="H28" s="3">
        <v>-9044514</v>
      </c>
    </row>
    <row r="29" spans="1:8" ht="22.2" customHeight="1" x14ac:dyDescent="0.6">
      <c r="A29" s="16" t="s">
        <v>159</v>
      </c>
      <c r="B29" s="3">
        <v>-91952</v>
      </c>
      <c r="C29" s="4"/>
      <c r="D29" s="3">
        <v>-69641</v>
      </c>
      <c r="E29" s="4"/>
      <c r="F29" s="3">
        <v>-91952</v>
      </c>
      <c r="G29" s="4"/>
      <c r="H29" s="3">
        <v>-769856</v>
      </c>
    </row>
    <row r="30" spans="1:8" ht="22.2" customHeight="1" x14ac:dyDescent="0.6">
      <c r="A30" s="16" t="s">
        <v>122</v>
      </c>
      <c r="B30" s="3">
        <v>17627</v>
      </c>
      <c r="C30" s="4"/>
      <c r="D30" s="3">
        <v>4604</v>
      </c>
      <c r="E30" s="4"/>
      <c r="F30" s="3">
        <v>17627</v>
      </c>
      <c r="G30" s="4"/>
      <c r="H30" s="3">
        <v>4604</v>
      </c>
    </row>
    <row r="31" spans="1:8" ht="22.2" customHeight="1" x14ac:dyDescent="0.6">
      <c r="A31" s="19" t="s">
        <v>201</v>
      </c>
      <c r="B31" s="3">
        <v>-1817214</v>
      </c>
      <c r="C31" s="4"/>
      <c r="D31" s="3">
        <v>-3504522</v>
      </c>
      <c r="E31" s="4"/>
      <c r="F31" s="3">
        <v>-982246</v>
      </c>
      <c r="G31" s="4"/>
      <c r="H31" s="3">
        <v>-1337196</v>
      </c>
    </row>
    <row r="32" spans="1:8" ht="22.2" customHeight="1" x14ac:dyDescent="0.6">
      <c r="A32" s="16" t="s">
        <v>123</v>
      </c>
      <c r="B32" s="8">
        <v>-539372</v>
      </c>
      <c r="C32" s="7"/>
      <c r="D32" s="8">
        <v>-383640</v>
      </c>
      <c r="E32" s="7"/>
      <c r="F32" s="8">
        <v>-36410</v>
      </c>
      <c r="G32" s="7"/>
      <c r="H32" s="8">
        <v>-83621</v>
      </c>
    </row>
    <row r="33" spans="1:8" ht="22.2" customHeight="1" x14ac:dyDescent="0.6">
      <c r="A33" s="109" t="s">
        <v>169</v>
      </c>
      <c r="B33" s="3"/>
      <c r="C33" s="14"/>
      <c r="D33" s="3"/>
      <c r="E33" s="14"/>
      <c r="F33" s="3"/>
      <c r="G33" s="14"/>
      <c r="H33" s="3"/>
    </row>
    <row r="34" spans="1:8" ht="22.2" customHeight="1" x14ac:dyDescent="0.6">
      <c r="A34" s="40" t="s">
        <v>124</v>
      </c>
      <c r="B34" s="3">
        <f>SUM(B10:B32)</f>
        <v>9648904</v>
      </c>
      <c r="C34" s="7"/>
      <c r="D34" s="3">
        <f>SUM(D10:D32)</f>
        <v>14048894</v>
      </c>
      <c r="E34" s="7"/>
      <c r="F34" s="3">
        <f>SUM(F10:F32)</f>
        <v>4381396</v>
      </c>
      <c r="G34" s="7"/>
      <c r="H34" s="3">
        <f>SUM(H10:H33)</f>
        <v>8874008</v>
      </c>
    </row>
    <row r="35" spans="1:8" ht="22.2" customHeight="1" x14ac:dyDescent="0.6">
      <c r="A35" s="40"/>
      <c r="B35" s="3"/>
      <c r="C35" s="7"/>
      <c r="D35" s="3"/>
      <c r="E35" s="7"/>
      <c r="F35" s="3"/>
      <c r="G35" s="7"/>
      <c r="H35" s="3"/>
    </row>
    <row r="36" spans="1:8" ht="22.2" customHeight="1" x14ac:dyDescent="0.6">
      <c r="A36" s="40"/>
      <c r="B36" s="3"/>
      <c r="C36" s="7"/>
      <c r="D36" s="3"/>
      <c r="E36" s="7"/>
      <c r="F36" s="3"/>
      <c r="G36" s="7"/>
      <c r="H36" s="3"/>
    </row>
    <row r="37" spans="1:8" ht="24" customHeight="1" x14ac:dyDescent="0.6">
      <c r="A37" s="117" t="s">
        <v>125</v>
      </c>
      <c r="B37" s="117"/>
      <c r="C37" s="117"/>
      <c r="D37" s="117"/>
      <c r="E37" s="117"/>
      <c r="F37" s="117"/>
      <c r="G37" s="117"/>
      <c r="H37" s="117"/>
    </row>
    <row r="38" spans="1:8" ht="24" customHeight="1" x14ac:dyDescent="0.6">
      <c r="A38" s="117" t="s">
        <v>126</v>
      </c>
      <c r="B38" s="117"/>
      <c r="C38" s="117"/>
      <c r="D38" s="117"/>
      <c r="E38" s="117"/>
      <c r="F38" s="117"/>
      <c r="G38" s="117"/>
      <c r="H38" s="117"/>
    </row>
    <row r="39" spans="1:8" ht="24" customHeight="1" x14ac:dyDescent="0.6">
      <c r="A39" s="118" t="str">
        <f>A3</f>
        <v>สำหรับงวดสามเดือนสิ้นสุดวันที่ 31 มีนาคม 2564</v>
      </c>
      <c r="B39" s="118"/>
      <c r="C39" s="118"/>
      <c r="D39" s="118"/>
      <c r="E39" s="118"/>
      <c r="F39" s="118"/>
      <c r="G39" s="118"/>
      <c r="H39" s="118"/>
    </row>
    <row r="40" spans="1:8" ht="24" customHeight="1" x14ac:dyDescent="0.6">
      <c r="A40" s="118" t="s">
        <v>186</v>
      </c>
      <c r="B40" s="118"/>
      <c r="C40" s="118"/>
      <c r="D40" s="118"/>
      <c r="E40" s="118"/>
      <c r="F40" s="118"/>
      <c r="G40" s="118"/>
      <c r="H40" s="118"/>
    </row>
    <row r="41" spans="1:8" ht="22.2" customHeight="1" x14ac:dyDescent="0.6">
      <c r="A41" s="24"/>
      <c r="B41" s="106"/>
      <c r="C41" s="106"/>
      <c r="D41" s="24"/>
      <c r="E41" s="24"/>
      <c r="F41" s="119" t="s">
        <v>2</v>
      </c>
      <c r="G41" s="119"/>
      <c r="H41" s="119"/>
    </row>
    <row r="42" spans="1:8" ht="6" customHeight="1" x14ac:dyDescent="0.6">
      <c r="A42" s="14"/>
      <c r="B42" s="25"/>
      <c r="C42" s="25"/>
      <c r="D42" s="14"/>
      <c r="E42" s="14"/>
      <c r="F42" s="26"/>
      <c r="G42" s="26"/>
      <c r="H42" s="26"/>
    </row>
    <row r="43" spans="1:8" ht="22.2" customHeight="1" x14ac:dyDescent="0.6">
      <c r="B43" s="122" t="s">
        <v>3</v>
      </c>
      <c r="C43" s="122"/>
      <c r="D43" s="122"/>
      <c r="E43" s="107"/>
      <c r="F43" s="123" t="s">
        <v>4</v>
      </c>
      <c r="G43" s="123"/>
      <c r="H43" s="123"/>
    </row>
    <row r="44" spans="1:8" ht="22.2" customHeight="1" x14ac:dyDescent="0.6">
      <c r="B44" s="107">
        <f>+B8</f>
        <v>2564</v>
      </c>
      <c r="C44" s="107"/>
      <c r="D44" s="107">
        <f>+D8</f>
        <v>2563</v>
      </c>
      <c r="E44" s="107"/>
      <c r="F44" s="107">
        <f>+F8</f>
        <v>2564</v>
      </c>
      <c r="G44" s="107"/>
      <c r="H44" s="107">
        <f>+H8</f>
        <v>2563</v>
      </c>
    </row>
    <row r="45" spans="1:8" ht="22.2" customHeight="1" x14ac:dyDescent="0.6">
      <c r="A45" s="13" t="s">
        <v>127</v>
      </c>
      <c r="F45" s="107"/>
      <c r="G45" s="107"/>
      <c r="H45" s="107"/>
    </row>
    <row r="46" spans="1:8" ht="22.2" customHeight="1" x14ac:dyDescent="0.6">
      <c r="A46" s="88" t="s">
        <v>128</v>
      </c>
      <c r="F46" s="107"/>
      <c r="G46" s="107"/>
      <c r="H46" s="107"/>
    </row>
    <row r="47" spans="1:8" ht="22.2" customHeight="1" x14ac:dyDescent="0.6">
      <c r="A47" s="16" t="s">
        <v>129</v>
      </c>
      <c r="B47" s="3">
        <v>-69951853</v>
      </c>
      <c r="C47" s="4"/>
      <c r="D47" s="3">
        <v>-51866728</v>
      </c>
      <c r="E47" s="4"/>
      <c r="F47" s="3">
        <v>-71058584</v>
      </c>
      <c r="G47" s="4"/>
      <c r="H47" s="3">
        <v>-51819688</v>
      </c>
    </row>
    <row r="48" spans="1:8" ht="22.2" customHeight="1" x14ac:dyDescent="0.6">
      <c r="A48" s="16" t="s">
        <v>167</v>
      </c>
      <c r="B48" s="3">
        <v>-703137</v>
      </c>
      <c r="C48" s="4"/>
      <c r="D48" s="3">
        <v>-10745098</v>
      </c>
      <c r="E48" s="4"/>
      <c r="F48" s="3">
        <v>-707254</v>
      </c>
      <c r="G48" s="4"/>
      <c r="H48" s="3">
        <v>-10741438</v>
      </c>
    </row>
    <row r="49" spans="1:8" ht="22.2" customHeight="1" x14ac:dyDescent="0.6">
      <c r="A49" s="19" t="s">
        <v>13</v>
      </c>
      <c r="B49" s="3">
        <v>-17325277</v>
      </c>
      <c r="C49" s="4"/>
      <c r="D49" s="3">
        <v>-62378564</v>
      </c>
      <c r="E49" s="4"/>
      <c r="F49" s="3">
        <v>-5281708</v>
      </c>
      <c r="G49" s="4"/>
      <c r="H49" s="3">
        <v>-58861681</v>
      </c>
    </row>
    <row r="50" spans="1:8" ht="22.2" customHeight="1" x14ac:dyDescent="0.6">
      <c r="A50" s="16" t="s">
        <v>130</v>
      </c>
      <c r="B50" s="3">
        <v>7017212</v>
      </c>
      <c r="C50" s="4"/>
      <c r="D50" s="3">
        <v>2904886</v>
      </c>
      <c r="E50" s="4"/>
      <c r="F50" s="3">
        <v>6413581</v>
      </c>
      <c r="G50" s="4"/>
      <c r="H50" s="3">
        <v>4886527</v>
      </c>
    </row>
    <row r="51" spans="1:8" ht="22.2" customHeight="1" x14ac:dyDescent="0.6">
      <c r="A51" s="16" t="s">
        <v>131</v>
      </c>
      <c r="B51" s="3">
        <v>2873229</v>
      </c>
      <c r="C51" s="4"/>
      <c r="D51" s="3">
        <v>-3989394</v>
      </c>
      <c r="E51" s="4"/>
      <c r="F51" s="3">
        <v>3322188</v>
      </c>
      <c r="G51" s="4"/>
      <c r="H51" s="3">
        <v>-3184522</v>
      </c>
    </row>
    <row r="52" spans="1:8" ht="22.2" customHeight="1" x14ac:dyDescent="0.6">
      <c r="A52" s="88" t="s">
        <v>170</v>
      </c>
      <c r="B52" s="3"/>
      <c r="C52" s="4"/>
      <c r="D52" s="3"/>
      <c r="E52" s="4"/>
      <c r="F52" s="3"/>
      <c r="G52" s="4"/>
      <c r="H52" s="3"/>
    </row>
    <row r="53" spans="1:8" ht="22.2" customHeight="1" x14ac:dyDescent="0.6">
      <c r="A53" s="19" t="s">
        <v>22</v>
      </c>
      <c r="B53" s="3">
        <v>52343234</v>
      </c>
      <c r="C53" s="4"/>
      <c r="D53" s="3">
        <v>91983131</v>
      </c>
      <c r="E53" s="4"/>
      <c r="F53" s="3">
        <v>52144127</v>
      </c>
      <c r="G53" s="4"/>
      <c r="H53" s="3">
        <v>91349461</v>
      </c>
    </row>
    <row r="54" spans="1:8" ht="22.2" customHeight="1" x14ac:dyDescent="0.6">
      <c r="A54" s="19" t="s">
        <v>129</v>
      </c>
      <c r="B54" s="3">
        <v>35983543</v>
      </c>
      <c r="C54" s="4"/>
      <c r="D54" s="3">
        <v>41737353</v>
      </c>
      <c r="E54" s="4"/>
      <c r="F54" s="3">
        <v>41049118</v>
      </c>
      <c r="G54" s="4"/>
      <c r="H54" s="3">
        <v>33293212</v>
      </c>
    </row>
    <row r="55" spans="1:8" ht="22.2" customHeight="1" x14ac:dyDescent="0.6">
      <c r="A55" s="16" t="s">
        <v>23</v>
      </c>
      <c r="B55" s="3">
        <v>-67844</v>
      </c>
      <c r="C55" s="4"/>
      <c r="D55" s="3">
        <v>227180</v>
      </c>
      <c r="E55" s="4">
        <v>21</v>
      </c>
      <c r="F55" s="3">
        <v>-68859</v>
      </c>
      <c r="G55" s="4"/>
      <c r="H55" s="3">
        <v>227170</v>
      </c>
    </row>
    <row r="56" spans="1:8" ht="22.2" customHeight="1" x14ac:dyDescent="0.6">
      <c r="A56" s="16" t="s">
        <v>27</v>
      </c>
      <c r="B56" s="3">
        <v>-3206921</v>
      </c>
      <c r="C56" s="4"/>
      <c r="D56" s="3">
        <v>1853520</v>
      </c>
      <c r="E56" s="4"/>
      <c r="F56" s="3">
        <v>-2311018</v>
      </c>
      <c r="G56" s="4"/>
      <c r="H56" s="3">
        <v>-34423</v>
      </c>
    </row>
    <row r="57" spans="1:8" ht="22.2" customHeight="1" x14ac:dyDescent="0.6">
      <c r="A57" s="41" t="s">
        <v>132</v>
      </c>
      <c r="B57" s="9">
        <f>SUM(B47:B56,B34)</f>
        <v>16611090</v>
      </c>
      <c r="C57" s="7"/>
      <c r="D57" s="9">
        <f>SUM(D47:D56)+D34</f>
        <v>23775180</v>
      </c>
      <c r="E57" s="7"/>
      <c r="F57" s="9">
        <f>SUM(F47:F56)+F34</f>
        <v>27882987</v>
      </c>
      <c r="G57" s="7"/>
      <c r="H57" s="9">
        <f>SUM(H47:H56)+H34</f>
        <v>13988626</v>
      </c>
    </row>
    <row r="58" spans="1:8" ht="22.2" customHeight="1" x14ac:dyDescent="0.6">
      <c r="B58" s="4"/>
      <c r="C58" s="7"/>
      <c r="D58" s="4"/>
      <c r="E58" s="7"/>
      <c r="F58" s="4"/>
      <c r="G58" s="4"/>
      <c r="H58" s="4"/>
    </row>
    <row r="59" spans="1:8" ht="22.2" customHeight="1" x14ac:dyDescent="0.6">
      <c r="A59" s="13" t="s">
        <v>133</v>
      </c>
      <c r="B59" s="4"/>
      <c r="C59" s="7"/>
      <c r="D59" s="4"/>
      <c r="E59" s="7"/>
      <c r="F59" s="4"/>
      <c r="G59" s="4"/>
      <c r="H59" s="4"/>
    </row>
    <row r="60" spans="1:8" ht="22.2" customHeight="1" x14ac:dyDescent="0.6">
      <c r="A60" s="19" t="s">
        <v>134</v>
      </c>
      <c r="B60" s="3">
        <v>19090397</v>
      </c>
      <c r="C60" s="7"/>
      <c r="D60" s="3">
        <v>35144791</v>
      </c>
      <c r="E60" s="7"/>
      <c r="F60" s="3">
        <v>16824793</v>
      </c>
      <c r="G60" s="4"/>
      <c r="H60" s="3">
        <v>35143658</v>
      </c>
    </row>
    <row r="61" spans="1:8" ht="22.2" customHeight="1" x14ac:dyDescent="0.6">
      <c r="A61" s="19" t="s">
        <v>135</v>
      </c>
      <c r="B61" s="3">
        <v>-31022310</v>
      </c>
      <c r="C61" s="7"/>
      <c r="D61" s="3">
        <v>-51630070</v>
      </c>
      <c r="E61" s="7"/>
      <c r="F61" s="3">
        <v>-30876436</v>
      </c>
      <c r="G61" s="4"/>
      <c r="H61" s="3">
        <v>-45898797</v>
      </c>
    </row>
    <row r="62" spans="1:8" ht="22.2" customHeight="1" x14ac:dyDescent="0.6">
      <c r="A62" s="19" t="s">
        <v>136</v>
      </c>
      <c r="B62" s="3">
        <v>74207</v>
      </c>
      <c r="C62" s="7"/>
      <c r="D62" s="3">
        <v>41405</v>
      </c>
      <c r="E62" s="7"/>
      <c r="F62" s="3">
        <v>50502</v>
      </c>
      <c r="G62" s="4"/>
      <c r="H62" s="3">
        <v>869</v>
      </c>
    </row>
    <row r="63" spans="1:8" ht="22.2" customHeight="1" x14ac:dyDescent="0.6">
      <c r="A63" s="16" t="s">
        <v>137</v>
      </c>
      <c r="B63" s="3">
        <v>-437561</v>
      </c>
      <c r="C63" s="7"/>
      <c r="D63" s="3">
        <v>-459146</v>
      </c>
      <c r="E63" s="7"/>
      <c r="F63" s="3">
        <v>-349808</v>
      </c>
      <c r="G63" s="4"/>
      <c r="H63" s="3">
        <v>-321894</v>
      </c>
    </row>
    <row r="64" spans="1:8" ht="22.2" customHeight="1" x14ac:dyDescent="0.6">
      <c r="A64" s="19" t="s">
        <v>138</v>
      </c>
      <c r="B64" s="3">
        <v>-296854</v>
      </c>
      <c r="C64" s="7"/>
      <c r="D64" s="3">
        <v>-497566</v>
      </c>
      <c r="E64" s="7"/>
      <c r="F64" s="3">
        <v>-223542</v>
      </c>
      <c r="G64" s="4"/>
      <c r="H64" s="3">
        <v>-409048</v>
      </c>
    </row>
    <row r="65" spans="1:8" ht="22.2" customHeight="1" x14ac:dyDescent="0.6">
      <c r="A65" s="41" t="s">
        <v>139</v>
      </c>
      <c r="B65" s="9">
        <f>SUM(B60:B64)</f>
        <v>-12592121</v>
      </c>
      <c r="C65" s="7"/>
      <c r="D65" s="9">
        <f>SUM(D60:D64)</f>
        <v>-17400586</v>
      </c>
      <c r="E65" s="7"/>
      <c r="F65" s="9">
        <f>SUM(F60:F64)</f>
        <v>-14574491</v>
      </c>
      <c r="G65" s="7"/>
      <c r="H65" s="9">
        <f>SUM(H60:H64)</f>
        <v>-11485212</v>
      </c>
    </row>
    <row r="66" spans="1:8" ht="22.2" customHeight="1" x14ac:dyDescent="0.6">
      <c r="A66" s="41"/>
      <c r="B66" s="3"/>
      <c r="C66" s="7"/>
      <c r="D66" s="3"/>
      <c r="E66" s="7"/>
      <c r="F66" s="3"/>
      <c r="G66" s="7"/>
      <c r="H66" s="3"/>
    </row>
    <row r="67" spans="1:8" ht="24" customHeight="1" x14ac:dyDescent="0.6">
      <c r="A67" s="117" t="s">
        <v>125</v>
      </c>
      <c r="B67" s="117"/>
      <c r="C67" s="117"/>
      <c r="D67" s="117"/>
      <c r="E67" s="117"/>
      <c r="F67" s="117"/>
      <c r="G67" s="117"/>
      <c r="H67" s="117"/>
    </row>
    <row r="68" spans="1:8" ht="24" customHeight="1" x14ac:dyDescent="0.6">
      <c r="A68" s="117" t="s">
        <v>126</v>
      </c>
      <c r="B68" s="117"/>
      <c r="C68" s="117"/>
      <c r="D68" s="117"/>
      <c r="E68" s="117"/>
      <c r="F68" s="117"/>
      <c r="G68" s="117"/>
      <c r="H68" s="117"/>
    </row>
    <row r="69" spans="1:8" ht="24" customHeight="1" x14ac:dyDescent="0.6">
      <c r="A69" s="118" t="str">
        <f>A39</f>
        <v>สำหรับงวดสามเดือนสิ้นสุดวันที่ 31 มีนาคม 2564</v>
      </c>
      <c r="B69" s="118"/>
      <c r="C69" s="118"/>
      <c r="D69" s="118"/>
      <c r="E69" s="118"/>
      <c r="F69" s="118"/>
      <c r="G69" s="118"/>
      <c r="H69" s="118"/>
    </row>
    <row r="70" spans="1:8" ht="24" customHeight="1" x14ac:dyDescent="0.6">
      <c r="A70" s="118" t="s">
        <v>186</v>
      </c>
      <c r="B70" s="118"/>
      <c r="C70" s="118"/>
      <c r="D70" s="118"/>
      <c r="E70" s="118"/>
      <c r="F70" s="118"/>
      <c r="G70" s="118"/>
      <c r="H70" s="118"/>
    </row>
    <row r="71" spans="1:8" ht="22.2" customHeight="1" x14ac:dyDescent="0.6">
      <c r="A71" s="24"/>
      <c r="B71" s="106"/>
      <c r="C71" s="106"/>
      <c r="D71" s="24"/>
      <c r="E71" s="24"/>
      <c r="F71" s="119" t="s">
        <v>2</v>
      </c>
      <c r="G71" s="119"/>
      <c r="H71" s="119"/>
    </row>
    <row r="72" spans="1:8" ht="6" customHeight="1" x14ac:dyDescent="0.6">
      <c r="A72" s="14"/>
      <c r="B72" s="25"/>
      <c r="C72" s="25"/>
      <c r="D72" s="14"/>
      <c r="E72" s="14"/>
      <c r="F72" s="26"/>
      <c r="G72" s="26"/>
      <c r="H72" s="26"/>
    </row>
    <row r="73" spans="1:8" ht="22.2" customHeight="1" x14ac:dyDescent="0.6">
      <c r="B73" s="122" t="s">
        <v>3</v>
      </c>
      <c r="C73" s="122"/>
      <c r="D73" s="122"/>
      <c r="E73" s="107"/>
      <c r="F73" s="123" t="s">
        <v>4</v>
      </c>
      <c r="G73" s="123"/>
      <c r="H73" s="123"/>
    </row>
    <row r="74" spans="1:8" ht="22.2" customHeight="1" x14ac:dyDescent="0.6">
      <c r="B74" s="107">
        <f>+B8</f>
        <v>2564</v>
      </c>
      <c r="C74" s="107"/>
      <c r="D74" s="107">
        <f>+D8</f>
        <v>2563</v>
      </c>
      <c r="E74" s="107"/>
      <c r="F74" s="107">
        <f>+F8</f>
        <v>2564</v>
      </c>
      <c r="G74" s="107"/>
      <c r="H74" s="107">
        <f>+H8</f>
        <v>2563</v>
      </c>
    </row>
    <row r="75" spans="1:8" ht="22.2" customHeight="1" x14ac:dyDescent="0.6">
      <c r="A75" s="32" t="s">
        <v>140</v>
      </c>
      <c r="F75" s="107"/>
      <c r="G75" s="107"/>
      <c r="H75" s="107"/>
    </row>
    <row r="76" spans="1:8" ht="22.2" customHeight="1" x14ac:dyDescent="0.6">
      <c r="A76" s="16" t="s">
        <v>141</v>
      </c>
      <c r="B76" s="3">
        <v>9888686</v>
      </c>
      <c r="C76" s="7"/>
      <c r="D76" s="3">
        <v>27253760</v>
      </c>
      <c r="E76" s="7"/>
      <c r="F76" s="3">
        <v>-91158</v>
      </c>
      <c r="G76" s="7"/>
      <c r="H76" s="3">
        <v>7000000</v>
      </c>
    </row>
    <row r="77" spans="1:8" ht="22.2" customHeight="1" x14ac:dyDescent="0.6">
      <c r="A77" s="16" t="s">
        <v>142</v>
      </c>
      <c r="B77" s="3">
        <v>-15328416</v>
      </c>
      <c r="C77" s="4"/>
      <c r="D77" s="3">
        <v>-36346112</v>
      </c>
      <c r="E77" s="4"/>
      <c r="F77" s="3">
        <v>-14911119</v>
      </c>
      <c r="G77" s="4"/>
      <c r="H77" s="3">
        <v>-10037446</v>
      </c>
    </row>
    <row r="78" spans="1:8" ht="22.2" customHeight="1" x14ac:dyDescent="0.6">
      <c r="A78" s="19" t="s">
        <v>143</v>
      </c>
      <c r="B78" s="3">
        <v>-378238</v>
      </c>
      <c r="C78" s="4"/>
      <c r="D78" s="3">
        <v>-380841</v>
      </c>
      <c r="E78" s="4"/>
      <c r="F78" s="3">
        <v>-306724</v>
      </c>
      <c r="G78" s="4"/>
      <c r="H78" s="3">
        <v>-282414</v>
      </c>
    </row>
    <row r="79" spans="1:8" ht="22.2" customHeight="1" x14ac:dyDescent="0.6">
      <c r="A79" s="41" t="s">
        <v>144</v>
      </c>
      <c r="B79" s="9">
        <f>SUM(B76:B78)</f>
        <v>-5817968</v>
      </c>
      <c r="C79" s="7"/>
      <c r="D79" s="9">
        <f>SUM(D76:D78)</f>
        <v>-9473193</v>
      </c>
      <c r="E79" s="7"/>
      <c r="F79" s="9">
        <f>SUM(F76:F78)</f>
        <v>-15309001</v>
      </c>
      <c r="G79" s="7"/>
      <c r="H79" s="9">
        <f>SUM(H76:H78)</f>
        <v>-3319860</v>
      </c>
    </row>
    <row r="80" spans="1:8" ht="22.2" customHeight="1" x14ac:dyDescent="0.6">
      <c r="A80" s="42" t="s">
        <v>92</v>
      </c>
      <c r="B80" s="3">
        <f>SUM(B57,B65,B79)</f>
        <v>-1798999</v>
      </c>
      <c r="C80" s="43"/>
      <c r="D80" s="3">
        <f>SUM(D57,D65,D79)</f>
        <v>-3098599</v>
      </c>
      <c r="E80" s="43"/>
      <c r="F80" s="3">
        <f>SUM(F57,F65,F79)</f>
        <v>-2000505</v>
      </c>
      <c r="G80" s="7"/>
      <c r="H80" s="3">
        <f>SUM(H57,H65,H79)</f>
        <v>-816446</v>
      </c>
    </row>
    <row r="81" spans="1:8" ht="22.2" customHeight="1" x14ac:dyDescent="0.6">
      <c r="A81" s="20" t="s">
        <v>149</v>
      </c>
      <c r="B81" s="3">
        <v>398869</v>
      </c>
      <c r="C81" s="43"/>
      <c r="D81" s="3">
        <v>1100988</v>
      </c>
      <c r="E81" s="43"/>
      <c r="F81" s="3">
        <v>0</v>
      </c>
      <c r="G81" s="7"/>
      <c r="H81" s="3">
        <v>0</v>
      </c>
    </row>
    <row r="82" spans="1:8" ht="22.2" customHeight="1" x14ac:dyDescent="0.6">
      <c r="A82" s="20" t="s">
        <v>145</v>
      </c>
      <c r="B82" s="8">
        <v>19460</v>
      </c>
      <c r="C82" s="7"/>
      <c r="D82" s="8">
        <v>77005</v>
      </c>
      <c r="E82" s="7"/>
      <c r="F82" s="8">
        <v>19460</v>
      </c>
      <c r="G82" s="7"/>
      <c r="H82" s="8">
        <v>77005</v>
      </c>
    </row>
    <row r="83" spans="1:8" ht="22.2" customHeight="1" x14ac:dyDescent="0.6">
      <c r="A83" s="109" t="s">
        <v>146</v>
      </c>
      <c r="B83" s="3">
        <f>SUM(B80,B81,B82)</f>
        <v>-1380670</v>
      </c>
      <c r="C83" s="7"/>
      <c r="D83" s="3">
        <f>SUM(D80,D81,D82)</f>
        <v>-1920606</v>
      </c>
      <c r="E83" s="7"/>
      <c r="F83" s="3">
        <f>SUM(F80,F81,F82)</f>
        <v>-1981045</v>
      </c>
      <c r="G83" s="7"/>
      <c r="H83" s="3">
        <f>SUM(H80,H81,H82)</f>
        <v>-739441</v>
      </c>
    </row>
    <row r="84" spans="1:8" ht="22.2" customHeight="1" x14ac:dyDescent="0.6">
      <c r="A84" s="88" t="s">
        <v>147</v>
      </c>
      <c r="B84" s="3">
        <v>37612722</v>
      </c>
      <c r="C84" s="7"/>
      <c r="D84" s="3">
        <v>39570369</v>
      </c>
      <c r="E84" s="7"/>
      <c r="F84" s="3">
        <v>29215418</v>
      </c>
      <c r="G84" s="7"/>
      <c r="H84" s="3">
        <v>32784600</v>
      </c>
    </row>
    <row r="85" spans="1:8" ht="22.2" customHeight="1" thickBot="1" x14ac:dyDescent="0.65">
      <c r="A85" s="32" t="s">
        <v>196</v>
      </c>
      <c r="B85" s="11">
        <f>SUM(B83:B84)</f>
        <v>36232052</v>
      </c>
      <c r="C85" s="7"/>
      <c r="D85" s="11">
        <f>SUM(D83:D84)</f>
        <v>37649763</v>
      </c>
      <c r="E85" s="7"/>
      <c r="F85" s="11">
        <f>SUM(F83:F84)</f>
        <v>27234373</v>
      </c>
      <c r="G85" s="7"/>
      <c r="H85" s="11">
        <f>SUM(H83:H84)</f>
        <v>32045159</v>
      </c>
    </row>
    <row r="86" spans="1:8" ht="22.2" customHeight="1" thickTop="1" x14ac:dyDescent="0.6">
      <c r="B86" s="4"/>
      <c r="C86" s="4"/>
      <c r="D86" s="4"/>
      <c r="E86" s="4"/>
      <c r="F86" s="4"/>
      <c r="G86" s="4"/>
      <c r="H86" s="4"/>
    </row>
    <row r="87" spans="1:8" ht="10.5" customHeight="1" x14ac:dyDescent="0.6">
      <c r="B87" s="4"/>
      <c r="C87" s="4"/>
      <c r="D87" s="4"/>
      <c r="E87" s="4"/>
      <c r="F87" s="4"/>
      <c r="G87" s="4"/>
      <c r="H87" s="4"/>
    </row>
    <row r="88" spans="1:8" ht="22.2" customHeight="1" x14ac:dyDescent="0.6">
      <c r="B88" s="4"/>
      <c r="C88" s="4"/>
      <c r="D88" s="4"/>
      <c r="E88" s="4"/>
      <c r="F88" s="4"/>
      <c r="G88" s="4"/>
      <c r="H88" s="4"/>
    </row>
    <row r="89" spans="1:8" ht="10.5" customHeight="1" x14ac:dyDescent="0.6">
      <c r="A89" s="104"/>
      <c r="B89" s="104"/>
      <c r="C89" s="104"/>
      <c r="D89" s="104"/>
      <c r="E89" s="104"/>
      <c r="F89" s="104"/>
      <c r="G89" s="104"/>
      <c r="H89" s="104"/>
    </row>
    <row r="91" spans="1:8" ht="10.5" customHeight="1" x14ac:dyDescent="0.6"/>
    <row r="94" spans="1:8" ht="17.850000000000001" customHeight="1" x14ac:dyDescent="0.6"/>
    <row r="95" spans="1:8" ht="17.850000000000001" customHeight="1" x14ac:dyDescent="0.6"/>
    <row r="96" spans="1:8" ht="17.850000000000001" customHeight="1" x14ac:dyDescent="0.6"/>
    <row r="97" spans="1:8" ht="17.850000000000001" customHeight="1" x14ac:dyDescent="0.6"/>
    <row r="100" spans="1:8" ht="22.2" customHeight="1" x14ac:dyDescent="0.6">
      <c r="A100" s="125" t="s">
        <v>191</v>
      </c>
      <c r="B100" s="125"/>
      <c r="C100" s="125"/>
      <c r="D100" s="125"/>
      <c r="E100" s="125"/>
      <c r="F100" s="125"/>
      <c r="G100" s="125"/>
      <c r="H100" s="125"/>
    </row>
    <row r="101" spans="1:8" ht="22.2" customHeight="1" x14ac:dyDescent="0.6">
      <c r="A101" s="104"/>
      <c r="B101" s="104"/>
      <c r="C101" s="104"/>
      <c r="D101" s="104"/>
      <c r="E101" s="104"/>
      <c r="F101" s="104"/>
      <c r="G101" s="104"/>
      <c r="H101" s="104"/>
    </row>
    <row r="103" spans="1:8" ht="22.2" customHeight="1" x14ac:dyDescent="0.6">
      <c r="A103" s="104"/>
      <c r="B103" s="104"/>
      <c r="C103" s="104"/>
      <c r="D103" s="104"/>
      <c r="E103" s="104"/>
      <c r="F103" s="104"/>
      <c r="G103" s="104"/>
      <c r="H103" s="104"/>
    </row>
    <row r="104" spans="1:8" ht="22.2" customHeight="1" x14ac:dyDescent="0.6">
      <c r="A104" s="105" t="s">
        <v>47</v>
      </c>
      <c r="B104" s="105"/>
      <c r="C104" s="105"/>
      <c r="D104" s="116" t="s">
        <v>48</v>
      </c>
      <c r="E104" s="116"/>
      <c r="F104" s="116"/>
      <c r="G104" s="116"/>
      <c r="H104" s="116"/>
    </row>
    <row r="105" spans="1:8" ht="22.2" customHeight="1" x14ac:dyDescent="0.6">
      <c r="A105" s="111" t="s">
        <v>49</v>
      </c>
      <c r="B105" s="111"/>
      <c r="C105" s="111"/>
      <c r="D105" s="116" t="s">
        <v>86</v>
      </c>
      <c r="E105" s="116"/>
      <c r="F105" s="116"/>
      <c r="G105" s="116"/>
      <c r="H105" s="116"/>
    </row>
  </sheetData>
  <mergeCells count="23">
    <mergeCell ref="A37:H37"/>
    <mergeCell ref="A38:H38"/>
    <mergeCell ref="A39:H39"/>
    <mergeCell ref="F41:H41"/>
    <mergeCell ref="B43:D43"/>
    <mergeCell ref="F43:H43"/>
    <mergeCell ref="A40:H40"/>
    <mergeCell ref="A1:H1"/>
    <mergeCell ref="A2:H2"/>
    <mergeCell ref="A3:H3"/>
    <mergeCell ref="B7:D7"/>
    <mergeCell ref="F7:H7"/>
    <mergeCell ref="A4:H4"/>
    <mergeCell ref="D104:H104"/>
    <mergeCell ref="D105:H105"/>
    <mergeCell ref="A100:H100"/>
    <mergeCell ref="A67:H67"/>
    <mergeCell ref="A68:H68"/>
    <mergeCell ref="A69:H69"/>
    <mergeCell ref="F71:H71"/>
    <mergeCell ref="B73:D73"/>
    <mergeCell ref="F73:H73"/>
    <mergeCell ref="A70:H70"/>
  </mergeCells>
  <printOptions horizontalCentered="1"/>
  <pageMargins left="0.62992125984252001" right="0.31496062992126" top="0.78740157480314998" bottom="0.78740157480314998" header="0.31496062992126" footer="0.31496062992126"/>
  <pageSetup paperSize="9" scale="93" orientation="portrait" r:id="rId1"/>
  <rowBreaks count="2" manualBreakCount="2">
    <brk id="36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  <vt:lpstr>งบกำไรขาดทุนเบ็ดเสร็จ!Print_Area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Tangtakulpanich, Singhanat</cp:lastModifiedBy>
  <cp:lastPrinted>2021-05-11T15:25:33Z</cp:lastPrinted>
  <dcterms:created xsi:type="dcterms:W3CDTF">2019-08-26T09:56:43Z</dcterms:created>
  <dcterms:modified xsi:type="dcterms:W3CDTF">2021-05-11T17:22:38Z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