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asankul001\Desktop\exxon\FY21\TH\Q1\FS\6th reformat by TP\"/>
    </mc:Choice>
  </mc:AlternateContent>
  <xr:revisionPtr revIDLastSave="0" documentId="13_ncr:1_{145B279B-18CE-4799-AF6B-CEB7D097B571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2-4" sheetId="1" r:id="rId1"/>
    <sheet name="5 (3-months)" sheetId="9" r:id="rId2"/>
    <sheet name="6" sheetId="6" r:id="rId3"/>
    <sheet name="7" sheetId="7" r:id="rId4"/>
    <sheet name="8" sheetId="4" r:id="rId5"/>
  </sheets>
  <calcPr calcId="152511"/>
  <customWorkbookViews>
    <customWorkbookView name="zez - Personal View" guid="{544DB060-C87D-4006-A97D-448EDD24C91E}" mergeInterval="0" personalView="1" maximized="1" windowWidth="1020" windowHeight="576" activeSheetId="4" showComments="commIndAndComment"/>
    <customWorkbookView name="zp3 - Personal View" guid="{9C847A71-D21B-4F7B-924D-309407A933DC}" mergeInterval="0" personalView="1" maximized="1" windowWidth="1020" windowHeight="603" activeSheetId="1"/>
    <customWorkbookView name="PwC User - Personal View" guid="{6CF92B39-EFFA-4D8E-B9EE-A5EDB1D0C6E4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Q30" i="7" l="1"/>
  <c r="O30" i="7"/>
  <c r="M30" i="7"/>
  <c r="K30" i="7"/>
  <c r="I30" i="7"/>
  <c r="G30" i="7"/>
  <c r="E30" i="7"/>
  <c r="U25" i="7" l="1"/>
  <c r="S25" i="7"/>
  <c r="O23" i="7" l="1"/>
  <c r="I23" i="7"/>
  <c r="Q18" i="7"/>
  <c r="Q23" i="7" s="1"/>
  <c r="O18" i="7"/>
  <c r="M18" i="7"/>
  <c r="M23" i="7" s="1"/>
  <c r="K18" i="7"/>
  <c r="K23" i="7" s="1"/>
  <c r="I18" i="7"/>
  <c r="G18" i="7"/>
  <c r="G23" i="7" s="1"/>
  <c r="E18" i="7"/>
  <c r="E23" i="7" s="1"/>
  <c r="U15" i="7"/>
  <c r="S15" i="7"/>
  <c r="S14" i="7"/>
  <c r="S18" i="7" s="1"/>
  <c r="Y32" i="6"/>
  <c r="S32" i="6"/>
  <c r="Q32" i="6"/>
  <c r="O32" i="6"/>
  <c r="M32" i="6"/>
  <c r="K32" i="6"/>
  <c r="I32" i="6"/>
  <c r="G32" i="6"/>
  <c r="W26" i="6"/>
  <c r="AA26" i="6" s="1"/>
  <c r="U26" i="6"/>
  <c r="U14" i="7" l="1"/>
  <c r="U18" i="7" s="1"/>
  <c r="E32" i="6"/>
  <c r="Y19" i="6"/>
  <c r="Y24" i="6" s="1"/>
  <c r="S19" i="6"/>
  <c r="S24" i="6" s="1"/>
  <c r="Q19" i="6"/>
  <c r="Q24" i="6" s="1"/>
  <c r="O19" i="6"/>
  <c r="O24" i="6" s="1"/>
  <c r="M19" i="6"/>
  <c r="M24" i="6" s="1"/>
  <c r="K19" i="6"/>
  <c r="K24" i="6" s="1"/>
  <c r="I19" i="6"/>
  <c r="I24" i="6" s="1"/>
  <c r="G19" i="6"/>
  <c r="G24" i="6" s="1"/>
  <c r="E19" i="6"/>
  <c r="E24" i="6" s="1"/>
  <c r="U17" i="6"/>
  <c r="W17" i="6" s="1"/>
  <c r="AA17" i="6" s="1"/>
  <c r="U16" i="6"/>
  <c r="W16" i="6" s="1"/>
  <c r="W19" i="6" l="1"/>
  <c r="AA16" i="6"/>
  <c r="AA19" i="6" s="1"/>
  <c r="U19" i="6"/>
  <c r="I124" i="1"/>
  <c r="I127" i="1" s="1"/>
  <c r="K124" i="1"/>
  <c r="K127" i="1" s="1"/>
  <c r="M124" i="1"/>
  <c r="M127" i="1" s="1"/>
  <c r="G124" i="1"/>
  <c r="G127" i="1" s="1"/>
  <c r="I76" i="1"/>
  <c r="K76" i="1"/>
  <c r="M76" i="1"/>
  <c r="I86" i="1"/>
  <c r="K86" i="1"/>
  <c r="M86" i="1"/>
  <c r="G86" i="1"/>
  <c r="G76" i="1"/>
  <c r="I22" i="1"/>
  <c r="K22" i="1"/>
  <c r="M22" i="1"/>
  <c r="I38" i="1"/>
  <c r="K38" i="1"/>
  <c r="M38" i="1"/>
  <c r="G38" i="1"/>
  <c r="G22" i="1"/>
  <c r="I40" i="1" l="1"/>
  <c r="I88" i="1"/>
  <c r="I129" i="1" s="1"/>
  <c r="M40" i="1"/>
  <c r="K88" i="1"/>
  <c r="K129" i="1" s="1"/>
  <c r="G40" i="1"/>
  <c r="K40" i="1"/>
  <c r="M88" i="1"/>
  <c r="M129" i="1" s="1"/>
  <c r="G88" i="1"/>
  <c r="G129" i="1" s="1"/>
  <c r="I16" i="4" l="1"/>
  <c r="K16" i="4"/>
  <c r="M16" i="4"/>
  <c r="I27" i="4"/>
  <c r="K27" i="4"/>
  <c r="M27" i="4"/>
  <c r="I37" i="4"/>
  <c r="K37" i="4"/>
  <c r="M37" i="4"/>
  <c r="I15" i="9"/>
  <c r="I19" i="9" s="1"/>
  <c r="I25" i="9" s="1"/>
  <c r="I28" i="9" s="1"/>
  <c r="K15" i="9"/>
  <c r="K19" i="9" s="1"/>
  <c r="K25" i="9" s="1"/>
  <c r="K28" i="9" s="1"/>
  <c r="M15" i="9"/>
  <c r="M19" i="9" s="1"/>
  <c r="M25" i="9" s="1"/>
  <c r="M28" i="9" s="1"/>
  <c r="I39" i="4" l="1"/>
  <c r="I42" i="4" s="1"/>
  <c r="M39" i="4"/>
  <c r="M42" i="4" s="1"/>
  <c r="K39" i="4"/>
  <c r="K42" i="4" s="1"/>
  <c r="I37" i="9"/>
  <c r="I49" i="9" s="1"/>
  <c r="I43" i="9"/>
  <c r="M43" i="9"/>
  <c r="M37" i="9"/>
  <c r="M49" i="9" s="1"/>
  <c r="K37" i="9"/>
  <c r="K49" i="9" s="1"/>
  <c r="K43" i="9"/>
  <c r="S28" i="7" l="1"/>
  <c r="S30" i="7" s="1"/>
  <c r="U30" i="6"/>
  <c r="U32" i="6" s="1"/>
  <c r="S21" i="7"/>
  <c r="A3" i="6"/>
  <c r="A3" i="7" s="1"/>
  <c r="A57" i="9"/>
  <c r="G15" i="9"/>
  <c r="G19" i="9" s="1"/>
  <c r="G25" i="9" s="1"/>
  <c r="G28" i="9" s="1"/>
  <c r="A4" i="9"/>
  <c r="A1" i="9"/>
  <c r="A4" i="4"/>
  <c r="A1" i="4"/>
  <c r="A1" i="7"/>
  <c r="A4" i="6"/>
  <c r="A4" i="7" s="1"/>
  <c r="A1" i="6"/>
  <c r="A48" i="1"/>
  <c r="A95" i="1" s="1"/>
  <c r="G37" i="4"/>
  <c r="G27" i="4"/>
  <c r="G16" i="4"/>
  <c r="A48" i="4"/>
  <c r="A33" i="7"/>
  <c r="A40" i="6"/>
  <c r="A50" i="1"/>
  <c r="A51" i="1"/>
  <c r="A94" i="1"/>
  <c r="A97" i="1"/>
  <c r="A98" i="1"/>
  <c r="A140" i="1"/>
  <c r="U22" i="6"/>
  <c r="W22" i="6" l="1"/>
  <c r="U24" i="6"/>
  <c r="U21" i="7"/>
  <c r="U23" i="7" s="1"/>
  <c r="S23" i="7"/>
  <c r="G39" i="4"/>
  <c r="G42" i="4" s="1"/>
  <c r="A3" i="4"/>
  <c r="W30" i="6"/>
  <c r="G43" i="9"/>
  <c r="G37" i="9"/>
  <c r="G49" i="9" s="1"/>
  <c r="AA22" i="6" l="1"/>
  <c r="AA24" i="6" s="1"/>
  <c r="W24" i="6"/>
  <c r="AA30" i="6"/>
  <c r="AA32" i="6" s="1"/>
  <c r="W32" i="6"/>
  <c r="U28" i="7"/>
  <c r="U30" i="7" s="1"/>
</calcChain>
</file>

<file path=xl/sharedStrings.xml><?xml version="1.0" encoding="utf-8"?>
<sst xmlns="http://schemas.openxmlformats.org/spreadsheetml/2006/main" count="314" uniqueCount="197">
  <si>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</si>
  <si>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</si>
  <si>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</si>
  <si>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</si>
  <si>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</si>
  <si>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</si>
  <si>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</si>
  <si>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</si>
  <si>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</si>
  <si>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</si>
  <si>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</si>
  <si>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</si>
  <si>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</si>
  <si>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</si>
  <si>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</si>
  <si>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</si>
  <si>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</si>
  <si>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</si>
  <si>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</si>
  <si>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</si>
  <si>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</si>
  <si>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</si>
  <si>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</si>
  <si>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</si>
  <si>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</si>
  <si>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</si>
  <si>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</si>
  <si>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</si>
  <si>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</si>
  <si>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</si>
  <si>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</si>
  <si>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</si>
  <si>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</si>
  <si>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</si>
  <si>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</si>
  <si>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</si>
  <si>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</si>
  <si>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</si>
  <si>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</si>
  <si>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</si>
  <si>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</si>
  <si>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</si>
  <si>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</si>
  <si>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</si>
  <si>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</si>
  <si>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</si>
  <si>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</si>
  <si>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</si>
  <si>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</si>
  <si>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</si>
  <si>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</si>
  <si>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</si>
  <si>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</si>
  <si>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</si>
  <si>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</si>
  <si>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</si>
  <si>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</si>
  <si>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</si>
  <si>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</si>
  <si>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</si>
  <si>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</si>
  <si>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</si>
  <si>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</si>
  <si>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</si>
  <si>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</si>
  <si>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</si>
  <si>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</si>
  <si>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</si>
  <si>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</si>
  <si>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</si>
  <si>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</si>
  <si>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</si>
  <si>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</si>
  <si>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</si>
  <si>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</si>
  <si>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</si>
  <si>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</si>
  <si>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</si>
  <si>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</si>
  <si>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ลูกหนี้อื่น - สุทธิ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</si>
  <si>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</si>
  <si>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</si>
  <si>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</si>
  <si>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</si>
  <si>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</si>
  <si>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</si>
  <si>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</si>
  <si>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</si>
  <si>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</si>
  <si>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</si>
  <si>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</si>
  <si>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</si>
  <si>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</si>
  <si>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</si>
  <si>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</si>
  <si>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</si>
  <si>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</si>
  <si>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</si>
  <si>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</si>
  <si>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</si>
  <si>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</si>
  <si>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</si>
  <si>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</si>
  <si>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</si>
  <si>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</si>
  <si>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</si>
  <si>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</si>
  <si>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</si>
  <si>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</si>
  <si>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</si>
  <si>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</si>
  <si>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ส่วนของบริษัทใหญ่</t>
  </si>
  <si>
    <t>พนักงาน</t>
  </si>
  <si>
    <t>ผลประโยชน์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</si>
  <si>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</si>
  <si>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</si>
  <si>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</si>
  <si>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</si>
  <si>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</si>
  <si>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</si>
  <si>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</si>
  <si>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</si>
  <si>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</si>
  <si>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</si>
  <si>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</si>
  <si>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การเปลี่ยนแปลงในส่วนของ</t>
  </si>
  <si>
    <t xml:space="preserve">   เจ้าของสำหรับงวด</t>
  </si>
  <si>
    <t xml:space="preserve">ยอดคงเหลือ ณ วันที่ </t>
  </si>
  <si>
    <t>เงินสดรับสุทธิจากเงินกู้ยืมระยะสั้นจากกิจการที่เกี่ยวข้องกัน</t>
  </si>
  <si>
    <t xml:space="preserve"> </t>
  </si>
  <si>
    <t>เผื่อขาย</t>
  </si>
  <si>
    <t>เงินลงทุน</t>
  </si>
  <si>
    <t>ตามกฎหมาย</t>
  </si>
  <si>
    <t>สำรอง</t>
  </si>
  <si>
    <t>31 มีนาคม</t>
  </si>
  <si>
    <t>พ.ศ. 2563</t>
  </si>
  <si>
    <t>ยอดคงเหลือ ณ วันที่ 1 มกราคม พ.ศ. 2563</t>
  </si>
  <si>
    <t>ยอดคงเหลือ ณ วันที่ 31 มีนาคม พ.ศ. 2563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</si>
  <si>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</si>
  <si>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</si>
  <si>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สินทรัพย์ทางการเงินที่วัดมูลค่าด้วยมูลค่ายุติธรรม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</si>
  <si>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</si>
  <si>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</si>
  <si>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</si>
  <si>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หนี้สินตามสัญญาเช่าส่วนที่ถึงกำหนดชำระ</t>
  </si>
  <si>
    <t>หนี้สินตามสัญญาเช่า</t>
  </si>
  <si>
    <t>สินทรัพย์สิทธิการใช้ - สุทธิ</t>
  </si>
  <si>
    <t>- ตามที่รายงานไว้เดิม</t>
  </si>
  <si>
    <t>- ปรับปรุงใหม่</t>
  </si>
  <si>
    <t>ผลกระทบของการเปลี่ยนนโยบายการบัญชี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</si>
  <si>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</si>
  <si>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</si>
  <si>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 xml:space="preserve">   - ตามที่รายงานไว้เดิม</t>
  </si>
  <si>
    <t xml:space="preserve">   - ปรับปรุงใหม่</t>
  </si>
  <si>
    <t>การวัดมูลค่าเงินลงทุน</t>
  </si>
  <si>
    <t>ขาดทุนเบ็ดเสร็จอื่น</t>
  </si>
  <si>
    <t>ในตราสารทุนผ่านกำไร</t>
  </si>
  <si>
    <t>ขาดทุนเบ็ดเสร็จรวม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</si>
  <si>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</si>
  <si>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</si>
  <si>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</si>
  <si>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31 มีนาคม พ.ศ. 2564</t>
  </si>
  <si>
    <t>ยอดคงเหลือ ณ วันที่ 1 มกราคม พ.ศ. 2564</t>
  </si>
  <si>
    <t>เงินเบิกเกินบัญชีและเงินกู้ยืมระยะสั้น</t>
  </si>
  <si>
    <t>จากสถาบันการเงิน</t>
  </si>
  <si>
    <t>กำไร (ขาดทุน) สะสม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</si>
  <si>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</si>
  <si>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ยอดคงเหลือ ณ วันที่ 1 มกราคม พ.ศ. 2563 </t>
  </si>
  <si>
    <t>กำไรเบ็ดเสร็จรวม</t>
  </si>
  <si>
    <t xml:space="preserve">   1 มกราคม พ.ศ. 2563</t>
  </si>
  <si>
    <t>ส่วนแบ่ง</t>
  </si>
  <si>
    <t>ผ่านกำไรขาดทุนเบ็ดเสร็จอื่น</t>
  </si>
  <si>
    <t>ภายในหนึ่งปี</t>
  </si>
  <si>
    <t>-</t>
  </si>
  <si>
    <t>การวัดมูลค่าใหม่ของภาระผูกพันผลประโยชน์พนักงาน</t>
  </si>
  <si>
    <t>กำไร (ขาดทุน) ขั้นต้น</t>
  </si>
  <si>
    <t>กำไร (ขาดทุน) จากการขาย</t>
  </si>
  <si>
    <t>กำไร (ขาดทุน) ก่อนภาษีเงินได้</t>
  </si>
  <si>
    <t>(ค่าใช้จ่าย) เครดิตภาษีเงินได้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</si>
  <si>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</si>
  <si>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</si>
  <si>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</si>
  <si>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ต่อหุ้นสำหรับการแบ่งปันกำไร (ขาดทุน)</t>
  </si>
  <si>
    <t>(จ่าย) รับคืนภาษีเงินได้</t>
  </si>
  <si>
    <t>เงินสด (จ่าย) รับสุทธิจากเงินกู้ยืมระยะสั้น</t>
  </si>
  <si>
    <t>12 ฉ</t>
  </si>
  <si>
    <t>12 ช</t>
  </si>
  <si>
    <t>12 ซ</t>
  </si>
  <si>
    <t>หมายเหตุประกอบข้อมูลทางการเงินในหน้า 9 ถึง 21 เป็นส่วนหนึ่งของข้อมูลทางการเงินระหว่างกาลนี้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</si>
  <si>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</si>
  <si>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</si>
  <si>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กำไร (ขาดทุน) เบ็ดเสร็จอื่นสำหรับงวด-สุทธิจากภาษี: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</si>
  <si>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</si>
  <si>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</si>
  <si>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</t>
  </si>
  <si>
    <t>สะสม</t>
  </si>
  <si>
    <t>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</si>
</sst>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</numFmts>
  <fonts count="6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</cellStyleXfs>
  <cellXfs count="137">
    <xf numFmtId="0" fontId="0" fillId="0" borderId="0" xfId="0"/>
    <xf numFmtId="165" fontId="3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Border="1" applyAlignment="1">
      <alignment horizontal="right" vertical="center"/>
    </xf>
    <xf numFmtId="166" fontId="4" fillId="0" borderId="4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2" borderId="5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 wrapText="1"/>
    </xf>
    <xf numFmtId="166" fontId="3" fillId="2" borderId="1" xfId="1" applyNumberFormat="1" applyFont="1" applyFill="1" applyBorder="1" applyAlignment="1">
      <alignment horizontal="right" vertical="center" wrapText="1"/>
    </xf>
    <xf numFmtId="166" fontId="3" fillId="2" borderId="2" xfId="1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 wrapText="1"/>
    </xf>
    <xf numFmtId="167" fontId="3" fillId="2" borderId="2" xfId="3" applyNumberFormat="1" applyFont="1" applyFill="1" applyBorder="1" applyAlignment="1">
      <alignment horizontal="right" vertical="center" wrapText="1"/>
    </xf>
    <xf numFmtId="168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 wrapText="1"/>
    </xf>
    <xf numFmtId="168" fontId="3" fillId="0" borderId="0" xfId="3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7" fontId="3" fillId="0" borderId="2" xfId="3" applyNumberFormat="1" applyFont="1" applyFill="1" applyBorder="1" applyAlignment="1">
      <alignment horizontal="right" vertical="center" wrapText="1"/>
    </xf>
    <xf numFmtId="165" fontId="3" fillId="2" borderId="0" xfId="3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8" fontId="3" fillId="2" borderId="2" xfId="3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vertical="center" wrapText="1"/>
    </xf>
    <xf numFmtId="165" fontId="5" fillId="0" borderId="0" xfId="0" applyNumberFormat="1" applyFont="1" applyAlignment="1">
      <alignment vertical="center"/>
    </xf>
    <xf numFmtId="165" fontId="5" fillId="0" borderId="0" xfId="5" applyNumberFormat="1" applyFont="1" applyAlignment="1">
      <alignment vertical="center"/>
    </xf>
    <xf numFmtId="0" fontId="5" fillId="0" borderId="0" xfId="0" applyFont="1" applyAlignment="1">
      <alignment vertical="center"/>
    </xf>
    <xf numFmtId="166" fontId="4" fillId="2" borderId="0" xfId="5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4" fillId="0" borderId="0" xfId="0" quotePrefix="1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_Esso TH 311205 - E" xfId="3" xr:uid="{00000000-0005-0000-0000-000003000000}"/>
    <cellStyle name="Normal_Esso TH 311205 - E_FS ETL1Q11_Eng_Final" xfId="4" xr:uid="{00000000-0005-0000-0000-000004000000}"/>
    <cellStyle name="Normal_SSA_THA_311248_new" xfId="5" xr:uid="{00000000-0005-0000-0000-000005000000}"/>
  </cellStyles>
  <dxfs count="0"/>
  <tableStyles count="0" defaultTableStyle="TableStyleMedium9" defaultPivotStyle="PivotStyleLight16"/>
  <colors>
    <mruColors>
      <color rgb="FFFAFAFA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opLeftCell="A91" zoomScale="115" zoomScaleNormal="115" zoomScaleSheetLayoutView="90" workbookViewId="0">
      <selection activeCell="G91" sqref="G1:G1048576"/>
    </sheetView>
  </sheetViews>
  <sheetFormatPr defaultColWidth="9.125" defaultRowHeight="21.75" customHeight="1" x14ac:dyDescent="0.6"/>
  <cols>
    <col min="1" max="3" width="1.75" style="10" customWidth="1"/>
    <col min="4" max="4" width="34.875" style="10" customWidth="1"/>
    <col min="5" max="5" width="8.75" style="127" customWidth="1"/>
    <col min="6" max="6" width="0.875" style="127" customWidth="1"/>
    <col min="7" max="7" width="13.875" style="14" customWidth="1"/>
    <col min="8" max="8" width="0.875" style="14" customWidth="1"/>
    <col min="9" max="9" width="11.75" style="14" customWidth="1"/>
    <col min="10" max="10" width="0.875" style="14" customWidth="1"/>
    <col min="11" max="11" width="13.875" style="14" customWidth="1"/>
    <col min="12" max="12" width="0.875" style="14" customWidth="1"/>
    <col min="13" max="13" width="11.75" style="14" customWidth="1"/>
    <col min="14" max="16384" width="9.125" style="10"/>
  </cols>
  <sheetData>
    <row r="1" spans="1:13" ht="21.75" customHeight="1" x14ac:dyDescent="0.6">
      <c r="A1" s="13" t="s">
        <v>0</v>
      </c>
      <c r="B1" s="13"/>
      <c r="C1" s="13"/>
      <c r="D1" s="13"/>
    </row>
    <row r="2" spans="1:13" ht="21.75" customHeight="1" x14ac:dyDescent="0.6">
      <c r="A2" s="13" t="s">
        <v>38</v>
      </c>
      <c r="B2" s="13"/>
      <c r="C2" s="13"/>
      <c r="D2" s="13"/>
    </row>
    <row r="3" spans="1:13" s="23" customFormat="1" ht="21.75" customHeight="1" x14ac:dyDescent="0.6">
      <c r="A3" s="78" t="s">
        <v>158</v>
      </c>
      <c r="G3" s="24"/>
      <c r="H3" s="24"/>
      <c r="I3" s="24"/>
      <c r="J3" s="24"/>
      <c r="K3" s="24"/>
      <c r="L3" s="24"/>
      <c r="M3" s="24"/>
    </row>
    <row r="4" spans="1:13" ht="21.75" customHeight="1" x14ac:dyDescent="0.6">
      <c r="A4" s="31" t="s">
        <v>35</v>
      </c>
      <c r="B4" s="79"/>
      <c r="C4" s="79"/>
      <c r="D4" s="79"/>
      <c r="E4" s="32"/>
      <c r="F4" s="32"/>
      <c r="G4" s="19"/>
      <c r="H4" s="19"/>
      <c r="I4" s="19"/>
      <c r="J4" s="19"/>
      <c r="K4" s="19"/>
      <c r="L4" s="19"/>
      <c r="M4" s="19"/>
    </row>
    <row r="6" spans="1:13" s="1" customFormat="1" ht="20.100000000000001" customHeight="1" x14ac:dyDescent="0.6">
      <c r="E6" s="2"/>
      <c r="F6" s="2"/>
      <c r="G6" s="132" t="s">
        <v>97</v>
      </c>
      <c r="H6" s="132"/>
      <c r="I6" s="132"/>
      <c r="J6" s="3"/>
      <c r="K6" s="132" t="s">
        <v>98</v>
      </c>
      <c r="L6" s="132"/>
      <c r="M6" s="132"/>
    </row>
    <row r="7" spans="1:13" s="1" customFormat="1" ht="20.100000000000001" customHeight="1" x14ac:dyDescent="0.6">
      <c r="E7" s="2"/>
      <c r="F7" s="2"/>
      <c r="G7" s="4" t="s">
        <v>94</v>
      </c>
      <c r="H7" s="5"/>
      <c r="I7" s="5" t="s">
        <v>95</v>
      </c>
      <c r="J7" s="6"/>
      <c r="K7" s="5" t="s">
        <v>94</v>
      </c>
      <c r="L7" s="5"/>
      <c r="M7" s="5" t="s">
        <v>95</v>
      </c>
    </row>
    <row r="8" spans="1:13" s="1" customFormat="1" ht="20.100000000000001" customHeight="1" x14ac:dyDescent="0.6">
      <c r="E8" s="2"/>
      <c r="F8" s="2"/>
      <c r="G8" s="5" t="s">
        <v>134</v>
      </c>
      <c r="H8" s="5"/>
      <c r="I8" s="7" t="s">
        <v>96</v>
      </c>
      <c r="J8" s="6"/>
      <c r="K8" s="5" t="s">
        <v>134</v>
      </c>
      <c r="L8" s="5"/>
      <c r="M8" s="7" t="s">
        <v>96</v>
      </c>
    </row>
    <row r="9" spans="1:13" s="1" customFormat="1" ht="20.100000000000001" customHeight="1" x14ac:dyDescent="0.6">
      <c r="E9" s="129" t="s">
        <v>1</v>
      </c>
      <c r="F9" s="2"/>
      <c r="G9" s="8" t="s">
        <v>159</v>
      </c>
      <c r="H9" s="9"/>
      <c r="I9" s="8" t="s">
        <v>135</v>
      </c>
      <c r="J9" s="9"/>
      <c r="K9" s="8" t="s">
        <v>159</v>
      </c>
      <c r="L9" s="9"/>
      <c r="M9" s="8" t="s">
        <v>135</v>
      </c>
    </row>
    <row r="10" spans="1:13" ht="20.100000000000001" customHeight="1" x14ac:dyDescent="0.6">
      <c r="E10" s="10"/>
      <c r="F10" s="11"/>
      <c r="G10" s="12"/>
      <c r="H10" s="5"/>
      <c r="I10" s="5"/>
      <c r="J10" s="5"/>
      <c r="K10" s="12"/>
      <c r="L10" s="5"/>
      <c r="M10" s="5"/>
    </row>
    <row r="11" spans="1:13" s="109" customFormat="1" ht="18.899999999999999" customHeight="1" x14ac:dyDescent="0.6">
      <c r="A11" s="113" t="s">
        <v>2</v>
      </c>
      <c r="B11" s="113"/>
      <c r="C11" s="113"/>
      <c r="D11" s="113"/>
      <c r="E11" s="114"/>
      <c r="F11" s="114"/>
      <c r="G11" s="15"/>
      <c r="H11" s="14"/>
      <c r="I11" s="14"/>
      <c r="J11" s="14"/>
      <c r="K11" s="15"/>
      <c r="L11" s="14"/>
      <c r="M11" s="14"/>
    </row>
    <row r="12" spans="1:13" s="109" customFormat="1" ht="8.1" customHeight="1" x14ac:dyDescent="0.6">
      <c r="A12" s="113"/>
      <c r="B12" s="113"/>
      <c r="C12" s="113"/>
      <c r="D12" s="113"/>
      <c r="E12" s="114"/>
      <c r="F12" s="114"/>
      <c r="G12" s="15"/>
      <c r="H12" s="14"/>
      <c r="I12" s="14"/>
      <c r="J12" s="14"/>
      <c r="K12" s="15"/>
      <c r="L12" s="14"/>
      <c r="M12" s="14"/>
    </row>
    <row r="13" spans="1:13" s="109" customFormat="1" ht="18.899999999999999" customHeight="1" x14ac:dyDescent="0.6">
      <c r="A13" s="113" t="s">
        <v>3</v>
      </c>
      <c r="B13" s="113"/>
      <c r="C13" s="113"/>
      <c r="D13" s="113"/>
      <c r="E13" s="114"/>
      <c r="F13" s="114"/>
      <c r="G13" s="15"/>
      <c r="H13" s="14"/>
      <c r="I13" s="14"/>
      <c r="J13" s="14"/>
      <c r="K13" s="15"/>
      <c r="L13" s="14"/>
      <c r="M13" s="14"/>
    </row>
    <row r="14" spans="1:13" s="109" customFormat="1" ht="8.1" customHeight="1" x14ac:dyDescent="0.6">
      <c r="A14" s="113"/>
      <c r="B14" s="113"/>
      <c r="C14" s="113"/>
      <c r="D14" s="113"/>
      <c r="E14" s="114"/>
      <c r="F14" s="114"/>
      <c r="G14" s="15"/>
      <c r="H14" s="14"/>
      <c r="I14" s="14"/>
      <c r="J14" s="14"/>
      <c r="K14" s="15"/>
      <c r="L14" s="14"/>
      <c r="M14" s="14"/>
    </row>
    <row r="15" spans="1:13" s="109" customFormat="1" ht="18.899999999999999" customHeight="1" x14ac:dyDescent="0.6">
      <c r="A15" s="115" t="s">
        <v>16</v>
      </c>
      <c r="B15" s="115"/>
      <c r="C15" s="115"/>
      <c r="D15" s="115"/>
      <c r="E15" s="130"/>
      <c r="F15" s="114"/>
      <c r="G15" s="27">
        <v>639434</v>
      </c>
      <c r="H15" s="16"/>
      <c r="I15" s="16">
        <v>261687</v>
      </c>
      <c r="J15" s="16"/>
      <c r="K15" s="27">
        <v>639434</v>
      </c>
      <c r="L15" s="16"/>
      <c r="M15" s="16">
        <v>261687</v>
      </c>
    </row>
    <row r="16" spans="1:13" s="109" customFormat="1" ht="18.899999999999999" customHeight="1" x14ac:dyDescent="0.6">
      <c r="A16" s="115" t="s">
        <v>55</v>
      </c>
      <c r="B16" s="115"/>
      <c r="C16" s="115"/>
      <c r="D16" s="115"/>
      <c r="E16" s="130">
        <v>6</v>
      </c>
      <c r="F16" s="114"/>
      <c r="G16" s="27">
        <v>6925910</v>
      </c>
      <c r="H16" s="16"/>
      <c r="I16" s="16">
        <v>5083153</v>
      </c>
      <c r="J16" s="16"/>
      <c r="K16" s="27">
        <v>6925910</v>
      </c>
      <c r="L16" s="16"/>
      <c r="M16" s="16">
        <v>5083153</v>
      </c>
    </row>
    <row r="17" spans="1:13" s="109" customFormat="1" ht="18.899999999999999" customHeight="1" x14ac:dyDescent="0.6">
      <c r="A17" s="115" t="s">
        <v>22</v>
      </c>
      <c r="B17" s="115"/>
      <c r="C17" s="115"/>
      <c r="D17" s="115"/>
      <c r="E17" s="114" t="s">
        <v>185</v>
      </c>
      <c r="F17" s="114"/>
      <c r="G17" s="27">
        <v>0</v>
      </c>
      <c r="H17" s="16"/>
      <c r="I17" s="16">
        <v>36486</v>
      </c>
      <c r="J17" s="16"/>
      <c r="K17" s="27">
        <v>89886</v>
      </c>
      <c r="L17" s="16"/>
      <c r="M17" s="16">
        <v>99982</v>
      </c>
    </row>
    <row r="18" spans="1:13" s="109" customFormat="1" ht="18.899999999999999" customHeight="1" x14ac:dyDescent="0.6">
      <c r="A18" s="115" t="s">
        <v>52</v>
      </c>
      <c r="B18" s="115"/>
      <c r="C18" s="115"/>
      <c r="D18" s="115"/>
      <c r="E18" s="114"/>
      <c r="F18" s="114"/>
      <c r="G18" s="27">
        <v>16007688</v>
      </c>
      <c r="H18" s="16"/>
      <c r="I18" s="16">
        <v>13144237</v>
      </c>
      <c r="J18" s="16"/>
      <c r="K18" s="27">
        <v>16007688</v>
      </c>
      <c r="L18" s="16"/>
      <c r="M18" s="16">
        <v>13144237</v>
      </c>
    </row>
    <row r="19" spans="1:13" s="109" customFormat="1" ht="18.899999999999999" customHeight="1" x14ac:dyDescent="0.6">
      <c r="A19" s="115" t="s">
        <v>79</v>
      </c>
      <c r="B19" s="115"/>
      <c r="C19" s="115"/>
      <c r="D19" s="115"/>
      <c r="E19" s="114"/>
      <c r="F19" s="114"/>
      <c r="G19" s="27">
        <v>2820225</v>
      </c>
      <c r="H19" s="16"/>
      <c r="I19" s="16">
        <v>2888219</v>
      </c>
      <c r="J19" s="16"/>
      <c r="K19" s="27">
        <v>2820225</v>
      </c>
      <c r="L19" s="16"/>
      <c r="M19" s="16">
        <v>2888219</v>
      </c>
    </row>
    <row r="20" spans="1:13" s="109" customFormat="1" ht="18.899999999999999" customHeight="1" x14ac:dyDescent="0.6">
      <c r="A20" s="115" t="s">
        <v>25</v>
      </c>
      <c r="B20" s="115"/>
      <c r="C20" s="115"/>
      <c r="D20" s="115"/>
      <c r="E20" s="126"/>
      <c r="F20" s="114"/>
      <c r="G20" s="28">
        <v>1732763</v>
      </c>
      <c r="H20" s="16"/>
      <c r="I20" s="18">
        <v>1507155</v>
      </c>
      <c r="J20" s="16"/>
      <c r="K20" s="28">
        <v>1897206</v>
      </c>
      <c r="L20" s="16"/>
      <c r="M20" s="18">
        <v>1639698</v>
      </c>
    </row>
    <row r="21" spans="1:13" s="109" customFormat="1" ht="8.1" customHeight="1" x14ac:dyDescent="0.6">
      <c r="A21" s="115"/>
      <c r="B21" s="115"/>
      <c r="C21" s="115"/>
      <c r="D21" s="115"/>
      <c r="E21" s="115"/>
      <c r="F21" s="116"/>
      <c r="G21" s="76"/>
      <c r="H21" s="34"/>
      <c r="I21" s="34"/>
      <c r="J21" s="34"/>
      <c r="K21" s="76"/>
      <c r="L21" s="34"/>
      <c r="M21" s="34"/>
    </row>
    <row r="22" spans="1:13" s="109" customFormat="1" ht="18.899999999999999" customHeight="1" x14ac:dyDescent="0.6">
      <c r="A22" s="131" t="s">
        <v>60</v>
      </c>
      <c r="B22" s="115"/>
      <c r="C22" s="115"/>
      <c r="D22" s="115"/>
      <c r="E22" s="114"/>
      <c r="F22" s="114"/>
      <c r="G22" s="29">
        <f>SUM(G15:G20)</f>
        <v>28126020</v>
      </c>
      <c r="H22" s="14"/>
      <c r="I22" s="19">
        <f>SUM(I15:I20)</f>
        <v>22920937</v>
      </c>
      <c r="J22" s="14"/>
      <c r="K22" s="29">
        <f>SUM(K15:K20)</f>
        <v>28380349</v>
      </c>
      <c r="L22" s="14"/>
      <c r="M22" s="19">
        <f>SUM(M15:M20)</f>
        <v>23116976</v>
      </c>
    </row>
    <row r="23" spans="1:13" s="109" customFormat="1" ht="18.899999999999999" customHeight="1" x14ac:dyDescent="0.6">
      <c r="A23" s="115"/>
      <c r="B23" s="115"/>
      <c r="C23" s="115"/>
      <c r="D23" s="115"/>
      <c r="E23" s="114"/>
      <c r="F23" s="114"/>
      <c r="G23" s="15"/>
      <c r="H23" s="14"/>
      <c r="I23" s="14"/>
      <c r="J23" s="14"/>
      <c r="K23" s="15"/>
      <c r="L23" s="14"/>
      <c r="M23" s="14"/>
    </row>
    <row r="24" spans="1:13" s="109" customFormat="1" ht="18.899999999999999" customHeight="1" x14ac:dyDescent="0.6">
      <c r="A24" s="113" t="s">
        <v>4</v>
      </c>
      <c r="B24" s="113"/>
      <c r="C24" s="113"/>
      <c r="D24" s="113"/>
      <c r="E24" s="114"/>
      <c r="F24" s="114"/>
      <c r="G24" s="15"/>
      <c r="H24" s="14"/>
      <c r="I24" s="14"/>
      <c r="J24" s="14"/>
      <c r="K24" s="15"/>
      <c r="L24" s="14"/>
      <c r="M24" s="14"/>
    </row>
    <row r="25" spans="1:13" s="109" customFormat="1" ht="8.1" customHeight="1" x14ac:dyDescent="0.6">
      <c r="A25" s="113"/>
      <c r="B25" s="113"/>
      <c r="C25" s="113"/>
      <c r="D25" s="113"/>
      <c r="E25" s="114"/>
      <c r="F25" s="114"/>
      <c r="G25" s="15"/>
      <c r="H25" s="14"/>
      <c r="I25" s="14"/>
      <c r="J25" s="14"/>
      <c r="K25" s="15"/>
      <c r="L25" s="14"/>
      <c r="M25" s="14"/>
    </row>
    <row r="26" spans="1:13" s="109" customFormat="1" ht="18.899999999999999" customHeight="1" x14ac:dyDescent="0.6">
      <c r="A26" s="115" t="s">
        <v>140</v>
      </c>
      <c r="B26" s="115"/>
      <c r="C26" s="115"/>
      <c r="D26" s="115"/>
      <c r="E26" s="114"/>
      <c r="F26" s="115"/>
      <c r="G26" s="27"/>
      <c r="H26" s="10"/>
      <c r="I26" s="16"/>
      <c r="J26" s="10"/>
      <c r="K26" s="117"/>
      <c r="L26" s="10"/>
      <c r="M26" s="16"/>
    </row>
    <row r="27" spans="1:13" s="109" customFormat="1" ht="18.899999999999999" customHeight="1" x14ac:dyDescent="0.6">
      <c r="B27" s="115" t="s">
        <v>171</v>
      </c>
      <c r="C27" s="115"/>
      <c r="D27" s="115"/>
      <c r="E27" s="114">
        <v>5</v>
      </c>
      <c r="F27" s="114"/>
      <c r="G27" s="27">
        <v>1215000</v>
      </c>
      <c r="H27" s="16"/>
      <c r="I27" s="16">
        <v>1071000</v>
      </c>
      <c r="J27" s="16"/>
      <c r="K27" s="27">
        <v>1215000</v>
      </c>
      <c r="L27" s="16"/>
      <c r="M27" s="16">
        <v>1071000</v>
      </c>
    </row>
    <row r="28" spans="1:13" s="109" customFormat="1" ht="18.899999999999999" customHeight="1" x14ac:dyDescent="0.6">
      <c r="A28" s="115" t="s">
        <v>70</v>
      </c>
      <c r="B28" s="115"/>
      <c r="C28" s="115"/>
      <c r="D28" s="115"/>
      <c r="E28" s="114"/>
      <c r="F28" s="114"/>
      <c r="G28" s="27">
        <v>2207243</v>
      </c>
      <c r="H28" s="16"/>
      <c r="I28" s="16">
        <v>2137192</v>
      </c>
      <c r="J28" s="16"/>
      <c r="K28" s="27">
        <v>1729360</v>
      </c>
      <c r="L28" s="16"/>
      <c r="M28" s="16">
        <v>1729360</v>
      </c>
    </row>
    <row r="29" spans="1:13" s="109" customFormat="1" ht="18.899999999999999" customHeight="1" x14ac:dyDescent="0.6">
      <c r="A29" s="115" t="s">
        <v>69</v>
      </c>
      <c r="B29" s="115"/>
      <c r="C29" s="115"/>
      <c r="D29" s="115"/>
      <c r="E29" s="114"/>
      <c r="F29" s="114"/>
      <c r="G29" s="27">
        <v>0</v>
      </c>
      <c r="H29" s="16"/>
      <c r="I29" s="16">
        <v>0</v>
      </c>
      <c r="J29" s="16"/>
      <c r="K29" s="27">
        <v>114589</v>
      </c>
      <c r="L29" s="16"/>
      <c r="M29" s="16">
        <v>114589</v>
      </c>
    </row>
    <row r="30" spans="1:13" s="109" customFormat="1" ht="18.899999999999999" customHeight="1" x14ac:dyDescent="0.6">
      <c r="A30" s="115" t="s">
        <v>58</v>
      </c>
      <c r="B30" s="115"/>
      <c r="C30" s="115"/>
      <c r="D30" s="115"/>
      <c r="E30" s="114" t="s">
        <v>186</v>
      </c>
      <c r="F30" s="114"/>
      <c r="G30" s="27">
        <v>0</v>
      </c>
      <c r="H30" s="16"/>
      <c r="I30" s="16">
        <v>0</v>
      </c>
      <c r="J30" s="16"/>
      <c r="K30" s="27">
        <v>3392146</v>
      </c>
      <c r="L30" s="16"/>
      <c r="M30" s="16">
        <v>3443943</v>
      </c>
    </row>
    <row r="31" spans="1:13" s="109" customFormat="1" ht="18.899999999999999" customHeight="1" x14ac:dyDescent="0.6">
      <c r="A31" s="115" t="s">
        <v>57</v>
      </c>
      <c r="B31" s="115"/>
      <c r="C31" s="115"/>
      <c r="D31" s="115"/>
      <c r="E31" s="114">
        <v>8</v>
      </c>
      <c r="F31" s="114"/>
      <c r="G31" s="27">
        <v>24405600</v>
      </c>
      <c r="H31" s="16"/>
      <c r="I31" s="16">
        <v>24750398</v>
      </c>
      <c r="J31" s="16"/>
      <c r="K31" s="27">
        <v>20200710</v>
      </c>
      <c r="L31" s="16"/>
      <c r="M31" s="16">
        <v>20545508</v>
      </c>
    </row>
    <row r="32" spans="1:13" s="109" customFormat="1" ht="18.899999999999999" customHeight="1" x14ac:dyDescent="0.6">
      <c r="A32" s="115" t="s">
        <v>146</v>
      </c>
      <c r="B32" s="115"/>
      <c r="C32" s="115"/>
      <c r="D32" s="115"/>
      <c r="E32" s="114">
        <v>8</v>
      </c>
      <c r="F32" s="114"/>
      <c r="G32" s="27">
        <v>4283803</v>
      </c>
      <c r="H32" s="16"/>
      <c r="I32" s="16">
        <v>4287336</v>
      </c>
      <c r="J32" s="16"/>
      <c r="K32" s="27">
        <v>4332979</v>
      </c>
      <c r="L32" s="16"/>
      <c r="M32" s="16">
        <v>4342922</v>
      </c>
    </row>
    <row r="33" spans="1:13" s="109" customFormat="1" ht="18.899999999999999" customHeight="1" x14ac:dyDescent="0.6">
      <c r="A33" s="115" t="s">
        <v>56</v>
      </c>
      <c r="B33" s="115"/>
      <c r="C33" s="115"/>
      <c r="D33" s="115"/>
      <c r="E33" s="114">
        <v>8</v>
      </c>
      <c r="F33" s="114"/>
      <c r="G33" s="27">
        <v>178436</v>
      </c>
      <c r="H33" s="16"/>
      <c r="I33" s="16">
        <v>181195</v>
      </c>
      <c r="J33" s="16"/>
      <c r="K33" s="27">
        <v>178436</v>
      </c>
      <c r="L33" s="16"/>
      <c r="M33" s="16">
        <v>181195</v>
      </c>
    </row>
    <row r="34" spans="1:13" s="109" customFormat="1" ht="18.899999999999999" customHeight="1" x14ac:dyDescent="0.6">
      <c r="A34" s="115" t="s">
        <v>59</v>
      </c>
      <c r="B34" s="115"/>
      <c r="C34" s="115"/>
      <c r="D34" s="115"/>
      <c r="E34" s="114"/>
      <c r="F34" s="114"/>
      <c r="G34" s="27">
        <v>2807415</v>
      </c>
      <c r="H34" s="16"/>
      <c r="I34" s="16">
        <v>3511731</v>
      </c>
      <c r="J34" s="16"/>
      <c r="K34" s="27">
        <v>2696851</v>
      </c>
      <c r="L34" s="16"/>
      <c r="M34" s="16">
        <v>3400712</v>
      </c>
    </row>
    <row r="35" spans="1:13" s="109" customFormat="1" ht="18.899999999999999" customHeight="1" x14ac:dyDescent="0.6">
      <c r="A35" s="115" t="s">
        <v>30</v>
      </c>
      <c r="B35" s="115"/>
      <c r="C35" s="115"/>
      <c r="D35" s="115"/>
      <c r="E35" s="126"/>
      <c r="F35" s="114"/>
      <c r="G35" s="27">
        <v>235360</v>
      </c>
      <c r="H35" s="16"/>
      <c r="I35" s="16">
        <v>265474</v>
      </c>
      <c r="J35" s="16"/>
      <c r="K35" s="27">
        <v>427722</v>
      </c>
      <c r="L35" s="16"/>
      <c r="M35" s="16">
        <v>484098</v>
      </c>
    </row>
    <row r="36" spans="1:13" s="109" customFormat="1" ht="18.899999999999999" customHeight="1" x14ac:dyDescent="0.6">
      <c r="A36" s="115" t="s">
        <v>20</v>
      </c>
      <c r="B36" s="115"/>
      <c r="C36" s="115"/>
      <c r="D36" s="115"/>
      <c r="E36" s="114"/>
      <c r="F36" s="114"/>
      <c r="G36" s="28">
        <v>2200343</v>
      </c>
      <c r="H36" s="16"/>
      <c r="I36" s="18">
        <v>2252822</v>
      </c>
      <c r="J36" s="16"/>
      <c r="K36" s="28">
        <v>2200343</v>
      </c>
      <c r="L36" s="16"/>
      <c r="M36" s="18">
        <v>2252822</v>
      </c>
    </row>
    <row r="37" spans="1:13" s="109" customFormat="1" ht="8.1" customHeight="1" x14ac:dyDescent="0.6">
      <c r="A37" s="115"/>
      <c r="B37" s="115"/>
      <c r="C37" s="115"/>
      <c r="D37" s="115"/>
      <c r="E37" s="115"/>
      <c r="F37" s="116"/>
      <c r="G37" s="76"/>
      <c r="H37" s="34"/>
      <c r="I37" s="34"/>
      <c r="J37" s="34"/>
      <c r="K37" s="76"/>
      <c r="L37" s="34"/>
      <c r="M37" s="34"/>
    </row>
    <row r="38" spans="1:13" s="109" customFormat="1" ht="18.899999999999999" customHeight="1" x14ac:dyDescent="0.6">
      <c r="A38" s="131" t="s">
        <v>61</v>
      </c>
      <c r="B38" s="115"/>
      <c r="C38" s="115"/>
      <c r="D38" s="115"/>
      <c r="E38" s="114"/>
      <c r="F38" s="114"/>
      <c r="G38" s="29">
        <f>SUM(G27:G36)</f>
        <v>37533200</v>
      </c>
      <c r="H38" s="14"/>
      <c r="I38" s="19">
        <f>SUM(I27:I36)</f>
        <v>38457148</v>
      </c>
      <c r="J38" s="14"/>
      <c r="K38" s="29">
        <f>SUM(K27:K36)</f>
        <v>36488136</v>
      </c>
      <c r="L38" s="14"/>
      <c r="M38" s="19">
        <f>SUM(M27:M36)</f>
        <v>37566149</v>
      </c>
    </row>
    <row r="39" spans="1:13" s="109" customFormat="1" ht="8.1" customHeight="1" x14ac:dyDescent="0.6">
      <c r="A39" s="115"/>
      <c r="B39" s="115"/>
      <c r="C39" s="115"/>
      <c r="D39" s="115"/>
      <c r="E39" s="115"/>
      <c r="F39" s="116"/>
      <c r="G39" s="76"/>
      <c r="H39" s="34"/>
      <c r="I39" s="34"/>
      <c r="J39" s="34"/>
      <c r="K39" s="76"/>
      <c r="L39" s="34"/>
      <c r="M39" s="34"/>
    </row>
    <row r="40" spans="1:13" s="109" customFormat="1" ht="18.899999999999999" customHeight="1" thickBot="1" x14ac:dyDescent="0.65">
      <c r="A40" s="113" t="s">
        <v>5</v>
      </c>
      <c r="B40" s="113"/>
      <c r="C40" s="113"/>
      <c r="D40" s="113"/>
      <c r="E40" s="114"/>
      <c r="F40" s="114"/>
      <c r="G40" s="75">
        <f>+G22+G38</f>
        <v>65659220</v>
      </c>
      <c r="H40" s="14"/>
      <c r="I40" s="118">
        <f>+I22+I38</f>
        <v>61378085</v>
      </c>
      <c r="J40" s="14"/>
      <c r="K40" s="75">
        <f>+K22+K38</f>
        <v>64868485</v>
      </c>
      <c r="L40" s="14"/>
      <c r="M40" s="118">
        <f>+M22+M38</f>
        <v>60683125</v>
      </c>
    </row>
    <row r="41" spans="1:13" ht="21.75" customHeight="1" thickTop="1" x14ac:dyDescent="0.6">
      <c r="A41" s="13"/>
      <c r="B41" s="13"/>
      <c r="C41" s="13"/>
      <c r="D41" s="13"/>
      <c r="G41" s="6"/>
      <c r="H41" s="6"/>
      <c r="I41" s="6"/>
      <c r="J41" s="6"/>
      <c r="K41" s="6"/>
      <c r="L41" s="6"/>
      <c r="M41" s="6"/>
    </row>
    <row r="42" spans="1:13" ht="21.75" customHeight="1" x14ac:dyDescent="0.6">
      <c r="A42" s="13"/>
      <c r="B42" s="13"/>
      <c r="C42" s="13"/>
      <c r="D42" s="13"/>
      <c r="G42" s="6"/>
      <c r="H42" s="6"/>
      <c r="I42" s="6"/>
      <c r="J42" s="6"/>
      <c r="K42" s="6"/>
      <c r="L42" s="6"/>
      <c r="M42" s="6"/>
    </row>
    <row r="43" spans="1:13" ht="21.75" customHeight="1" x14ac:dyDescent="0.6">
      <c r="A43" s="13"/>
      <c r="B43" s="13"/>
      <c r="C43" s="13"/>
      <c r="D43" s="13"/>
      <c r="G43" s="6"/>
      <c r="H43" s="6"/>
      <c r="I43" s="6"/>
      <c r="J43" s="6"/>
      <c r="K43" s="6"/>
      <c r="L43" s="6"/>
      <c r="M43" s="6"/>
    </row>
    <row r="44" spans="1:13" ht="14.25" customHeight="1" x14ac:dyDescent="0.6">
      <c r="A44" s="13"/>
      <c r="B44" s="13"/>
      <c r="C44" s="13"/>
      <c r="D44" s="13"/>
      <c r="G44" s="6"/>
      <c r="H44" s="6"/>
      <c r="I44" s="6"/>
      <c r="J44" s="6"/>
      <c r="K44" s="6"/>
      <c r="L44" s="6"/>
      <c r="M44" s="6"/>
    </row>
    <row r="45" spans="1:13" ht="21.75" customHeight="1" x14ac:dyDescent="0.6">
      <c r="A45" s="133" t="s">
        <v>21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</row>
    <row r="46" spans="1:13" ht="19.5" customHeight="1" x14ac:dyDescent="0.6">
      <c r="A46" s="127"/>
      <c r="B46" s="127"/>
      <c r="C46" s="127"/>
      <c r="D46" s="127"/>
      <c r="G46" s="80"/>
      <c r="H46" s="80"/>
      <c r="I46" s="80"/>
      <c r="J46" s="80"/>
      <c r="K46" s="80"/>
      <c r="L46" s="80"/>
      <c r="M46" s="80"/>
    </row>
    <row r="47" spans="1:13" ht="21.75" customHeight="1" x14ac:dyDescent="0.6">
      <c r="A47" s="31" t="s">
        <v>188</v>
      </c>
      <c r="B47" s="31"/>
      <c r="C47" s="31"/>
      <c r="D47" s="31"/>
      <c r="E47" s="32"/>
      <c r="F47" s="32"/>
      <c r="G47" s="19"/>
      <c r="H47" s="19"/>
      <c r="I47" s="19"/>
      <c r="J47" s="19"/>
      <c r="K47" s="19"/>
      <c r="L47" s="19"/>
      <c r="M47" s="19"/>
    </row>
    <row r="48" spans="1:13" ht="21.75" customHeight="1" x14ac:dyDescent="0.6">
      <c r="A48" s="13" t="str">
        <f>A1</f>
        <v>บริษัท เอสโซ่ (ประเทศไทย) จำกัด (มหาชน)</v>
      </c>
      <c r="B48" s="13"/>
      <c r="C48" s="13"/>
      <c r="D48" s="13"/>
    </row>
    <row r="49" spans="1:13" ht="21.75" customHeight="1" x14ac:dyDescent="0.6">
      <c r="A49" s="13" t="s">
        <v>38</v>
      </c>
      <c r="B49" s="13"/>
      <c r="C49" s="13"/>
      <c r="D49" s="13"/>
    </row>
    <row r="50" spans="1:13" s="23" customFormat="1" ht="21.75" customHeight="1" x14ac:dyDescent="0.6">
      <c r="A50" s="78" t="str">
        <f>A3</f>
        <v>ณ วันที่ 31 มีนาคม พ.ศ. 2564</v>
      </c>
      <c r="G50" s="24"/>
      <c r="H50" s="24"/>
      <c r="I50" s="24"/>
      <c r="J50" s="24"/>
      <c r="K50" s="24"/>
      <c r="L50" s="24"/>
      <c r="M50" s="24"/>
    </row>
    <row r="51" spans="1:13" ht="21.75" customHeight="1" x14ac:dyDescent="0.6">
      <c r="A51" s="31" t="str">
        <f>A4</f>
        <v>(จำนวนเงินเป็นหน่วยพันบาทนอกจากจะกล่าวไว้เป็นหน่วยอื่น)</v>
      </c>
      <c r="B51" s="79"/>
      <c r="C51" s="79"/>
      <c r="D51" s="79"/>
      <c r="E51" s="32"/>
      <c r="F51" s="32"/>
      <c r="G51" s="19"/>
      <c r="H51" s="19"/>
      <c r="I51" s="19"/>
      <c r="J51" s="19"/>
      <c r="K51" s="19"/>
      <c r="L51" s="19"/>
      <c r="M51" s="19"/>
    </row>
    <row r="53" spans="1:13" s="1" customFormat="1" ht="21.75" customHeight="1" x14ac:dyDescent="0.6">
      <c r="E53" s="2"/>
      <c r="F53" s="2"/>
      <c r="G53" s="132" t="s">
        <v>97</v>
      </c>
      <c r="H53" s="132"/>
      <c r="I53" s="132"/>
      <c r="J53" s="3"/>
      <c r="K53" s="132" t="s">
        <v>98</v>
      </c>
      <c r="L53" s="132"/>
      <c r="M53" s="132"/>
    </row>
    <row r="54" spans="1:13" s="1" customFormat="1" ht="21.75" customHeight="1" x14ac:dyDescent="0.6">
      <c r="E54" s="2"/>
      <c r="F54" s="2"/>
      <c r="G54" s="5" t="s">
        <v>94</v>
      </c>
      <c r="H54" s="5"/>
      <c r="I54" s="5" t="s">
        <v>95</v>
      </c>
      <c r="J54" s="3"/>
      <c r="K54" s="5" t="s">
        <v>94</v>
      </c>
      <c r="L54" s="5"/>
      <c r="M54" s="5" t="s">
        <v>95</v>
      </c>
    </row>
    <row r="55" spans="1:13" s="1" customFormat="1" ht="21.75" customHeight="1" x14ac:dyDescent="0.6">
      <c r="E55" s="2"/>
      <c r="F55" s="2"/>
      <c r="G55" s="5" t="s">
        <v>134</v>
      </c>
      <c r="H55" s="20"/>
      <c r="I55" s="7" t="s">
        <v>96</v>
      </c>
      <c r="J55" s="3"/>
      <c r="K55" s="5" t="s">
        <v>134</v>
      </c>
      <c r="L55" s="20"/>
      <c r="M55" s="7" t="s">
        <v>96</v>
      </c>
    </row>
    <row r="56" spans="1:13" s="1" customFormat="1" ht="21.75" customHeight="1" x14ac:dyDescent="0.6">
      <c r="E56" s="129" t="s">
        <v>1</v>
      </c>
      <c r="F56" s="2"/>
      <c r="G56" s="8" t="s">
        <v>159</v>
      </c>
      <c r="H56" s="21"/>
      <c r="I56" s="8" t="s">
        <v>135</v>
      </c>
      <c r="J56" s="21"/>
      <c r="K56" s="8" t="s">
        <v>159</v>
      </c>
      <c r="L56" s="21"/>
      <c r="M56" s="8" t="s">
        <v>135</v>
      </c>
    </row>
    <row r="57" spans="1:13" s="1" customFormat="1" ht="21.75" customHeight="1" x14ac:dyDescent="0.6">
      <c r="E57" s="22"/>
      <c r="F57" s="2"/>
      <c r="G57" s="112"/>
      <c r="H57" s="9"/>
      <c r="I57" s="21"/>
      <c r="J57" s="9"/>
      <c r="K57" s="112"/>
      <c r="L57" s="9"/>
      <c r="M57" s="21"/>
    </row>
    <row r="58" spans="1:13" s="109" customFormat="1" ht="18.899999999999999" customHeight="1" x14ac:dyDescent="0.6">
      <c r="A58" s="113" t="s">
        <v>87</v>
      </c>
      <c r="B58" s="113"/>
      <c r="C58" s="113"/>
      <c r="D58" s="113"/>
      <c r="E58" s="114"/>
      <c r="F58" s="114"/>
      <c r="G58" s="15"/>
      <c r="H58" s="14"/>
      <c r="I58" s="14"/>
      <c r="J58" s="14"/>
      <c r="K58" s="15"/>
      <c r="L58" s="14"/>
      <c r="M58" s="14"/>
    </row>
    <row r="59" spans="1:13" s="110" customFormat="1" ht="8.1" customHeight="1" x14ac:dyDescent="0.6">
      <c r="A59" s="119"/>
      <c r="B59" s="119"/>
      <c r="C59" s="119"/>
      <c r="D59" s="119"/>
      <c r="E59" s="116"/>
      <c r="F59" s="120"/>
      <c r="G59" s="112"/>
      <c r="H59" s="9"/>
      <c r="I59" s="21"/>
      <c r="J59" s="9"/>
      <c r="K59" s="112"/>
      <c r="L59" s="9"/>
      <c r="M59" s="21"/>
    </row>
    <row r="60" spans="1:13" s="109" customFormat="1" ht="18.899999999999999" customHeight="1" x14ac:dyDescent="0.6">
      <c r="A60" s="113" t="s">
        <v>6</v>
      </c>
      <c r="B60" s="113"/>
      <c r="C60" s="113"/>
      <c r="D60" s="113"/>
      <c r="E60" s="114"/>
      <c r="F60" s="114"/>
      <c r="G60" s="15"/>
      <c r="H60" s="14"/>
      <c r="I60" s="14"/>
      <c r="J60" s="14"/>
      <c r="K60" s="15"/>
      <c r="L60" s="14"/>
      <c r="M60" s="14"/>
    </row>
    <row r="61" spans="1:13" s="110" customFormat="1" ht="8.1" customHeight="1" x14ac:dyDescent="0.6">
      <c r="A61" s="119"/>
      <c r="B61" s="119"/>
      <c r="C61" s="119"/>
      <c r="D61" s="119"/>
      <c r="E61" s="116"/>
      <c r="F61" s="120"/>
      <c r="G61" s="112"/>
      <c r="H61" s="9"/>
      <c r="I61" s="21"/>
      <c r="J61" s="9"/>
      <c r="K61" s="112"/>
      <c r="L61" s="9"/>
      <c r="M61" s="21"/>
    </row>
    <row r="62" spans="1:13" s="110" customFormat="1" ht="18.899999999999999" customHeight="1" x14ac:dyDescent="0.6">
      <c r="A62" s="115" t="s">
        <v>163</v>
      </c>
      <c r="B62" s="119"/>
      <c r="C62" s="119"/>
      <c r="D62" s="119"/>
      <c r="E62" s="116"/>
      <c r="F62" s="120"/>
      <c r="G62" s="112"/>
      <c r="H62" s="9"/>
      <c r="I62" s="21"/>
      <c r="J62" s="9"/>
      <c r="K62" s="112"/>
      <c r="L62" s="9"/>
      <c r="M62" s="21"/>
    </row>
    <row r="63" spans="1:13" s="109" customFormat="1" ht="18.899999999999999" customHeight="1" x14ac:dyDescent="0.6">
      <c r="A63" s="115"/>
      <c r="B63" s="115" t="s">
        <v>164</v>
      </c>
      <c r="C63" s="115"/>
      <c r="D63" s="115"/>
      <c r="E63" s="114">
        <v>9</v>
      </c>
      <c r="F63" s="114"/>
      <c r="G63" s="27">
        <v>4445269</v>
      </c>
      <c r="H63" s="16"/>
      <c r="I63" s="16">
        <v>6081506</v>
      </c>
      <c r="J63" s="16"/>
      <c r="K63" s="27">
        <v>4445269</v>
      </c>
      <c r="L63" s="16"/>
      <c r="M63" s="16">
        <v>6081506</v>
      </c>
    </row>
    <row r="64" spans="1:13" s="109" customFormat="1" ht="18.899999999999999" customHeight="1" x14ac:dyDescent="0.6">
      <c r="A64" s="115" t="s">
        <v>31</v>
      </c>
      <c r="B64" s="115"/>
      <c r="C64" s="115"/>
      <c r="D64" s="115"/>
      <c r="E64" s="114"/>
      <c r="F64" s="114"/>
      <c r="G64" s="27">
        <v>4394327</v>
      </c>
      <c r="H64" s="16"/>
      <c r="I64" s="16">
        <v>4451951</v>
      </c>
      <c r="J64" s="16"/>
      <c r="K64" s="27">
        <v>4393906</v>
      </c>
      <c r="L64" s="16"/>
      <c r="M64" s="16">
        <v>4451535</v>
      </c>
    </row>
    <row r="65" spans="1:13" s="111" customFormat="1" ht="18.899999999999999" customHeight="1" x14ac:dyDescent="0.6">
      <c r="A65" s="115" t="s">
        <v>24</v>
      </c>
      <c r="B65" s="115"/>
      <c r="C65" s="115"/>
      <c r="D65" s="115"/>
      <c r="E65" s="114" t="s">
        <v>185</v>
      </c>
      <c r="F65" s="121"/>
      <c r="G65" s="27">
        <v>11782819</v>
      </c>
      <c r="H65" s="16"/>
      <c r="I65" s="16">
        <v>7894058</v>
      </c>
      <c r="J65" s="16"/>
      <c r="K65" s="27">
        <v>11782663</v>
      </c>
      <c r="L65" s="16"/>
      <c r="M65" s="16">
        <v>7893884</v>
      </c>
    </row>
    <row r="66" spans="1:13" s="109" customFormat="1" ht="18.899999999999999" customHeight="1" x14ac:dyDescent="0.6">
      <c r="A66" s="115" t="s">
        <v>117</v>
      </c>
      <c r="B66" s="115"/>
      <c r="C66" s="115"/>
      <c r="D66" s="115"/>
      <c r="E66" s="115"/>
      <c r="F66" s="115"/>
      <c r="G66" s="117"/>
      <c r="H66" s="10"/>
      <c r="I66" s="10"/>
      <c r="J66" s="10"/>
      <c r="K66" s="117"/>
      <c r="L66" s="10"/>
      <c r="M66" s="10"/>
    </row>
    <row r="67" spans="1:13" s="109" customFormat="1" ht="18.899999999999999" customHeight="1" x14ac:dyDescent="0.6">
      <c r="A67" s="115"/>
      <c r="B67" s="115" t="s">
        <v>118</v>
      </c>
      <c r="C67" s="115"/>
      <c r="D67" s="115"/>
      <c r="E67" s="114">
        <v>9</v>
      </c>
      <c r="F67" s="114"/>
      <c r="G67" s="27">
        <v>1808333</v>
      </c>
      <c r="H67" s="16"/>
      <c r="I67" s="16">
        <v>1933333</v>
      </c>
      <c r="J67" s="16"/>
      <c r="K67" s="27">
        <v>1808333</v>
      </c>
      <c r="L67" s="16"/>
      <c r="M67" s="16">
        <v>1933333</v>
      </c>
    </row>
    <row r="68" spans="1:13" s="109" customFormat="1" ht="18.899999999999999" customHeight="1" x14ac:dyDescent="0.6">
      <c r="A68" s="115" t="s">
        <v>117</v>
      </c>
      <c r="B68" s="115"/>
      <c r="C68" s="115"/>
      <c r="D68" s="115"/>
      <c r="E68" s="115"/>
      <c r="F68" s="115"/>
      <c r="G68" s="117"/>
      <c r="H68" s="10"/>
      <c r="I68" s="10"/>
      <c r="J68" s="10"/>
      <c r="K68" s="117"/>
      <c r="L68" s="10"/>
      <c r="M68" s="10"/>
    </row>
    <row r="69" spans="1:13" s="109" customFormat="1" ht="18.899999999999999" customHeight="1" x14ac:dyDescent="0.6">
      <c r="A69" s="115"/>
      <c r="B69" s="115" t="s">
        <v>119</v>
      </c>
      <c r="C69" s="115"/>
      <c r="D69" s="115"/>
      <c r="E69" s="114" t="s">
        <v>187</v>
      </c>
      <c r="F69" s="114"/>
      <c r="G69" s="27">
        <v>3233333</v>
      </c>
      <c r="H69" s="16"/>
      <c r="I69" s="16">
        <v>3233333</v>
      </c>
      <c r="J69" s="16"/>
      <c r="K69" s="27">
        <v>3233333</v>
      </c>
      <c r="L69" s="16"/>
      <c r="M69" s="16">
        <v>3233333</v>
      </c>
    </row>
    <row r="70" spans="1:13" s="109" customFormat="1" ht="18.899999999999999" customHeight="1" x14ac:dyDescent="0.6">
      <c r="A70" s="115" t="s">
        <v>23</v>
      </c>
      <c r="B70" s="115"/>
      <c r="C70" s="115"/>
      <c r="D70" s="115"/>
      <c r="E70" s="114" t="s">
        <v>187</v>
      </c>
      <c r="F70" s="114"/>
      <c r="G70" s="27">
        <v>11046010</v>
      </c>
      <c r="H70" s="16"/>
      <c r="I70" s="16">
        <v>10621104</v>
      </c>
      <c r="J70" s="16"/>
      <c r="K70" s="27">
        <v>11046886</v>
      </c>
      <c r="L70" s="16"/>
      <c r="M70" s="16">
        <v>10621980</v>
      </c>
    </row>
    <row r="71" spans="1:13" s="109" customFormat="1" ht="18.899999999999999" customHeight="1" x14ac:dyDescent="0.6">
      <c r="A71" s="115" t="s">
        <v>107</v>
      </c>
      <c r="B71" s="115"/>
      <c r="C71" s="115"/>
      <c r="D71" s="115"/>
      <c r="E71" s="114"/>
      <c r="F71" s="114"/>
      <c r="G71" s="27">
        <v>495</v>
      </c>
      <c r="H71" s="16"/>
      <c r="I71" s="16">
        <v>617</v>
      </c>
      <c r="J71" s="16"/>
      <c r="K71" s="27" t="s">
        <v>173</v>
      </c>
      <c r="L71" s="16"/>
      <c r="M71" s="16">
        <v>0</v>
      </c>
    </row>
    <row r="72" spans="1:13" s="109" customFormat="1" ht="18.899999999999999" customHeight="1" x14ac:dyDescent="0.6">
      <c r="A72" s="115" t="s">
        <v>144</v>
      </c>
      <c r="B72" s="115"/>
      <c r="C72" s="115"/>
      <c r="D72" s="115"/>
      <c r="E72" s="114"/>
      <c r="F72" s="114"/>
      <c r="G72" s="27"/>
      <c r="H72" s="16"/>
      <c r="I72" s="16"/>
      <c r="J72" s="16"/>
      <c r="K72" s="27"/>
      <c r="L72" s="16"/>
      <c r="M72" s="16"/>
    </row>
    <row r="73" spans="1:13" s="109" customFormat="1" ht="18.899999999999999" customHeight="1" x14ac:dyDescent="0.6">
      <c r="A73" s="115"/>
      <c r="B73" s="115" t="s">
        <v>172</v>
      </c>
      <c r="C73" s="115"/>
      <c r="D73" s="115"/>
      <c r="E73" s="126"/>
      <c r="F73" s="114"/>
      <c r="G73" s="27">
        <v>404724</v>
      </c>
      <c r="H73" s="16"/>
      <c r="I73" s="16">
        <v>357665</v>
      </c>
      <c r="J73" s="16"/>
      <c r="K73" s="27">
        <v>430428</v>
      </c>
      <c r="L73" s="16"/>
      <c r="M73" s="16">
        <v>383717</v>
      </c>
    </row>
    <row r="74" spans="1:13" s="109" customFormat="1" ht="18.899999999999999" customHeight="1" x14ac:dyDescent="0.6">
      <c r="A74" s="115" t="s">
        <v>77</v>
      </c>
      <c r="B74" s="115"/>
      <c r="C74" s="115"/>
      <c r="D74" s="115"/>
      <c r="E74" s="114"/>
      <c r="F74" s="114"/>
      <c r="G74" s="28">
        <v>873018</v>
      </c>
      <c r="H74" s="9"/>
      <c r="I74" s="18">
        <v>872389</v>
      </c>
      <c r="J74" s="9"/>
      <c r="K74" s="28">
        <v>873018</v>
      </c>
      <c r="L74" s="9"/>
      <c r="M74" s="18">
        <v>872389</v>
      </c>
    </row>
    <row r="75" spans="1:13" s="110" customFormat="1" ht="8.1" customHeight="1" x14ac:dyDescent="0.6">
      <c r="A75" s="119"/>
      <c r="B75" s="119"/>
      <c r="C75" s="119"/>
      <c r="D75" s="119"/>
      <c r="E75" s="116"/>
      <c r="F75" s="120"/>
      <c r="G75" s="122"/>
      <c r="H75" s="123"/>
      <c r="I75" s="123"/>
      <c r="J75" s="123"/>
      <c r="K75" s="122"/>
      <c r="L75" s="123"/>
      <c r="M75" s="123"/>
    </row>
    <row r="76" spans="1:13" s="109" customFormat="1" ht="18.899999999999999" customHeight="1" x14ac:dyDescent="0.6">
      <c r="A76" s="113" t="s">
        <v>75</v>
      </c>
      <c r="B76" s="115"/>
      <c r="C76" s="115"/>
      <c r="D76" s="115"/>
      <c r="E76" s="114"/>
      <c r="F76" s="114"/>
      <c r="G76" s="29">
        <f>SUM(G63:G74)</f>
        <v>37988328</v>
      </c>
      <c r="H76" s="14"/>
      <c r="I76" s="19">
        <f>SUM(I63:I74)</f>
        <v>35445956</v>
      </c>
      <c r="J76" s="14"/>
      <c r="K76" s="29">
        <f>SUM(K63:K74)</f>
        <v>38013836</v>
      </c>
      <c r="L76" s="14"/>
      <c r="M76" s="19">
        <f>SUM(M63:M74)</f>
        <v>35471677</v>
      </c>
    </row>
    <row r="77" spans="1:13" s="109" customFormat="1" ht="18.899999999999999" customHeight="1" x14ac:dyDescent="0.6">
      <c r="A77" s="115"/>
      <c r="B77" s="115"/>
      <c r="C77" s="115"/>
      <c r="D77" s="115"/>
      <c r="E77" s="114"/>
      <c r="F77" s="114"/>
      <c r="G77" s="15"/>
      <c r="H77" s="14"/>
      <c r="I77" s="14"/>
      <c r="J77" s="14"/>
      <c r="K77" s="15"/>
      <c r="L77" s="14"/>
      <c r="M77" s="14"/>
    </row>
    <row r="78" spans="1:13" s="109" customFormat="1" ht="18.899999999999999" customHeight="1" x14ac:dyDescent="0.6">
      <c r="A78" s="113" t="s">
        <v>7</v>
      </c>
      <c r="B78" s="113"/>
      <c r="C78" s="113"/>
      <c r="D78" s="113"/>
      <c r="E78" s="114"/>
      <c r="F78" s="114"/>
      <c r="G78" s="15"/>
      <c r="H78" s="14"/>
      <c r="I78" s="14"/>
      <c r="J78" s="14"/>
      <c r="K78" s="15"/>
      <c r="L78" s="14"/>
      <c r="M78" s="14"/>
    </row>
    <row r="79" spans="1:13" s="110" customFormat="1" ht="8.1" customHeight="1" x14ac:dyDescent="0.6">
      <c r="A79" s="119"/>
      <c r="B79" s="119"/>
      <c r="C79" s="119"/>
      <c r="D79" s="119"/>
      <c r="E79" s="116"/>
      <c r="F79" s="120"/>
      <c r="G79" s="112"/>
      <c r="H79" s="9"/>
      <c r="I79" s="21"/>
      <c r="J79" s="9"/>
      <c r="K79" s="112"/>
      <c r="L79" s="9"/>
      <c r="M79" s="21"/>
    </row>
    <row r="80" spans="1:13" s="109" customFormat="1" ht="18.899999999999999" customHeight="1" x14ac:dyDescent="0.6">
      <c r="A80" s="115" t="s">
        <v>74</v>
      </c>
      <c r="B80" s="115"/>
      <c r="C80" s="115"/>
      <c r="D80" s="115"/>
      <c r="E80" s="114">
        <v>9</v>
      </c>
      <c r="F80" s="114"/>
      <c r="G80" s="27">
        <v>1358334</v>
      </c>
      <c r="H80" s="16"/>
      <c r="I80" s="16">
        <v>1716667</v>
      </c>
      <c r="J80" s="16"/>
      <c r="K80" s="27">
        <v>1358334</v>
      </c>
      <c r="L80" s="16"/>
      <c r="M80" s="16">
        <v>1716667</v>
      </c>
    </row>
    <row r="81" spans="1:13" s="109" customFormat="1" ht="18.899999999999999" customHeight="1" x14ac:dyDescent="0.6">
      <c r="A81" s="115" t="s">
        <v>26</v>
      </c>
      <c r="B81" s="115"/>
      <c r="C81" s="115"/>
      <c r="D81" s="115"/>
      <c r="E81" s="114" t="s">
        <v>187</v>
      </c>
      <c r="F81" s="114"/>
      <c r="G81" s="35">
        <v>3808333</v>
      </c>
      <c r="H81" s="16"/>
      <c r="I81" s="25">
        <v>4616667</v>
      </c>
      <c r="J81" s="16"/>
      <c r="K81" s="35">
        <v>3813794</v>
      </c>
      <c r="L81" s="16"/>
      <c r="M81" s="25">
        <v>4617968</v>
      </c>
    </row>
    <row r="82" spans="1:13" s="109" customFormat="1" ht="18.899999999999999" customHeight="1" x14ac:dyDescent="0.6">
      <c r="A82" s="115" t="s">
        <v>145</v>
      </c>
      <c r="B82" s="115"/>
      <c r="C82" s="115"/>
      <c r="D82" s="115"/>
      <c r="E82" s="126"/>
      <c r="F82" s="114"/>
      <c r="G82" s="35">
        <v>2442707</v>
      </c>
      <c r="H82" s="16"/>
      <c r="I82" s="25">
        <v>2439856</v>
      </c>
      <c r="J82" s="16"/>
      <c r="K82" s="27">
        <v>2447173</v>
      </c>
      <c r="L82" s="16"/>
      <c r="M82" s="25">
        <v>2469911</v>
      </c>
    </row>
    <row r="83" spans="1:13" s="109" customFormat="1" ht="18.899999999999999" customHeight="1" x14ac:dyDescent="0.6">
      <c r="A83" s="115" t="s">
        <v>78</v>
      </c>
      <c r="B83" s="115"/>
      <c r="C83" s="115"/>
      <c r="D83" s="115"/>
      <c r="E83" s="114"/>
      <c r="F83" s="114"/>
      <c r="G83" s="27">
        <v>2791604</v>
      </c>
      <c r="H83" s="16"/>
      <c r="I83" s="16">
        <v>2799408</v>
      </c>
      <c r="J83" s="16"/>
      <c r="K83" s="27">
        <v>2791604</v>
      </c>
      <c r="L83" s="16"/>
      <c r="M83" s="16">
        <v>2799408</v>
      </c>
    </row>
    <row r="84" spans="1:13" s="109" customFormat="1" ht="18.899999999999999" customHeight="1" x14ac:dyDescent="0.6">
      <c r="A84" s="115" t="s">
        <v>19</v>
      </c>
      <c r="B84" s="115"/>
      <c r="C84" s="115"/>
      <c r="D84" s="115"/>
      <c r="E84" s="114"/>
      <c r="F84" s="114"/>
      <c r="G84" s="28">
        <v>5005</v>
      </c>
      <c r="H84" s="16"/>
      <c r="I84" s="18">
        <v>5</v>
      </c>
      <c r="J84" s="16"/>
      <c r="K84" s="28">
        <v>5005</v>
      </c>
      <c r="L84" s="16"/>
      <c r="M84" s="18">
        <v>5</v>
      </c>
    </row>
    <row r="85" spans="1:13" s="110" customFormat="1" ht="8.1" customHeight="1" x14ac:dyDescent="0.6">
      <c r="A85" s="119"/>
      <c r="B85" s="119"/>
      <c r="C85" s="119"/>
      <c r="D85" s="119"/>
      <c r="E85" s="116"/>
      <c r="F85" s="120"/>
      <c r="G85" s="122"/>
      <c r="H85" s="9"/>
      <c r="I85" s="123"/>
      <c r="J85" s="9"/>
      <c r="K85" s="122"/>
      <c r="L85" s="9"/>
      <c r="M85" s="123"/>
    </row>
    <row r="86" spans="1:13" s="109" customFormat="1" ht="18.899999999999999" customHeight="1" x14ac:dyDescent="0.6">
      <c r="A86" s="113" t="s">
        <v>76</v>
      </c>
      <c r="B86" s="115"/>
      <c r="C86" s="115"/>
      <c r="D86" s="115"/>
      <c r="E86" s="114"/>
      <c r="F86" s="114"/>
      <c r="G86" s="29">
        <f>SUM(G80:G84)</f>
        <v>10405983</v>
      </c>
      <c r="H86" s="14"/>
      <c r="I86" s="19">
        <f>SUM(I80:I84)</f>
        <v>11572603</v>
      </c>
      <c r="J86" s="14"/>
      <c r="K86" s="29">
        <f>SUM(K80:K84)</f>
        <v>10415910</v>
      </c>
      <c r="L86" s="14"/>
      <c r="M86" s="19">
        <f>SUM(M80:M84)</f>
        <v>11603959</v>
      </c>
    </row>
    <row r="87" spans="1:13" s="110" customFormat="1" ht="8.1" customHeight="1" x14ac:dyDescent="0.6">
      <c r="A87" s="119"/>
      <c r="B87" s="119"/>
      <c r="C87" s="119"/>
      <c r="D87" s="119"/>
      <c r="E87" s="116"/>
      <c r="F87" s="120"/>
      <c r="G87" s="112"/>
      <c r="H87" s="9"/>
      <c r="I87" s="21"/>
      <c r="J87" s="9"/>
      <c r="K87" s="112"/>
      <c r="L87" s="9"/>
      <c r="M87" s="21"/>
    </row>
    <row r="88" spans="1:13" s="109" customFormat="1" ht="18.899999999999999" customHeight="1" x14ac:dyDescent="0.6">
      <c r="A88" s="113" t="s">
        <v>8</v>
      </c>
      <c r="B88" s="113"/>
      <c r="C88" s="113"/>
      <c r="D88" s="113"/>
      <c r="E88" s="114"/>
      <c r="F88" s="114"/>
      <c r="G88" s="29">
        <f>+G76+G86</f>
        <v>48394311</v>
      </c>
      <c r="H88" s="14"/>
      <c r="I88" s="19">
        <f>+I76+I86</f>
        <v>47018559</v>
      </c>
      <c r="J88" s="14"/>
      <c r="K88" s="29">
        <f>+K76+K86</f>
        <v>48429746</v>
      </c>
      <c r="L88" s="14"/>
      <c r="M88" s="19">
        <f>+M76+M86</f>
        <v>47075636</v>
      </c>
    </row>
    <row r="89" spans="1:13" ht="23.25" customHeight="1" x14ac:dyDescent="0.6">
      <c r="A89" s="13"/>
      <c r="B89" s="13"/>
      <c r="C89" s="13"/>
      <c r="D89" s="13"/>
      <c r="G89" s="6"/>
      <c r="I89" s="6"/>
      <c r="K89" s="6"/>
      <c r="L89" s="24"/>
      <c r="M89" s="6"/>
    </row>
    <row r="90" spans="1:13" ht="23.25" customHeight="1" x14ac:dyDescent="0.6">
      <c r="A90" s="13"/>
      <c r="B90" s="13"/>
      <c r="C90" s="13"/>
      <c r="D90" s="13"/>
      <c r="G90" s="6"/>
      <c r="I90" s="6"/>
      <c r="K90" s="6"/>
      <c r="L90" s="24"/>
      <c r="M90" s="6"/>
    </row>
    <row r="91" spans="1:13" ht="23.25" customHeight="1" x14ac:dyDescent="0.6">
      <c r="A91" s="13"/>
      <c r="B91" s="13"/>
      <c r="C91" s="13"/>
      <c r="D91" s="13"/>
      <c r="G91" s="6"/>
      <c r="I91" s="6"/>
      <c r="K91" s="6"/>
      <c r="L91" s="24"/>
      <c r="M91" s="6"/>
    </row>
    <row r="92" spans="1:13" ht="10.5" customHeight="1" x14ac:dyDescent="0.6">
      <c r="A92" s="13"/>
      <c r="B92" s="13"/>
      <c r="C92" s="13"/>
      <c r="D92" s="13"/>
      <c r="G92" s="6"/>
      <c r="I92" s="6"/>
      <c r="K92" s="6"/>
      <c r="L92" s="24"/>
      <c r="M92" s="6"/>
    </row>
    <row r="93" spans="1:13" ht="11.25" customHeight="1" x14ac:dyDescent="0.6">
      <c r="A93" s="13"/>
      <c r="B93" s="13"/>
      <c r="C93" s="13"/>
      <c r="D93" s="13"/>
      <c r="G93" s="6"/>
      <c r="I93" s="6"/>
      <c r="K93" s="6"/>
      <c r="L93" s="24"/>
      <c r="M93" s="6"/>
    </row>
    <row r="94" spans="1:13" s="38" customFormat="1" ht="21.75" customHeight="1" x14ac:dyDescent="0.6">
      <c r="A94" s="31" t="str">
        <f>A47</f>
        <v>หมายเหตุประกอบข้อมูลทางการเงินในหน้า 9 ถึง 21 เป็นส่วนหนึ่งของข้อมูลทางการเงินระหว่างกาลนี้</v>
      </c>
      <c r="B94" s="31"/>
      <c r="C94" s="31"/>
      <c r="D94" s="31"/>
      <c r="E94" s="31"/>
      <c r="F94" s="31"/>
      <c r="G94" s="19"/>
      <c r="H94" s="51"/>
      <c r="I94" s="19"/>
      <c r="J94" s="51"/>
      <c r="K94" s="81"/>
      <c r="L94" s="51"/>
      <c r="M94" s="19"/>
    </row>
    <row r="95" spans="1:13" ht="21.75" customHeight="1" x14ac:dyDescent="0.6">
      <c r="A95" s="13" t="str">
        <f>A48</f>
        <v>บริษัท เอสโซ่ (ประเทศไทย) จำกัด (มหาชน)</v>
      </c>
      <c r="B95" s="13"/>
      <c r="C95" s="13"/>
      <c r="D95" s="13"/>
    </row>
    <row r="96" spans="1:13" ht="21.75" customHeight="1" x14ac:dyDescent="0.6">
      <c r="A96" s="13" t="s">
        <v>38</v>
      </c>
      <c r="B96" s="13"/>
      <c r="C96" s="13"/>
      <c r="D96" s="13"/>
    </row>
    <row r="97" spans="1:13" s="23" customFormat="1" ht="21.75" customHeight="1" x14ac:dyDescent="0.6">
      <c r="A97" s="78" t="str">
        <f>A3</f>
        <v>ณ วันที่ 31 มีนาคม พ.ศ. 2564</v>
      </c>
      <c r="G97" s="24"/>
      <c r="H97" s="24"/>
      <c r="I97" s="24"/>
      <c r="J97" s="24"/>
      <c r="K97" s="24"/>
      <c r="L97" s="24"/>
      <c r="M97" s="24"/>
    </row>
    <row r="98" spans="1:13" ht="21.75" customHeight="1" x14ac:dyDescent="0.6">
      <c r="A98" s="31" t="str">
        <f>A4</f>
        <v>(จำนวนเงินเป็นหน่วยพันบาทนอกจากจะกล่าวไว้เป็นหน่วยอื่น)</v>
      </c>
      <c r="B98" s="79"/>
      <c r="C98" s="79"/>
      <c r="D98" s="79"/>
      <c r="E98" s="32"/>
      <c r="F98" s="32"/>
      <c r="G98" s="19"/>
      <c r="H98" s="19"/>
      <c r="I98" s="19"/>
      <c r="J98" s="19"/>
      <c r="K98" s="19"/>
      <c r="L98" s="19"/>
      <c r="M98" s="19"/>
    </row>
    <row r="100" spans="1:13" s="1" customFormat="1" ht="21.75" customHeight="1" x14ac:dyDescent="0.6">
      <c r="E100" s="2"/>
      <c r="F100" s="2"/>
      <c r="G100" s="132" t="s">
        <v>97</v>
      </c>
      <c r="H100" s="132"/>
      <c r="I100" s="132"/>
      <c r="J100" s="3"/>
      <c r="K100" s="132" t="s">
        <v>98</v>
      </c>
      <c r="L100" s="132"/>
      <c r="M100" s="132"/>
    </row>
    <row r="101" spans="1:13" s="1" customFormat="1" ht="21.75" customHeight="1" x14ac:dyDescent="0.6">
      <c r="E101" s="2"/>
      <c r="F101" s="2"/>
      <c r="G101" s="5" t="s">
        <v>94</v>
      </c>
      <c r="H101" s="5"/>
      <c r="I101" s="5" t="s">
        <v>95</v>
      </c>
      <c r="J101" s="3"/>
      <c r="K101" s="5" t="s">
        <v>94</v>
      </c>
      <c r="L101" s="5"/>
      <c r="M101" s="5" t="s">
        <v>95</v>
      </c>
    </row>
    <row r="102" spans="1:13" s="1" customFormat="1" ht="21.75" customHeight="1" x14ac:dyDescent="0.6">
      <c r="E102" s="2"/>
      <c r="F102" s="2"/>
      <c r="G102" s="5" t="s">
        <v>134</v>
      </c>
      <c r="H102" s="5"/>
      <c r="I102" s="5" t="s">
        <v>96</v>
      </c>
      <c r="J102" s="5"/>
      <c r="K102" s="5" t="s">
        <v>134</v>
      </c>
      <c r="L102" s="5"/>
      <c r="M102" s="5" t="s">
        <v>96</v>
      </c>
    </row>
    <row r="103" spans="1:13" s="1" customFormat="1" ht="21.75" customHeight="1" x14ac:dyDescent="0.6">
      <c r="E103" s="2"/>
      <c r="F103" s="2"/>
      <c r="G103" s="8" t="s">
        <v>159</v>
      </c>
      <c r="H103" s="21"/>
      <c r="I103" s="8" t="s">
        <v>135</v>
      </c>
      <c r="J103" s="21"/>
      <c r="K103" s="8" t="s">
        <v>159</v>
      </c>
      <c r="L103" s="21"/>
      <c r="M103" s="8" t="s">
        <v>135</v>
      </c>
    </row>
    <row r="104" spans="1:13" ht="21.75" customHeight="1" x14ac:dyDescent="0.6">
      <c r="E104" s="26"/>
      <c r="F104" s="11"/>
      <c r="G104" s="74"/>
      <c r="H104" s="5"/>
      <c r="I104" s="6"/>
      <c r="J104" s="5"/>
      <c r="K104" s="12"/>
      <c r="L104" s="5"/>
      <c r="M104" s="6"/>
    </row>
    <row r="105" spans="1:13" s="109" customFormat="1" ht="18.899999999999999" customHeight="1" x14ac:dyDescent="0.6">
      <c r="A105" s="113" t="s">
        <v>166</v>
      </c>
      <c r="B105" s="113"/>
      <c r="C105" s="113"/>
      <c r="D105" s="113"/>
      <c r="E105" s="114"/>
      <c r="F105" s="114"/>
      <c r="G105" s="15"/>
      <c r="H105" s="14"/>
      <c r="I105" s="14"/>
      <c r="J105" s="14"/>
      <c r="K105" s="15"/>
      <c r="L105" s="14"/>
      <c r="M105" s="14"/>
    </row>
    <row r="106" spans="1:13" s="109" customFormat="1" ht="8.1" customHeight="1" x14ac:dyDescent="0.6">
      <c r="A106" s="115"/>
      <c r="B106" s="115"/>
      <c r="C106" s="115"/>
      <c r="D106" s="115"/>
      <c r="E106" s="114"/>
      <c r="F106" s="116"/>
      <c r="G106" s="15"/>
      <c r="H106" s="34"/>
      <c r="I106" s="14"/>
      <c r="J106" s="34"/>
      <c r="K106" s="76"/>
      <c r="L106" s="34"/>
      <c r="M106" s="14"/>
    </row>
    <row r="107" spans="1:13" s="109" customFormat="1" ht="18.899999999999999" customHeight="1" x14ac:dyDescent="0.6">
      <c r="A107" s="113" t="s">
        <v>86</v>
      </c>
      <c r="B107" s="113"/>
      <c r="C107" s="113"/>
      <c r="D107" s="113"/>
      <c r="E107" s="114"/>
      <c r="F107" s="114"/>
      <c r="G107" s="15"/>
      <c r="H107" s="14"/>
      <c r="I107" s="14"/>
      <c r="J107" s="14"/>
      <c r="K107" s="15"/>
      <c r="L107" s="24"/>
      <c r="M107" s="14"/>
    </row>
    <row r="108" spans="1:13" s="109" customFormat="1" ht="8.1" customHeight="1" x14ac:dyDescent="0.6">
      <c r="A108" s="115"/>
      <c r="B108" s="115"/>
      <c r="C108" s="115"/>
      <c r="D108" s="115"/>
      <c r="E108" s="114"/>
      <c r="F108" s="116"/>
      <c r="G108" s="15"/>
      <c r="H108" s="34"/>
      <c r="I108" s="14"/>
      <c r="J108" s="34"/>
      <c r="K108" s="76"/>
      <c r="L108" s="34"/>
      <c r="M108" s="14"/>
    </row>
    <row r="109" spans="1:13" s="109" customFormat="1" ht="18.899999999999999" customHeight="1" x14ac:dyDescent="0.6">
      <c r="A109" s="115" t="s">
        <v>9</v>
      </c>
      <c r="B109" s="115"/>
      <c r="C109" s="115"/>
      <c r="D109" s="115"/>
      <c r="E109" s="114"/>
      <c r="F109" s="114"/>
      <c r="G109" s="15"/>
      <c r="H109" s="14"/>
      <c r="I109" s="14"/>
      <c r="J109" s="14"/>
      <c r="K109" s="15"/>
      <c r="L109" s="24"/>
      <c r="M109" s="14"/>
    </row>
    <row r="110" spans="1:13" s="109" customFormat="1" ht="18.899999999999999" customHeight="1" x14ac:dyDescent="0.6">
      <c r="A110" s="115"/>
      <c r="B110" s="115" t="s">
        <v>39</v>
      </c>
      <c r="C110" s="115"/>
      <c r="D110" s="115"/>
      <c r="E110" s="114"/>
      <c r="F110" s="114"/>
      <c r="G110" s="15"/>
      <c r="H110" s="14"/>
      <c r="I110" s="14"/>
      <c r="J110" s="14"/>
      <c r="K110" s="15"/>
      <c r="L110" s="24"/>
      <c r="M110" s="14"/>
    </row>
    <row r="111" spans="1:13" s="109" customFormat="1" ht="18.899999999999999" customHeight="1" x14ac:dyDescent="0.6">
      <c r="A111" s="115"/>
      <c r="B111" s="115"/>
      <c r="C111" s="115" t="s">
        <v>47</v>
      </c>
      <c r="D111" s="115"/>
      <c r="E111" s="114"/>
      <c r="F111" s="114"/>
      <c r="G111" s="15"/>
      <c r="H111" s="14"/>
      <c r="I111" s="14"/>
      <c r="J111" s="14"/>
      <c r="K111" s="15"/>
      <c r="L111" s="24"/>
      <c r="M111" s="14"/>
    </row>
    <row r="112" spans="1:13" s="109" customFormat="1" ht="18.899999999999999" customHeight="1" thickBot="1" x14ac:dyDescent="0.65">
      <c r="A112" s="115"/>
      <c r="B112" s="115"/>
      <c r="C112" s="115" t="s">
        <v>48</v>
      </c>
      <c r="D112" s="115"/>
      <c r="E112" s="114"/>
      <c r="F112" s="114"/>
      <c r="G112" s="75">
        <v>17110007</v>
      </c>
      <c r="H112" s="14"/>
      <c r="I112" s="118">
        <v>17110007</v>
      </c>
      <c r="J112" s="14"/>
      <c r="K112" s="75">
        <v>17110007</v>
      </c>
      <c r="L112" s="14"/>
      <c r="M112" s="118">
        <v>17110007</v>
      </c>
    </row>
    <row r="113" spans="1:13" s="109" customFormat="1" ht="8.1" customHeight="1" thickTop="1" x14ac:dyDescent="0.6">
      <c r="A113" s="115"/>
      <c r="B113" s="115"/>
      <c r="C113" s="115"/>
      <c r="D113" s="115"/>
      <c r="E113" s="114"/>
      <c r="F113" s="116"/>
      <c r="G113" s="15"/>
      <c r="H113" s="34"/>
      <c r="I113" s="14"/>
      <c r="J113" s="34"/>
      <c r="K113" s="15"/>
      <c r="L113" s="34"/>
      <c r="M113" s="14"/>
    </row>
    <row r="114" spans="1:13" s="109" customFormat="1" ht="18.899999999999999" customHeight="1" x14ac:dyDescent="0.6">
      <c r="A114" s="115"/>
      <c r="B114" s="115" t="s">
        <v>40</v>
      </c>
      <c r="C114" s="115"/>
      <c r="D114" s="115"/>
      <c r="E114" s="114"/>
      <c r="F114" s="114"/>
      <c r="G114" s="15"/>
      <c r="H114" s="14"/>
      <c r="I114" s="14"/>
      <c r="J114" s="14"/>
      <c r="K114" s="15"/>
      <c r="L114" s="14"/>
      <c r="M114" s="14"/>
    </row>
    <row r="115" spans="1:13" s="109" customFormat="1" ht="18.899999999999999" customHeight="1" x14ac:dyDescent="0.6">
      <c r="A115" s="115"/>
      <c r="B115" s="115"/>
      <c r="C115" s="115" t="s">
        <v>49</v>
      </c>
      <c r="D115" s="115"/>
      <c r="E115" s="114"/>
      <c r="F115" s="114"/>
      <c r="G115" s="15"/>
      <c r="H115" s="14"/>
      <c r="I115" s="14"/>
      <c r="J115" s="14"/>
      <c r="K115" s="15"/>
      <c r="L115" s="14"/>
      <c r="M115" s="14"/>
    </row>
    <row r="116" spans="1:13" s="109" customFormat="1" ht="18.899999999999999" customHeight="1" x14ac:dyDescent="0.6">
      <c r="A116" s="115"/>
      <c r="B116" s="115"/>
      <c r="C116" s="115" t="s">
        <v>50</v>
      </c>
      <c r="D116" s="115"/>
      <c r="E116" s="114"/>
      <c r="F116" s="114"/>
      <c r="G116" s="15">
        <v>17075181</v>
      </c>
      <c r="H116" s="14"/>
      <c r="I116" s="14">
        <v>17075181</v>
      </c>
      <c r="J116" s="14"/>
      <c r="K116" s="15">
        <v>17075181</v>
      </c>
      <c r="L116" s="14"/>
      <c r="M116" s="14">
        <v>17075181</v>
      </c>
    </row>
    <row r="117" spans="1:13" s="109" customFormat="1" ht="18.899999999999999" customHeight="1" x14ac:dyDescent="0.6">
      <c r="A117" s="115" t="s">
        <v>10</v>
      </c>
      <c r="B117" s="115"/>
      <c r="C117" s="115"/>
      <c r="D117" s="115"/>
      <c r="E117" s="114"/>
      <c r="F117" s="114"/>
      <c r="G117" s="15">
        <v>4031711</v>
      </c>
      <c r="H117" s="14"/>
      <c r="I117" s="14">
        <v>4031711</v>
      </c>
      <c r="J117" s="14"/>
      <c r="K117" s="15">
        <v>4031711</v>
      </c>
      <c r="L117" s="14"/>
      <c r="M117" s="14">
        <v>4031711</v>
      </c>
    </row>
    <row r="118" spans="1:13" s="109" customFormat="1" ht="18.899999999999999" customHeight="1" x14ac:dyDescent="0.6">
      <c r="A118" s="115" t="s">
        <v>165</v>
      </c>
      <c r="B118" s="115"/>
      <c r="C118" s="115"/>
      <c r="D118" s="115"/>
      <c r="E118" s="114"/>
      <c r="F118" s="114"/>
      <c r="G118" s="15"/>
      <c r="H118" s="14"/>
      <c r="I118" s="14"/>
      <c r="J118" s="14"/>
      <c r="K118" s="15"/>
      <c r="L118" s="14"/>
      <c r="M118" s="14"/>
    </row>
    <row r="119" spans="1:13" s="109" customFormat="1" ht="18.899999999999999" customHeight="1" x14ac:dyDescent="0.6">
      <c r="A119" s="115"/>
      <c r="B119" s="115" t="s">
        <v>83</v>
      </c>
      <c r="C119" s="115"/>
      <c r="D119" s="115"/>
      <c r="E119" s="114"/>
      <c r="F119" s="114"/>
      <c r="G119" s="15"/>
      <c r="H119" s="14"/>
      <c r="I119" s="14"/>
      <c r="J119" s="14"/>
      <c r="K119" s="15"/>
      <c r="L119" s="14"/>
      <c r="M119" s="14"/>
    </row>
    <row r="120" spans="1:13" s="109" customFormat="1" ht="18.899999999999999" customHeight="1" x14ac:dyDescent="0.6">
      <c r="A120" s="115" t="s">
        <v>34</v>
      </c>
      <c r="B120" s="115"/>
      <c r="C120" s="115" t="s">
        <v>28</v>
      </c>
      <c r="D120" s="115"/>
      <c r="E120" s="114"/>
      <c r="F120" s="114"/>
      <c r="G120" s="27">
        <v>1000901</v>
      </c>
      <c r="H120" s="16"/>
      <c r="I120" s="16">
        <v>1000901</v>
      </c>
      <c r="J120" s="16"/>
      <c r="K120" s="27">
        <v>1000901</v>
      </c>
      <c r="L120" s="16"/>
      <c r="M120" s="16">
        <v>1000901</v>
      </c>
    </row>
    <row r="121" spans="1:13" s="109" customFormat="1" ht="18.899999999999999" customHeight="1" x14ac:dyDescent="0.6">
      <c r="A121" s="115"/>
      <c r="B121" s="115" t="s">
        <v>82</v>
      </c>
      <c r="C121" s="115"/>
      <c r="D121" s="115"/>
      <c r="E121" s="114"/>
      <c r="F121" s="114"/>
      <c r="G121" s="27">
        <v>-5292577</v>
      </c>
      <c r="H121" s="16"/>
      <c r="I121" s="16">
        <v>-8080990</v>
      </c>
      <c r="J121" s="16"/>
      <c r="K121" s="27">
        <v>-6118558</v>
      </c>
      <c r="L121" s="16"/>
      <c r="M121" s="16">
        <v>-8832838</v>
      </c>
    </row>
    <row r="122" spans="1:13" s="109" customFormat="1" ht="18.899999999999999" customHeight="1" x14ac:dyDescent="0.6">
      <c r="A122" s="115" t="s">
        <v>88</v>
      </c>
      <c r="B122" s="115"/>
      <c r="C122" s="115"/>
      <c r="D122" s="115"/>
      <c r="E122" s="114"/>
      <c r="F122" s="114"/>
      <c r="G122" s="28">
        <v>442259</v>
      </c>
      <c r="H122" s="16"/>
      <c r="I122" s="18">
        <v>325289</v>
      </c>
      <c r="J122" s="16"/>
      <c r="K122" s="28">
        <v>449504</v>
      </c>
      <c r="L122" s="16"/>
      <c r="M122" s="18">
        <v>332534</v>
      </c>
    </row>
    <row r="123" spans="1:13" s="109" customFormat="1" ht="8.1" customHeight="1" x14ac:dyDescent="0.6">
      <c r="A123" s="115"/>
      <c r="B123" s="115"/>
      <c r="C123" s="115"/>
      <c r="D123" s="115"/>
      <c r="E123" s="114"/>
      <c r="F123" s="116"/>
      <c r="G123" s="15"/>
      <c r="H123" s="34"/>
      <c r="I123" s="14"/>
      <c r="J123" s="34"/>
      <c r="K123" s="15"/>
      <c r="L123" s="34"/>
      <c r="M123" s="14"/>
    </row>
    <row r="124" spans="1:13" s="109" customFormat="1" ht="18.899999999999999" customHeight="1" x14ac:dyDescent="0.6">
      <c r="A124" s="115" t="s">
        <v>123</v>
      </c>
      <c r="B124" s="115"/>
      <c r="C124" s="115"/>
      <c r="D124" s="115"/>
      <c r="E124" s="114"/>
      <c r="F124" s="114"/>
      <c r="G124" s="27">
        <f>SUM(G116:G122)</f>
        <v>17257475</v>
      </c>
      <c r="H124" s="16"/>
      <c r="I124" s="16">
        <f>SUM(I116:I122)</f>
        <v>14352092</v>
      </c>
      <c r="J124" s="16"/>
      <c r="K124" s="27">
        <f>SUM(K116:K122)</f>
        <v>16438739</v>
      </c>
      <c r="L124" s="16"/>
      <c r="M124" s="16">
        <f>SUM(M116:M122)</f>
        <v>13607489</v>
      </c>
    </row>
    <row r="125" spans="1:13" s="109" customFormat="1" ht="18.899999999999999" customHeight="1" x14ac:dyDescent="0.6">
      <c r="A125" s="115" t="s">
        <v>124</v>
      </c>
      <c r="B125" s="115"/>
      <c r="C125" s="115"/>
      <c r="D125" s="115"/>
      <c r="E125" s="114"/>
      <c r="F125" s="114"/>
      <c r="G125" s="28">
        <v>7434</v>
      </c>
      <c r="H125" s="16"/>
      <c r="I125" s="18">
        <v>7434</v>
      </c>
      <c r="J125" s="16"/>
      <c r="K125" s="28">
        <v>0</v>
      </c>
      <c r="L125" s="16"/>
      <c r="M125" s="18">
        <v>0</v>
      </c>
    </row>
    <row r="126" spans="1:13" s="109" customFormat="1" ht="8.1" customHeight="1" x14ac:dyDescent="0.6">
      <c r="A126" s="115"/>
      <c r="B126" s="115"/>
      <c r="C126" s="115"/>
      <c r="D126" s="115"/>
      <c r="E126" s="114"/>
      <c r="F126" s="116"/>
      <c r="G126" s="15"/>
      <c r="H126" s="34"/>
      <c r="I126" s="14"/>
      <c r="J126" s="34"/>
      <c r="K126" s="15"/>
      <c r="L126" s="34"/>
      <c r="M126" s="14"/>
    </row>
    <row r="127" spans="1:13" s="109" customFormat="1" ht="18.899999999999999" customHeight="1" x14ac:dyDescent="0.6">
      <c r="A127" s="113" t="s">
        <v>89</v>
      </c>
      <c r="B127" s="113"/>
      <c r="C127" s="113"/>
      <c r="D127" s="113"/>
      <c r="E127" s="114"/>
      <c r="F127" s="114"/>
      <c r="G127" s="29">
        <f>SUM(G124:G125)</f>
        <v>17264909</v>
      </c>
      <c r="H127" s="14"/>
      <c r="I127" s="19">
        <f>SUM(I124:I125)</f>
        <v>14359526</v>
      </c>
      <c r="J127" s="14"/>
      <c r="K127" s="29">
        <f>SUM(K124:K125)</f>
        <v>16438739</v>
      </c>
      <c r="L127" s="14"/>
      <c r="M127" s="19">
        <f>SUM(M124:M125)</f>
        <v>13607489</v>
      </c>
    </row>
    <row r="128" spans="1:13" s="109" customFormat="1" ht="8.1" customHeight="1" x14ac:dyDescent="0.6">
      <c r="A128" s="115"/>
      <c r="B128" s="115"/>
      <c r="C128" s="115"/>
      <c r="D128" s="115"/>
      <c r="E128" s="114"/>
      <c r="F128" s="116"/>
      <c r="G128" s="15"/>
      <c r="H128" s="34"/>
      <c r="I128" s="14"/>
      <c r="J128" s="34"/>
      <c r="K128" s="15"/>
      <c r="L128" s="34"/>
      <c r="M128" s="14"/>
    </row>
    <row r="129" spans="1:13" s="109" customFormat="1" ht="18.899999999999999" customHeight="1" thickBot="1" x14ac:dyDescent="0.65">
      <c r="A129" s="113" t="s">
        <v>90</v>
      </c>
      <c r="B129" s="113"/>
      <c r="C129" s="113"/>
      <c r="D129" s="113"/>
      <c r="E129" s="114"/>
      <c r="F129" s="114"/>
      <c r="G129" s="75">
        <f>G88+G127</f>
        <v>65659220</v>
      </c>
      <c r="H129" s="24"/>
      <c r="I129" s="118">
        <f>I88+I127</f>
        <v>61378085</v>
      </c>
      <c r="J129" s="24"/>
      <c r="K129" s="75">
        <f>K88+K127</f>
        <v>64868485</v>
      </c>
      <c r="L129" s="24"/>
      <c r="M129" s="118">
        <f>M88+M127</f>
        <v>60683125</v>
      </c>
    </row>
    <row r="130" spans="1:13" ht="21.75" customHeight="1" thickTop="1" x14ac:dyDescent="0.6">
      <c r="G130" s="6"/>
      <c r="I130" s="6"/>
      <c r="K130" s="6"/>
      <c r="L130" s="24"/>
      <c r="M130" s="6"/>
    </row>
    <row r="131" spans="1:13" ht="21.75" customHeight="1" x14ac:dyDescent="0.6">
      <c r="G131" s="6"/>
      <c r="I131" s="6"/>
      <c r="K131" s="6"/>
      <c r="L131" s="24"/>
      <c r="M131" s="6"/>
    </row>
    <row r="132" spans="1:13" ht="21.75" customHeight="1" x14ac:dyDescent="0.6">
      <c r="G132" s="6"/>
      <c r="I132" s="6"/>
      <c r="K132" s="6"/>
      <c r="L132" s="24"/>
      <c r="M132" s="6"/>
    </row>
    <row r="133" spans="1:13" ht="21.75" customHeight="1" x14ac:dyDescent="0.6">
      <c r="G133" s="6"/>
      <c r="I133" s="6"/>
      <c r="K133" s="6"/>
      <c r="L133" s="24"/>
      <c r="M133" s="6"/>
    </row>
    <row r="134" spans="1:13" ht="21.75" customHeight="1" x14ac:dyDescent="0.6">
      <c r="G134" s="6"/>
      <c r="I134" s="6"/>
      <c r="K134" s="6"/>
      <c r="L134" s="24"/>
      <c r="M134" s="6"/>
    </row>
    <row r="135" spans="1:13" ht="21.75" customHeight="1" x14ac:dyDescent="0.6">
      <c r="G135" s="6"/>
      <c r="I135" s="6"/>
      <c r="K135" s="6"/>
      <c r="L135" s="24"/>
      <c r="M135" s="6"/>
    </row>
    <row r="136" spans="1:13" ht="21.75" customHeight="1" x14ac:dyDescent="0.6">
      <c r="G136" s="6"/>
      <c r="I136" s="6"/>
      <c r="K136" s="6"/>
      <c r="L136" s="24"/>
      <c r="M136" s="6"/>
    </row>
    <row r="137" spans="1:13" ht="21.75" customHeight="1" x14ac:dyDescent="0.6">
      <c r="G137" s="6"/>
      <c r="I137" s="6"/>
      <c r="K137" s="6"/>
      <c r="L137" s="24"/>
      <c r="M137" s="6"/>
    </row>
    <row r="138" spans="1:13" ht="15.75" customHeight="1" x14ac:dyDescent="0.6">
      <c r="G138" s="6"/>
      <c r="I138" s="6"/>
      <c r="K138" s="6"/>
      <c r="L138" s="24"/>
      <c r="M138" s="6"/>
    </row>
    <row r="139" spans="1:13" ht="17.25" customHeight="1" x14ac:dyDescent="0.6">
      <c r="G139" s="6"/>
      <c r="I139" s="6"/>
      <c r="K139" s="6"/>
      <c r="L139" s="24"/>
      <c r="M139" s="6"/>
    </row>
    <row r="140" spans="1:13" ht="21.75" customHeight="1" x14ac:dyDescent="0.6">
      <c r="A140" s="31" t="str">
        <f>A47</f>
        <v>หมายเหตุประกอบข้อมูลทางการเงินในหน้า 9 ถึง 21 เป็นส่วนหนึ่งของข้อมูลทางการเงินระหว่างกาลนี้</v>
      </c>
      <c r="B140" s="31"/>
      <c r="C140" s="31"/>
      <c r="D140" s="31"/>
      <c r="E140" s="32"/>
      <c r="F140" s="32"/>
      <c r="G140" s="19"/>
      <c r="H140" s="19"/>
      <c r="I140" s="19"/>
      <c r="J140" s="19"/>
      <c r="K140" s="19"/>
      <c r="L140" s="51"/>
      <c r="M140" s="19"/>
    </row>
  </sheetData>
  <customSheetViews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1"/>
      <headerFooter alignWithMargins="0"/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3"/>
      <headerFooter alignWithMargins="0">
        <oddFooter>&amp;R&amp;"Angsana New,Regular"&amp;12&amp;P</oddFooter>
      </headerFooter>
    </customSheetView>
  </customSheetViews>
  <mergeCells count="7">
    <mergeCell ref="K100:M100"/>
    <mergeCell ref="K53:M53"/>
    <mergeCell ref="A45:M45"/>
    <mergeCell ref="K6:M6"/>
    <mergeCell ref="G6:I6"/>
    <mergeCell ref="G53:I53"/>
    <mergeCell ref="G100:I100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4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zoomScale="115" zoomScaleNormal="115" zoomScaleSheetLayoutView="85" workbookViewId="0">
      <selection activeCell="A2" sqref="A2"/>
    </sheetView>
  </sheetViews>
  <sheetFormatPr defaultColWidth="9.125" defaultRowHeight="20.100000000000001" customHeight="1" x14ac:dyDescent="0.6"/>
  <cols>
    <col min="1" max="3" width="1.75" style="10" customWidth="1"/>
    <col min="4" max="4" width="37.375" style="10" customWidth="1"/>
    <col min="5" max="5" width="8.125" style="127" customWidth="1"/>
    <col min="6" max="6" width="0.75" style="127" customWidth="1"/>
    <col min="7" max="7" width="13.875" style="14" customWidth="1"/>
    <col min="8" max="8" width="0.75" style="14" customWidth="1"/>
    <col min="9" max="9" width="13.875" style="14" customWidth="1"/>
    <col min="10" max="10" width="0.75" style="14" customWidth="1"/>
    <col min="11" max="11" width="13.875" style="14" customWidth="1"/>
    <col min="12" max="12" width="0.75" style="14" customWidth="1"/>
    <col min="13" max="13" width="13.875" style="14" customWidth="1"/>
    <col min="14" max="16384" width="9.125" style="10"/>
  </cols>
  <sheetData>
    <row r="1" spans="1:13" ht="19.350000000000001" customHeight="1" x14ac:dyDescent="0.6">
      <c r="A1" s="33" t="str">
        <f>'2-4'!A1</f>
        <v>บริษัท เอสโซ่ (ประเทศไทย) จำกัด (มหาชน)</v>
      </c>
      <c r="B1" s="33"/>
      <c r="C1" s="33"/>
      <c r="D1" s="33"/>
      <c r="E1" s="26"/>
      <c r="F1" s="26"/>
      <c r="G1" s="6"/>
      <c r="H1" s="6"/>
      <c r="I1" s="6"/>
      <c r="J1" s="6"/>
      <c r="K1" s="6"/>
      <c r="L1" s="6"/>
      <c r="M1" s="6"/>
    </row>
    <row r="2" spans="1:13" s="33" customFormat="1" ht="19.350000000000001" customHeight="1" x14ac:dyDescent="0.6">
      <c r="A2" s="33" t="s">
        <v>41</v>
      </c>
      <c r="E2" s="22"/>
      <c r="F2" s="22"/>
      <c r="G2" s="5"/>
      <c r="H2" s="5"/>
      <c r="I2" s="5"/>
      <c r="J2" s="5"/>
      <c r="K2" s="5"/>
      <c r="L2" s="5"/>
      <c r="M2" s="5"/>
    </row>
    <row r="3" spans="1:13" s="33" customFormat="1" ht="19.350000000000001" customHeight="1" x14ac:dyDescent="0.6">
      <c r="A3" s="33" t="s">
        <v>160</v>
      </c>
      <c r="E3" s="22"/>
      <c r="F3" s="22"/>
      <c r="G3" s="5"/>
      <c r="H3" s="5"/>
      <c r="I3" s="5"/>
      <c r="J3" s="5"/>
      <c r="K3" s="5"/>
      <c r="L3" s="5"/>
      <c r="M3" s="5"/>
    </row>
    <row r="4" spans="1:13" s="33" customFormat="1" ht="19.350000000000001" customHeight="1" x14ac:dyDescent="0.6">
      <c r="A4" s="31" t="str">
        <f>'2-4'!A4</f>
        <v>(จำนวนเงินเป็นหน่วยพันบาทนอกจากจะกล่าวไว้เป็นหน่วยอื่น)</v>
      </c>
      <c r="B4" s="79"/>
      <c r="C4" s="79"/>
      <c r="D4" s="79"/>
      <c r="E4" s="128"/>
      <c r="F4" s="128"/>
      <c r="G4" s="81"/>
      <c r="H4" s="81"/>
      <c r="I4" s="81"/>
      <c r="J4" s="81"/>
      <c r="K4" s="81"/>
      <c r="L4" s="81"/>
      <c r="M4" s="81"/>
    </row>
    <row r="5" spans="1:13" ht="15" customHeight="1" x14ac:dyDescent="0.6">
      <c r="G5" s="17"/>
      <c r="H5" s="16"/>
      <c r="I5" s="17"/>
      <c r="J5" s="16"/>
      <c r="K5" s="17"/>
      <c r="L5" s="16"/>
      <c r="M5" s="17"/>
    </row>
    <row r="6" spans="1:13" ht="18.899999999999999" customHeight="1" x14ac:dyDescent="0.6">
      <c r="G6" s="132" t="s">
        <v>97</v>
      </c>
      <c r="H6" s="132"/>
      <c r="I6" s="132"/>
      <c r="K6" s="132" t="s">
        <v>98</v>
      </c>
      <c r="L6" s="132"/>
      <c r="M6" s="132"/>
    </row>
    <row r="7" spans="1:13" ht="18.899999999999999" customHeight="1" x14ac:dyDescent="0.6">
      <c r="G7" s="5" t="s">
        <v>94</v>
      </c>
      <c r="H7" s="20"/>
      <c r="I7" s="5" t="s">
        <v>94</v>
      </c>
      <c r="K7" s="5" t="s">
        <v>94</v>
      </c>
      <c r="L7" s="20"/>
      <c r="M7" s="5" t="s">
        <v>94</v>
      </c>
    </row>
    <row r="8" spans="1:13" ht="18.899999999999999" customHeight="1" x14ac:dyDescent="0.6">
      <c r="G8" s="5" t="s">
        <v>134</v>
      </c>
      <c r="H8" s="20"/>
      <c r="I8" s="5" t="s">
        <v>134</v>
      </c>
      <c r="K8" s="5" t="s">
        <v>134</v>
      </c>
      <c r="L8" s="20"/>
      <c r="M8" s="5" t="s">
        <v>134</v>
      </c>
    </row>
    <row r="9" spans="1:13" s="33" customFormat="1" ht="18.899999999999999" customHeight="1" x14ac:dyDescent="0.6">
      <c r="E9" s="128" t="s">
        <v>1</v>
      </c>
      <c r="F9" s="22"/>
      <c r="G9" s="8" t="s">
        <v>159</v>
      </c>
      <c r="H9" s="9"/>
      <c r="I9" s="8" t="s">
        <v>135</v>
      </c>
      <c r="J9" s="9"/>
      <c r="K9" s="8" t="s">
        <v>159</v>
      </c>
      <c r="L9" s="9"/>
      <c r="M9" s="8" t="s">
        <v>135</v>
      </c>
    </row>
    <row r="10" spans="1:13" ht="4.3499999999999996" customHeight="1" x14ac:dyDescent="0.6">
      <c r="A10" s="13"/>
      <c r="B10" s="13"/>
      <c r="C10" s="13"/>
      <c r="D10" s="13"/>
      <c r="F10" s="11"/>
      <c r="G10" s="70"/>
      <c r="H10" s="34"/>
      <c r="J10" s="34"/>
      <c r="K10" s="70"/>
      <c r="L10" s="34"/>
    </row>
    <row r="11" spans="1:13" ht="18.899999999999999" customHeight="1" x14ac:dyDescent="0.6">
      <c r="A11" s="10" t="s">
        <v>121</v>
      </c>
      <c r="E11" s="127">
        <v>4</v>
      </c>
      <c r="G11" s="35">
        <v>38132104</v>
      </c>
      <c r="H11" s="16"/>
      <c r="I11" s="25">
        <v>38710856</v>
      </c>
      <c r="J11" s="16"/>
      <c r="K11" s="101">
        <v>38132104</v>
      </c>
      <c r="L11" s="82"/>
      <c r="M11" s="25">
        <v>38710856</v>
      </c>
    </row>
    <row r="12" spans="1:13" ht="18.899999999999999" customHeight="1" x14ac:dyDescent="0.6">
      <c r="A12" s="10" t="s">
        <v>54</v>
      </c>
      <c r="E12" s="127">
        <v>4</v>
      </c>
      <c r="G12" s="35">
        <v>1125746</v>
      </c>
      <c r="H12" s="16"/>
      <c r="I12" s="25">
        <v>675097</v>
      </c>
      <c r="J12" s="16"/>
      <c r="K12" s="101">
        <v>1125746</v>
      </c>
      <c r="L12" s="82"/>
      <c r="M12" s="25">
        <v>675097</v>
      </c>
    </row>
    <row r="13" spans="1:13" ht="18.899999999999999" customHeight="1" x14ac:dyDescent="0.6">
      <c r="A13" s="10" t="s">
        <v>122</v>
      </c>
      <c r="G13" s="71">
        <v>-34540171</v>
      </c>
      <c r="H13" s="16"/>
      <c r="I13" s="98">
        <v>-45830348</v>
      </c>
      <c r="J13" s="16"/>
      <c r="K13" s="102">
        <v>-34543449</v>
      </c>
      <c r="L13" s="82"/>
      <c r="M13" s="98">
        <v>-45833905</v>
      </c>
    </row>
    <row r="14" spans="1:13" ht="4.3499999999999996" customHeight="1" x14ac:dyDescent="0.6">
      <c r="A14" s="13"/>
      <c r="B14" s="13"/>
      <c r="C14" s="13"/>
      <c r="D14" s="13"/>
      <c r="F14" s="11"/>
      <c r="G14" s="70"/>
      <c r="H14" s="16"/>
      <c r="I14" s="97"/>
      <c r="J14" s="16"/>
      <c r="K14" s="27"/>
      <c r="L14" s="36"/>
      <c r="M14" s="97"/>
    </row>
    <row r="15" spans="1:13" ht="18.899999999999999" customHeight="1" x14ac:dyDescent="0.6">
      <c r="A15" s="13" t="s">
        <v>175</v>
      </c>
      <c r="G15" s="70">
        <f>SUM(G11:G13)</f>
        <v>4717679</v>
      </c>
      <c r="H15" s="16"/>
      <c r="I15" s="97">
        <f>SUM(I11:I13)</f>
        <v>-6444395</v>
      </c>
      <c r="J15" s="16"/>
      <c r="K15" s="27">
        <f>SUM(K11:K13)</f>
        <v>4714401</v>
      </c>
      <c r="L15" s="36"/>
      <c r="M15" s="97">
        <f>SUM(M11:M13)</f>
        <v>-6447952</v>
      </c>
    </row>
    <row r="16" spans="1:13" ht="18.899999999999999" customHeight="1" x14ac:dyDescent="0.6">
      <c r="A16" s="10" t="s">
        <v>36</v>
      </c>
      <c r="G16" s="70">
        <v>-1193431</v>
      </c>
      <c r="H16" s="16"/>
      <c r="I16" s="97">
        <v>-1408684</v>
      </c>
      <c r="J16" s="16"/>
      <c r="K16" s="101">
        <v>-1239391</v>
      </c>
      <c r="L16" s="82"/>
      <c r="M16" s="97">
        <v>-1458836</v>
      </c>
    </row>
    <row r="17" spans="1:13" ht="18.899999999999999" customHeight="1" x14ac:dyDescent="0.6">
      <c r="A17" s="10" t="s">
        <v>37</v>
      </c>
      <c r="G17" s="71">
        <v>-57439</v>
      </c>
      <c r="H17" s="16"/>
      <c r="I17" s="98">
        <v>-68917</v>
      </c>
      <c r="J17" s="16"/>
      <c r="K17" s="102">
        <v>-57358</v>
      </c>
      <c r="L17" s="82"/>
      <c r="M17" s="98">
        <v>-68797</v>
      </c>
    </row>
    <row r="18" spans="1:13" ht="4.3499999999999996" customHeight="1" x14ac:dyDescent="0.6">
      <c r="A18" s="13"/>
      <c r="B18" s="13"/>
      <c r="C18" s="13"/>
      <c r="D18" s="13"/>
      <c r="F18" s="11"/>
      <c r="G18" s="70"/>
      <c r="H18" s="34"/>
      <c r="I18" s="97"/>
      <c r="J18" s="34"/>
      <c r="K18" s="15"/>
      <c r="L18" s="34"/>
      <c r="M18" s="97"/>
    </row>
    <row r="19" spans="1:13" ht="18.899999999999999" customHeight="1" x14ac:dyDescent="0.6">
      <c r="A19" s="13" t="s">
        <v>176</v>
      </c>
      <c r="E19" s="127">
        <v>4</v>
      </c>
      <c r="G19" s="70">
        <f>SUM(G15:G17)</f>
        <v>3466809</v>
      </c>
      <c r="I19" s="97">
        <f>SUM(I15:I17)</f>
        <v>-7921996</v>
      </c>
      <c r="K19" s="15">
        <f>SUM(K15:K17)</f>
        <v>3417652</v>
      </c>
      <c r="M19" s="97">
        <f>SUM(M15:M17)</f>
        <v>-7975585</v>
      </c>
    </row>
    <row r="20" spans="1:13" ht="18.899999999999999" customHeight="1" x14ac:dyDescent="0.6">
      <c r="A20" s="10" t="s">
        <v>11</v>
      </c>
      <c r="G20" s="73">
        <v>8773</v>
      </c>
      <c r="H20" s="17"/>
      <c r="I20" s="30">
        <v>5550</v>
      </c>
      <c r="J20" s="17"/>
      <c r="K20" s="103">
        <v>8752</v>
      </c>
      <c r="L20" s="83"/>
      <c r="M20" s="30">
        <v>5550</v>
      </c>
    </row>
    <row r="21" spans="1:13" ht="18.899999999999999" customHeight="1" x14ac:dyDescent="0.6">
      <c r="A21" s="10" t="s">
        <v>109</v>
      </c>
      <c r="G21" s="73">
        <v>428</v>
      </c>
      <c r="H21" s="17"/>
      <c r="I21" s="30">
        <v>731</v>
      </c>
      <c r="J21" s="17"/>
      <c r="K21" s="103">
        <v>44749</v>
      </c>
      <c r="L21" s="83"/>
      <c r="M21" s="30">
        <v>49373</v>
      </c>
    </row>
    <row r="22" spans="1:13" ht="18.899999999999999" customHeight="1" x14ac:dyDescent="0.6">
      <c r="A22" s="10" t="s">
        <v>110</v>
      </c>
      <c r="G22" s="73">
        <v>-82129</v>
      </c>
      <c r="H22" s="17"/>
      <c r="I22" s="30">
        <v>-93943</v>
      </c>
      <c r="J22" s="17"/>
      <c r="K22" s="103">
        <v>-82254</v>
      </c>
      <c r="L22" s="83"/>
      <c r="M22" s="30">
        <v>-94270</v>
      </c>
    </row>
    <row r="23" spans="1:13" ht="18.899999999999999" customHeight="1" x14ac:dyDescent="0.6">
      <c r="A23" s="10" t="s">
        <v>29</v>
      </c>
      <c r="G23" s="71">
        <v>70051</v>
      </c>
      <c r="H23" s="17"/>
      <c r="I23" s="98">
        <v>98723</v>
      </c>
      <c r="J23" s="17"/>
      <c r="K23" s="28">
        <v>0</v>
      </c>
      <c r="L23" s="16"/>
      <c r="M23" s="18">
        <v>0</v>
      </c>
    </row>
    <row r="24" spans="1:13" ht="4.3499999999999996" customHeight="1" x14ac:dyDescent="0.6">
      <c r="F24" s="10"/>
      <c r="G24" s="73"/>
      <c r="I24" s="30"/>
      <c r="K24" s="74"/>
      <c r="M24" s="30"/>
    </row>
    <row r="25" spans="1:13" ht="18.899999999999999" customHeight="1" x14ac:dyDescent="0.6">
      <c r="A25" s="13" t="s">
        <v>177</v>
      </c>
      <c r="G25" s="70">
        <f>SUM(G19:G23)</f>
        <v>3463932</v>
      </c>
      <c r="I25" s="97">
        <f>SUM(I19:I23)</f>
        <v>-7910935</v>
      </c>
      <c r="K25" s="15">
        <f>SUM(K19:K23)</f>
        <v>3388899</v>
      </c>
      <c r="M25" s="97">
        <f>SUM(M19:M23)</f>
        <v>-8014932</v>
      </c>
    </row>
    <row r="26" spans="1:13" ht="18.899999999999999" customHeight="1" x14ac:dyDescent="0.6">
      <c r="A26" s="10" t="s">
        <v>178</v>
      </c>
      <c r="E26" s="127">
        <v>7</v>
      </c>
      <c r="G26" s="71">
        <v>-675519</v>
      </c>
      <c r="H26" s="16"/>
      <c r="I26" s="98">
        <v>1604082</v>
      </c>
      <c r="J26" s="16"/>
      <c r="K26" s="102">
        <v>-674619</v>
      </c>
      <c r="L26" s="82"/>
      <c r="M26" s="98">
        <v>1605012.7559205799</v>
      </c>
    </row>
    <row r="27" spans="1:13" ht="4.3499999999999996" customHeight="1" x14ac:dyDescent="0.6">
      <c r="A27" s="13"/>
      <c r="B27" s="13"/>
      <c r="C27" s="13"/>
      <c r="D27" s="13"/>
      <c r="F27" s="11"/>
      <c r="G27" s="70"/>
      <c r="H27" s="34"/>
      <c r="I27" s="97"/>
      <c r="J27" s="34"/>
      <c r="K27" s="15"/>
      <c r="L27" s="34"/>
      <c r="M27" s="97"/>
    </row>
    <row r="28" spans="1:13" ht="18.899999999999999" customHeight="1" x14ac:dyDescent="0.6">
      <c r="A28" s="13" t="s">
        <v>179</v>
      </c>
      <c r="B28" s="13"/>
      <c r="C28" s="13"/>
      <c r="D28" s="13"/>
      <c r="G28" s="71">
        <f>SUM(G25:G26)</f>
        <v>2788413</v>
      </c>
      <c r="I28" s="98">
        <f>SUM(I25:I26)</f>
        <v>-6306853</v>
      </c>
      <c r="K28" s="29">
        <f>SUM(K25:K26)</f>
        <v>2714280</v>
      </c>
      <c r="M28" s="98">
        <f>SUM(M25:M26)</f>
        <v>-6409919.2440794203</v>
      </c>
    </row>
    <row r="29" spans="1:13" ht="7.5" customHeight="1" x14ac:dyDescent="0.6">
      <c r="A29" s="13"/>
      <c r="B29" s="13"/>
      <c r="C29" s="13"/>
      <c r="D29" s="13"/>
      <c r="G29" s="73"/>
      <c r="I29" s="30"/>
      <c r="K29" s="74"/>
      <c r="M29" s="30"/>
    </row>
    <row r="30" spans="1:13" s="38" customFormat="1" ht="18.899999999999999" customHeight="1" x14ac:dyDescent="0.6">
      <c r="A30" s="13" t="s">
        <v>191</v>
      </c>
      <c r="E30" s="26"/>
      <c r="F30" s="26"/>
      <c r="G30" s="73"/>
      <c r="H30" s="6"/>
      <c r="I30" s="30"/>
      <c r="J30" s="6"/>
      <c r="K30" s="74"/>
      <c r="L30" s="6"/>
      <c r="M30" s="30"/>
    </row>
    <row r="31" spans="1:13" s="38" customFormat="1" ht="18.899999999999999" customHeight="1" x14ac:dyDescent="0.6">
      <c r="A31" s="10" t="s">
        <v>138</v>
      </c>
      <c r="B31" s="10"/>
      <c r="C31" s="10"/>
      <c r="D31" s="10"/>
      <c r="E31" s="26"/>
      <c r="F31" s="26"/>
      <c r="G31" s="73"/>
      <c r="H31" s="6"/>
      <c r="I31" s="30"/>
      <c r="J31" s="6"/>
      <c r="K31" s="74"/>
      <c r="L31" s="6"/>
      <c r="M31" s="30"/>
    </row>
    <row r="32" spans="1:13" s="38" customFormat="1" ht="18.899999999999999" customHeight="1" x14ac:dyDescent="0.6">
      <c r="A32" s="10" t="s">
        <v>139</v>
      </c>
      <c r="B32" s="10"/>
      <c r="C32" s="10"/>
      <c r="D32" s="10"/>
      <c r="E32" s="26"/>
      <c r="F32" s="26"/>
      <c r="G32" s="73"/>
      <c r="H32" s="6"/>
      <c r="I32" s="30"/>
      <c r="J32" s="6"/>
      <c r="K32" s="74"/>
      <c r="L32" s="6"/>
      <c r="M32" s="30"/>
    </row>
    <row r="33" spans="1:13" s="38" customFormat="1" ht="18.899999999999999" customHeight="1" x14ac:dyDescent="0.6">
      <c r="A33" s="10"/>
      <c r="B33" s="10"/>
      <c r="C33" s="10" t="s">
        <v>174</v>
      </c>
      <c r="D33" s="10"/>
      <c r="E33" s="26"/>
      <c r="F33" s="26"/>
      <c r="G33" s="73">
        <v>1770</v>
      </c>
      <c r="H33" s="6"/>
      <c r="I33" s="17">
        <v>0</v>
      </c>
      <c r="J33" s="6"/>
      <c r="K33" s="74">
        <v>1770</v>
      </c>
      <c r="L33" s="6"/>
      <c r="M33" s="17">
        <v>0</v>
      </c>
    </row>
    <row r="34" spans="1:13" s="38" customFormat="1" ht="18.899999999999999" customHeight="1" x14ac:dyDescent="0.6">
      <c r="B34" s="10"/>
      <c r="C34" s="10" t="s">
        <v>189</v>
      </c>
      <c r="D34" s="10"/>
      <c r="E34" s="26"/>
      <c r="F34" s="26"/>
      <c r="G34" s="73"/>
      <c r="H34" s="6"/>
      <c r="I34" s="30"/>
      <c r="J34" s="6"/>
      <c r="K34" s="74"/>
      <c r="L34" s="6"/>
      <c r="M34" s="30"/>
    </row>
    <row r="35" spans="1:13" s="38" customFormat="1" ht="18.899999999999999" customHeight="1" x14ac:dyDescent="0.6">
      <c r="B35" s="10"/>
      <c r="C35" s="10"/>
      <c r="D35" s="10" t="s">
        <v>190</v>
      </c>
      <c r="E35" s="26"/>
      <c r="F35" s="26"/>
      <c r="G35" s="71">
        <v>115200</v>
      </c>
      <c r="H35" s="6"/>
      <c r="I35" s="98">
        <v>-399600.00000000012</v>
      </c>
      <c r="J35" s="6"/>
      <c r="K35" s="29">
        <v>115200</v>
      </c>
      <c r="L35" s="6"/>
      <c r="M35" s="98">
        <v>-399600.00000000012</v>
      </c>
    </row>
    <row r="36" spans="1:13" s="38" customFormat="1" ht="4.3499999999999996" customHeight="1" x14ac:dyDescent="0.6">
      <c r="E36" s="26"/>
      <c r="F36" s="26"/>
      <c r="G36" s="73"/>
      <c r="H36" s="6"/>
      <c r="I36" s="30"/>
      <c r="J36" s="6"/>
      <c r="K36" s="74"/>
      <c r="L36" s="6"/>
      <c r="M36" s="30"/>
    </row>
    <row r="37" spans="1:13" s="38" customFormat="1" ht="18.899999999999999" customHeight="1" thickBot="1" x14ac:dyDescent="0.65">
      <c r="A37" s="13" t="s">
        <v>180</v>
      </c>
      <c r="E37" s="26"/>
      <c r="F37" s="26"/>
      <c r="G37" s="72">
        <f>SUM(G28:G36)</f>
        <v>2905383</v>
      </c>
      <c r="H37" s="6"/>
      <c r="I37" s="99">
        <f>SUM(I28:I36)</f>
        <v>-6706453</v>
      </c>
      <c r="J37" s="6"/>
      <c r="K37" s="75">
        <f>SUM(K28:K36)</f>
        <v>2831250</v>
      </c>
      <c r="L37" s="6"/>
      <c r="M37" s="99">
        <f>SUM(M28:M36)</f>
        <v>-6809519.2440794203</v>
      </c>
    </row>
    <row r="38" spans="1:13" s="38" customFormat="1" ht="10.35" customHeight="1" thickTop="1" x14ac:dyDescent="0.6">
      <c r="E38" s="26"/>
      <c r="F38" s="26"/>
      <c r="G38" s="73"/>
      <c r="H38" s="6"/>
      <c r="I38" s="30"/>
      <c r="J38" s="6"/>
      <c r="K38" s="74"/>
      <c r="L38" s="6"/>
      <c r="M38" s="30"/>
    </row>
    <row r="39" spans="1:13" s="38" customFormat="1" ht="18.899999999999999" customHeight="1" x14ac:dyDescent="0.6">
      <c r="A39" s="78" t="s">
        <v>192</v>
      </c>
      <c r="B39" s="33"/>
      <c r="C39" s="33"/>
      <c r="D39" s="33"/>
      <c r="E39" s="26"/>
      <c r="F39" s="26"/>
      <c r="G39" s="73"/>
      <c r="H39" s="6"/>
      <c r="I39" s="30"/>
      <c r="J39" s="6"/>
      <c r="K39" s="74"/>
      <c r="L39" s="6"/>
      <c r="M39" s="30"/>
    </row>
    <row r="40" spans="1:13" s="38" customFormat="1" ht="18.899999999999999" customHeight="1" x14ac:dyDescent="0.6">
      <c r="A40" s="23" t="s">
        <v>99</v>
      </c>
      <c r="B40" s="33"/>
      <c r="C40" s="33"/>
      <c r="D40" s="33"/>
      <c r="E40" s="26"/>
      <c r="F40" s="26"/>
      <c r="G40" s="73">
        <v>2788413</v>
      </c>
      <c r="H40" s="17"/>
      <c r="I40" s="30">
        <v>-6306853</v>
      </c>
      <c r="J40" s="17"/>
      <c r="K40" s="104">
        <v>2714280</v>
      </c>
      <c r="L40" s="83"/>
      <c r="M40" s="30">
        <v>-6409919.2440794203</v>
      </c>
    </row>
    <row r="41" spans="1:13" s="38" customFormat="1" ht="18.899999999999999" customHeight="1" x14ac:dyDescent="0.6">
      <c r="A41" s="23" t="s">
        <v>42</v>
      </c>
      <c r="B41" s="33"/>
      <c r="C41" s="33"/>
      <c r="D41" s="33"/>
      <c r="E41" s="26"/>
      <c r="F41" s="26"/>
      <c r="G41" s="28">
        <v>0</v>
      </c>
      <c r="H41" s="16"/>
      <c r="I41" s="18">
        <v>0</v>
      </c>
      <c r="J41" s="6"/>
      <c r="K41" s="28">
        <v>0</v>
      </c>
      <c r="L41" s="16"/>
      <c r="M41" s="18">
        <v>0</v>
      </c>
    </row>
    <row r="42" spans="1:13" ht="4.3499999999999996" customHeight="1" x14ac:dyDescent="0.6">
      <c r="A42" s="13"/>
      <c r="B42" s="13"/>
      <c r="C42" s="13"/>
      <c r="D42" s="13"/>
      <c r="G42" s="70"/>
      <c r="I42" s="97"/>
      <c r="K42" s="15"/>
      <c r="M42" s="97"/>
    </row>
    <row r="43" spans="1:13" ht="18.899999999999999" customHeight="1" thickBot="1" x14ac:dyDescent="0.65">
      <c r="A43" s="13"/>
      <c r="B43" s="13"/>
      <c r="C43" s="13"/>
      <c r="D43" s="13"/>
      <c r="G43" s="72">
        <f>G28</f>
        <v>2788413</v>
      </c>
      <c r="I43" s="99">
        <f>I28</f>
        <v>-6306853</v>
      </c>
      <c r="K43" s="75">
        <f>K28</f>
        <v>2714280</v>
      </c>
      <c r="M43" s="99">
        <f>M28</f>
        <v>-6409919.2440794203</v>
      </c>
    </row>
    <row r="44" spans="1:13" ht="10.35" customHeight="1" thickTop="1" x14ac:dyDescent="0.6">
      <c r="G44" s="70"/>
      <c r="I44" s="97"/>
      <c r="K44" s="15"/>
      <c r="M44" s="97"/>
    </row>
    <row r="45" spans="1:13" ht="18.899999999999999" customHeight="1" x14ac:dyDescent="0.6">
      <c r="A45" s="78" t="s">
        <v>193</v>
      </c>
      <c r="B45" s="33"/>
      <c r="C45" s="33"/>
      <c r="D45" s="33"/>
      <c r="E45" s="26"/>
      <c r="F45" s="26"/>
      <c r="G45" s="73"/>
      <c r="H45" s="6"/>
      <c r="I45" s="30"/>
      <c r="J45" s="6"/>
      <c r="K45" s="74"/>
      <c r="L45" s="6"/>
      <c r="M45" s="30"/>
    </row>
    <row r="46" spans="1:13" ht="18.899999999999999" customHeight="1" x14ac:dyDescent="0.6">
      <c r="A46" s="23" t="s">
        <v>99</v>
      </c>
      <c r="B46" s="33"/>
      <c r="C46" s="33"/>
      <c r="D46" s="33"/>
      <c r="E46" s="26"/>
      <c r="F46" s="26"/>
      <c r="G46" s="73">
        <v>2905383</v>
      </c>
      <c r="H46" s="6"/>
      <c r="I46" s="30">
        <v>-6706453</v>
      </c>
      <c r="J46" s="6"/>
      <c r="K46" s="104">
        <v>2831250</v>
      </c>
      <c r="L46" s="85"/>
      <c r="M46" s="30">
        <v>-6809519.2440794203</v>
      </c>
    </row>
    <row r="47" spans="1:13" ht="18.899999999999999" customHeight="1" x14ac:dyDescent="0.6">
      <c r="A47" s="23" t="s">
        <v>42</v>
      </c>
      <c r="B47" s="33"/>
      <c r="C47" s="33"/>
      <c r="D47" s="33"/>
      <c r="E47" s="26"/>
      <c r="F47" s="26"/>
      <c r="G47" s="28">
        <v>0</v>
      </c>
      <c r="H47" s="16"/>
      <c r="I47" s="18">
        <v>0</v>
      </c>
      <c r="J47" s="6"/>
      <c r="K47" s="28">
        <v>0</v>
      </c>
      <c r="L47" s="16"/>
      <c r="M47" s="18">
        <v>0</v>
      </c>
    </row>
    <row r="48" spans="1:13" ht="4.3499999999999996" customHeight="1" x14ac:dyDescent="0.6">
      <c r="A48" s="13"/>
      <c r="B48" s="13"/>
      <c r="C48" s="13"/>
      <c r="D48" s="13"/>
      <c r="G48" s="70"/>
      <c r="I48" s="97"/>
      <c r="K48" s="15"/>
      <c r="M48" s="97"/>
    </row>
    <row r="49" spans="1:13" ht="18.899999999999999" customHeight="1" thickBot="1" x14ac:dyDescent="0.65">
      <c r="A49" s="13"/>
      <c r="B49" s="13"/>
      <c r="C49" s="13"/>
      <c r="D49" s="13"/>
      <c r="G49" s="72">
        <f>G37</f>
        <v>2905383</v>
      </c>
      <c r="I49" s="99">
        <f>I37</f>
        <v>-6706453</v>
      </c>
      <c r="K49" s="75">
        <f>K37</f>
        <v>2831250</v>
      </c>
      <c r="M49" s="99">
        <f>M37</f>
        <v>-6809519.2440794203</v>
      </c>
    </row>
    <row r="50" spans="1:13" ht="5.25" customHeight="1" thickTop="1" x14ac:dyDescent="0.6">
      <c r="G50" s="86"/>
      <c r="I50" s="95"/>
      <c r="K50" s="15"/>
    </row>
    <row r="51" spans="1:13" ht="18.899999999999999" customHeight="1" x14ac:dyDescent="0.6">
      <c r="A51" s="13" t="s">
        <v>182</v>
      </c>
      <c r="B51" s="13"/>
      <c r="C51" s="13"/>
      <c r="D51" s="13"/>
      <c r="G51" s="86"/>
      <c r="I51" s="95"/>
      <c r="K51" s="15"/>
    </row>
    <row r="52" spans="1:13" ht="18.899999999999999" customHeight="1" x14ac:dyDescent="0.6">
      <c r="A52" s="13"/>
      <c r="B52" s="13" t="s">
        <v>99</v>
      </c>
      <c r="C52" s="13"/>
      <c r="D52" s="13"/>
      <c r="G52" s="86"/>
      <c r="I52" s="95"/>
      <c r="K52" s="15"/>
    </row>
    <row r="53" spans="1:13" ht="18.899999999999999" customHeight="1" x14ac:dyDescent="0.6">
      <c r="B53" s="10" t="s">
        <v>51</v>
      </c>
      <c r="C53" s="13"/>
      <c r="D53" s="13"/>
      <c r="G53" s="86"/>
      <c r="I53" s="95"/>
      <c r="K53" s="15"/>
    </row>
    <row r="54" spans="1:13" ht="6" customHeight="1" x14ac:dyDescent="0.6">
      <c r="A54" s="13"/>
      <c r="B54" s="13"/>
      <c r="C54" s="13"/>
      <c r="D54" s="13"/>
      <c r="G54" s="86"/>
      <c r="I54" s="95"/>
      <c r="K54" s="15"/>
    </row>
    <row r="55" spans="1:13" ht="18.899999999999999" customHeight="1" thickBot="1" x14ac:dyDescent="0.65">
      <c r="A55" s="10" t="s">
        <v>181</v>
      </c>
      <c r="G55" s="87">
        <v>0.80569941051972416</v>
      </c>
      <c r="H55" s="16"/>
      <c r="I55" s="100">
        <v>-1.82</v>
      </c>
      <c r="J55" s="16"/>
      <c r="K55" s="105">
        <v>0.78427930113039701</v>
      </c>
      <c r="L55" s="88"/>
      <c r="M55" s="100">
        <v>-1.85</v>
      </c>
    </row>
    <row r="56" spans="1:13" ht="11.25" customHeight="1" thickTop="1" x14ac:dyDescent="0.6">
      <c r="G56" s="89"/>
      <c r="H56" s="16"/>
      <c r="I56" s="89"/>
      <c r="J56" s="16"/>
      <c r="K56" s="90"/>
      <c r="L56" s="88"/>
      <c r="M56" s="89"/>
    </row>
    <row r="57" spans="1:13" ht="22.35" customHeight="1" x14ac:dyDescent="0.6">
      <c r="A57" s="31" t="str">
        <f>'2-4'!A47</f>
        <v>หมายเหตุประกอบข้อมูลทางการเงินในหน้า 9 ถึง 21 เป็นส่วนหนึ่งของข้อมูลทางการเงินระหว่างกาลนี้</v>
      </c>
      <c r="B57" s="31"/>
      <c r="C57" s="31"/>
      <c r="D57" s="31"/>
      <c r="E57" s="32"/>
      <c r="F57" s="32"/>
      <c r="G57" s="19"/>
      <c r="H57" s="19"/>
      <c r="I57" s="19"/>
      <c r="J57" s="19"/>
      <c r="K57" s="19"/>
      <c r="L57" s="19"/>
      <c r="M57" s="19"/>
    </row>
    <row r="58" spans="1:13" ht="20.100000000000001" customHeight="1" x14ac:dyDescent="0.6">
      <c r="A58" s="33"/>
      <c r="B58" s="33"/>
      <c r="C58" s="33"/>
      <c r="D58" s="33"/>
      <c r="E58" s="26"/>
      <c r="F58" s="26"/>
      <c r="G58" s="6"/>
      <c r="H58" s="6"/>
      <c r="I58" s="6"/>
      <c r="J58" s="6"/>
      <c r="K58" s="6"/>
      <c r="L58" s="6"/>
      <c r="M58" s="6"/>
    </row>
    <row r="59" spans="1:13" ht="20.100000000000001" customHeight="1" x14ac:dyDescent="0.6">
      <c r="A59" s="33"/>
      <c r="B59" s="33"/>
      <c r="C59" s="33"/>
      <c r="D59" s="33"/>
      <c r="E59" s="22"/>
      <c r="F59" s="22"/>
      <c r="G59" s="5"/>
      <c r="H59" s="5"/>
      <c r="I59" s="5"/>
      <c r="J59" s="5"/>
      <c r="K59" s="5"/>
      <c r="L59" s="5"/>
      <c r="M59" s="5"/>
    </row>
    <row r="60" spans="1:13" ht="20.100000000000001" customHeight="1" x14ac:dyDescent="0.6">
      <c r="A60" s="33"/>
      <c r="B60" s="33"/>
      <c r="C60" s="33"/>
      <c r="D60" s="33"/>
      <c r="E60" s="22"/>
      <c r="F60" s="22"/>
      <c r="G60" s="5"/>
      <c r="H60" s="5"/>
      <c r="I60" s="5"/>
      <c r="J60" s="5"/>
      <c r="K60" s="5"/>
      <c r="L60" s="5"/>
      <c r="M60" s="5"/>
    </row>
  </sheetData>
  <mergeCells count="2">
    <mergeCell ref="G6:I6"/>
    <mergeCell ref="K6:M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0"/>
  <sheetViews>
    <sheetView zoomScaleNormal="100" zoomScaleSheetLayoutView="55" workbookViewId="0">
      <selection activeCell="S11" sqref="S11"/>
    </sheetView>
  </sheetViews>
  <sheetFormatPr defaultColWidth="9.125" defaultRowHeight="19.350000000000001" customHeight="1" x14ac:dyDescent="0.6"/>
  <cols>
    <col min="1" max="1" width="2" style="10" customWidth="1"/>
    <col min="2" max="2" width="31.375" style="10" customWidth="1"/>
    <col min="3" max="3" width="7.75" style="10" customWidth="1"/>
    <col min="4" max="4" width="0.75" style="10" customWidth="1"/>
    <col min="5" max="5" width="10.875" style="39" customWidth="1"/>
    <col min="6" max="6" width="0.625" style="39" customWidth="1"/>
    <col min="7" max="7" width="9.75" style="39" customWidth="1"/>
    <col min="8" max="8" width="0.625" style="39" customWidth="1"/>
    <col min="9" max="9" width="10.875" style="39" customWidth="1"/>
    <col min="10" max="10" width="0.625" style="39" customWidth="1"/>
    <col min="11" max="11" width="13" style="39" customWidth="1"/>
    <col min="12" max="12" width="0.625" style="10" customWidth="1"/>
    <col min="13" max="13" width="10.125" style="39" customWidth="1"/>
    <col min="14" max="14" width="0.625" style="10" customWidth="1"/>
    <col min="15" max="15" width="10.125" style="10" customWidth="1"/>
    <col min="16" max="16" width="0.625" style="10" customWidth="1"/>
    <col min="17" max="17" width="17.875" style="10" bestFit="1" customWidth="1"/>
    <col min="18" max="18" width="0.625" style="10" customWidth="1"/>
    <col min="19" max="19" width="11.625" style="10" bestFit="1" customWidth="1"/>
    <col min="20" max="20" width="0.625" style="10" customWidth="1"/>
    <col min="21" max="21" width="13.125" style="10" customWidth="1"/>
    <col min="22" max="22" width="0.625" style="10" customWidth="1"/>
    <col min="23" max="23" width="12.125" style="10" customWidth="1"/>
    <col min="24" max="24" width="0.625" style="10" customWidth="1"/>
    <col min="25" max="25" width="13.375" style="39" customWidth="1"/>
    <col min="26" max="26" width="0.625" style="10" customWidth="1"/>
    <col min="27" max="27" width="10.875" style="39" customWidth="1"/>
    <col min="28" max="16384" width="9.125" style="10"/>
  </cols>
  <sheetData>
    <row r="1" spans="1:27" ht="21.75" customHeight="1" x14ac:dyDescent="0.6">
      <c r="A1" s="13" t="str">
        <f>'2-4'!A1</f>
        <v>บริษัท เอสโซ่ (ประเทศไทย) จำกัด (มหาชน)</v>
      </c>
      <c r="B1" s="13"/>
      <c r="C1" s="13"/>
      <c r="D1" s="13"/>
    </row>
    <row r="2" spans="1:27" ht="21.75" customHeight="1" x14ac:dyDescent="0.6">
      <c r="A2" s="13" t="s">
        <v>91</v>
      </c>
      <c r="B2" s="13"/>
      <c r="C2" s="13"/>
      <c r="D2" s="13"/>
      <c r="G2" s="96"/>
    </row>
    <row r="3" spans="1:27" s="38" customFormat="1" ht="21.75" customHeight="1" x14ac:dyDescent="0.6">
      <c r="A3" s="33" t="str">
        <f>'5 (3-months)'!A3</f>
        <v>สำหรับงวดสามเดือนสิ้นสุดวันที่ 31 มีนาคม พ.ศ. 2564</v>
      </c>
      <c r="B3" s="33"/>
      <c r="C3" s="33"/>
      <c r="D3" s="33"/>
      <c r="E3" s="85"/>
      <c r="F3" s="85"/>
      <c r="G3" s="85"/>
      <c r="H3" s="85"/>
      <c r="I3" s="85"/>
      <c r="J3" s="85"/>
      <c r="K3" s="85"/>
      <c r="M3" s="85"/>
      <c r="Y3" s="85"/>
      <c r="AA3" s="85"/>
    </row>
    <row r="4" spans="1:27" s="38" customFormat="1" ht="21.75" customHeight="1" x14ac:dyDescent="0.6">
      <c r="A4" s="91" t="str">
        <f>'2-4'!A4</f>
        <v>(จำนวนเงินเป็นหน่วยพันบาทนอกจากจะกล่าวไว้เป็นหน่วยอื่น)</v>
      </c>
      <c r="B4" s="91"/>
      <c r="C4" s="91"/>
      <c r="D4" s="91"/>
      <c r="E4" s="92"/>
      <c r="F4" s="92"/>
      <c r="G4" s="92"/>
      <c r="H4" s="92"/>
      <c r="I4" s="92"/>
      <c r="J4" s="92"/>
      <c r="K4" s="92"/>
      <c r="L4" s="91"/>
      <c r="M4" s="92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2"/>
      <c r="Z4" s="91"/>
      <c r="AA4" s="92"/>
    </row>
    <row r="5" spans="1:27" ht="22.5" customHeight="1" x14ac:dyDescent="0.6">
      <c r="A5" s="13"/>
      <c r="B5" s="13"/>
      <c r="C5" s="13"/>
      <c r="D5" s="13"/>
      <c r="Y5" s="40"/>
    </row>
    <row r="6" spans="1:27" ht="18" customHeight="1" x14ac:dyDescent="0.6">
      <c r="A6" s="13"/>
      <c r="B6" s="13"/>
      <c r="C6" s="13"/>
      <c r="D6" s="13"/>
      <c r="E6" s="134" t="s">
        <v>101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27" ht="18" customHeight="1" x14ac:dyDescent="0.6">
      <c r="A7" s="13"/>
      <c r="B7" s="4"/>
      <c r="C7" s="13"/>
      <c r="D7" s="13"/>
      <c r="E7" s="134" t="s">
        <v>111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22"/>
      <c r="Y7" s="22"/>
      <c r="Z7" s="22"/>
      <c r="AA7" s="22"/>
    </row>
    <row r="8" spans="1:27" ht="18" customHeight="1" x14ac:dyDescent="0.6">
      <c r="A8" s="13"/>
      <c r="B8" s="4"/>
      <c r="C8" s="13"/>
      <c r="D8" s="13"/>
      <c r="E8" s="4"/>
      <c r="F8" s="22"/>
      <c r="G8" s="4"/>
      <c r="H8" s="22"/>
      <c r="I8" s="10"/>
      <c r="J8" s="10"/>
      <c r="K8" s="10"/>
      <c r="L8" s="22"/>
      <c r="M8" s="134" t="s">
        <v>88</v>
      </c>
      <c r="N8" s="134"/>
      <c r="O8" s="134"/>
      <c r="P8" s="134"/>
      <c r="Q8" s="134"/>
      <c r="R8" s="134"/>
      <c r="S8" s="134"/>
      <c r="T8" s="134"/>
      <c r="U8" s="134"/>
      <c r="V8" s="40"/>
      <c r="W8" s="22"/>
      <c r="X8" s="22"/>
      <c r="Y8" s="4"/>
      <c r="Z8" s="22"/>
      <c r="AA8" s="4"/>
    </row>
    <row r="9" spans="1:27" ht="18" customHeight="1" x14ac:dyDescent="0.6">
      <c r="A9" s="13"/>
      <c r="B9" s="4"/>
      <c r="C9" s="13"/>
      <c r="D9" s="13"/>
      <c r="E9" s="4"/>
      <c r="F9" s="22"/>
      <c r="G9" s="4"/>
      <c r="H9" s="22"/>
      <c r="I9" s="135" t="s">
        <v>165</v>
      </c>
      <c r="J9" s="135"/>
      <c r="K9" s="135"/>
      <c r="L9" s="22"/>
      <c r="M9" s="136" t="s">
        <v>100</v>
      </c>
      <c r="N9" s="136"/>
      <c r="O9" s="136"/>
      <c r="P9" s="136"/>
      <c r="Q9" s="136"/>
      <c r="R9" s="136"/>
      <c r="S9" s="136"/>
      <c r="X9" s="22"/>
      <c r="Y9" s="4"/>
      <c r="Z9" s="22"/>
      <c r="AA9" s="4"/>
    </row>
    <row r="10" spans="1:27" ht="18" customHeight="1" x14ac:dyDescent="0.6">
      <c r="A10" s="13"/>
      <c r="B10" s="4"/>
      <c r="C10" s="13"/>
      <c r="D10" s="13"/>
      <c r="E10" s="4"/>
      <c r="F10" s="22"/>
      <c r="G10" s="4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4" t="s">
        <v>170</v>
      </c>
      <c r="X10" s="22"/>
      <c r="Y10" s="4"/>
      <c r="Z10" s="22"/>
      <c r="AA10" s="4"/>
    </row>
    <row r="11" spans="1:27" s="39" customFormat="1" ht="18" customHeight="1" x14ac:dyDescent="0.6">
      <c r="A11" s="40"/>
      <c r="B11" s="40"/>
      <c r="C11" s="13"/>
      <c r="D11" s="40"/>
      <c r="H11" s="40"/>
      <c r="I11" s="40" t="s">
        <v>32</v>
      </c>
      <c r="J11" s="40"/>
      <c r="K11" s="40" t="s">
        <v>68</v>
      </c>
      <c r="L11" s="40"/>
      <c r="M11" s="10"/>
      <c r="N11" s="40"/>
      <c r="O11" s="40" t="s">
        <v>63</v>
      </c>
      <c r="P11" s="40"/>
      <c r="Q11" s="40" t="s">
        <v>154</v>
      </c>
      <c r="R11" s="40"/>
      <c r="S11" s="40" t="s">
        <v>196</v>
      </c>
      <c r="T11" s="40"/>
      <c r="U11" s="4" t="s">
        <v>64</v>
      </c>
      <c r="V11" s="40"/>
      <c r="W11" s="40" t="s">
        <v>44</v>
      </c>
    </row>
    <row r="12" spans="1:27" s="39" customFormat="1" ht="18" customHeight="1" x14ac:dyDescent="0.6">
      <c r="A12" s="40"/>
      <c r="B12" s="40"/>
      <c r="C12" s="13"/>
      <c r="D12" s="40"/>
      <c r="E12" s="40" t="s">
        <v>17</v>
      </c>
      <c r="F12" s="40"/>
      <c r="G12" s="40" t="s">
        <v>65</v>
      </c>
      <c r="H12" s="40"/>
      <c r="I12" s="40" t="s">
        <v>133</v>
      </c>
      <c r="J12" s="40"/>
      <c r="K12" s="40" t="s">
        <v>194</v>
      </c>
      <c r="L12" s="40"/>
      <c r="M12" s="40" t="s">
        <v>131</v>
      </c>
      <c r="N12" s="40"/>
      <c r="O12" s="40" t="s">
        <v>113</v>
      </c>
      <c r="P12" s="40"/>
      <c r="Q12" s="40" t="s">
        <v>156</v>
      </c>
      <c r="R12" s="40"/>
      <c r="S12" s="40" t="s">
        <v>85</v>
      </c>
      <c r="T12" s="40"/>
      <c r="U12" s="40" t="s">
        <v>116</v>
      </c>
      <c r="V12" s="40"/>
      <c r="W12" s="40" t="s">
        <v>114</v>
      </c>
      <c r="X12" s="40"/>
      <c r="Y12" s="40" t="s">
        <v>45</v>
      </c>
      <c r="Z12" s="40"/>
      <c r="AA12" s="40" t="s">
        <v>44</v>
      </c>
    </row>
    <row r="13" spans="1:27" s="39" customFormat="1" ht="18" customHeight="1" x14ac:dyDescent="0.6">
      <c r="A13" s="40"/>
      <c r="B13" s="40"/>
      <c r="C13" s="13"/>
      <c r="D13" s="40"/>
      <c r="E13" s="41" t="s">
        <v>33</v>
      </c>
      <c r="F13" s="40"/>
      <c r="G13" s="41" t="s">
        <v>67</v>
      </c>
      <c r="H13" s="40"/>
      <c r="I13" s="41" t="s">
        <v>132</v>
      </c>
      <c r="J13" s="40"/>
      <c r="K13" s="41" t="s">
        <v>195</v>
      </c>
      <c r="L13" s="40"/>
      <c r="M13" s="41" t="s">
        <v>130</v>
      </c>
      <c r="N13" s="40"/>
      <c r="O13" s="41" t="s">
        <v>112</v>
      </c>
      <c r="P13" s="4"/>
      <c r="Q13" s="42" t="s">
        <v>155</v>
      </c>
      <c r="R13" s="4"/>
      <c r="S13" s="42" t="s">
        <v>84</v>
      </c>
      <c r="T13" s="40"/>
      <c r="U13" s="41" t="s">
        <v>93</v>
      </c>
      <c r="V13" s="40"/>
      <c r="W13" s="41" t="s">
        <v>115</v>
      </c>
      <c r="X13" s="40"/>
      <c r="Y13" s="41" t="s">
        <v>46</v>
      </c>
      <c r="Z13" s="40"/>
      <c r="AA13" s="41" t="s">
        <v>93</v>
      </c>
    </row>
    <row r="14" spans="1:27" s="39" customFormat="1" ht="6" customHeight="1" x14ac:dyDescent="0.6">
      <c r="A14" s="40"/>
      <c r="B14" s="40"/>
      <c r="C14" s="13"/>
      <c r="D14" s="40"/>
      <c r="E14" s="4"/>
      <c r="F14" s="40"/>
      <c r="G14" s="4"/>
      <c r="H14" s="40"/>
      <c r="I14" s="4"/>
      <c r="J14" s="40"/>
      <c r="K14" s="4"/>
      <c r="L14" s="40"/>
      <c r="M14" s="4"/>
      <c r="N14" s="40"/>
      <c r="O14" s="4"/>
      <c r="P14" s="4"/>
      <c r="Q14" s="4"/>
      <c r="R14" s="4"/>
      <c r="S14" s="4"/>
      <c r="T14" s="40"/>
      <c r="U14" s="4"/>
      <c r="V14" s="40"/>
      <c r="W14" s="4"/>
      <c r="X14" s="40"/>
      <c r="Y14" s="4"/>
      <c r="Z14" s="40"/>
      <c r="AA14" s="4"/>
    </row>
    <row r="15" spans="1:27" ht="18" customHeight="1" x14ac:dyDescent="0.6">
      <c r="A15" s="113" t="s">
        <v>167</v>
      </c>
      <c r="B15" s="113"/>
      <c r="C15" s="13"/>
      <c r="D15" s="13"/>
      <c r="E15" s="46"/>
      <c r="F15" s="47"/>
      <c r="G15" s="46"/>
      <c r="H15" s="46"/>
      <c r="I15" s="46"/>
      <c r="J15" s="48"/>
      <c r="K15" s="46"/>
      <c r="L15" s="49"/>
      <c r="M15" s="46"/>
      <c r="N15" s="46"/>
      <c r="O15" s="46"/>
      <c r="P15" s="46"/>
      <c r="Q15" s="46"/>
      <c r="R15" s="46"/>
      <c r="S15" s="46"/>
      <c r="T15" s="46"/>
      <c r="U15" s="3"/>
      <c r="V15" s="46"/>
      <c r="W15" s="46"/>
      <c r="X15" s="46"/>
      <c r="Y15" s="46"/>
      <c r="Z15" s="46"/>
      <c r="AA15" s="46"/>
    </row>
    <row r="16" spans="1:27" ht="18" customHeight="1" x14ac:dyDescent="0.6">
      <c r="A16" s="113" t="s">
        <v>152</v>
      </c>
      <c r="B16" s="113"/>
      <c r="C16" s="13"/>
      <c r="D16" s="13"/>
      <c r="E16" s="46">
        <v>17075181</v>
      </c>
      <c r="F16" s="47"/>
      <c r="G16" s="46">
        <v>4031711</v>
      </c>
      <c r="H16" s="46"/>
      <c r="I16" s="46">
        <v>1000901</v>
      </c>
      <c r="J16" s="48"/>
      <c r="K16" s="46">
        <v>-169916</v>
      </c>
      <c r="L16" s="49"/>
      <c r="M16" s="46">
        <v>1051200</v>
      </c>
      <c r="N16" s="46"/>
      <c r="O16" s="46">
        <v>-871336</v>
      </c>
      <c r="P16" s="46"/>
      <c r="Q16" s="46">
        <v>0</v>
      </c>
      <c r="R16" s="46"/>
      <c r="S16" s="46">
        <v>-7245</v>
      </c>
      <c r="T16" s="46"/>
      <c r="U16" s="3">
        <f>SUM(M16:S16)</f>
        <v>172619</v>
      </c>
      <c r="V16" s="46"/>
      <c r="W16" s="46">
        <f>SUM(E16:K16,U16)</f>
        <v>22110496</v>
      </c>
      <c r="X16" s="46"/>
      <c r="Y16" s="46">
        <v>7434</v>
      </c>
      <c r="Z16" s="46"/>
      <c r="AA16" s="46">
        <f>SUM(W16:Z16)</f>
        <v>22117930</v>
      </c>
    </row>
    <row r="17" spans="1:27" ht="18" customHeight="1" x14ac:dyDescent="0.6">
      <c r="A17" s="115" t="s">
        <v>149</v>
      </c>
      <c r="B17" s="115"/>
      <c r="C17" s="127"/>
      <c r="D17" s="13"/>
      <c r="E17" s="50">
        <v>0</v>
      </c>
      <c r="F17" s="47"/>
      <c r="G17" s="50">
        <v>0</v>
      </c>
      <c r="H17" s="46"/>
      <c r="I17" s="50">
        <v>0</v>
      </c>
      <c r="J17" s="48"/>
      <c r="K17" s="50">
        <v>0</v>
      </c>
      <c r="L17" s="49"/>
      <c r="M17" s="50">
        <v>-1051200</v>
      </c>
      <c r="N17" s="46"/>
      <c r="O17" s="50">
        <v>0</v>
      </c>
      <c r="P17" s="46"/>
      <c r="Q17" s="50">
        <v>1051200</v>
      </c>
      <c r="R17" s="46"/>
      <c r="S17" s="50">
        <v>0</v>
      </c>
      <c r="T17" s="46"/>
      <c r="U17" s="51">
        <f>SUM(M17:S17)</f>
        <v>0</v>
      </c>
      <c r="V17" s="46"/>
      <c r="W17" s="50">
        <f>SUM(E17:K17,U17)</f>
        <v>0</v>
      </c>
      <c r="X17" s="46"/>
      <c r="Y17" s="50">
        <v>0</v>
      </c>
      <c r="Z17" s="46"/>
      <c r="AA17" s="50">
        <f>SUM(W17:Z17)</f>
        <v>0</v>
      </c>
    </row>
    <row r="18" spans="1:27" ht="18" customHeight="1" x14ac:dyDescent="0.6">
      <c r="A18" s="113" t="s">
        <v>167</v>
      </c>
      <c r="B18" s="113"/>
      <c r="C18" s="13"/>
      <c r="D18" s="13"/>
      <c r="E18" s="46"/>
      <c r="F18" s="47"/>
      <c r="G18" s="46"/>
      <c r="H18" s="46"/>
      <c r="I18" s="46"/>
      <c r="J18" s="48"/>
      <c r="K18" s="46"/>
      <c r="L18" s="49"/>
      <c r="M18" s="46"/>
      <c r="N18" s="46"/>
      <c r="O18" s="46"/>
      <c r="P18" s="46"/>
      <c r="Q18" s="46"/>
      <c r="R18" s="46"/>
      <c r="S18" s="46"/>
      <c r="T18" s="46"/>
      <c r="U18" s="3"/>
      <c r="V18" s="46"/>
      <c r="W18" s="46"/>
      <c r="X18" s="46"/>
      <c r="Y18" s="46"/>
      <c r="Z18" s="46"/>
      <c r="AA18" s="46"/>
    </row>
    <row r="19" spans="1:27" ht="18" customHeight="1" x14ac:dyDescent="0.6">
      <c r="A19" s="113" t="s">
        <v>153</v>
      </c>
      <c r="B19" s="124"/>
      <c r="C19" s="13"/>
      <c r="D19" s="13"/>
      <c r="E19" s="46">
        <f>SUM(E16:E17)</f>
        <v>17075181</v>
      </c>
      <c r="F19" s="47"/>
      <c r="G19" s="46">
        <f>SUM(G16:G17)</f>
        <v>4031711</v>
      </c>
      <c r="H19" s="46"/>
      <c r="I19" s="46">
        <f>SUM(I16:I17)</f>
        <v>1000901</v>
      </c>
      <c r="J19" s="48"/>
      <c r="K19" s="46">
        <f>SUM(K16:K17)</f>
        <v>-169916</v>
      </c>
      <c r="L19" s="49"/>
      <c r="M19" s="46">
        <f>SUM(M16:M17)</f>
        <v>0</v>
      </c>
      <c r="N19" s="46"/>
      <c r="O19" s="46">
        <f>SUM(O16:O17)</f>
        <v>-871336</v>
      </c>
      <c r="P19" s="46"/>
      <c r="Q19" s="46">
        <f>SUM(Q16:Q17)</f>
        <v>1051200</v>
      </c>
      <c r="R19" s="46"/>
      <c r="S19" s="46">
        <f>SUM(S16:S17)</f>
        <v>-7245</v>
      </c>
      <c r="T19" s="46"/>
      <c r="U19" s="46">
        <f>SUM(U16:U17)</f>
        <v>172619</v>
      </c>
      <c r="V19" s="46"/>
      <c r="W19" s="46">
        <f>SUM(W16:W17)</f>
        <v>22110496</v>
      </c>
      <c r="X19" s="46"/>
      <c r="Y19" s="46">
        <f>SUM(Y16:Y17)</f>
        <v>7434</v>
      </c>
      <c r="Z19" s="46"/>
      <c r="AA19" s="46">
        <f>SUM(AA16:AA17)</f>
        <v>22117930</v>
      </c>
    </row>
    <row r="20" spans="1:27" ht="18" customHeight="1" x14ac:dyDescent="0.6">
      <c r="A20" s="113" t="s">
        <v>125</v>
      </c>
      <c r="B20" s="113"/>
      <c r="C20" s="13"/>
      <c r="D20" s="13"/>
      <c r="E20" s="14"/>
      <c r="F20" s="14"/>
      <c r="G20" s="14"/>
      <c r="H20" s="14"/>
      <c r="I20" s="14"/>
      <c r="J20" s="14"/>
      <c r="K20" s="14"/>
      <c r="L20" s="24"/>
      <c r="M20" s="1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14"/>
      <c r="Z20" s="24"/>
      <c r="AA20" s="14"/>
    </row>
    <row r="21" spans="1:27" ht="18" customHeight="1" x14ac:dyDescent="0.6">
      <c r="A21" s="113" t="s">
        <v>126</v>
      </c>
      <c r="B21" s="113"/>
      <c r="C21" s="13"/>
      <c r="D21" s="13"/>
      <c r="E21" s="14"/>
      <c r="F21" s="14"/>
      <c r="G21" s="14"/>
      <c r="H21" s="14"/>
      <c r="I21" s="14"/>
      <c r="J21" s="14"/>
      <c r="K21" s="14"/>
      <c r="L21" s="24"/>
      <c r="M21" s="1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14"/>
      <c r="Z21" s="24"/>
      <c r="AA21" s="14"/>
    </row>
    <row r="22" spans="1:27" ht="18" customHeight="1" x14ac:dyDescent="0.6">
      <c r="A22" s="115" t="s">
        <v>157</v>
      </c>
      <c r="B22" s="115"/>
      <c r="E22" s="19">
        <v>0</v>
      </c>
      <c r="F22" s="6"/>
      <c r="G22" s="19">
        <v>0</v>
      </c>
      <c r="H22" s="6"/>
      <c r="I22" s="19">
        <v>0</v>
      </c>
      <c r="J22" s="45"/>
      <c r="K22" s="18">
        <v>-6306853</v>
      </c>
      <c r="L22" s="17"/>
      <c r="M22" s="50">
        <v>0</v>
      </c>
      <c r="N22" s="17"/>
      <c r="O22" s="19">
        <v>0</v>
      </c>
      <c r="P22" s="17"/>
      <c r="Q22" s="19">
        <v>-399600</v>
      </c>
      <c r="R22" s="17"/>
      <c r="S22" s="19">
        <v>0</v>
      </c>
      <c r="T22" s="3"/>
      <c r="U22" s="51">
        <f>SUM(M22:S22)</f>
        <v>-399600</v>
      </c>
      <c r="V22" s="3"/>
      <c r="W22" s="50">
        <f>SUM(E22:K22,U22)</f>
        <v>-6706453</v>
      </c>
      <c r="X22" s="3"/>
      <c r="Y22" s="52">
        <v>0</v>
      </c>
      <c r="Z22" s="3"/>
      <c r="AA22" s="50">
        <f>SUM(W22:Z22)</f>
        <v>-6706453</v>
      </c>
    </row>
    <row r="23" spans="1:27" ht="5.0999999999999996" customHeight="1" x14ac:dyDescent="0.6">
      <c r="A23" s="113"/>
      <c r="B23" s="113"/>
      <c r="E23" s="43"/>
      <c r="F23" s="44"/>
      <c r="G23" s="43"/>
      <c r="H23" s="44"/>
      <c r="I23" s="43"/>
      <c r="J23" s="45"/>
      <c r="K23" s="17"/>
      <c r="L23" s="17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43"/>
      <c r="Z23" s="17"/>
      <c r="AA23" s="17"/>
    </row>
    <row r="24" spans="1:27" ht="18" customHeight="1" thickBot="1" x14ac:dyDescent="0.65">
      <c r="A24" s="113" t="s">
        <v>137</v>
      </c>
      <c r="B24" s="113"/>
      <c r="C24" s="13"/>
      <c r="D24" s="13"/>
      <c r="E24" s="53">
        <f>SUM(E19:E22)</f>
        <v>17075181</v>
      </c>
      <c r="F24" s="14"/>
      <c r="G24" s="53">
        <f>SUM(G19:G22)</f>
        <v>4031711</v>
      </c>
      <c r="H24" s="14"/>
      <c r="I24" s="53">
        <f>SUM(I19:I22)</f>
        <v>1000901</v>
      </c>
      <c r="J24" s="14"/>
      <c r="K24" s="53">
        <f>SUM(K19:K22)</f>
        <v>-6476769</v>
      </c>
      <c r="L24" s="24"/>
      <c r="M24" s="53">
        <f>SUM(M19:M22)</f>
        <v>0</v>
      </c>
      <c r="N24" s="24"/>
      <c r="O24" s="53">
        <f>SUM(O19:O22)</f>
        <v>-871336</v>
      </c>
      <c r="P24" s="6"/>
      <c r="Q24" s="53">
        <f>SUM(Q19:Q22)</f>
        <v>651600</v>
      </c>
      <c r="R24" s="6"/>
      <c r="S24" s="53">
        <f>SUM(S19:S22)</f>
        <v>-7245</v>
      </c>
      <c r="T24" s="24"/>
      <c r="U24" s="53">
        <f>SUM(U19:U22)</f>
        <v>-226981</v>
      </c>
      <c r="V24" s="24"/>
      <c r="W24" s="53">
        <f>SUM(W19:W22)</f>
        <v>15404043</v>
      </c>
      <c r="X24" s="24"/>
      <c r="Y24" s="53">
        <f>SUM(Y19:Y22)</f>
        <v>7434</v>
      </c>
      <c r="Z24" s="24"/>
      <c r="AA24" s="53">
        <f>SUM(AA19:AA22)</f>
        <v>15411477</v>
      </c>
    </row>
    <row r="25" spans="1:27" ht="20.399999999999999" thickTop="1" x14ac:dyDescent="0.6">
      <c r="A25" s="13"/>
      <c r="B25" s="13"/>
      <c r="C25" s="13"/>
      <c r="D25" s="13"/>
      <c r="E25" s="14"/>
      <c r="F25" s="14"/>
      <c r="G25" s="14"/>
      <c r="H25" s="14"/>
      <c r="I25" s="14"/>
      <c r="J25" s="14"/>
      <c r="K25" s="14"/>
      <c r="L25" s="24"/>
      <c r="M25" s="1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14"/>
      <c r="Z25" s="24"/>
      <c r="AA25" s="14"/>
    </row>
    <row r="26" spans="1:27" ht="17.399999999999999" customHeight="1" x14ac:dyDescent="0.6">
      <c r="A26" s="113" t="s">
        <v>162</v>
      </c>
      <c r="B26" s="113"/>
      <c r="C26" s="13"/>
      <c r="D26" s="13"/>
      <c r="E26" s="54">
        <v>17075181</v>
      </c>
      <c r="F26" s="14"/>
      <c r="G26" s="54">
        <v>4031711</v>
      </c>
      <c r="H26" s="14"/>
      <c r="I26" s="54">
        <v>1000901</v>
      </c>
      <c r="J26" s="14"/>
      <c r="K26" s="54">
        <v>-8080990</v>
      </c>
      <c r="L26" s="24"/>
      <c r="M26" s="54">
        <v>0</v>
      </c>
      <c r="N26" s="24"/>
      <c r="O26" s="54">
        <v>-495466</v>
      </c>
      <c r="P26" s="24"/>
      <c r="Q26" s="54">
        <v>828000</v>
      </c>
      <c r="R26" s="24"/>
      <c r="S26" s="54">
        <v>-7245</v>
      </c>
      <c r="T26" s="24"/>
      <c r="U26" s="55">
        <f>SUM(M26:S26)</f>
        <v>325289</v>
      </c>
      <c r="V26" s="24"/>
      <c r="W26" s="54">
        <f>SUM(E26:K26,U26)</f>
        <v>14352092</v>
      </c>
      <c r="X26" s="24"/>
      <c r="Y26" s="54">
        <v>7434</v>
      </c>
      <c r="Z26" s="24"/>
      <c r="AA26" s="54">
        <f>SUM(W26:Z26)</f>
        <v>14359526</v>
      </c>
    </row>
    <row r="27" spans="1:27" ht="5.0999999999999996" customHeight="1" x14ac:dyDescent="0.6">
      <c r="A27" s="113"/>
      <c r="B27" s="113"/>
      <c r="C27" s="13"/>
      <c r="D27" s="13"/>
      <c r="E27" s="54"/>
      <c r="F27" s="14"/>
      <c r="G27" s="54"/>
      <c r="H27" s="14"/>
      <c r="I27" s="54"/>
      <c r="J27" s="14"/>
      <c r="K27" s="54"/>
      <c r="L27" s="24"/>
      <c r="M27" s="54"/>
      <c r="N27" s="24"/>
      <c r="O27" s="54"/>
      <c r="P27" s="24"/>
      <c r="Q27" s="54"/>
      <c r="R27" s="24"/>
      <c r="S27" s="54"/>
      <c r="T27" s="24"/>
      <c r="U27" s="54"/>
      <c r="V27" s="24"/>
      <c r="W27" s="54"/>
      <c r="X27" s="24"/>
      <c r="Y27" s="54"/>
      <c r="Z27" s="24"/>
      <c r="AA27" s="54"/>
    </row>
    <row r="28" spans="1:27" ht="17.399999999999999" customHeight="1" x14ac:dyDescent="0.6">
      <c r="A28" s="113" t="s">
        <v>125</v>
      </c>
      <c r="B28" s="113"/>
      <c r="C28" s="13"/>
      <c r="D28" s="13"/>
      <c r="E28" s="56"/>
      <c r="F28" s="14"/>
      <c r="G28" s="56"/>
      <c r="H28" s="14"/>
      <c r="I28" s="56"/>
      <c r="J28" s="14"/>
      <c r="K28" s="56"/>
      <c r="L28" s="24"/>
      <c r="M28" s="56"/>
      <c r="N28" s="24"/>
      <c r="O28" s="27"/>
      <c r="P28" s="24"/>
      <c r="Q28" s="27"/>
      <c r="R28" s="24"/>
      <c r="S28" s="27"/>
      <c r="T28" s="24"/>
      <c r="U28" s="27"/>
      <c r="V28" s="24"/>
      <c r="W28" s="27"/>
      <c r="X28" s="24"/>
      <c r="Y28" s="56"/>
      <c r="Z28" s="24"/>
      <c r="AA28" s="27"/>
    </row>
    <row r="29" spans="1:27" ht="18" customHeight="1" x14ac:dyDescent="0.6">
      <c r="A29" s="113" t="s">
        <v>126</v>
      </c>
      <c r="B29" s="113"/>
      <c r="C29" s="13"/>
      <c r="D29" s="13"/>
      <c r="E29" s="56"/>
      <c r="F29" s="14"/>
      <c r="G29" s="56"/>
      <c r="H29" s="14"/>
      <c r="I29" s="56"/>
      <c r="J29" s="14"/>
      <c r="K29" s="56"/>
      <c r="L29" s="24"/>
      <c r="M29" s="56"/>
      <c r="N29" s="24"/>
      <c r="O29" s="27"/>
      <c r="P29" s="24"/>
      <c r="Q29" s="27"/>
      <c r="R29" s="24"/>
      <c r="S29" s="27"/>
      <c r="T29" s="24"/>
      <c r="U29" s="27"/>
      <c r="V29" s="24"/>
      <c r="W29" s="27"/>
      <c r="X29" s="24"/>
      <c r="Y29" s="56"/>
      <c r="Z29" s="24"/>
      <c r="AA29" s="27"/>
    </row>
    <row r="30" spans="1:27" ht="18" customHeight="1" x14ac:dyDescent="0.6">
      <c r="A30" s="115" t="s">
        <v>168</v>
      </c>
      <c r="B30" s="115"/>
      <c r="C30" s="127"/>
      <c r="E30" s="29">
        <v>0</v>
      </c>
      <c r="F30" s="14"/>
      <c r="G30" s="29">
        <v>0</v>
      </c>
      <c r="H30" s="14"/>
      <c r="I30" s="29">
        <v>0</v>
      </c>
      <c r="J30" s="14"/>
      <c r="K30" s="28">
        <v>2788413</v>
      </c>
      <c r="L30" s="24"/>
      <c r="M30" s="57">
        <v>0</v>
      </c>
      <c r="N30" s="24"/>
      <c r="O30" s="29">
        <v>1770</v>
      </c>
      <c r="P30" s="24"/>
      <c r="Q30" s="29">
        <v>115200</v>
      </c>
      <c r="R30" s="24"/>
      <c r="S30" s="29">
        <v>0</v>
      </c>
      <c r="T30" s="24"/>
      <c r="U30" s="29">
        <f>SUM(M30:S30)</f>
        <v>116970</v>
      </c>
      <c r="V30" s="24"/>
      <c r="W30" s="28">
        <f>SUM(E30:K30,U30)</f>
        <v>2905383</v>
      </c>
      <c r="X30" s="24"/>
      <c r="Y30" s="58">
        <v>0</v>
      </c>
      <c r="Z30" s="24"/>
      <c r="AA30" s="28">
        <f>SUM(W30:Z30)</f>
        <v>2905383</v>
      </c>
    </row>
    <row r="31" spans="1:27" ht="5.0999999999999996" customHeight="1" x14ac:dyDescent="0.6">
      <c r="A31" s="115"/>
      <c r="B31" s="115"/>
      <c r="C31" s="13"/>
      <c r="D31" s="13"/>
      <c r="E31" s="56"/>
      <c r="F31" s="14"/>
      <c r="G31" s="56"/>
      <c r="H31" s="14"/>
      <c r="I31" s="56"/>
      <c r="J31" s="14"/>
      <c r="K31" s="56"/>
      <c r="L31" s="24"/>
      <c r="M31" s="56"/>
      <c r="N31" s="24"/>
      <c r="O31" s="56"/>
      <c r="P31" s="24"/>
      <c r="Q31" s="56"/>
      <c r="R31" s="24"/>
      <c r="S31" s="56"/>
      <c r="T31" s="24"/>
      <c r="U31" s="56"/>
      <c r="V31" s="24"/>
      <c r="W31" s="56"/>
      <c r="X31" s="24"/>
      <c r="Y31" s="56"/>
      <c r="Z31" s="24"/>
      <c r="AA31" s="56"/>
    </row>
    <row r="32" spans="1:27" ht="18" customHeight="1" thickBot="1" x14ac:dyDescent="0.65">
      <c r="A32" s="113" t="s">
        <v>161</v>
      </c>
      <c r="B32" s="113"/>
      <c r="C32" s="13"/>
      <c r="D32" s="13"/>
      <c r="E32" s="59">
        <f>SUM(E26:E30)</f>
        <v>17075181</v>
      </c>
      <c r="F32" s="14"/>
      <c r="G32" s="59">
        <f>SUM(G26:G30)</f>
        <v>4031711</v>
      </c>
      <c r="H32" s="14"/>
      <c r="I32" s="59">
        <f>SUM(I26:I30)</f>
        <v>1000901</v>
      </c>
      <c r="J32" s="14"/>
      <c r="K32" s="59">
        <f>SUM(K26:K30)</f>
        <v>-5292577</v>
      </c>
      <c r="L32" s="24"/>
      <c r="M32" s="59">
        <f>SUM(M26:M30)</f>
        <v>0</v>
      </c>
      <c r="N32" s="24"/>
      <c r="O32" s="59">
        <f>SUM(O26:O30)</f>
        <v>-493696</v>
      </c>
      <c r="P32" s="24"/>
      <c r="Q32" s="59">
        <f>SUM(Q26:Q30)</f>
        <v>943200</v>
      </c>
      <c r="R32" s="24"/>
      <c r="S32" s="59">
        <f>SUM(S26:S30)</f>
        <v>-7245</v>
      </c>
      <c r="T32" s="24"/>
      <c r="U32" s="59">
        <f>SUM(U26:U30)</f>
        <v>442259</v>
      </c>
      <c r="V32" s="24"/>
      <c r="W32" s="59">
        <f>SUM(W26:W30)</f>
        <v>17257475</v>
      </c>
      <c r="X32" s="24"/>
      <c r="Y32" s="59">
        <f>SUM(Y26:Y30)</f>
        <v>7434</v>
      </c>
      <c r="Z32" s="24"/>
      <c r="AA32" s="59">
        <f>SUM(AA26:AA30)</f>
        <v>17264909</v>
      </c>
    </row>
    <row r="33" spans="1:27" ht="18" customHeight="1" thickTop="1" x14ac:dyDescent="0.6">
      <c r="A33" s="13"/>
      <c r="B33" s="13"/>
      <c r="C33" s="13"/>
      <c r="D33" s="13"/>
      <c r="E33" s="17"/>
      <c r="F33" s="14"/>
      <c r="G33" s="17"/>
      <c r="H33" s="14"/>
      <c r="I33" s="17"/>
      <c r="J33" s="14"/>
      <c r="K33" s="17"/>
      <c r="L33" s="24"/>
      <c r="M33" s="17"/>
      <c r="N33" s="24"/>
      <c r="O33" s="17"/>
      <c r="P33" s="24"/>
      <c r="Q33" s="17"/>
      <c r="R33" s="24"/>
      <c r="S33" s="17"/>
      <c r="T33" s="24"/>
      <c r="U33" s="17"/>
      <c r="V33" s="24"/>
      <c r="W33" s="17"/>
      <c r="X33" s="24"/>
      <c r="Y33" s="17"/>
      <c r="Z33" s="24"/>
      <c r="AA33" s="17"/>
    </row>
    <row r="34" spans="1:27" ht="18" customHeight="1" x14ac:dyDescent="0.6">
      <c r="A34" s="13"/>
      <c r="B34" s="13"/>
      <c r="C34" s="13"/>
      <c r="D34" s="13"/>
      <c r="E34" s="17"/>
      <c r="F34" s="14"/>
      <c r="G34" s="17"/>
      <c r="H34" s="14"/>
      <c r="I34" s="17"/>
      <c r="J34" s="14"/>
      <c r="K34" s="17"/>
      <c r="L34" s="24"/>
      <c r="M34" s="17"/>
      <c r="N34" s="24"/>
      <c r="O34" s="17"/>
      <c r="P34" s="24"/>
      <c r="Q34" s="17"/>
      <c r="R34" s="24"/>
      <c r="S34" s="17"/>
      <c r="T34" s="24"/>
      <c r="U34" s="17"/>
      <c r="V34" s="24"/>
      <c r="W34" s="17"/>
      <c r="X34" s="24"/>
      <c r="Y34" s="17"/>
      <c r="Z34" s="24"/>
      <c r="AA34" s="17"/>
    </row>
    <row r="35" spans="1:27" ht="18" customHeight="1" x14ac:dyDescent="0.6">
      <c r="A35" s="13"/>
      <c r="B35" s="13"/>
      <c r="C35" s="13"/>
      <c r="D35" s="13"/>
      <c r="E35" s="17"/>
      <c r="F35" s="14"/>
      <c r="G35" s="17"/>
      <c r="H35" s="14"/>
      <c r="I35" s="17"/>
      <c r="J35" s="14"/>
      <c r="K35" s="17"/>
      <c r="L35" s="24"/>
      <c r="M35" s="17"/>
      <c r="N35" s="24"/>
      <c r="O35" s="17"/>
      <c r="P35" s="24"/>
      <c r="Q35" s="17"/>
      <c r="R35" s="24"/>
      <c r="S35" s="17"/>
      <c r="T35" s="24"/>
      <c r="U35" s="17"/>
      <c r="V35" s="24"/>
      <c r="W35" s="17"/>
      <c r="X35" s="24"/>
      <c r="Y35" s="17"/>
      <c r="Z35" s="24"/>
      <c r="AA35" s="17"/>
    </row>
    <row r="36" spans="1:27" ht="18" customHeight="1" x14ac:dyDescent="0.6">
      <c r="A36" s="13"/>
      <c r="B36" s="13"/>
      <c r="C36" s="13"/>
      <c r="D36" s="13"/>
      <c r="E36" s="17"/>
      <c r="F36" s="14"/>
      <c r="G36" s="17"/>
      <c r="H36" s="14"/>
      <c r="I36" s="17"/>
      <c r="J36" s="14"/>
      <c r="K36" s="17"/>
      <c r="L36" s="24"/>
      <c r="M36" s="17"/>
      <c r="N36" s="24"/>
      <c r="O36" s="17"/>
      <c r="P36" s="24"/>
      <c r="Q36" s="17"/>
      <c r="R36" s="24"/>
      <c r="S36" s="17"/>
      <c r="T36" s="24"/>
      <c r="U36" s="17"/>
      <c r="V36" s="24"/>
      <c r="W36" s="17"/>
      <c r="X36" s="24"/>
      <c r="Y36" s="17"/>
      <c r="Z36" s="24"/>
      <c r="AA36" s="17"/>
    </row>
    <row r="37" spans="1:27" ht="18" customHeight="1" x14ac:dyDescent="0.6">
      <c r="A37" s="13"/>
      <c r="B37" s="13"/>
      <c r="C37" s="13"/>
      <c r="D37" s="13"/>
      <c r="E37" s="17"/>
      <c r="F37" s="14"/>
      <c r="G37" s="17"/>
      <c r="H37" s="14"/>
      <c r="I37" s="17"/>
      <c r="J37" s="14"/>
      <c r="K37" s="17"/>
      <c r="L37" s="24"/>
      <c r="M37" s="17"/>
      <c r="N37" s="24"/>
      <c r="O37" s="17"/>
      <c r="P37" s="24"/>
      <c r="Q37" s="17"/>
      <c r="R37" s="24"/>
      <c r="S37" s="17"/>
      <c r="T37" s="24"/>
      <c r="U37" s="17"/>
      <c r="V37" s="24"/>
      <c r="W37" s="17"/>
      <c r="X37" s="24"/>
      <c r="Y37" s="17"/>
      <c r="Z37" s="24"/>
      <c r="AA37" s="17"/>
    </row>
    <row r="38" spans="1:27" ht="18" customHeight="1" x14ac:dyDescent="0.6">
      <c r="A38" s="13"/>
      <c r="B38" s="13"/>
      <c r="C38" s="13"/>
      <c r="D38" s="13"/>
      <c r="E38" s="17"/>
      <c r="F38" s="14"/>
      <c r="G38" s="17"/>
      <c r="H38" s="14"/>
      <c r="I38" s="17"/>
      <c r="J38" s="14"/>
      <c r="K38" s="17"/>
      <c r="L38" s="24"/>
      <c r="M38" s="17"/>
      <c r="N38" s="24"/>
      <c r="O38" s="17"/>
      <c r="P38" s="24"/>
      <c r="Q38" s="17"/>
      <c r="R38" s="24"/>
      <c r="S38" s="17"/>
      <c r="T38" s="24"/>
      <c r="U38" s="17"/>
      <c r="V38" s="24"/>
      <c r="W38" s="17"/>
      <c r="X38" s="24"/>
      <c r="Y38" s="17"/>
      <c r="Z38" s="24"/>
      <c r="AA38" s="17"/>
    </row>
    <row r="39" spans="1:27" ht="10.5" customHeight="1" x14ac:dyDescent="0.6">
      <c r="A39" s="13"/>
      <c r="B39" s="13"/>
      <c r="C39" s="13"/>
      <c r="D39" s="13"/>
      <c r="E39" s="17"/>
      <c r="F39" s="14"/>
      <c r="G39" s="17"/>
      <c r="H39" s="14"/>
      <c r="I39" s="17"/>
      <c r="J39" s="14"/>
      <c r="K39" s="17"/>
      <c r="L39" s="24"/>
      <c r="M39" s="17"/>
      <c r="N39" s="24"/>
      <c r="O39" s="17"/>
      <c r="P39" s="24"/>
      <c r="Q39" s="17"/>
      <c r="R39" s="24"/>
      <c r="S39" s="17"/>
      <c r="T39" s="24"/>
      <c r="U39" s="17"/>
      <c r="V39" s="24"/>
      <c r="W39" s="17"/>
      <c r="X39" s="24"/>
      <c r="Y39" s="17"/>
      <c r="Z39" s="24"/>
      <c r="AA39" s="17"/>
    </row>
    <row r="40" spans="1:27" ht="22.35" customHeight="1" x14ac:dyDescent="0.6">
      <c r="A40" s="31" t="str">
        <f>'2-4'!A47</f>
        <v>หมายเหตุประกอบข้อมูลทางการเงินในหน้า 9 ถึง 21 เป็นส่วนหนึ่งของข้อมูลทางการเงินระหว่างกาลนี้</v>
      </c>
      <c r="B40" s="31"/>
      <c r="C40" s="31"/>
      <c r="D40" s="31"/>
      <c r="E40" s="92"/>
      <c r="F40" s="92"/>
      <c r="G40" s="92"/>
      <c r="H40" s="92"/>
      <c r="I40" s="92"/>
      <c r="J40" s="92"/>
      <c r="K40" s="92"/>
      <c r="L40" s="91"/>
      <c r="M40" s="92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2"/>
      <c r="Z40" s="91"/>
      <c r="AA40" s="92"/>
    </row>
  </sheetData>
  <mergeCells count="5">
    <mergeCell ref="E6:AA6"/>
    <mergeCell ref="E7:W7"/>
    <mergeCell ref="M8:U8"/>
    <mergeCell ref="I9:K9"/>
    <mergeCell ref="M9:S9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tabSelected="1" zoomScaleNormal="100" zoomScaleSheetLayoutView="115" workbookViewId="0">
      <selection activeCell="K10" sqref="K10"/>
    </sheetView>
  </sheetViews>
  <sheetFormatPr defaultColWidth="9.125" defaultRowHeight="19.350000000000001" customHeight="1" x14ac:dyDescent="0.6"/>
  <cols>
    <col min="1" max="1" width="1.875" style="10" customWidth="1"/>
    <col min="2" max="2" width="26.25" style="10" customWidth="1"/>
    <col min="3" max="3" width="7.875" style="127" customWidth="1"/>
    <col min="4" max="4" width="0.875" style="127" customWidth="1"/>
    <col min="5" max="5" width="11.625" style="39" customWidth="1"/>
    <col min="6" max="6" width="0.875" style="39" customWidth="1"/>
    <col min="7" max="7" width="10.75" style="39" customWidth="1"/>
    <col min="8" max="8" width="0.875" style="39" customWidth="1"/>
    <col min="9" max="9" width="12.25" style="39" customWidth="1"/>
    <col min="10" max="10" width="0.875" style="39" customWidth="1"/>
    <col min="11" max="11" width="13.75" style="39" customWidth="1"/>
    <col min="12" max="12" width="0.875" style="10" customWidth="1"/>
    <col min="13" max="13" width="13.75" style="10" customWidth="1"/>
    <col min="14" max="14" width="0.875" style="10" customWidth="1"/>
    <col min="15" max="15" width="11.75" style="39" customWidth="1"/>
    <col min="16" max="16" width="0.875" style="10" customWidth="1"/>
    <col min="17" max="17" width="18" style="10" customWidth="1"/>
    <col min="18" max="18" width="0.875" style="10" customWidth="1"/>
    <col min="19" max="19" width="14" style="39" customWidth="1"/>
    <col min="20" max="20" width="0.875" style="10" customWidth="1"/>
    <col min="21" max="21" width="12.125" style="39" customWidth="1"/>
    <col min="22" max="16384" width="9.125" style="10"/>
  </cols>
  <sheetData>
    <row r="1" spans="1:21" ht="21.75" customHeight="1" x14ac:dyDescent="0.6">
      <c r="A1" s="13" t="str">
        <f>'2-4'!A1</f>
        <v>บริษัท เอสโซ่ (ประเทศไทย) จำกัด (มหาชน)</v>
      </c>
      <c r="B1" s="13"/>
      <c r="M1" s="39"/>
      <c r="N1" s="39"/>
      <c r="P1" s="39"/>
      <c r="Q1" s="39"/>
      <c r="R1" s="39"/>
      <c r="T1" s="39"/>
    </row>
    <row r="2" spans="1:21" ht="21.75" customHeight="1" x14ac:dyDescent="0.6">
      <c r="A2" s="13" t="s">
        <v>91</v>
      </c>
      <c r="B2" s="13"/>
      <c r="M2" s="39"/>
      <c r="N2" s="39"/>
      <c r="P2" s="39"/>
      <c r="Q2" s="39"/>
      <c r="R2" s="39"/>
      <c r="T2" s="39"/>
    </row>
    <row r="3" spans="1:21" s="38" customFormat="1" ht="21.75" customHeight="1" x14ac:dyDescent="0.6">
      <c r="A3" s="33" t="str">
        <f>'6'!A3</f>
        <v>สำหรับงวดสามเดือนสิ้นสุดวันที่ 31 มีนาคม พ.ศ. 2564</v>
      </c>
      <c r="B3" s="33"/>
      <c r="C3" s="26"/>
      <c r="D3" s="26"/>
      <c r="E3" s="85"/>
      <c r="F3" s="85"/>
      <c r="G3" s="85"/>
      <c r="H3" s="85"/>
      <c r="I3" s="85"/>
      <c r="J3" s="85"/>
      <c r="K3" s="85"/>
      <c r="M3" s="85"/>
      <c r="N3" s="85"/>
      <c r="O3" s="85"/>
      <c r="P3" s="85"/>
      <c r="Q3" s="85"/>
      <c r="R3" s="85"/>
      <c r="S3" s="85"/>
      <c r="T3" s="85"/>
      <c r="U3" s="85"/>
    </row>
    <row r="4" spans="1:21" s="38" customFormat="1" ht="21.75" customHeight="1" x14ac:dyDescent="0.6">
      <c r="A4" s="91" t="str">
        <f>'6'!A4</f>
        <v>(จำนวนเงินเป็นหน่วยพันบาทนอกจากจะกล่าวไว้เป็นหน่วยอื่น)</v>
      </c>
      <c r="B4" s="91"/>
      <c r="C4" s="93"/>
      <c r="D4" s="93"/>
      <c r="E4" s="92"/>
      <c r="F4" s="92"/>
      <c r="G4" s="92"/>
      <c r="H4" s="92"/>
      <c r="I4" s="92"/>
      <c r="J4" s="92"/>
      <c r="K4" s="92"/>
      <c r="L4" s="91"/>
      <c r="M4" s="92"/>
      <c r="N4" s="92"/>
      <c r="O4" s="92"/>
      <c r="P4" s="92"/>
      <c r="Q4" s="92"/>
      <c r="R4" s="92"/>
      <c r="S4" s="92"/>
      <c r="T4" s="92"/>
      <c r="U4" s="92"/>
    </row>
    <row r="5" spans="1:21" ht="18.75" customHeight="1" x14ac:dyDescent="0.6">
      <c r="A5" s="13"/>
      <c r="B5" s="13"/>
    </row>
    <row r="6" spans="1:21" ht="19.350000000000001" customHeight="1" x14ac:dyDescent="0.6">
      <c r="A6" s="13"/>
      <c r="B6" s="13"/>
      <c r="E6" s="135" t="s">
        <v>102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9.350000000000001" customHeight="1" x14ac:dyDescent="0.6">
      <c r="A7" s="13"/>
      <c r="B7" s="13"/>
      <c r="E7" s="4"/>
      <c r="F7" s="22"/>
      <c r="G7" s="4"/>
      <c r="H7" s="22"/>
      <c r="M7" s="134" t="s">
        <v>88</v>
      </c>
      <c r="N7" s="134"/>
      <c r="O7" s="134"/>
      <c r="P7" s="134"/>
      <c r="Q7" s="134"/>
      <c r="R7" s="134"/>
      <c r="S7" s="134"/>
      <c r="T7" s="40"/>
      <c r="U7" s="4"/>
    </row>
    <row r="8" spans="1:21" ht="19.350000000000001" customHeight="1" x14ac:dyDescent="0.6">
      <c r="A8" s="13"/>
      <c r="B8" s="13"/>
      <c r="E8" s="4"/>
      <c r="F8" s="22"/>
      <c r="G8" s="4"/>
      <c r="H8" s="22"/>
      <c r="I8" s="135" t="s">
        <v>165</v>
      </c>
      <c r="J8" s="135"/>
      <c r="K8" s="135"/>
      <c r="M8" s="134" t="s">
        <v>100</v>
      </c>
      <c r="N8" s="134"/>
      <c r="O8" s="134"/>
      <c r="P8" s="134"/>
      <c r="Q8" s="134"/>
      <c r="R8" s="134"/>
      <c r="S8" s="4"/>
      <c r="T8" s="40"/>
      <c r="U8" s="4"/>
    </row>
    <row r="9" spans="1:21" ht="19.350000000000001" customHeight="1" x14ac:dyDescent="0.6">
      <c r="A9" s="13"/>
      <c r="B9" s="13"/>
      <c r="C9" s="127" t="s">
        <v>129</v>
      </c>
      <c r="E9" s="4"/>
      <c r="F9" s="22"/>
      <c r="G9" s="4"/>
      <c r="H9" s="22"/>
      <c r="I9" s="40" t="s">
        <v>32</v>
      </c>
      <c r="J9" s="10"/>
      <c r="K9" s="40" t="s">
        <v>68</v>
      </c>
      <c r="L9" s="22"/>
      <c r="N9" s="40"/>
      <c r="O9" s="40" t="s">
        <v>63</v>
      </c>
      <c r="P9" s="40"/>
      <c r="Q9" s="40" t="s">
        <v>154</v>
      </c>
      <c r="R9" s="40"/>
      <c r="S9" s="4" t="s">
        <v>64</v>
      </c>
      <c r="T9" s="40"/>
      <c r="U9" s="4"/>
    </row>
    <row r="10" spans="1:21" ht="19.350000000000001" customHeight="1" x14ac:dyDescent="0.6">
      <c r="A10" s="13"/>
      <c r="B10" s="13"/>
      <c r="C10" s="127" t="s">
        <v>129</v>
      </c>
      <c r="E10" s="40" t="s">
        <v>17</v>
      </c>
      <c r="F10" s="40"/>
      <c r="G10" s="40" t="s">
        <v>65</v>
      </c>
      <c r="H10" s="40"/>
      <c r="I10" s="40" t="s">
        <v>133</v>
      </c>
      <c r="J10" s="40"/>
      <c r="K10" s="40" t="s">
        <v>194</v>
      </c>
      <c r="L10" s="40"/>
      <c r="M10" s="40"/>
      <c r="N10" s="40"/>
      <c r="O10" s="40" t="s">
        <v>113</v>
      </c>
      <c r="P10" s="40"/>
      <c r="Q10" s="40" t="s">
        <v>156</v>
      </c>
      <c r="R10" s="40"/>
      <c r="S10" s="40" t="s">
        <v>66</v>
      </c>
      <c r="T10" s="40"/>
      <c r="U10" s="40" t="s">
        <v>44</v>
      </c>
    </row>
    <row r="11" spans="1:21" ht="19.350000000000001" customHeight="1" x14ac:dyDescent="0.6">
      <c r="A11" s="13"/>
      <c r="B11" s="13"/>
      <c r="C11" s="127" t="s">
        <v>129</v>
      </c>
      <c r="D11" s="22"/>
      <c r="E11" s="41" t="s">
        <v>33</v>
      </c>
      <c r="F11" s="40"/>
      <c r="G11" s="41" t="s">
        <v>67</v>
      </c>
      <c r="H11" s="40"/>
      <c r="I11" s="41" t="s">
        <v>132</v>
      </c>
      <c r="J11" s="40"/>
      <c r="K11" s="41" t="s">
        <v>195</v>
      </c>
      <c r="L11" s="40"/>
      <c r="M11" s="41" t="s">
        <v>43</v>
      </c>
      <c r="N11" s="4"/>
      <c r="O11" s="41" t="s">
        <v>112</v>
      </c>
      <c r="P11" s="4"/>
      <c r="Q11" s="42" t="s">
        <v>155</v>
      </c>
      <c r="R11" s="4"/>
      <c r="S11" s="41" t="s">
        <v>92</v>
      </c>
      <c r="T11" s="4"/>
      <c r="U11" s="41" t="s">
        <v>93</v>
      </c>
    </row>
    <row r="12" spans="1:21" ht="8.1" customHeight="1" x14ac:dyDescent="0.6">
      <c r="A12" s="60"/>
      <c r="B12" s="60"/>
      <c r="C12" s="127" t="s">
        <v>129</v>
      </c>
      <c r="E12" s="43"/>
      <c r="F12" s="43"/>
      <c r="G12" s="43"/>
      <c r="H12" s="43"/>
      <c r="I12" s="43"/>
      <c r="J12" s="46"/>
      <c r="K12" s="43"/>
      <c r="L12" s="46"/>
      <c r="M12" s="43"/>
      <c r="N12" s="43"/>
      <c r="O12" s="43"/>
      <c r="P12" s="43"/>
      <c r="Q12" s="43"/>
      <c r="R12" s="43"/>
      <c r="S12" s="43"/>
      <c r="T12" s="43"/>
      <c r="U12" s="43"/>
    </row>
    <row r="13" spans="1:21" ht="19.350000000000001" customHeight="1" x14ac:dyDescent="0.6">
      <c r="A13" s="113" t="s">
        <v>136</v>
      </c>
      <c r="B13" s="113"/>
      <c r="C13" s="127" t="s">
        <v>129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43"/>
      <c r="Q13" s="61"/>
      <c r="R13" s="43"/>
      <c r="S13" s="62"/>
      <c r="T13" s="43"/>
      <c r="U13" s="62"/>
    </row>
    <row r="14" spans="1:21" ht="19.350000000000001" customHeight="1" x14ac:dyDescent="0.6">
      <c r="A14" s="113"/>
      <c r="B14" s="124" t="s">
        <v>147</v>
      </c>
      <c r="C14" s="113"/>
      <c r="E14" s="61">
        <v>17075181</v>
      </c>
      <c r="F14" s="61"/>
      <c r="G14" s="61">
        <v>4031711</v>
      </c>
      <c r="H14" s="61"/>
      <c r="I14" s="61">
        <v>1000901</v>
      </c>
      <c r="J14" s="61"/>
      <c r="K14" s="61">
        <v>-983542</v>
      </c>
      <c r="L14" s="61"/>
      <c r="M14" s="61">
        <v>1051200</v>
      </c>
      <c r="N14" s="61"/>
      <c r="O14" s="61">
        <v>-871336</v>
      </c>
      <c r="P14" s="43"/>
      <c r="Q14" s="61">
        <v>0</v>
      </c>
      <c r="R14" s="43"/>
      <c r="S14" s="62">
        <f>SUM(M14:R14)</f>
        <v>179864</v>
      </c>
      <c r="T14" s="43"/>
      <c r="U14" s="62">
        <f>SUM(E14:K14,S14)</f>
        <v>21304115</v>
      </c>
    </row>
    <row r="15" spans="1:21" ht="19.350000000000001" customHeight="1" x14ac:dyDescent="0.6">
      <c r="A15" s="115" t="s">
        <v>149</v>
      </c>
      <c r="B15" s="115"/>
      <c r="C15" s="114"/>
      <c r="E15" s="63">
        <v>0</v>
      </c>
      <c r="F15" s="61"/>
      <c r="G15" s="63">
        <v>0</v>
      </c>
      <c r="H15" s="61"/>
      <c r="I15" s="63">
        <v>0</v>
      </c>
      <c r="J15" s="61"/>
      <c r="K15" s="63">
        <v>0</v>
      </c>
      <c r="L15" s="61"/>
      <c r="M15" s="63">
        <v>-1051200</v>
      </c>
      <c r="N15" s="61"/>
      <c r="O15" s="63">
        <v>0</v>
      </c>
      <c r="P15" s="43"/>
      <c r="Q15" s="63">
        <v>1051200</v>
      </c>
      <c r="R15" s="43"/>
      <c r="S15" s="63">
        <f>SUM(M15:R15)</f>
        <v>0</v>
      </c>
      <c r="T15" s="43"/>
      <c r="U15" s="63">
        <f>SUM(E15:K15,S15)</f>
        <v>0</v>
      </c>
    </row>
    <row r="16" spans="1:21" ht="19.350000000000001" customHeight="1" x14ac:dyDescent="0.6">
      <c r="A16" s="113" t="s">
        <v>127</v>
      </c>
      <c r="B16" s="113"/>
      <c r="C16" s="113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43"/>
      <c r="Q16" s="61"/>
      <c r="R16" s="43"/>
      <c r="S16" s="62"/>
      <c r="T16" s="43"/>
      <c r="U16" s="62"/>
    </row>
    <row r="17" spans="1:26" ht="19.350000000000001" customHeight="1" x14ac:dyDescent="0.6">
      <c r="A17" s="113" t="s">
        <v>169</v>
      </c>
      <c r="B17" s="113"/>
      <c r="C17" s="113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43"/>
      <c r="Q17" s="61"/>
      <c r="R17" s="43"/>
      <c r="S17" s="62"/>
      <c r="T17" s="43"/>
      <c r="U17" s="62"/>
    </row>
    <row r="18" spans="1:26" ht="19.350000000000001" customHeight="1" x14ac:dyDescent="0.6">
      <c r="A18" s="113"/>
      <c r="B18" s="124" t="s">
        <v>148</v>
      </c>
      <c r="C18" s="113"/>
      <c r="E18" s="61">
        <f>SUM(E14:E15)</f>
        <v>17075181</v>
      </c>
      <c r="F18" s="61"/>
      <c r="G18" s="61">
        <f>SUM(G14:G15)</f>
        <v>4031711</v>
      </c>
      <c r="H18" s="61"/>
      <c r="I18" s="61">
        <f>SUM(I14:I15)</f>
        <v>1000901</v>
      </c>
      <c r="J18" s="61"/>
      <c r="K18" s="61">
        <f>SUM(K14:K15)</f>
        <v>-983542</v>
      </c>
      <c r="L18" s="61"/>
      <c r="M18" s="61">
        <f>SUM(M14:M15)</f>
        <v>0</v>
      </c>
      <c r="N18" s="61"/>
      <c r="O18" s="61">
        <f>SUM(O14:O15)</f>
        <v>-871336</v>
      </c>
      <c r="P18" s="43"/>
      <c r="Q18" s="61">
        <f>SUM(Q14:Q15)</f>
        <v>1051200</v>
      </c>
      <c r="R18" s="43"/>
      <c r="S18" s="61">
        <f>SUM(S14:S15)</f>
        <v>179864</v>
      </c>
      <c r="T18" s="43"/>
      <c r="U18" s="61">
        <f>SUM(U14:U15)</f>
        <v>21304115</v>
      </c>
    </row>
    <row r="19" spans="1:26" ht="8.1" customHeight="1" x14ac:dyDescent="0.6">
      <c r="A19" s="113"/>
      <c r="B19" s="113"/>
      <c r="C19" s="114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62"/>
      <c r="T19" s="43"/>
      <c r="U19" s="62"/>
    </row>
    <row r="20" spans="1:26" ht="19.350000000000001" customHeight="1" x14ac:dyDescent="0.6">
      <c r="A20" s="113" t="s">
        <v>103</v>
      </c>
      <c r="B20" s="113"/>
      <c r="C20" s="114"/>
      <c r="Q20" s="39"/>
    </row>
    <row r="21" spans="1:26" ht="19.350000000000001" customHeight="1" x14ac:dyDescent="0.6">
      <c r="A21" s="115" t="s">
        <v>157</v>
      </c>
      <c r="B21" s="115"/>
      <c r="C21" s="114"/>
      <c r="E21" s="63">
        <v>0</v>
      </c>
      <c r="F21" s="43"/>
      <c r="G21" s="63">
        <v>0</v>
      </c>
      <c r="H21" s="43"/>
      <c r="I21" s="63">
        <v>0</v>
      </c>
      <c r="J21" s="43"/>
      <c r="K21" s="52">
        <v>-6409919</v>
      </c>
      <c r="L21" s="43"/>
      <c r="M21" s="52">
        <v>0</v>
      </c>
      <c r="N21" s="43"/>
      <c r="O21" s="52">
        <v>0</v>
      </c>
      <c r="Q21" s="52">
        <v>-399600.00000000012</v>
      </c>
      <c r="S21" s="63">
        <f>SUM(M21:R21)</f>
        <v>-399600.00000000012</v>
      </c>
      <c r="U21" s="63">
        <f>SUM(E21:K21,S21)</f>
        <v>-6809519</v>
      </c>
    </row>
    <row r="22" spans="1:26" ht="8.1" customHeight="1" x14ac:dyDescent="0.6">
      <c r="A22" s="113"/>
      <c r="B22" s="113"/>
      <c r="C22" s="114"/>
      <c r="E22" s="43"/>
      <c r="F22" s="43"/>
      <c r="G22" s="43"/>
      <c r="H22" s="43"/>
      <c r="I22" s="43"/>
      <c r="J22" s="46"/>
      <c r="K22" s="43"/>
      <c r="L22" s="46"/>
      <c r="M22" s="43"/>
      <c r="N22" s="43"/>
      <c r="O22" s="43"/>
      <c r="P22" s="43"/>
      <c r="Q22" s="43"/>
      <c r="R22" s="43"/>
      <c r="S22" s="43"/>
      <c r="T22" s="43"/>
      <c r="U22" s="43"/>
    </row>
    <row r="23" spans="1:26" ht="19.350000000000001" customHeight="1" thickBot="1" x14ac:dyDescent="0.65">
      <c r="A23" s="113" t="s">
        <v>137</v>
      </c>
      <c r="B23" s="113"/>
      <c r="C23" s="114"/>
      <c r="E23" s="64">
        <f>SUM(E18:E21)</f>
        <v>17075181</v>
      </c>
      <c r="F23" s="43"/>
      <c r="G23" s="64">
        <f>SUM(G18:G21)</f>
        <v>4031711</v>
      </c>
      <c r="H23" s="43"/>
      <c r="I23" s="64">
        <f>SUM(I18:I21)</f>
        <v>1000901</v>
      </c>
      <c r="J23" s="43"/>
      <c r="K23" s="64">
        <f>SUM(K18:K21)</f>
        <v>-7393461</v>
      </c>
      <c r="L23" s="43"/>
      <c r="M23" s="64">
        <f>SUM(M18:M21)</f>
        <v>0</v>
      </c>
      <c r="N23" s="43"/>
      <c r="O23" s="64">
        <f>SUM(O18:O21)</f>
        <v>-871336</v>
      </c>
      <c r="P23" s="43"/>
      <c r="Q23" s="64">
        <f>SUM(Q18:Q21)</f>
        <v>651599.99999999988</v>
      </c>
      <c r="R23" s="43"/>
      <c r="S23" s="64">
        <f>SUM(S18:S21)</f>
        <v>-219736.00000000012</v>
      </c>
      <c r="T23" s="43"/>
      <c r="U23" s="64">
        <f>SUM(U18:U21)</f>
        <v>14494596</v>
      </c>
    </row>
    <row r="24" spans="1:26" ht="19.350000000000001" customHeight="1" thickTop="1" x14ac:dyDescent="0.6">
      <c r="A24" s="13"/>
      <c r="B24" s="13"/>
      <c r="E24" s="14"/>
      <c r="F24" s="14"/>
      <c r="G24" s="14"/>
      <c r="H24" s="14"/>
      <c r="I24" s="14"/>
      <c r="J24" s="14"/>
      <c r="K24" s="14"/>
      <c r="L24" s="24"/>
      <c r="M24" s="14"/>
      <c r="N24" s="14"/>
      <c r="O24" s="14"/>
      <c r="P24" s="14"/>
      <c r="Q24" s="14"/>
      <c r="R24" s="14"/>
      <c r="S24" s="14"/>
      <c r="T24" s="14"/>
      <c r="U24" s="14"/>
      <c r="X24" s="38"/>
    </row>
    <row r="25" spans="1:26" ht="17.399999999999999" customHeight="1" x14ac:dyDescent="0.6">
      <c r="A25" s="113" t="s">
        <v>162</v>
      </c>
      <c r="B25" s="113"/>
      <c r="C25" s="13"/>
      <c r="D25" s="46"/>
      <c r="E25" s="65">
        <v>17075181</v>
      </c>
      <c r="F25" s="46"/>
      <c r="G25" s="65">
        <v>4031711</v>
      </c>
      <c r="H25" s="46"/>
      <c r="I25" s="65">
        <v>1000901</v>
      </c>
      <c r="J25" s="46"/>
      <c r="K25" s="65">
        <v>-8832838</v>
      </c>
      <c r="L25" s="46"/>
      <c r="M25" s="65">
        <v>0</v>
      </c>
      <c r="N25" s="46"/>
      <c r="O25" s="65">
        <v>-495466</v>
      </c>
      <c r="P25" s="24"/>
      <c r="Q25" s="65">
        <v>828000</v>
      </c>
      <c r="R25" s="24"/>
      <c r="S25" s="65">
        <f>SUM(M25:R25)</f>
        <v>332534</v>
      </c>
      <c r="T25" s="46"/>
      <c r="U25" s="65">
        <f>SUM(E25:K25,S25)</f>
        <v>13607489</v>
      </c>
      <c r="V25" s="46"/>
      <c r="W25" s="24"/>
      <c r="X25" s="46"/>
      <c r="Y25" s="24"/>
      <c r="Z25" s="46"/>
    </row>
    <row r="26" spans="1:26" ht="8.1" customHeight="1" x14ac:dyDescent="0.6">
      <c r="A26" s="113"/>
      <c r="B26" s="113"/>
      <c r="E26" s="65"/>
      <c r="F26" s="61"/>
      <c r="G26" s="65"/>
      <c r="H26" s="61"/>
      <c r="I26" s="65"/>
      <c r="J26" s="61"/>
      <c r="K26" s="65"/>
      <c r="L26" s="61"/>
      <c r="M26" s="65"/>
      <c r="N26" s="61"/>
      <c r="O26" s="65"/>
      <c r="P26" s="61"/>
      <c r="Q26" s="65"/>
      <c r="R26" s="61"/>
      <c r="S26" s="65"/>
      <c r="T26" s="61"/>
      <c r="U26" s="65"/>
      <c r="X26" s="38"/>
      <c r="Z26" s="38"/>
    </row>
    <row r="27" spans="1:26" ht="19.350000000000001" customHeight="1" x14ac:dyDescent="0.6">
      <c r="A27" s="113" t="s">
        <v>103</v>
      </c>
      <c r="B27" s="113"/>
      <c r="E27" s="66"/>
      <c r="F27" s="43"/>
      <c r="G27" s="66"/>
      <c r="H27" s="43"/>
      <c r="I27" s="66"/>
      <c r="J27" s="43"/>
      <c r="K27" s="66"/>
      <c r="L27" s="43"/>
      <c r="M27" s="66"/>
      <c r="N27" s="43"/>
      <c r="O27" s="35"/>
      <c r="P27" s="43"/>
      <c r="Q27" s="35"/>
      <c r="R27" s="43"/>
      <c r="S27" s="35"/>
      <c r="T27" s="43"/>
      <c r="U27" s="65"/>
      <c r="X27" s="38"/>
    </row>
    <row r="28" spans="1:26" ht="19.350000000000001" customHeight="1" x14ac:dyDescent="0.6">
      <c r="A28" s="115" t="s">
        <v>168</v>
      </c>
      <c r="B28" s="115"/>
      <c r="E28" s="67">
        <v>0</v>
      </c>
      <c r="F28" s="43"/>
      <c r="G28" s="67">
        <v>0</v>
      </c>
      <c r="H28" s="43"/>
      <c r="I28" s="67">
        <v>0</v>
      </c>
      <c r="J28" s="43"/>
      <c r="K28" s="58">
        <v>2714280</v>
      </c>
      <c r="L28" s="43"/>
      <c r="M28" s="58">
        <v>0</v>
      </c>
      <c r="N28" s="43"/>
      <c r="O28" s="58">
        <v>1770</v>
      </c>
      <c r="P28" s="43"/>
      <c r="Q28" s="58">
        <v>115200</v>
      </c>
      <c r="R28" s="43"/>
      <c r="S28" s="58">
        <f>SUM(M28:R28)</f>
        <v>116970</v>
      </c>
      <c r="T28" s="43"/>
      <c r="U28" s="58">
        <f>SUM(E28:K28,S28)</f>
        <v>2831250</v>
      </c>
    </row>
    <row r="29" spans="1:26" ht="8.1" customHeight="1" x14ac:dyDescent="0.6">
      <c r="A29" s="125"/>
      <c r="B29" s="125"/>
      <c r="E29" s="12"/>
      <c r="F29" s="34"/>
      <c r="G29" s="12"/>
      <c r="H29" s="34"/>
      <c r="I29" s="12"/>
      <c r="J29" s="34"/>
      <c r="K29" s="12"/>
      <c r="L29" s="34"/>
      <c r="M29" s="12"/>
      <c r="N29" s="5"/>
      <c r="O29" s="12"/>
      <c r="P29" s="5"/>
      <c r="Q29" s="12"/>
      <c r="R29" s="5"/>
      <c r="S29" s="12"/>
      <c r="T29" s="5"/>
      <c r="U29" s="12"/>
    </row>
    <row r="30" spans="1:26" ht="19.350000000000001" customHeight="1" thickBot="1" x14ac:dyDescent="0.65">
      <c r="A30" s="113" t="s">
        <v>161</v>
      </c>
      <c r="B30" s="113"/>
      <c r="E30" s="68">
        <f>SUM(E25:E28)</f>
        <v>17075181</v>
      </c>
      <c r="F30" s="14"/>
      <c r="G30" s="68">
        <f>SUM(G25:G28)</f>
        <v>4031711</v>
      </c>
      <c r="H30" s="14"/>
      <c r="I30" s="68">
        <f>SUM(I25:I28)</f>
        <v>1000901</v>
      </c>
      <c r="J30" s="14"/>
      <c r="K30" s="68">
        <f>SUM(K25:K28)</f>
        <v>-6118558</v>
      </c>
      <c r="L30" s="24"/>
      <c r="M30" s="68">
        <f>SUM(M25:M28)</f>
        <v>0</v>
      </c>
      <c r="N30" s="6"/>
      <c r="O30" s="68">
        <f>SUM(O25:O28)</f>
        <v>-493696</v>
      </c>
      <c r="P30" s="6"/>
      <c r="Q30" s="68">
        <f>SUM(Q25:Q28)</f>
        <v>943200</v>
      </c>
      <c r="R30" s="6"/>
      <c r="S30" s="68">
        <f>SUM(S25:S28)</f>
        <v>449504</v>
      </c>
      <c r="T30" s="6"/>
      <c r="U30" s="68">
        <f>SUM(U25:U28)</f>
        <v>16438739</v>
      </c>
    </row>
    <row r="31" spans="1:26" ht="12" customHeight="1" thickTop="1" x14ac:dyDescent="0.6">
      <c r="A31" s="13"/>
      <c r="B31" s="13"/>
      <c r="E31" s="6"/>
      <c r="F31" s="14"/>
      <c r="G31" s="6"/>
      <c r="H31" s="14"/>
      <c r="I31" s="6"/>
      <c r="J31" s="14"/>
      <c r="K31" s="6"/>
      <c r="L31" s="24"/>
      <c r="M31" s="6"/>
      <c r="N31" s="6"/>
      <c r="O31" s="6"/>
      <c r="P31" s="6"/>
      <c r="Q31" s="6"/>
      <c r="R31" s="6"/>
      <c r="S31" s="6"/>
      <c r="T31" s="6"/>
      <c r="U31" s="6"/>
    </row>
    <row r="32" spans="1:26" ht="11.25" customHeight="1" x14ac:dyDescent="0.6">
      <c r="A32" s="13"/>
      <c r="B32" s="13"/>
      <c r="E32" s="6"/>
      <c r="F32" s="14"/>
      <c r="G32" s="6"/>
      <c r="H32" s="14"/>
      <c r="I32" s="6"/>
      <c r="J32" s="14"/>
      <c r="K32" s="6"/>
      <c r="L32" s="24"/>
      <c r="M32" s="6"/>
      <c r="N32" s="6"/>
      <c r="O32" s="6"/>
      <c r="P32" s="6"/>
      <c r="Q32" s="6"/>
      <c r="R32" s="6"/>
      <c r="S32" s="6"/>
      <c r="T32" s="6"/>
      <c r="U32" s="6"/>
    </row>
    <row r="33" spans="1:21" ht="22.35" customHeight="1" x14ac:dyDescent="0.6">
      <c r="A33" s="31" t="str">
        <f>'2-4'!A47</f>
        <v>หมายเหตุประกอบข้อมูลทางการเงินในหน้า 9 ถึง 21 เป็นส่วนหนึ่งของข้อมูลทางการเงินระหว่างกาลนี้</v>
      </c>
      <c r="B33" s="31"/>
      <c r="C33" s="32"/>
      <c r="D33" s="32"/>
      <c r="E33" s="84"/>
      <c r="F33" s="84"/>
      <c r="G33" s="84"/>
      <c r="H33" s="84"/>
      <c r="I33" s="84"/>
      <c r="J33" s="84"/>
      <c r="K33" s="84"/>
      <c r="L33" s="31"/>
      <c r="M33" s="31"/>
      <c r="N33" s="31"/>
      <c r="O33" s="84"/>
      <c r="P33" s="31"/>
      <c r="Q33" s="31"/>
      <c r="R33" s="31"/>
      <c r="S33" s="84"/>
      <c r="T33" s="31"/>
      <c r="U33" s="84"/>
    </row>
  </sheetData>
  <mergeCells count="4">
    <mergeCell ref="E6:U6"/>
    <mergeCell ref="M7:S7"/>
    <mergeCell ref="M8:R8"/>
    <mergeCell ref="I8:K8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0"/>
  <sheetViews>
    <sheetView topLeftCell="A28" zoomScaleNormal="100" zoomScaleSheetLayoutView="100" workbookViewId="0">
      <selection activeCell="I34" sqref="I34"/>
    </sheetView>
  </sheetViews>
  <sheetFormatPr defaultColWidth="9.125" defaultRowHeight="20.100000000000001" customHeight="1" x14ac:dyDescent="0.6"/>
  <cols>
    <col min="1" max="3" width="1.75" style="10" customWidth="1"/>
    <col min="4" max="4" width="38.375" style="10" customWidth="1"/>
    <col min="5" max="5" width="7.125" style="127" customWidth="1"/>
    <col min="6" max="6" width="0.75" style="127" customWidth="1"/>
    <col min="7" max="7" width="13.875" style="14" customWidth="1"/>
    <col min="8" max="8" width="0.75" style="14" customWidth="1"/>
    <col min="9" max="9" width="13.875" style="14" customWidth="1"/>
    <col min="10" max="10" width="0.75" style="14" customWidth="1"/>
    <col min="11" max="11" width="13.875" style="14" customWidth="1"/>
    <col min="12" max="12" width="0.75" style="14" customWidth="1"/>
    <col min="13" max="13" width="13.875" style="14" customWidth="1"/>
    <col min="14" max="16384" width="9.125" style="10"/>
  </cols>
  <sheetData>
    <row r="1" spans="1:13" ht="21.75" customHeight="1" x14ac:dyDescent="0.6">
      <c r="A1" s="33" t="str">
        <f>'2-4'!A1</f>
        <v>บริษัท เอสโซ่ (ประเทศไทย) จำกัด (มหาชน)</v>
      </c>
      <c r="B1" s="33"/>
      <c r="C1" s="33"/>
      <c r="D1" s="33"/>
      <c r="E1" s="26"/>
      <c r="F1" s="26"/>
      <c r="G1" s="6"/>
      <c r="H1" s="6"/>
      <c r="I1" s="6"/>
      <c r="J1" s="6"/>
      <c r="K1" s="6"/>
      <c r="L1" s="6"/>
      <c r="M1" s="6"/>
    </row>
    <row r="2" spans="1:13" ht="21.75" customHeight="1" x14ac:dyDescent="0.6">
      <c r="A2" s="13" t="s">
        <v>12</v>
      </c>
      <c r="B2" s="13"/>
      <c r="C2" s="13"/>
      <c r="D2" s="13"/>
      <c r="F2" s="26"/>
      <c r="H2" s="6"/>
      <c r="J2" s="6"/>
      <c r="L2" s="6"/>
    </row>
    <row r="3" spans="1:13" s="33" customFormat="1" ht="21.75" customHeight="1" x14ac:dyDescent="0.6">
      <c r="A3" s="33" t="str">
        <f>'6'!A3</f>
        <v>สำหรับงวดสามเดือนสิ้นสุดวันที่ 31 มีนาคม พ.ศ. 2564</v>
      </c>
      <c r="E3" s="22"/>
      <c r="F3" s="22"/>
      <c r="G3" s="5"/>
      <c r="H3" s="5"/>
      <c r="I3" s="5"/>
      <c r="J3" s="5"/>
      <c r="K3" s="5"/>
      <c r="L3" s="5"/>
      <c r="M3" s="5"/>
    </row>
    <row r="4" spans="1:13" s="33" customFormat="1" ht="21.75" customHeight="1" x14ac:dyDescent="0.6">
      <c r="A4" s="31" t="str">
        <f>'2-4'!A4</f>
        <v>(จำนวนเงินเป็นหน่วยพันบาทนอกจากจะกล่าวไว้เป็นหน่วยอื่น)</v>
      </c>
      <c r="B4" s="79"/>
      <c r="C4" s="79"/>
      <c r="D4" s="79"/>
      <c r="E4" s="128"/>
      <c r="F4" s="128"/>
      <c r="G4" s="81"/>
      <c r="H4" s="81"/>
      <c r="I4" s="81"/>
      <c r="J4" s="81"/>
      <c r="K4" s="81"/>
      <c r="L4" s="81"/>
      <c r="M4" s="81"/>
    </row>
    <row r="5" spans="1:13" ht="21.75" customHeight="1" x14ac:dyDescent="0.6">
      <c r="G5" s="94"/>
      <c r="H5" s="95"/>
      <c r="I5" s="94"/>
      <c r="J5" s="95"/>
      <c r="K5" s="94"/>
      <c r="L5" s="95"/>
      <c r="M5" s="94"/>
    </row>
    <row r="6" spans="1:13" ht="20.100000000000001" customHeight="1" x14ac:dyDescent="0.6">
      <c r="G6" s="132" t="s">
        <v>97</v>
      </c>
      <c r="H6" s="132"/>
      <c r="I6" s="132"/>
      <c r="J6" s="3"/>
      <c r="K6" s="132" t="s">
        <v>98</v>
      </c>
      <c r="L6" s="132"/>
      <c r="M6" s="132"/>
    </row>
    <row r="7" spans="1:13" ht="20.100000000000001" customHeight="1" x14ac:dyDescent="0.6">
      <c r="G7" s="5" t="s">
        <v>94</v>
      </c>
      <c r="H7" s="20"/>
      <c r="I7" s="5" t="s">
        <v>94</v>
      </c>
      <c r="K7" s="5" t="s">
        <v>94</v>
      </c>
      <c r="L7" s="20"/>
      <c r="M7" s="5" t="s">
        <v>94</v>
      </c>
    </row>
    <row r="8" spans="1:13" ht="20.100000000000001" customHeight="1" x14ac:dyDescent="0.6">
      <c r="G8" s="5" t="s">
        <v>134</v>
      </c>
      <c r="H8" s="20"/>
      <c r="I8" s="5" t="s">
        <v>134</v>
      </c>
      <c r="K8" s="5" t="s">
        <v>134</v>
      </c>
      <c r="L8" s="20"/>
      <c r="M8" s="5" t="s">
        <v>134</v>
      </c>
    </row>
    <row r="9" spans="1:13" s="33" customFormat="1" ht="20.100000000000001" customHeight="1" x14ac:dyDescent="0.6">
      <c r="E9" s="128" t="s">
        <v>1</v>
      </c>
      <c r="F9" s="22"/>
      <c r="G9" s="8" t="s">
        <v>159</v>
      </c>
      <c r="H9" s="9"/>
      <c r="I9" s="8" t="s">
        <v>135</v>
      </c>
      <c r="J9" s="9"/>
      <c r="K9" s="8" t="s">
        <v>159</v>
      </c>
      <c r="L9" s="9"/>
      <c r="M9" s="8" t="s">
        <v>135</v>
      </c>
    </row>
    <row r="10" spans="1:13" ht="20.100000000000001" customHeight="1" x14ac:dyDescent="0.6">
      <c r="E10" s="11"/>
      <c r="F10" s="11"/>
      <c r="G10" s="76"/>
      <c r="H10" s="34"/>
      <c r="I10" s="34"/>
      <c r="J10" s="34"/>
      <c r="K10" s="76"/>
      <c r="L10" s="34"/>
      <c r="M10" s="34"/>
    </row>
    <row r="11" spans="1:13" ht="20.100000000000001" customHeight="1" x14ac:dyDescent="0.6">
      <c r="A11" s="13" t="s">
        <v>18</v>
      </c>
      <c r="B11" s="13"/>
      <c r="C11" s="13"/>
      <c r="D11" s="13"/>
      <c r="F11" s="11"/>
      <c r="G11" s="66"/>
      <c r="H11" s="5"/>
      <c r="I11" s="6"/>
      <c r="J11" s="5"/>
      <c r="K11" s="73"/>
      <c r="L11" s="5"/>
      <c r="M11" s="6"/>
    </row>
    <row r="12" spans="1:13" ht="20.100000000000001" customHeight="1" x14ac:dyDescent="0.6">
      <c r="A12" s="10" t="s">
        <v>141</v>
      </c>
      <c r="C12" s="13"/>
      <c r="D12" s="13"/>
      <c r="E12" s="127">
        <v>10</v>
      </c>
      <c r="F12" s="11"/>
      <c r="G12" s="66">
        <v>3425251</v>
      </c>
      <c r="H12" s="17"/>
      <c r="I12" s="43">
        <v>1117786</v>
      </c>
      <c r="J12" s="17"/>
      <c r="K12" s="66">
        <v>3392338</v>
      </c>
      <c r="L12" s="17"/>
      <c r="M12" s="43">
        <v>1140181</v>
      </c>
    </row>
    <row r="13" spans="1:13" ht="20.100000000000001" customHeight="1" x14ac:dyDescent="0.6">
      <c r="B13" s="10" t="s">
        <v>108</v>
      </c>
      <c r="C13" s="13"/>
      <c r="D13" s="13"/>
      <c r="F13" s="11"/>
      <c r="G13" s="66">
        <v>-60480</v>
      </c>
      <c r="H13" s="17"/>
      <c r="I13" s="30">
        <v>-49769</v>
      </c>
      <c r="J13" s="17"/>
      <c r="K13" s="66">
        <v>-60480</v>
      </c>
      <c r="L13" s="17"/>
      <c r="M13" s="43">
        <v>-49769</v>
      </c>
    </row>
    <row r="14" spans="1:13" ht="20.100000000000001" customHeight="1" x14ac:dyDescent="0.6">
      <c r="B14" s="10" t="s">
        <v>183</v>
      </c>
      <c r="C14" s="13"/>
      <c r="D14" s="13"/>
      <c r="F14" s="11"/>
      <c r="G14" s="58">
        <v>-18700</v>
      </c>
      <c r="H14" s="17"/>
      <c r="I14" s="98">
        <v>12508</v>
      </c>
      <c r="J14" s="17"/>
      <c r="K14" s="58">
        <v>-15689</v>
      </c>
      <c r="L14" s="17"/>
      <c r="M14" s="52">
        <v>12684</v>
      </c>
    </row>
    <row r="15" spans="1:13" ht="6" customHeight="1" x14ac:dyDescent="0.6">
      <c r="E15" s="11"/>
      <c r="F15" s="11"/>
      <c r="G15" s="77"/>
      <c r="H15" s="34"/>
      <c r="I15" s="106"/>
      <c r="J15" s="34"/>
      <c r="K15" s="76"/>
      <c r="L15" s="69"/>
      <c r="M15" s="107"/>
    </row>
    <row r="16" spans="1:13" ht="20.100000000000001" customHeight="1" x14ac:dyDescent="0.6">
      <c r="A16" s="10" t="s">
        <v>142</v>
      </c>
      <c r="B16" s="13"/>
      <c r="D16" s="13"/>
      <c r="F16" s="11"/>
      <c r="G16" s="71">
        <f>SUM(G12:G14)</f>
        <v>3346071</v>
      </c>
      <c r="H16" s="34"/>
      <c r="I16" s="98">
        <f>SUM(I12:I14)</f>
        <v>1080525</v>
      </c>
      <c r="J16" s="34"/>
      <c r="K16" s="29">
        <f>SUM(K12:K14)</f>
        <v>3316169</v>
      </c>
      <c r="L16" s="69"/>
      <c r="M16" s="98">
        <f>SUM(M12:M15)</f>
        <v>1103096</v>
      </c>
    </row>
    <row r="17" spans="1:13" ht="18" customHeight="1" x14ac:dyDescent="0.6">
      <c r="E17" s="11"/>
      <c r="F17" s="11"/>
      <c r="G17" s="77"/>
      <c r="H17" s="34"/>
      <c r="I17" s="106"/>
      <c r="J17" s="34"/>
      <c r="K17" s="76"/>
      <c r="L17" s="17"/>
      <c r="M17" s="30"/>
    </row>
    <row r="18" spans="1:13" s="38" customFormat="1" ht="20.100000000000001" customHeight="1" x14ac:dyDescent="0.6">
      <c r="A18" s="13" t="s">
        <v>14</v>
      </c>
      <c r="B18" s="10"/>
      <c r="E18" s="26"/>
      <c r="F18" s="26"/>
      <c r="G18" s="73"/>
      <c r="H18" s="6"/>
      <c r="I18" s="30"/>
      <c r="J18" s="6"/>
      <c r="K18" s="74"/>
      <c r="L18" s="17"/>
      <c r="M18" s="30"/>
    </row>
    <row r="19" spans="1:13" s="38" customFormat="1" ht="20.100000000000001" customHeight="1" x14ac:dyDescent="0.6">
      <c r="A19" s="38" t="s">
        <v>71</v>
      </c>
      <c r="E19" s="26" t="s">
        <v>186</v>
      </c>
      <c r="F19" s="26"/>
      <c r="G19" s="66">
        <v>0</v>
      </c>
      <c r="H19" s="17"/>
      <c r="I19" s="30">
        <v>0</v>
      </c>
      <c r="J19" s="17"/>
      <c r="K19" s="66">
        <v>52809</v>
      </c>
      <c r="L19" s="17"/>
      <c r="M19" s="17">
        <v>0</v>
      </c>
    </row>
    <row r="20" spans="1:13" s="38" customFormat="1" ht="20.100000000000001" customHeight="1" x14ac:dyDescent="0.6">
      <c r="A20" s="38" t="s">
        <v>72</v>
      </c>
      <c r="E20" s="26" t="s">
        <v>186</v>
      </c>
      <c r="F20" s="26"/>
      <c r="G20" s="66">
        <v>0</v>
      </c>
      <c r="H20" s="17"/>
      <c r="I20" s="30">
        <v>0</v>
      </c>
      <c r="J20" s="17"/>
      <c r="K20" s="66">
        <v>-1012</v>
      </c>
      <c r="L20" s="17"/>
      <c r="M20" s="17">
        <v>-575</v>
      </c>
    </row>
    <row r="21" spans="1:13" s="38" customFormat="1" ht="20.100000000000001" customHeight="1" x14ac:dyDescent="0.6">
      <c r="A21" s="38" t="s">
        <v>13</v>
      </c>
      <c r="E21" s="26"/>
      <c r="F21" s="26"/>
      <c r="G21" s="66">
        <v>-354023</v>
      </c>
      <c r="H21" s="36"/>
      <c r="I21" s="30">
        <v>-414361</v>
      </c>
      <c r="J21" s="36"/>
      <c r="K21" s="66">
        <v>-354023</v>
      </c>
      <c r="L21" s="36"/>
      <c r="M21" s="17">
        <v>-414361</v>
      </c>
    </row>
    <row r="22" spans="1:13" s="38" customFormat="1" ht="20.100000000000001" customHeight="1" x14ac:dyDescent="0.6">
      <c r="A22" s="38" t="s">
        <v>73</v>
      </c>
      <c r="E22" s="26">
        <v>8</v>
      </c>
      <c r="F22" s="26"/>
      <c r="G22" s="66">
        <v>-1619</v>
      </c>
      <c r="H22" s="17"/>
      <c r="I22" s="30">
        <v>-7754</v>
      </c>
      <c r="J22" s="17"/>
      <c r="K22" s="66">
        <v>-1619</v>
      </c>
      <c r="L22" s="17"/>
      <c r="M22" s="17">
        <v>-7754</v>
      </c>
    </row>
    <row r="23" spans="1:13" s="38" customFormat="1" ht="20.100000000000001" customHeight="1" x14ac:dyDescent="0.6">
      <c r="A23" s="38" t="s">
        <v>150</v>
      </c>
      <c r="E23" s="26"/>
      <c r="F23" s="26"/>
      <c r="G23" s="66">
        <v>-8900</v>
      </c>
      <c r="H23" s="17"/>
      <c r="I23" s="30">
        <v>-56000</v>
      </c>
      <c r="J23" s="17"/>
      <c r="K23" s="66">
        <v>-8900</v>
      </c>
      <c r="L23" s="17"/>
      <c r="M23" s="17">
        <v>-56000</v>
      </c>
    </row>
    <row r="24" spans="1:13" s="38" customFormat="1" ht="20.100000000000001" customHeight="1" x14ac:dyDescent="0.6">
      <c r="A24" s="10" t="s">
        <v>62</v>
      </c>
      <c r="C24" s="10"/>
      <c r="D24" s="10"/>
      <c r="E24" s="127"/>
      <c r="F24" s="127"/>
      <c r="G24" s="66">
        <v>3570</v>
      </c>
      <c r="H24" s="36"/>
      <c r="I24" s="30">
        <v>3040</v>
      </c>
      <c r="J24" s="36"/>
      <c r="K24" s="66">
        <v>3570</v>
      </c>
      <c r="L24" s="36"/>
      <c r="M24" s="17">
        <v>3040</v>
      </c>
    </row>
    <row r="25" spans="1:13" s="38" customFormat="1" ht="20.100000000000001" customHeight="1" x14ac:dyDescent="0.6">
      <c r="A25" s="38" t="s">
        <v>27</v>
      </c>
      <c r="E25" s="26"/>
      <c r="F25" s="26"/>
      <c r="G25" s="58">
        <v>428</v>
      </c>
      <c r="H25" s="36"/>
      <c r="I25" s="98">
        <v>731</v>
      </c>
      <c r="J25" s="36"/>
      <c r="K25" s="58">
        <v>428</v>
      </c>
      <c r="L25" s="36"/>
      <c r="M25" s="18">
        <v>731</v>
      </c>
    </row>
    <row r="26" spans="1:13" ht="6" customHeight="1" x14ac:dyDescent="0.6">
      <c r="E26" s="11"/>
      <c r="F26" s="11"/>
      <c r="G26" s="70"/>
      <c r="H26" s="34"/>
      <c r="I26" s="97"/>
      <c r="J26" s="34"/>
      <c r="K26" s="15"/>
      <c r="L26" s="25"/>
      <c r="M26" s="97"/>
    </row>
    <row r="27" spans="1:13" s="38" customFormat="1" ht="20.100000000000001" customHeight="1" x14ac:dyDescent="0.6">
      <c r="A27" s="10" t="s">
        <v>106</v>
      </c>
      <c r="B27" s="10"/>
      <c r="E27" s="127"/>
      <c r="F27" s="127"/>
      <c r="G27" s="71">
        <f>SUM(G19:G25)</f>
        <v>-360544</v>
      </c>
      <c r="H27" s="14"/>
      <c r="I27" s="98">
        <f>SUM(I19:I25)</f>
        <v>-474344</v>
      </c>
      <c r="J27" s="14"/>
      <c r="K27" s="29">
        <f>SUM(K19:K25)</f>
        <v>-308747</v>
      </c>
      <c r="L27" s="43"/>
      <c r="M27" s="98">
        <f>SUM(M19:M26)</f>
        <v>-474919</v>
      </c>
    </row>
    <row r="28" spans="1:13" s="38" customFormat="1" ht="18" customHeight="1" x14ac:dyDescent="0.6">
      <c r="A28" s="10"/>
      <c r="B28" s="10"/>
      <c r="C28" s="10"/>
      <c r="D28" s="10"/>
      <c r="E28" s="127"/>
      <c r="F28" s="127"/>
      <c r="G28" s="70"/>
      <c r="H28" s="14"/>
      <c r="I28" s="97"/>
      <c r="J28" s="14"/>
      <c r="K28" s="15"/>
      <c r="L28" s="3"/>
      <c r="M28" s="108"/>
    </row>
    <row r="29" spans="1:13" s="38" customFormat="1" ht="20.100000000000001" customHeight="1" x14ac:dyDescent="0.6">
      <c r="A29" s="13" t="s">
        <v>15</v>
      </c>
      <c r="B29" s="10"/>
      <c r="C29" s="10"/>
      <c r="D29" s="10"/>
      <c r="E29" s="127"/>
      <c r="F29" s="127"/>
      <c r="G29" s="70"/>
      <c r="H29" s="14"/>
      <c r="I29" s="97"/>
      <c r="J29" s="14"/>
      <c r="K29" s="15"/>
      <c r="L29" s="43"/>
      <c r="M29" s="30"/>
    </row>
    <row r="30" spans="1:13" s="38" customFormat="1" ht="20.100000000000001" customHeight="1" x14ac:dyDescent="0.6">
      <c r="A30" s="10" t="s">
        <v>184</v>
      </c>
      <c r="C30" s="10"/>
      <c r="D30" s="10"/>
      <c r="E30" s="127"/>
      <c r="F30" s="127"/>
      <c r="G30" s="66">
        <v>-1636237</v>
      </c>
      <c r="H30" s="25"/>
      <c r="I30" s="97">
        <v>171914</v>
      </c>
      <c r="J30" s="25"/>
      <c r="K30" s="66">
        <v>-1636237</v>
      </c>
      <c r="L30" s="25"/>
      <c r="M30" s="25">
        <v>171914</v>
      </c>
    </row>
    <row r="31" spans="1:13" s="38" customFormat="1" ht="20.100000000000001" customHeight="1" x14ac:dyDescent="0.6">
      <c r="A31" s="10" t="s">
        <v>53</v>
      </c>
      <c r="C31" s="10"/>
      <c r="D31" s="10"/>
      <c r="E31" s="127"/>
      <c r="F31" s="127"/>
      <c r="G31" s="66">
        <v>-483333</v>
      </c>
      <c r="H31" s="25"/>
      <c r="I31" s="97">
        <v>-366667</v>
      </c>
      <c r="J31" s="25"/>
      <c r="K31" s="66">
        <v>-483333</v>
      </c>
      <c r="L31" s="25"/>
      <c r="M31" s="25">
        <v>-366667</v>
      </c>
    </row>
    <row r="32" spans="1:13" s="38" customFormat="1" ht="20.100000000000001" customHeight="1" x14ac:dyDescent="0.6">
      <c r="A32" s="10" t="s">
        <v>128</v>
      </c>
      <c r="B32" s="10"/>
      <c r="C32" s="10"/>
      <c r="E32" s="127"/>
      <c r="F32" s="127"/>
      <c r="G32" s="66">
        <v>413532</v>
      </c>
      <c r="H32" s="25"/>
      <c r="I32" s="97">
        <v>445862</v>
      </c>
      <c r="J32" s="25"/>
      <c r="K32" s="66">
        <v>413532</v>
      </c>
      <c r="L32" s="25"/>
      <c r="M32" s="25">
        <v>445862</v>
      </c>
    </row>
    <row r="33" spans="1:13" s="38" customFormat="1" ht="20.100000000000001" customHeight="1" x14ac:dyDescent="0.6">
      <c r="A33" s="10" t="s">
        <v>104</v>
      </c>
      <c r="C33" s="10"/>
      <c r="D33" s="10"/>
      <c r="E33" s="127"/>
      <c r="F33" s="127"/>
      <c r="G33" s="66">
        <v>-808333</v>
      </c>
      <c r="H33" s="43"/>
      <c r="I33" s="97">
        <v>-408333</v>
      </c>
      <c r="J33" s="43"/>
      <c r="K33" s="66">
        <v>-808435</v>
      </c>
      <c r="L33" s="43"/>
      <c r="M33" s="17">
        <v>-408480</v>
      </c>
    </row>
    <row r="34" spans="1:13" s="38" customFormat="1" ht="20.100000000000001" customHeight="1" x14ac:dyDescent="0.6">
      <c r="A34" s="10" t="s">
        <v>105</v>
      </c>
      <c r="B34" s="10"/>
      <c r="D34" s="10"/>
      <c r="E34" s="127"/>
      <c r="F34" s="127"/>
      <c r="G34" s="66">
        <v>0</v>
      </c>
      <c r="H34" s="69"/>
      <c r="I34" s="30">
        <v>0</v>
      </c>
      <c r="J34" s="69"/>
      <c r="K34" s="66">
        <v>4260</v>
      </c>
      <c r="L34" s="37"/>
      <c r="M34" s="17">
        <v>4203</v>
      </c>
    </row>
    <row r="35" spans="1:13" s="38" customFormat="1" ht="20.100000000000001" customHeight="1" x14ac:dyDescent="0.6">
      <c r="A35" s="10" t="s">
        <v>151</v>
      </c>
      <c r="B35" s="10"/>
      <c r="D35" s="10"/>
      <c r="E35" s="127"/>
      <c r="F35" s="127"/>
      <c r="G35" s="58">
        <v>-93409</v>
      </c>
      <c r="H35" s="69"/>
      <c r="I35" s="98">
        <v>-56283</v>
      </c>
      <c r="J35" s="69"/>
      <c r="K35" s="58">
        <v>-119462</v>
      </c>
      <c r="L35" s="37"/>
      <c r="M35" s="18">
        <v>-82335</v>
      </c>
    </row>
    <row r="36" spans="1:13" ht="6" customHeight="1" x14ac:dyDescent="0.6">
      <c r="E36" s="11"/>
      <c r="F36" s="11"/>
      <c r="G36" s="73"/>
      <c r="H36" s="34"/>
      <c r="I36" s="30"/>
      <c r="J36" s="34"/>
      <c r="K36" s="66"/>
      <c r="L36" s="43"/>
      <c r="M36" s="30"/>
    </row>
    <row r="37" spans="1:13" ht="20.100000000000001" customHeight="1" x14ac:dyDescent="0.6">
      <c r="A37" s="10" t="s">
        <v>143</v>
      </c>
      <c r="G37" s="71">
        <f>SUM(G30:G35)</f>
        <v>-2607780</v>
      </c>
      <c r="I37" s="98">
        <f>SUM(I30:I35)</f>
        <v>-213507</v>
      </c>
      <c r="K37" s="58">
        <f>SUM(K30:K35)</f>
        <v>-2629675</v>
      </c>
      <c r="L37" s="25"/>
      <c r="M37" s="98">
        <f>SUM(M30:M35)</f>
        <v>-235503</v>
      </c>
    </row>
    <row r="38" spans="1:13" ht="18" customHeight="1" x14ac:dyDescent="0.6">
      <c r="G38" s="70"/>
      <c r="I38" s="97"/>
      <c r="K38" s="35"/>
      <c r="L38" s="43"/>
      <c r="M38" s="30"/>
    </row>
    <row r="39" spans="1:13" ht="20.100000000000001" customHeight="1" x14ac:dyDescent="0.6">
      <c r="A39" s="13" t="s">
        <v>120</v>
      </c>
      <c r="B39" s="13"/>
      <c r="G39" s="70">
        <f>G37+G27+G16</f>
        <v>377747</v>
      </c>
      <c r="H39" s="6"/>
      <c r="I39" s="97">
        <f>I37+I27+I16</f>
        <v>392674</v>
      </c>
      <c r="J39" s="6"/>
      <c r="K39" s="15">
        <f>K37+K27+K16</f>
        <v>377747</v>
      </c>
      <c r="L39" s="43"/>
      <c r="M39" s="97">
        <f>M37+M27+M16</f>
        <v>392674</v>
      </c>
    </row>
    <row r="40" spans="1:13" ht="20.100000000000001" customHeight="1" x14ac:dyDescent="0.6">
      <c r="A40" s="10" t="s">
        <v>81</v>
      </c>
      <c r="G40" s="71">
        <v>261687</v>
      </c>
      <c r="H40" s="25"/>
      <c r="I40" s="98">
        <v>276683</v>
      </c>
      <c r="J40" s="25"/>
      <c r="K40" s="58">
        <v>261687</v>
      </c>
      <c r="L40" s="25"/>
      <c r="M40" s="52">
        <v>276683</v>
      </c>
    </row>
    <row r="41" spans="1:13" ht="6" customHeight="1" x14ac:dyDescent="0.6">
      <c r="E41" s="11"/>
      <c r="F41" s="11"/>
      <c r="G41" s="77"/>
      <c r="H41" s="34"/>
      <c r="I41" s="106"/>
      <c r="J41" s="34"/>
      <c r="K41" s="76"/>
      <c r="L41" s="43"/>
      <c r="M41" s="30"/>
    </row>
    <row r="42" spans="1:13" ht="20.100000000000001" customHeight="1" thickBot="1" x14ac:dyDescent="0.65">
      <c r="A42" s="13" t="s">
        <v>80</v>
      </c>
      <c r="B42" s="13"/>
      <c r="G42" s="72">
        <f>SUM(G39:G40)</f>
        <v>639434</v>
      </c>
      <c r="H42" s="6"/>
      <c r="I42" s="99">
        <f>SUM(I39:I40)</f>
        <v>669357</v>
      </c>
      <c r="J42" s="6"/>
      <c r="K42" s="75">
        <f>SUM(K39:K40)</f>
        <v>639434</v>
      </c>
      <c r="L42" s="25"/>
      <c r="M42" s="99">
        <f>SUM(M39:M40)</f>
        <v>669357</v>
      </c>
    </row>
    <row r="43" spans="1:13" ht="20.100000000000001" customHeight="1" thickTop="1" x14ac:dyDescent="0.6">
      <c r="A43" s="13"/>
      <c r="B43" s="13"/>
      <c r="G43" s="30"/>
      <c r="H43" s="6"/>
      <c r="I43" s="30"/>
      <c r="J43" s="6"/>
      <c r="K43" s="6"/>
      <c r="L43" s="25"/>
      <c r="M43" s="30"/>
    </row>
    <row r="44" spans="1:13" ht="20.100000000000001" customHeight="1" x14ac:dyDescent="0.6">
      <c r="A44" s="13"/>
      <c r="B44" s="13"/>
      <c r="G44" s="30"/>
      <c r="H44" s="6"/>
      <c r="I44" s="30"/>
      <c r="J44" s="6"/>
      <c r="K44" s="6"/>
      <c r="L44" s="25"/>
      <c r="M44" s="30"/>
    </row>
    <row r="45" spans="1:13" ht="20.100000000000001" customHeight="1" x14ac:dyDescent="0.6">
      <c r="A45" s="13"/>
      <c r="B45" s="13"/>
      <c r="G45" s="30"/>
      <c r="H45" s="6"/>
      <c r="I45" s="30"/>
      <c r="J45" s="6"/>
      <c r="K45" s="6"/>
      <c r="L45" s="25"/>
      <c r="M45" s="30"/>
    </row>
    <row r="46" spans="1:13" ht="20.100000000000001" customHeight="1" x14ac:dyDescent="0.6">
      <c r="A46" s="13"/>
      <c r="B46" s="13"/>
      <c r="G46" s="30"/>
      <c r="H46" s="6"/>
      <c r="I46" s="30"/>
      <c r="J46" s="6"/>
      <c r="K46" s="6"/>
      <c r="L46" s="25"/>
      <c r="M46" s="30"/>
    </row>
    <row r="47" spans="1:13" ht="12" customHeight="1" x14ac:dyDescent="0.6">
      <c r="A47" s="13"/>
      <c r="B47" s="13"/>
      <c r="G47" s="30"/>
      <c r="H47" s="6"/>
      <c r="I47" s="6"/>
      <c r="J47" s="25"/>
      <c r="K47" s="30"/>
      <c r="L47" s="25"/>
      <c r="M47" s="43"/>
    </row>
    <row r="48" spans="1:13" ht="22.35" customHeight="1" x14ac:dyDescent="0.6">
      <c r="A48" s="31" t="str">
        <f>'2-4'!A47</f>
        <v>หมายเหตุประกอบข้อมูลทางการเงินในหน้า 9 ถึง 21 เป็นส่วนหนึ่งของข้อมูลทางการเงินระหว่างกาลนี้</v>
      </c>
      <c r="B48" s="31"/>
      <c r="C48" s="31"/>
      <c r="D48" s="31"/>
      <c r="E48" s="31"/>
      <c r="F48" s="31"/>
      <c r="G48" s="19"/>
      <c r="H48" s="51"/>
      <c r="I48" s="19"/>
      <c r="J48" s="51"/>
      <c r="K48" s="19"/>
      <c r="L48" s="51"/>
      <c r="M48" s="19"/>
    </row>
    <row r="49" spans="1:13" ht="20.100000000000001" customHeight="1" x14ac:dyDescent="0.6">
      <c r="A49" s="38"/>
      <c r="B49" s="38"/>
      <c r="C49" s="38"/>
      <c r="D49" s="38"/>
      <c r="E49" s="38"/>
      <c r="F49" s="38"/>
      <c r="G49" s="6"/>
      <c r="H49" s="3"/>
      <c r="I49" s="6"/>
      <c r="J49" s="3"/>
      <c r="K49" s="6"/>
      <c r="L49" s="3"/>
      <c r="M49" s="6"/>
    </row>
    <row r="50" spans="1:13" s="38" customFormat="1" ht="20.100000000000001" customHeight="1" x14ac:dyDescent="0.6">
      <c r="E50" s="26"/>
      <c r="F50" s="26"/>
      <c r="G50" s="6"/>
      <c r="H50" s="6"/>
      <c r="I50" s="6"/>
      <c r="J50" s="6"/>
      <c r="K50" s="6"/>
      <c r="L50" s="6"/>
      <c r="M50" s="6"/>
    </row>
  </sheetData>
  <customSheetViews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4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(3-months)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Benjawan Prasankulkij</cp:lastModifiedBy>
  <cp:lastPrinted>2021-04-27T06:28:01Z</cp:lastPrinted>
  <dcterms:created xsi:type="dcterms:W3CDTF">2001-10-01T04:05:16Z</dcterms:created>
  <dcterms:modified xsi:type="dcterms:W3CDTF">2021-05-03T09:04:55Z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433157810</vt:i4>
  </property>
  <property fmtid="{D5CDD505-2E9C-101B-9397-08002B2CF9AE}" pid="3" name="_NewReviewCycle">
    <vt:lpwstr/>
  </property>
  <property fmtid="{D5CDD505-2E9C-101B-9397-08002B2CF9AE}" pid="4" name="_EmailSubject">
    <vt:lpwstr>Draft FS ETL 1Q 2021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1807022137</vt:i4>
  </property>
  <property fmtid="{D5CDD505-2E9C-101B-9397-08002B2CF9AE}" pid="8" name="_ReviewingToolsShownOnce">
    <vt:lpwstr/>
  </property>
</Properties>
</file>