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rasankul001\Desktop\exxon\FY21\TH\Q1\FS\6th reformat by TP\"/>
    </mc:Choice>
  </mc:AlternateContent>
  <xr:revisionPtr revIDLastSave="0" documentId="13_ncr:1_{48EBA691-8628-496B-8A4B-ACBB61EE6D5C}" xr6:coauthVersionLast="45" xr6:coauthVersionMax="45" xr10:uidLastSave="{00000000-0000-0000-0000-000000000000}"/>
  <bookViews>
    <workbookView xWindow="-108" yWindow="-108" windowWidth="23256" windowHeight="12576" tabRatio="644" activeTab="2" xr2:uid="{00000000-000D-0000-FFFF-FFFF00000000}"/>
  </bookViews>
  <sheets>
    <sheet name="Eng 2-4" sheetId="1" r:id="rId1"/>
    <sheet name="5 E (3months)" sheetId="10" r:id="rId2"/>
    <sheet name="6 E" sheetId="8" r:id="rId3"/>
    <sheet name="7 E" sheetId="7" r:id="rId4"/>
    <sheet name="8 E" sheetId="4" r:id="rId5"/>
  </sheets>
  <definedNames>
    <definedName name="_xlnm.Print_Area" localSheetId="1">'5 E (3months)'!$A$1:$M$63</definedName>
    <definedName name="_xlnm.Print_Area" localSheetId="2">'6 E'!$A$1:$AC$40</definedName>
    <definedName name="_xlnm.Print_Area" localSheetId="3">'7 E'!$A$1:$W$38</definedName>
    <definedName name="_xlnm.Print_Area" localSheetId="4">'8 E'!$A$1:$M$52</definedName>
    <definedName name="_xlnm.Print_Area" localSheetId="0">'Eng 2-4'!$A$1:$M$141</definedName>
    <definedName name="Z_382F9CEF_523D_4310_B28A_A12FD1B20ECD_.wvu.PrintArea" localSheetId="1" hidden="1">'5 E (3months)'!$A$1:$M$63</definedName>
    <definedName name="Z_382F9CEF_523D_4310_B28A_A12FD1B20ECD_.wvu.PrintArea" localSheetId="0" hidden="1">'Eng 2-4'!$A$1:$M$141</definedName>
    <definedName name="Z_8B65E3B9_2A37_45E2_A101_DB578934AD75_.wvu.PrintArea" localSheetId="1" hidden="1">'5 E (3months)'!$A$1:$M$63</definedName>
    <definedName name="Z_8B65E3B9_2A37_45E2_A101_DB578934AD75_.wvu.PrintArea" localSheetId="0" hidden="1">'Eng 2-4'!$A$1:$M$141</definedName>
    <definedName name="Z_98BE58E8_A6C8_46A1_8161_DD3D52EBEA5A_.wvu.PrintArea" localSheetId="1" hidden="1">'5 E (3months)'!$A$1:$M$63</definedName>
    <definedName name="Z_98BE58E8_A6C8_46A1_8161_DD3D52EBEA5A_.wvu.PrintArea" localSheetId="0" hidden="1">'Eng 2-4'!$A$1:$M$141</definedName>
    <definedName name="Z_BD0B1795_55FA_4DD0_9913_9A92B1F54CAC_.wvu.PrintArea" localSheetId="1" hidden="1">'5 E (3months)'!$A$1:$M$63</definedName>
    <definedName name="Z_BD0B1795_55FA_4DD0_9913_9A92B1F54CAC_.wvu.PrintArea" localSheetId="0" hidden="1">'Eng 2-4'!$A$1:$M$141</definedName>
    <definedName name="Z_D1003CA3_3FB2_486E_81CD_C18AF864ED43_.wvu.PrintArea" localSheetId="1" hidden="1">'5 E (3months)'!$A$1:$M$63</definedName>
    <definedName name="Z_D1003CA3_3FB2_486E_81CD_C18AF864ED43_.wvu.PrintArea" localSheetId="0" hidden="1">'Eng 2-4'!$A$1:$M$141</definedName>
    <definedName name="Z_D52888FA_1CEB_4AAD_A951_8CC0C56C2A2A_.wvu.PrintArea" localSheetId="1" hidden="1">'5 E (3months)'!$A$1:$M$63</definedName>
    <definedName name="Z_D52888FA_1CEB_4AAD_A951_8CC0C56C2A2A_.wvu.PrintArea" localSheetId="0" hidden="1">'Eng 2-4'!$A$1:$M$141</definedName>
  </definedNames>
  <calcPr calcId="152511"/>
  <customWorkbookViews>
    <customWorkbookView name="PwC User - Personal View" guid="{D52888FA-1CEB-4AAD-A951-8CC0C56C2A2A}" mergeInterval="0" personalView="1" maximized="1" windowWidth="1020" windowHeight="596" activeSheetId="1"/>
    <customWorkbookView name="zdu - Personal View" guid="{98BE58E8-A6C8-46A1-8161-DD3D52EBEA5A}" mergeInterval="0" personalView="1" maximized="1" windowWidth="1276" windowHeight="887" activeSheetId="1"/>
    <customWorkbookView name="jit - Personal View" guid="{382F9CEF-523D-4310-B28A-A12FD1B20ECD}" mergeInterval="0" personalView="1" maximized="1" windowWidth="1020" windowHeight="576" activeSheetId="4"/>
    <customWorkbookView name="zp3 - Personal View" guid="{D1003CA3-3FB2-486E-81CD-C18AF864ED43}" mergeInterval="0" personalView="1" maximized="1" windowWidth="1020" windowHeight="579" activeSheetId="1"/>
    <customWorkbookView name="JCL - Personal View" guid="{8B65E3B9-2A37-45E2-A101-DB578934AD75}" mergeInterval="0" personalView="1" maximized="1" windowWidth="1020" windowHeight="550" activeSheetId="1"/>
    <customWorkbookView name="zez - Personal View" guid="{BD0B1795-55FA-4DD0-9913-9A92B1F54CAC}" mergeInterval="0" personalView="1" maximized="1" windowWidth="1020" windowHeight="576" activeSheetId="1" showComments="commIndAndComment"/>
  </customWorkbookViews>
</workbook>
</file>

<file path=xl/calcChain.xml><?xml version="1.0" encoding="utf-8"?>
<calcChain xmlns="http://schemas.openxmlformats.org/spreadsheetml/2006/main">
  <c r="G27" i="4" l="1"/>
  <c r="G32" i="4" l="1"/>
  <c r="K32" i="4"/>
  <c r="K42" i="4" l="1"/>
  <c r="G42" i="4"/>
  <c r="M18" i="4" l="1"/>
  <c r="S35" i="7"/>
  <c r="Q35" i="7"/>
  <c r="O35" i="7"/>
  <c r="K35" i="7"/>
  <c r="I35" i="7"/>
  <c r="G35" i="7"/>
  <c r="AA36" i="8"/>
  <c r="U36" i="8"/>
  <c r="S36" i="8"/>
  <c r="Q36" i="8"/>
  <c r="O36" i="8"/>
  <c r="K36" i="8"/>
  <c r="I36" i="8"/>
  <c r="G36" i="8"/>
  <c r="U27" i="7"/>
  <c r="S27" i="7"/>
  <c r="Q27" i="7"/>
  <c r="O27" i="7"/>
  <c r="M27" i="7"/>
  <c r="K27" i="7"/>
  <c r="I27" i="7"/>
  <c r="G27" i="7"/>
  <c r="W22" i="7"/>
  <c r="U22" i="7"/>
  <c r="S22" i="7"/>
  <c r="Q22" i="7"/>
  <c r="O22" i="7"/>
  <c r="M22" i="7"/>
  <c r="K22" i="7"/>
  <c r="I22" i="7"/>
  <c r="G22" i="7"/>
  <c r="U28" i="8"/>
  <c r="S28" i="8"/>
  <c r="I28" i="8"/>
  <c r="G28" i="8"/>
  <c r="AA23" i="8"/>
  <c r="AA28" i="8" s="1"/>
  <c r="U23" i="8"/>
  <c r="S23" i="8"/>
  <c r="Q23" i="8"/>
  <c r="Q28" i="8" s="1"/>
  <c r="O23" i="8"/>
  <c r="O28" i="8" s="1"/>
  <c r="M23" i="8"/>
  <c r="M28" i="8" s="1"/>
  <c r="K23" i="8"/>
  <c r="K28" i="8" s="1"/>
  <c r="I23" i="8"/>
  <c r="G23" i="8"/>
  <c r="U30" i="7"/>
  <c r="W30" i="7" s="1"/>
  <c r="U20" i="7"/>
  <c r="W20" i="7" s="1"/>
  <c r="U18" i="7"/>
  <c r="Y31" i="8"/>
  <c r="AC31" i="8" s="1"/>
  <c r="W31" i="8"/>
  <c r="W21" i="8" l="1"/>
  <c r="Y21" i="8" s="1"/>
  <c r="AC21" i="8" s="1"/>
  <c r="M53" i="10" l="1"/>
  <c r="K53" i="10"/>
  <c r="I53" i="10"/>
  <c r="G53" i="10"/>
  <c r="I46" i="10"/>
  <c r="M46" i="10"/>
  <c r="I128" i="1" l="1"/>
  <c r="I131" i="1" s="1"/>
  <c r="M128" i="1"/>
  <c r="M131" i="1" s="1"/>
  <c r="K128" i="1"/>
  <c r="K131" i="1" s="1"/>
  <c r="G128" i="1"/>
  <c r="G131" i="1" s="1"/>
  <c r="K77" i="1"/>
  <c r="M77" i="1"/>
  <c r="I88" i="1"/>
  <c r="M88" i="1"/>
  <c r="K88" i="1"/>
  <c r="G88" i="1"/>
  <c r="G77" i="1"/>
  <c r="I24" i="1"/>
  <c r="M24" i="1"/>
  <c r="K24" i="1"/>
  <c r="M40" i="1"/>
  <c r="K40" i="1"/>
  <c r="G40" i="1"/>
  <c r="G24" i="1"/>
  <c r="M90" i="1" l="1"/>
  <c r="M133" i="1" s="1"/>
  <c r="G90" i="1"/>
  <c r="G133" i="1" s="1"/>
  <c r="I40" i="1"/>
  <c r="I42" i="1" s="1"/>
  <c r="I77" i="1"/>
  <c r="I90" i="1" s="1"/>
  <c r="I133" i="1" s="1"/>
  <c r="K90" i="1"/>
  <c r="K133" i="1" s="1"/>
  <c r="K42" i="1"/>
  <c r="M42" i="1"/>
  <c r="G42" i="1"/>
  <c r="M39" i="4" l="1"/>
  <c r="K39" i="4"/>
  <c r="I39" i="4"/>
  <c r="G39" i="4" l="1"/>
  <c r="M29" i="4"/>
  <c r="K29" i="4"/>
  <c r="I29" i="4"/>
  <c r="G29" i="4"/>
  <c r="I18" i="4"/>
  <c r="M41" i="4" l="1"/>
  <c r="M44" i="4" s="1"/>
  <c r="I41" i="4"/>
  <c r="I44" i="4" s="1"/>
  <c r="K17" i="10" l="1"/>
  <c r="K21" i="10" s="1"/>
  <c r="K27" i="10" s="1"/>
  <c r="W34" i="8"/>
  <c r="W36" i="8" s="1"/>
  <c r="U33" i="7"/>
  <c r="U35" i="7" s="1"/>
  <c r="U25" i="7"/>
  <c r="W26" i="8"/>
  <c r="Y26" i="8" s="1"/>
  <c r="AC26" i="8" s="1"/>
  <c r="A3" i="8"/>
  <c r="A3" i="7" s="1"/>
  <c r="A63" i="10"/>
  <c r="M17" i="10"/>
  <c r="M21" i="10" s="1"/>
  <c r="M27" i="10" s="1"/>
  <c r="M30" i="10" s="1"/>
  <c r="M40" i="10" s="1"/>
  <c r="I17" i="10"/>
  <c r="I21" i="10" s="1"/>
  <c r="I27" i="10" s="1"/>
  <c r="I30" i="10" s="1"/>
  <c r="I40" i="10" s="1"/>
  <c r="G17" i="10"/>
  <c r="A4" i="10"/>
  <c r="A1" i="10"/>
  <c r="W19" i="8"/>
  <c r="W23" i="8" s="1"/>
  <c r="W28" i="8" s="1"/>
  <c r="A96" i="1"/>
  <c r="A97" i="1"/>
  <c r="A98" i="1"/>
  <c r="A95" i="1"/>
  <c r="A94" i="1"/>
  <c r="A38" i="7"/>
  <c r="A40" i="8"/>
  <c r="A52" i="4"/>
  <c r="A4" i="4"/>
  <c r="A49" i="1"/>
  <c r="A141" i="1"/>
  <c r="A48" i="1"/>
  <c r="A50" i="1"/>
  <c r="A51" i="1"/>
  <c r="K30" i="10" l="1"/>
  <c r="K40" i="10" s="1"/>
  <c r="K18" i="4"/>
  <c r="K41" i="4" s="1"/>
  <c r="K44" i="4" s="1"/>
  <c r="W25" i="7"/>
  <c r="W27" i="7" s="1"/>
  <c r="G21" i="10"/>
  <c r="G27" i="10" s="1"/>
  <c r="M33" i="7"/>
  <c r="W18" i="7"/>
  <c r="Y19" i="8"/>
  <c r="Y23" i="8" s="1"/>
  <c r="Y28" i="8" s="1"/>
  <c r="A3" i="4"/>
  <c r="G30" i="10" l="1"/>
  <c r="G43" i="10" s="1"/>
  <c r="G46" i="10" s="1"/>
  <c r="G18" i="4"/>
  <c r="G41" i="4" s="1"/>
  <c r="G44" i="4" s="1"/>
  <c r="K43" i="10"/>
  <c r="K46" i="10" s="1"/>
  <c r="W33" i="7"/>
  <c r="M35" i="7"/>
  <c r="AC19" i="8"/>
  <c r="AC23" i="8" s="1"/>
  <c r="AC28" i="8" s="1"/>
  <c r="M34" i="8" l="1"/>
  <c r="M36" i="8" s="1"/>
  <c r="G40" i="10"/>
  <c r="W35" i="7"/>
  <c r="Y34" i="8" l="1"/>
  <c r="Y36" i="8" s="1"/>
  <c r="AC34" i="8"/>
  <c r="AC36" i="8" l="1"/>
</calcChain>
</file>

<file path=xl/sharedStrings.xml><?xml version="1.0" encoding="utf-8"?>
<sst xmlns="http://schemas.openxmlformats.org/spreadsheetml/2006/main" count="343" uniqueCount="197">
  <si>
    <t>Purchase of property, plant and equipment</t>
  </si>
  <si>
    <t>Interest paid</t>
  </si>
  <si>
    <t>Cash and cash equivalents</t>
  </si>
  <si>
    <t>Other current assets</t>
  </si>
  <si>
    <t>Other non-current assets</t>
  </si>
  <si>
    <t>Director …………………………………………………</t>
  </si>
  <si>
    <t>Other non-current liabilities</t>
  </si>
  <si>
    <t>Share capital</t>
  </si>
  <si>
    <t>Total</t>
  </si>
  <si>
    <t>Prepaid rental and deferred charges</t>
  </si>
  <si>
    <t>Amounts due to related parties</t>
  </si>
  <si>
    <t>Short-term loans from related parties</t>
  </si>
  <si>
    <t>Long-term loans from related parties</t>
  </si>
  <si>
    <t>Amounts due from related parties</t>
  </si>
  <si>
    <t>Long-term loans to related parties</t>
  </si>
  <si>
    <t>Cash flows from operating activities</t>
  </si>
  <si>
    <t>Cash flows from investing activities</t>
  </si>
  <si>
    <t>Cash flows from financing activities</t>
  </si>
  <si>
    <t>Other income</t>
  </si>
  <si>
    <t>Trade and other payables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</si>
  <si>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</si>
  <si>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</si>
  <si>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</si>
  <si>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</si>
  <si>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</si>
  <si>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</si>
  <si>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>paid-up</t>
  </si>
  <si>
    <t>share capital</t>
  </si>
  <si>
    <t>Share premium</t>
  </si>
  <si>
    <t>interests</t>
  </si>
  <si>
    <t>Assets</t>
  </si>
  <si>
    <t>(All amounts in Baht thousand unless otherwise stated)</t>
  </si>
  <si>
    <t xml:space="preserve">Interest received </t>
  </si>
  <si>
    <t>Trade receivables, net</t>
  </si>
  <si>
    <t>Deferred income tax assets, net</t>
  </si>
  <si>
    <t>Intangible assets, net</t>
  </si>
  <si>
    <t>Property, plant and equipment, net</t>
  </si>
  <si>
    <t>Share of profit from an associate</t>
  </si>
  <si>
    <t>Selling expenses</t>
  </si>
  <si>
    <t>Administrative expenses</t>
  </si>
  <si>
    <t>Authorised share capital</t>
  </si>
  <si>
    <t>Issued and paid-up share capital</t>
  </si>
  <si>
    <t>Appropriated</t>
  </si>
  <si>
    <t>Unappropriated</t>
  </si>
  <si>
    <t>Legal reserve</t>
  </si>
  <si>
    <t>- legal reserve</t>
  </si>
  <si>
    <t>Other components of equity</t>
  </si>
  <si>
    <t>Non-controlling interests</t>
  </si>
  <si>
    <t>Owners of the parent</t>
  </si>
  <si>
    <t>Attributable to owners of the parent</t>
  </si>
  <si>
    <t>Issued and</t>
  </si>
  <si>
    <t>Non-</t>
  </si>
  <si>
    <t>- retained</t>
  </si>
  <si>
    <t>Available-for-</t>
  </si>
  <si>
    <t>controlling</t>
  </si>
  <si>
    <t>earnings</t>
  </si>
  <si>
    <t>sale investments</t>
  </si>
  <si>
    <t>equity</t>
  </si>
  <si>
    <t xml:space="preserve"> premium</t>
  </si>
  <si>
    <t>Share</t>
  </si>
  <si>
    <t>Statement of Cash Flows</t>
  </si>
  <si>
    <t>Inventories, net</t>
  </si>
  <si>
    <t>Subsidy from Oil Fuel Fund</t>
  </si>
  <si>
    <t>Notes</t>
  </si>
  <si>
    <t>(expressed in Baht per share)</t>
  </si>
  <si>
    <t>Statement of Comprehensive Income</t>
  </si>
  <si>
    <t>Payments on long-term borrowings</t>
  </si>
  <si>
    <t>Other comprehensive income</t>
  </si>
  <si>
    <t>other</t>
  </si>
  <si>
    <t>components</t>
  </si>
  <si>
    <t>of equity</t>
  </si>
  <si>
    <t>of the</t>
  </si>
  <si>
    <t xml:space="preserve"> parent</t>
  </si>
  <si>
    <t>Interest income</t>
  </si>
  <si>
    <t>Investments in subsidiaries</t>
  </si>
  <si>
    <t>Investments in an associate</t>
  </si>
  <si>
    <t xml:space="preserve">Loan payments received from related parties </t>
  </si>
  <si>
    <t xml:space="preserve">Loans made to related parties </t>
  </si>
  <si>
    <t>Purchase of intangible assets</t>
  </si>
  <si>
    <t>Statement of Financial Position</t>
  </si>
  <si>
    <t>Total current assets</t>
  </si>
  <si>
    <t>Total non-current assets</t>
  </si>
  <si>
    <t>Total non-current liabilities</t>
  </si>
  <si>
    <t>Total current liabilities</t>
  </si>
  <si>
    <t>Other receivables, net</t>
  </si>
  <si>
    <t>Changes in equity for the period</t>
  </si>
  <si>
    <t>Cash and cash equivalents at the end of the period</t>
  </si>
  <si>
    <t>to the equity holders of the parent</t>
  </si>
  <si>
    <t>3,467,916,666 ordinary shares</t>
  </si>
  <si>
    <t xml:space="preserve">3,460,858,000 ordinary shares </t>
  </si>
  <si>
    <t>an associate</t>
  </si>
  <si>
    <t xml:space="preserve">Total equity </t>
  </si>
  <si>
    <t>Equity</t>
  </si>
  <si>
    <t xml:space="preserve">Total liabilities and equity </t>
  </si>
  <si>
    <t>Liabilities and equity</t>
  </si>
  <si>
    <t>Statement of Changes in Equity</t>
  </si>
  <si>
    <t>Consolidated</t>
  </si>
  <si>
    <t>Separate</t>
  </si>
  <si>
    <t>Esso (Thailand) Public Company Limited</t>
  </si>
  <si>
    <t xml:space="preserve"> comprehensive</t>
  </si>
  <si>
    <t>Share of other</t>
  </si>
  <si>
    <t>Unaudited</t>
  </si>
  <si>
    <t>Audited</t>
  </si>
  <si>
    <t>31 December</t>
  </si>
  <si>
    <t>financial information</t>
  </si>
  <si>
    <t>for the period, net of tax:</t>
  </si>
  <si>
    <t>Consolidated financial information (Unaudited)</t>
  </si>
  <si>
    <t>Separate financial information (Unaudited)</t>
  </si>
  <si>
    <t>attributable</t>
  </si>
  <si>
    <t>to owners</t>
  </si>
  <si>
    <t>Net cash used in investing activities</t>
  </si>
  <si>
    <t>Payments on long-term loans from related parties</t>
  </si>
  <si>
    <t>Proceeds from long-term loans from related parties</t>
  </si>
  <si>
    <t>Short-term provisions for employee benefits</t>
  </si>
  <si>
    <t>Equity attributable to owners of the parent</t>
  </si>
  <si>
    <t>Finance costs</t>
  </si>
  <si>
    <t>from related parties</t>
  </si>
  <si>
    <t>Provisions for</t>
  </si>
  <si>
    <t>employee benefits</t>
  </si>
  <si>
    <t>Bank overdrafts and short-term borrowings</t>
  </si>
  <si>
    <t>from financial institutions</t>
  </si>
  <si>
    <t>Current portion of long-term borrowings</t>
  </si>
  <si>
    <t>Current income tax payables</t>
  </si>
  <si>
    <t>Revenue from sales and services</t>
  </si>
  <si>
    <t>Cost of sales and services</t>
  </si>
  <si>
    <t xml:space="preserve">Net increase in cash and cash equivalents </t>
  </si>
  <si>
    <t>Income tax credit (expense)</t>
  </si>
  <si>
    <t xml:space="preserve">   attributable to:</t>
  </si>
  <si>
    <t xml:space="preserve">   for the period</t>
  </si>
  <si>
    <t>Proceeds from disposal of property, plant and equipment</t>
  </si>
  <si>
    <t>Cash and cash equivalents at the beginning of the period</t>
  </si>
  <si>
    <t>Net proceeds from short-term loans from related parties</t>
  </si>
  <si>
    <t>31 March</t>
  </si>
  <si>
    <t>2020</t>
  </si>
  <si>
    <t>Opening balance at 1 January 2020</t>
  </si>
  <si>
    <t>Closing balance at 31 March 2020</t>
  </si>
  <si>
    <t>Items that will not be reclassified to profit or loss</t>
  </si>
  <si>
    <t xml:space="preserve">Changes in fair value of equity investments </t>
  </si>
  <si>
    <t>at fair value through other comprehensive income</t>
  </si>
  <si>
    <t>Payments for right-of-use assets</t>
  </si>
  <si>
    <t>Payments on lease liabilities</t>
  </si>
  <si>
    <t>Right-of-use assets, net</t>
  </si>
  <si>
    <t>Lease liabilities</t>
  </si>
  <si>
    <t>Current portion of lease liabilities</t>
  </si>
  <si>
    <t>- as reported</t>
  </si>
  <si>
    <t xml:space="preserve">Retrospective adjustments from changes </t>
  </si>
  <si>
    <t>in accounting policy</t>
  </si>
  <si>
    <t>- restated</t>
  </si>
  <si>
    <t>Cash generated from operations</t>
  </si>
  <si>
    <t>Net cash generated from operating activities</t>
  </si>
  <si>
    <t>Net cash used in financing activities</t>
  </si>
  <si>
    <t>through other comprehensive income</t>
  </si>
  <si>
    <t xml:space="preserve">Financial assets measured at fair value </t>
  </si>
  <si>
    <t>Total comprehensive loss</t>
  </si>
  <si>
    <t xml:space="preserve">Total comprehensive loss </t>
  </si>
  <si>
    <t>Measurement of</t>
  </si>
  <si>
    <t xml:space="preserve"> equity investments</t>
  </si>
  <si>
    <t>at fair value</t>
  </si>
  <si>
    <t>through other</t>
  </si>
  <si>
    <t>comprehensive</t>
  </si>
  <si>
    <t xml:space="preserve">    </t>
  </si>
  <si>
    <t>income</t>
  </si>
  <si>
    <t>As at 31 March 2021</t>
  </si>
  <si>
    <t>2021</t>
  </si>
  <si>
    <t>For the three-month period ended 31 March 2021</t>
  </si>
  <si>
    <t>Opening balance at 1 January 2021</t>
  </si>
  <si>
    <t>Closing balance at 31 March 2021</t>
  </si>
  <si>
    <t xml:space="preserve">Long-term borrowings from </t>
  </si>
  <si>
    <t>financial institutions</t>
  </si>
  <si>
    <t>Long-term provisions for employee benefits</t>
  </si>
  <si>
    <t xml:space="preserve">with par value </t>
  </si>
  <si>
    <t xml:space="preserve">         </t>
  </si>
  <si>
    <t>of Baht 4.9338 each</t>
  </si>
  <si>
    <t xml:space="preserve">with paid-up value </t>
  </si>
  <si>
    <t>Retained earnings (deficits)</t>
  </si>
  <si>
    <r>
      <t xml:space="preserve">Liabilities and equity </t>
    </r>
    <r>
      <rPr>
        <sz val="9"/>
        <rFont val="Arial"/>
        <family val="2"/>
      </rPr>
      <t>(continued)</t>
    </r>
  </si>
  <si>
    <t>Total comprehensive income</t>
  </si>
  <si>
    <t>-</t>
  </si>
  <si>
    <t>Remeasurements of provisions for employee benefits</t>
  </si>
  <si>
    <t>Profit (loss) from sales</t>
  </si>
  <si>
    <t>Profit (loss) before income tax</t>
  </si>
  <si>
    <t>Profit (loss) for the period</t>
  </si>
  <si>
    <t>Other comprehensive income (loss)</t>
  </si>
  <si>
    <t>Total comprehensive income (loss)</t>
  </si>
  <si>
    <t>Profit (loss) attributable to:</t>
  </si>
  <si>
    <t>Earnings (loss) per share for profit (loss) attributable</t>
  </si>
  <si>
    <t>Basic earnings (loss) per share</t>
  </si>
  <si>
    <t>Gross profit (loss)</t>
  </si>
  <si>
    <t>Income tax (paid) received</t>
  </si>
  <si>
    <t>Net (payments on) proceeds from short-term borrowings</t>
  </si>
  <si>
    <t>12 f</t>
  </si>
  <si>
    <t>12 g</t>
  </si>
  <si>
    <t>12 h</t>
  </si>
  <si>
    <t>The accompanying notes on pages 9 to 18 form part of this interim financial information.</t>
  </si>
  <si>
    <t>Retained earnings (Deficits)</t>
  </si>
  <si>
    <t>(deficits)</t>
  </si>
  <si>
    <t>loss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</si>
</sst>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"/>
    <numFmt numFmtId="166" formatCode="#,##0.00;\(#,##0.00\)"/>
    <numFmt numFmtId="167" formatCode="_(* #,##0_);_(* \(#,##0\);_(* &quot;-&quot;??_);_(@_)"/>
    <numFmt numFmtId="168" formatCode="#,##0;\(#,##0\);\-"/>
    <numFmt numFmtId="169" formatCode="#,##0.00;\(#,##0.00\);\-"/>
    <numFmt numFmtId="170" formatCode="#,##0\ ;\(#,##0\)"/>
  </numFmts>
  <fonts count="31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rgb="FF00B050"/>
      <name val="Arial"/>
      <family val="2"/>
    </font>
    <font>
      <sz val="9"/>
      <color rgb="FFFF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" applyNumberFormat="0" applyAlignment="0" applyProtection="0"/>
    <xf numFmtId="0" fontId="15" fillId="0" borderId="6" applyNumberFormat="0" applyFill="0" applyAlignment="0" applyProtection="0"/>
    <xf numFmtId="0" fontId="16" fillId="22" borderId="0" applyNumberFormat="0" applyBorder="0" applyAlignment="0" applyProtection="0"/>
    <xf numFmtId="0" fontId="3" fillId="0" borderId="0"/>
    <xf numFmtId="0" fontId="28" fillId="0" borderId="0"/>
    <xf numFmtId="0" fontId="2" fillId="0" borderId="0"/>
    <xf numFmtId="0" fontId="3" fillId="0" borderId="0"/>
    <xf numFmtId="0" fontId="17" fillId="0" borderId="0"/>
    <xf numFmtId="0" fontId="3" fillId="0" borderId="0"/>
    <xf numFmtId="0" fontId="18" fillId="23" borderId="7" applyNumberFormat="0" applyFont="0" applyAlignment="0" applyProtection="0"/>
    <xf numFmtId="0" fontId="2" fillId="23" borderId="7" applyNumberFormat="0" applyFont="0" applyAlignment="0" applyProtection="0"/>
    <xf numFmtId="0" fontId="19" fillId="20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202">
    <xf numFmtId="0" fontId="0" fillId="0" borderId="0" xfId="0"/>
    <xf numFmtId="165" fontId="25" fillId="0" borderId="0" xfId="43" applyNumberFormat="1" applyFont="1" applyFill="1" applyAlignment="1">
      <alignment vertical="center"/>
    </xf>
    <xf numFmtId="0" fontId="25" fillId="0" borderId="0" xfId="43" applyFont="1" applyFill="1" applyAlignment="1">
      <alignment vertical="center"/>
    </xf>
    <xf numFmtId="165" fontId="25" fillId="0" borderId="0" xfId="43" applyNumberFormat="1" applyFont="1" applyFill="1" applyAlignment="1">
      <alignment horizontal="right" vertical="center"/>
    </xf>
    <xf numFmtId="165" fontId="26" fillId="0" borderId="0" xfId="43" applyNumberFormat="1" applyFont="1" applyFill="1" applyAlignment="1">
      <alignment vertical="center"/>
    </xf>
    <xf numFmtId="168" fontId="25" fillId="0" borderId="0" xfId="43" applyNumberFormat="1" applyFont="1" applyFill="1" applyBorder="1" applyAlignment="1">
      <alignment horizontal="right" vertical="center"/>
    </xf>
    <xf numFmtId="168" fontId="25" fillId="0" borderId="0" xfId="43" applyNumberFormat="1" applyFont="1" applyFill="1" applyAlignment="1">
      <alignment vertical="center"/>
    </xf>
    <xf numFmtId="168" fontId="25" fillId="0" borderId="0" xfId="29" applyNumberFormat="1" applyFont="1" applyFill="1" applyBorder="1" applyAlignment="1">
      <alignment horizontal="right" vertical="center"/>
    </xf>
    <xf numFmtId="168" fontId="25" fillId="0" borderId="0" xfId="28" applyNumberFormat="1" applyFont="1" applyFill="1" applyBorder="1" applyAlignment="1">
      <alignment horizontal="right" vertical="center"/>
    </xf>
    <xf numFmtId="168" fontId="25" fillId="0" borderId="10" xfId="28" applyNumberFormat="1" applyFont="1" applyFill="1" applyBorder="1" applyAlignment="1">
      <alignment horizontal="right" vertical="center"/>
    </xf>
    <xf numFmtId="165" fontId="26" fillId="0" borderId="0" xfId="28" applyNumberFormat="1" applyFont="1" applyFill="1" applyAlignment="1">
      <alignment horizontal="left" vertical="center"/>
    </xf>
    <xf numFmtId="165" fontId="25" fillId="0" borderId="0" xfId="42" applyNumberFormat="1" applyFont="1" applyFill="1" applyAlignment="1">
      <alignment horizontal="right" vertical="center"/>
    </xf>
    <xf numFmtId="165" fontId="25" fillId="0" borderId="0" xfId="42" applyNumberFormat="1" applyFont="1" applyFill="1" applyAlignment="1">
      <alignment vertical="center"/>
    </xf>
    <xf numFmtId="165" fontId="26" fillId="0" borderId="0" xfId="28" applyNumberFormat="1" applyFont="1" applyFill="1" applyBorder="1" applyAlignment="1">
      <alignment horizontal="left" vertical="center"/>
    </xf>
    <xf numFmtId="165" fontId="26" fillId="0" borderId="0" xfId="42" applyNumberFormat="1" applyFont="1" applyFill="1" applyBorder="1" applyAlignment="1">
      <alignment vertical="center"/>
    </xf>
    <xf numFmtId="165" fontId="25" fillId="0" borderId="0" xfId="42" applyNumberFormat="1" applyFont="1" applyFill="1" applyBorder="1" applyAlignment="1">
      <alignment horizontal="center" vertical="center"/>
    </xf>
    <xf numFmtId="165" fontId="25" fillId="0" borderId="0" xfId="42" applyNumberFormat="1" applyFont="1" applyFill="1" applyBorder="1" applyAlignment="1">
      <alignment horizontal="right" vertical="center"/>
    </xf>
    <xf numFmtId="165" fontId="25" fillId="0" borderId="0" xfId="42" applyNumberFormat="1" applyFont="1" applyFill="1" applyBorder="1" applyAlignment="1">
      <alignment vertical="center"/>
    </xf>
    <xf numFmtId="165" fontId="27" fillId="0" borderId="10" xfId="42" applyNumberFormat="1" applyFont="1" applyFill="1" applyBorder="1" applyAlignment="1">
      <alignment vertical="center"/>
    </xf>
    <xf numFmtId="165" fontId="25" fillId="0" borderId="10" xfId="42" applyNumberFormat="1" applyFont="1" applyFill="1" applyBorder="1" applyAlignment="1">
      <alignment horizontal="center" vertical="center"/>
    </xf>
    <xf numFmtId="165" fontId="25" fillId="0" borderId="10" xfId="42" applyNumberFormat="1" applyFont="1" applyFill="1" applyBorder="1" applyAlignment="1">
      <alignment horizontal="right" vertical="center"/>
    </xf>
    <xf numFmtId="165" fontId="26" fillId="0" borderId="0" xfId="42" applyNumberFormat="1" applyFont="1" applyFill="1" applyAlignment="1">
      <alignment horizontal="center" vertical="center"/>
    </xf>
    <xf numFmtId="15" fontId="26" fillId="0" borderId="0" xfId="42" quotePrefix="1" applyNumberFormat="1" applyFont="1" applyFill="1" applyBorder="1" applyAlignment="1">
      <alignment horizontal="right" vertical="center"/>
    </xf>
    <xf numFmtId="165" fontId="26" fillId="0" borderId="0" xfId="42" applyNumberFormat="1" applyFont="1" applyFill="1" applyBorder="1" applyAlignment="1">
      <alignment horizontal="right" vertical="center"/>
    </xf>
    <xf numFmtId="165" fontId="26" fillId="0" borderId="0" xfId="42" applyNumberFormat="1" applyFont="1" applyFill="1" applyAlignment="1">
      <alignment vertical="center"/>
    </xf>
    <xf numFmtId="165" fontId="26" fillId="0" borderId="10" xfId="42" applyNumberFormat="1" applyFont="1" applyFill="1" applyBorder="1" applyAlignment="1">
      <alignment vertical="center"/>
    </xf>
    <xf numFmtId="165" fontId="27" fillId="0" borderId="0" xfId="42" applyNumberFormat="1" applyFont="1" applyFill="1" applyBorder="1" applyAlignment="1">
      <alignment vertical="center"/>
    </xf>
    <xf numFmtId="168" fontId="25" fillId="0" borderId="0" xfId="42" applyNumberFormat="1" applyFont="1" applyFill="1" applyBorder="1" applyAlignment="1">
      <alignment horizontal="right" vertical="center"/>
    </xf>
    <xf numFmtId="168" fontId="25" fillId="0" borderId="0" xfId="42" applyNumberFormat="1" applyFont="1" applyFill="1" applyBorder="1" applyAlignment="1">
      <alignment vertical="center"/>
    </xf>
    <xf numFmtId="168" fontId="25" fillId="0" borderId="10" xfId="42" applyNumberFormat="1" applyFont="1" applyFill="1" applyBorder="1" applyAlignment="1">
      <alignment horizontal="right" vertical="center"/>
    </xf>
    <xf numFmtId="168" fontId="25" fillId="0" borderId="0" xfId="42" applyNumberFormat="1" applyFont="1" applyFill="1" applyAlignment="1">
      <alignment vertical="center"/>
    </xf>
    <xf numFmtId="168" fontId="25" fillId="0" borderId="0" xfId="28" applyNumberFormat="1" applyFont="1" applyFill="1" applyAlignment="1">
      <alignment horizontal="right" vertical="center"/>
    </xf>
    <xf numFmtId="165" fontId="25" fillId="0" borderId="10" xfId="42" applyNumberFormat="1" applyFont="1" applyFill="1" applyBorder="1" applyAlignment="1">
      <alignment vertical="center"/>
    </xf>
    <xf numFmtId="165" fontId="25" fillId="0" borderId="0" xfId="43" applyNumberFormat="1" applyFont="1" applyFill="1" applyAlignment="1">
      <alignment horizontal="center" vertical="center"/>
    </xf>
    <xf numFmtId="165" fontId="26" fillId="0" borderId="0" xfId="43" applyNumberFormat="1" applyFont="1" applyFill="1" applyBorder="1" applyAlignment="1">
      <alignment vertical="center"/>
    </xf>
    <xf numFmtId="165" fontId="25" fillId="0" borderId="0" xfId="43" applyNumberFormat="1" applyFont="1" applyFill="1" applyBorder="1" applyAlignment="1">
      <alignment horizontal="center" vertical="center"/>
    </xf>
    <xf numFmtId="165" fontId="25" fillId="0" borderId="0" xfId="43" applyNumberFormat="1" applyFont="1" applyFill="1" applyBorder="1" applyAlignment="1">
      <alignment horizontal="right" vertical="center"/>
    </xf>
    <xf numFmtId="0" fontId="25" fillId="0" borderId="0" xfId="43" applyFont="1" applyFill="1" applyBorder="1" applyAlignment="1">
      <alignment vertical="center"/>
    </xf>
    <xf numFmtId="165" fontId="27" fillId="0" borderId="12" xfId="43" applyNumberFormat="1" applyFont="1" applyFill="1" applyBorder="1" applyAlignment="1">
      <alignment vertical="center"/>
    </xf>
    <xf numFmtId="165" fontId="25" fillId="0" borderId="12" xfId="43" applyNumberFormat="1" applyFont="1" applyFill="1" applyBorder="1" applyAlignment="1">
      <alignment horizontal="center" vertical="center"/>
    </xf>
    <xf numFmtId="165" fontId="25" fillId="0" borderId="12" xfId="43" applyNumberFormat="1" applyFont="1" applyFill="1" applyBorder="1" applyAlignment="1">
      <alignment horizontal="right" vertical="center"/>
    </xf>
    <xf numFmtId="0" fontId="25" fillId="0" borderId="12" xfId="43" applyFont="1" applyFill="1" applyBorder="1" applyAlignment="1">
      <alignment vertical="center"/>
    </xf>
    <xf numFmtId="0" fontId="25" fillId="0" borderId="0" xfId="43" applyFont="1" applyFill="1" applyAlignment="1">
      <alignment horizontal="right" vertical="center"/>
    </xf>
    <xf numFmtId="165" fontId="25" fillId="0" borderId="0" xfId="43" applyNumberFormat="1" applyFont="1" applyFill="1" applyBorder="1" applyAlignment="1">
      <alignment vertical="center"/>
    </xf>
    <xf numFmtId="165" fontId="25" fillId="0" borderId="0" xfId="42" quotePrefix="1" applyNumberFormat="1" applyFont="1" applyFill="1" applyAlignment="1">
      <alignment horizontal="center" vertical="center"/>
    </xf>
    <xf numFmtId="166" fontId="25" fillId="0" borderId="11" xfId="42" applyNumberFormat="1" applyFont="1" applyFill="1" applyBorder="1" applyAlignment="1">
      <alignment horizontal="right" vertical="center"/>
    </xf>
    <xf numFmtId="166" fontId="25" fillId="0" borderId="0" xfId="42" applyNumberFormat="1" applyFont="1" applyFill="1" applyAlignment="1">
      <alignment horizontal="right" vertical="center"/>
    </xf>
    <xf numFmtId="166" fontId="25" fillId="0" borderId="0" xfId="42" applyNumberFormat="1" applyFont="1" applyFill="1" applyBorder="1" applyAlignment="1">
      <alignment horizontal="right" vertical="center"/>
    </xf>
    <xf numFmtId="0" fontId="23" fillId="0" borderId="0" xfId="43" applyFont="1" applyFill="1" applyAlignment="1">
      <alignment vertical="center"/>
    </xf>
    <xf numFmtId="16" fontId="26" fillId="0" borderId="0" xfId="42" quotePrefix="1" applyNumberFormat="1" applyFont="1" applyFill="1" applyBorder="1" applyAlignment="1">
      <alignment horizontal="right" vertical="center"/>
    </xf>
    <xf numFmtId="0" fontId="26" fillId="0" borderId="10" xfId="42" quotePrefix="1" applyNumberFormat="1" applyFont="1" applyFill="1" applyBorder="1" applyAlignment="1">
      <alignment horizontal="right" vertical="center"/>
    </xf>
    <xf numFmtId="0" fontId="26" fillId="0" borderId="0" xfId="42" quotePrefix="1" applyNumberFormat="1" applyFont="1" applyFill="1" applyBorder="1" applyAlignment="1">
      <alignment horizontal="right" vertical="center"/>
    </xf>
    <xf numFmtId="165" fontId="24" fillId="0" borderId="0" xfId="43" applyNumberFormat="1" applyFont="1" applyFill="1" applyBorder="1" applyAlignment="1">
      <alignment vertical="center"/>
    </xf>
    <xf numFmtId="165" fontId="23" fillId="0" borderId="0" xfId="43" applyNumberFormat="1" applyFont="1" applyFill="1" applyAlignment="1">
      <alignment vertical="center"/>
    </xf>
    <xf numFmtId="165" fontId="24" fillId="0" borderId="0" xfId="43" applyNumberFormat="1" applyFont="1" applyFill="1" applyBorder="1" applyAlignment="1">
      <alignment horizontal="center" vertical="center"/>
    </xf>
    <xf numFmtId="165" fontId="24" fillId="0" borderId="0" xfId="43" applyNumberFormat="1" applyFont="1" applyFill="1" applyBorder="1" applyAlignment="1">
      <alignment horizontal="right" vertical="center"/>
    </xf>
    <xf numFmtId="165" fontId="24" fillId="0" borderId="0" xfId="43" applyNumberFormat="1" applyFont="1" applyFill="1" applyAlignment="1">
      <alignment horizontal="right" vertical="center"/>
    </xf>
    <xf numFmtId="165" fontId="23" fillId="0" borderId="0" xfId="43" applyNumberFormat="1" applyFont="1" applyFill="1" applyAlignment="1">
      <alignment horizontal="right" vertical="center"/>
    </xf>
    <xf numFmtId="0" fontId="24" fillId="0" borderId="0" xfId="0" applyFont="1" applyFill="1" applyAlignment="1">
      <alignment horizontal="right" vertical="center"/>
    </xf>
    <xf numFmtId="165" fontId="24" fillId="0" borderId="0" xfId="43" quotePrefix="1" applyNumberFormat="1" applyFont="1" applyFill="1" applyAlignment="1">
      <alignment horizontal="right" vertical="center"/>
    </xf>
    <xf numFmtId="0" fontId="24" fillId="0" borderId="0" xfId="43" applyFont="1" applyFill="1" applyAlignment="1">
      <alignment horizontal="right" vertical="center"/>
    </xf>
    <xf numFmtId="49" fontId="24" fillId="0" borderId="12" xfId="43" applyNumberFormat="1" applyFont="1" applyFill="1" applyBorder="1" applyAlignment="1">
      <alignment horizontal="right" vertical="center"/>
    </xf>
    <xf numFmtId="165" fontId="24" fillId="0" borderId="12" xfId="43" applyNumberFormat="1" applyFont="1" applyFill="1" applyBorder="1" applyAlignment="1">
      <alignment horizontal="right" vertical="center"/>
    </xf>
    <xf numFmtId="165" fontId="24" fillId="0" borderId="12" xfId="43" quotePrefix="1" applyNumberFormat="1" applyFont="1" applyFill="1" applyBorder="1" applyAlignment="1">
      <alignment horizontal="right" vertical="center"/>
    </xf>
    <xf numFmtId="165" fontId="24" fillId="0" borderId="10" xfId="43" applyNumberFormat="1" applyFont="1" applyFill="1" applyBorder="1" applyAlignment="1">
      <alignment horizontal="right" vertical="center"/>
    </xf>
    <xf numFmtId="165" fontId="24" fillId="0" borderId="0" xfId="43" applyNumberFormat="1" applyFont="1" applyFill="1" applyAlignment="1">
      <alignment horizontal="center" vertical="center"/>
    </xf>
    <xf numFmtId="165" fontId="24" fillId="0" borderId="0" xfId="43" applyNumberFormat="1" applyFont="1" applyFill="1" applyAlignment="1">
      <alignment vertical="center"/>
    </xf>
    <xf numFmtId="168" fontId="23" fillId="0" borderId="0" xfId="43" applyNumberFormat="1" applyFont="1" applyFill="1" applyBorder="1" applyAlignment="1">
      <alignment horizontal="right" vertical="center"/>
    </xf>
    <xf numFmtId="168" fontId="24" fillId="0" borderId="0" xfId="43" applyNumberFormat="1" applyFont="1" applyFill="1" applyAlignment="1">
      <alignment horizontal="right" vertical="center"/>
    </xf>
    <xf numFmtId="167" fontId="23" fillId="0" borderId="0" xfId="40" applyNumberFormat="1" applyFont="1" applyFill="1" applyAlignment="1">
      <alignment vertical="center"/>
    </xf>
    <xf numFmtId="168" fontId="23" fillId="0" borderId="0" xfId="43" applyNumberFormat="1" applyFont="1" applyFill="1" applyAlignment="1">
      <alignment vertical="center"/>
    </xf>
    <xf numFmtId="0" fontId="24" fillId="0" borderId="0" xfId="43" applyFont="1" applyFill="1" applyAlignment="1">
      <alignment vertical="center"/>
    </xf>
    <xf numFmtId="168" fontId="23" fillId="0" borderId="0" xfId="43" applyNumberFormat="1" applyFont="1" applyFill="1" applyBorder="1" applyAlignment="1">
      <alignment horizontal="center" vertical="center"/>
    </xf>
    <xf numFmtId="165" fontId="23" fillId="0" borderId="0" xfId="43" applyNumberFormat="1" applyFont="1" applyFill="1" applyAlignment="1">
      <alignment horizontal="center" vertical="center"/>
    </xf>
    <xf numFmtId="168" fontId="23" fillId="0" borderId="0" xfId="44" applyNumberFormat="1" applyFont="1" applyFill="1" applyBorder="1" applyAlignment="1">
      <alignment horizontal="center" vertical="center"/>
    </xf>
    <xf numFmtId="168" fontId="23" fillId="0" borderId="10" xfId="28" applyNumberFormat="1" applyFont="1" applyFill="1" applyBorder="1" applyAlignment="1">
      <alignment horizontal="right" vertical="center"/>
    </xf>
    <xf numFmtId="164" fontId="25" fillId="0" borderId="0" xfId="28" applyFont="1" applyFill="1" applyBorder="1" applyAlignment="1">
      <alignment horizontal="right" vertical="center"/>
    </xf>
    <xf numFmtId="168" fontId="25" fillId="0" borderId="0" xfId="42" applyNumberFormat="1" applyFont="1" applyFill="1" applyAlignment="1">
      <alignment horizontal="right" vertical="center"/>
    </xf>
    <xf numFmtId="168" fontId="25" fillId="0" borderId="0" xfId="42" applyNumberFormat="1" applyFont="1" applyFill="1" applyAlignment="1">
      <alignment horizontal="center" vertical="center"/>
    </xf>
    <xf numFmtId="165" fontId="26" fillId="24" borderId="0" xfId="42" applyNumberFormat="1" applyFont="1" applyFill="1" applyBorder="1" applyAlignment="1">
      <alignment horizontal="right" vertical="center" wrapText="1"/>
    </xf>
    <xf numFmtId="167" fontId="25" fillId="24" borderId="0" xfId="28" applyNumberFormat="1" applyFont="1" applyFill="1" applyAlignment="1">
      <alignment horizontal="right" vertical="center" wrapText="1"/>
    </xf>
    <xf numFmtId="167" fontId="25" fillId="24" borderId="10" xfId="28" applyNumberFormat="1" applyFont="1" applyFill="1" applyBorder="1" applyAlignment="1">
      <alignment horizontal="right" vertical="center" wrapText="1"/>
    </xf>
    <xf numFmtId="167" fontId="25" fillId="24" borderId="0" xfId="28" applyNumberFormat="1" applyFont="1" applyFill="1" applyBorder="1" applyAlignment="1">
      <alignment horizontal="right" vertical="center" wrapText="1"/>
    </xf>
    <xf numFmtId="167" fontId="25" fillId="24" borderId="11" xfId="28" applyNumberFormat="1" applyFont="1" applyFill="1" applyBorder="1" applyAlignment="1">
      <alignment horizontal="right" vertical="center" wrapText="1"/>
    </xf>
    <xf numFmtId="167" fontId="25" fillId="24" borderId="0" xfId="42" applyNumberFormat="1" applyFont="1" applyFill="1" applyBorder="1" applyAlignment="1">
      <alignment horizontal="right" vertical="center"/>
    </xf>
    <xf numFmtId="169" fontId="25" fillId="24" borderId="11" xfId="28" applyNumberFormat="1" applyFont="1" applyFill="1" applyBorder="1" applyAlignment="1">
      <alignment horizontal="right" vertical="center"/>
    </xf>
    <xf numFmtId="165" fontId="26" fillId="24" borderId="0" xfId="42" applyNumberFormat="1" applyFont="1" applyFill="1" applyBorder="1" applyAlignment="1">
      <alignment horizontal="right" vertical="center"/>
    </xf>
    <xf numFmtId="165" fontId="25" fillId="24" borderId="0" xfId="42" applyNumberFormat="1" applyFont="1" applyFill="1" applyBorder="1" applyAlignment="1">
      <alignment horizontal="right" vertical="center"/>
    </xf>
    <xf numFmtId="168" fontId="23" fillId="24" borderId="0" xfId="43" applyNumberFormat="1" applyFont="1" applyFill="1" applyBorder="1" applyAlignment="1">
      <alignment horizontal="right" vertical="center"/>
    </xf>
    <xf numFmtId="168" fontId="23" fillId="24" borderId="13" xfId="43" applyNumberFormat="1" applyFont="1" applyFill="1" applyBorder="1" applyAlignment="1">
      <alignment horizontal="right" vertical="center"/>
    </xf>
    <xf numFmtId="168" fontId="25" fillId="24" borderId="0" xfId="28" applyNumberFormat="1" applyFont="1" applyFill="1" applyBorder="1" applyAlignment="1">
      <alignment horizontal="right" vertical="center"/>
    </xf>
    <xf numFmtId="168" fontId="25" fillId="24" borderId="0" xfId="42" applyNumberFormat="1" applyFont="1" applyFill="1" applyBorder="1" applyAlignment="1">
      <alignment horizontal="right" vertical="center"/>
    </xf>
    <xf numFmtId="168" fontId="25" fillId="24" borderId="0" xfId="28" applyNumberFormat="1" applyFont="1" applyFill="1" applyAlignment="1">
      <alignment horizontal="right" vertical="center"/>
    </xf>
    <xf numFmtId="168" fontId="24" fillId="0" borderId="0" xfId="44" applyNumberFormat="1" applyFont="1" applyFill="1" applyAlignment="1">
      <alignment horizontal="right" vertical="center"/>
    </xf>
    <xf numFmtId="168" fontId="25" fillId="0" borderId="0" xfId="29" applyNumberFormat="1" applyFont="1" applyFill="1" applyAlignment="1">
      <alignment horizontal="right" vertical="center"/>
    </xf>
    <xf numFmtId="168" fontId="25" fillId="24" borderId="0" xfId="29" applyNumberFormat="1" applyFont="1" applyFill="1" applyAlignment="1">
      <alignment horizontal="right" vertical="center"/>
    </xf>
    <xf numFmtId="168" fontId="25" fillId="24" borderId="0" xfId="29" applyNumberFormat="1" applyFont="1" applyFill="1" applyBorder="1" applyAlignment="1">
      <alignment horizontal="right" vertical="center"/>
    </xf>
    <xf numFmtId="168" fontId="25" fillId="24" borderId="10" xfId="29" applyNumberFormat="1" applyFont="1" applyFill="1" applyBorder="1" applyAlignment="1">
      <alignment horizontal="right" vertical="center"/>
    </xf>
    <xf numFmtId="168" fontId="25" fillId="24" borderId="0" xfId="43" applyNumberFormat="1" applyFont="1" applyFill="1" applyBorder="1" applyAlignment="1">
      <alignment horizontal="right" vertical="center"/>
    </xf>
    <xf numFmtId="168" fontId="25" fillId="0" borderId="0" xfId="43" applyNumberFormat="1" applyFont="1" applyFill="1" applyBorder="1" applyAlignment="1">
      <alignment horizontal="center" vertical="center"/>
    </xf>
    <xf numFmtId="168" fontId="25" fillId="24" borderId="0" xfId="43" applyNumberFormat="1" applyFont="1" applyFill="1" applyBorder="1" applyAlignment="1">
      <alignment vertical="center"/>
    </xf>
    <xf numFmtId="168" fontId="25" fillId="24" borderId="13" xfId="29" applyNumberFormat="1" applyFont="1" applyFill="1" applyBorder="1" applyAlignment="1">
      <alignment horizontal="right" vertical="center"/>
    </xf>
    <xf numFmtId="168" fontId="26" fillId="0" borderId="0" xfId="42" applyNumberFormat="1" applyFont="1" applyFill="1" applyBorder="1" applyAlignment="1">
      <alignment vertical="center"/>
    </xf>
    <xf numFmtId="168" fontId="26" fillId="0" borderId="0" xfId="42" applyNumberFormat="1" applyFont="1" applyFill="1" applyBorder="1" applyAlignment="1">
      <alignment horizontal="right" vertical="center"/>
    </xf>
    <xf numFmtId="168" fontId="26" fillId="0" borderId="0" xfId="42" quotePrefix="1" applyNumberFormat="1" applyFont="1" applyFill="1" applyBorder="1" applyAlignment="1">
      <alignment horizontal="right" vertical="center"/>
    </xf>
    <xf numFmtId="168" fontId="26" fillId="0" borderId="12" xfId="42" quotePrefix="1" applyNumberFormat="1" applyFont="1" applyFill="1" applyBorder="1" applyAlignment="1">
      <alignment horizontal="right" vertical="center"/>
    </xf>
    <xf numFmtId="168" fontId="26" fillId="0" borderId="0" xfId="42" applyNumberFormat="1" applyFont="1" applyFill="1" applyAlignment="1">
      <alignment horizontal="right" vertical="center"/>
    </xf>
    <xf numFmtId="0" fontId="25" fillId="0" borderId="0" xfId="0" applyFont="1" applyFill="1" applyAlignment="1">
      <alignment horizontal="center"/>
    </xf>
    <xf numFmtId="165" fontId="26" fillId="0" borderId="0" xfId="43" applyNumberFormat="1" applyFont="1" applyFill="1" applyAlignment="1">
      <alignment horizontal="right" vertical="center"/>
    </xf>
    <xf numFmtId="165" fontId="26" fillId="0" borderId="0" xfId="43" applyNumberFormat="1" applyFont="1" applyFill="1" applyBorder="1" applyAlignment="1">
      <alignment horizontal="center" vertical="center"/>
    </xf>
    <xf numFmtId="165" fontId="26" fillId="0" borderId="0" xfId="43" applyNumberFormat="1" applyFont="1" applyFill="1" applyBorder="1" applyAlignment="1">
      <alignment horizontal="right" vertical="center"/>
    </xf>
    <xf numFmtId="165" fontId="26" fillId="0" borderId="0" xfId="43" quotePrefix="1" applyNumberFormat="1" applyFont="1" applyFill="1" applyAlignment="1">
      <alignment horizontal="right" vertical="center"/>
    </xf>
    <xf numFmtId="0" fontId="26" fillId="0" borderId="0" xfId="43" applyFont="1" applyFill="1" applyAlignment="1">
      <alignment horizontal="right" vertical="center"/>
    </xf>
    <xf numFmtId="49" fontId="26" fillId="0" borderId="12" xfId="43" applyNumberFormat="1" applyFont="1" applyFill="1" applyBorder="1" applyAlignment="1">
      <alignment horizontal="right" vertical="center"/>
    </xf>
    <xf numFmtId="165" fontId="26" fillId="0" borderId="12" xfId="43" applyNumberFormat="1" applyFont="1" applyFill="1" applyBorder="1" applyAlignment="1">
      <alignment horizontal="right" vertical="center"/>
    </xf>
    <xf numFmtId="165" fontId="26" fillId="0" borderId="12" xfId="43" quotePrefix="1" applyNumberFormat="1" applyFont="1" applyFill="1" applyBorder="1" applyAlignment="1">
      <alignment horizontal="right" vertical="center"/>
    </xf>
    <xf numFmtId="165" fontId="26" fillId="0" borderId="0" xfId="43" applyNumberFormat="1" applyFont="1" applyFill="1" applyAlignment="1">
      <alignment horizontal="center" vertical="center"/>
    </xf>
    <xf numFmtId="0" fontId="26" fillId="0" borderId="0" xfId="43" applyFont="1" applyFill="1" applyAlignment="1">
      <alignment vertical="center"/>
    </xf>
    <xf numFmtId="168" fontId="26" fillId="24" borderId="0" xfId="42" quotePrefix="1" applyNumberFormat="1" applyFont="1" applyFill="1" applyBorder="1" applyAlignment="1">
      <alignment horizontal="right" vertical="center"/>
    </xf>
    <xf numFmtId="168" fontId="25" fillId="24" borderId="0" xfId="28" applyNumberFormat="1" applyFont="1" applyFill="1" applyAlignment="1">
      <alignment vertical="center"/>
    </xf>
    <xf numFmtId="168" fontId="26" fillId="24" borderId="0" xfId="42" applyNumberFormat="1" applyFont="1" applyFill="1" applyBorder="1" applyAlignment="1">
      <alignment horizontal="right" vertical="center"/>
    </xf>
    <xf numFmtId="168" fontId="25" fillId="24" borderId="10" xfId="28" applyNumberFormat="1" applyFont="1" applyFill="1" applyBorder="1" applyAlignment="1">
      <alignment horizontal="right" vertical="center" wrapText="1"/>
    </xf>
    <xf numFmtId="168" fontId="26" fillId="24" borderId="0" xfId="42" applyNumberFormat="1" applyFont="1" applyFill="1" applyBorder="1" applyAlignment="1">
      <alignment horizontal="right" vertical="center" wrapText="1"/>
    </xf>
    <xf numFmtId="166" fontId="25" fillId="24" borderId="11" xfId="42" applyNumberFormat="1" applyFont="1" applyFill="1" applyBorder="1" applyAlignment="1">
      <alignment horizontal="right" vertical="center"/>
    </xf>
    <xf numFmtId="168" fontId="26" fillId="0" borderId="10" xfId="42" quotePrefix="1" applyNumberFormat="1" applyFont="1" applyFill="1" applyBorder="1" applyAlignment="1">
      <alignment horizontal="right" vertical="center"/>
    </xf>
    <xf numFmtId="168" fontId="26" fillId="24" borderId="0" xfId="28" quotePrefix="1" applyNumberFormat="1" applyFont="1" applyFill="1" applyBorder="1" applyAlignment="1">
      <alignment horizontal="right" vertical="center"/>
    </xf>
    <xf numFmtId="168" fontId="26" fillId="0" borderId="0" xfId="28" quotePrefix="1" applyNumberFormat="1" applyFont="1" applyFill="1" applyBorder="1" applyAlignment="1">
      <alignment horizontal="right" vertical="center"/>
    </xf>
    <xf numFmtId="168" fontId="25" fillId="24" borderId="0" xfId="42" applyNumberFormat="1" applyFont="1" applyFill="1" applyAlignment="1">
      <alignment vertical="center"/>
    </xf>
    <xf numFmtId="168" fontId="23" fillId="24" borderId="0" xfId="29" applyNumberFormat="1" applyFont="1" applyFill="1" applyAlignment="1">
      <alignment horizontal="right" vertical="center"/>
    </xf>
    <xf numFmtId="168" fontId="23" fillId="24" borderId="0" xfId="29" applyNumberFormat="1" applyFont="1" applyFill="1" applyBorder="1" applyAlignment="1">
      <alignment horizontal="right" vertical="center"/>
    </xf>
    <xf numFmtId="168" fontId="23" fillId="24" borderId="10" xfId="29" applyNumberFormat="1" applyFont="1" applyFill="1" applyBorder="1" applyAlignment="1">
      <alignment horizontal="right" vertical="center"/>
    </xf>
    <xf numFmtId="168" fontId="25" fillId="24" borderId="0" xfId="28" applyNumberFormat="1" applyFont="1" applyFill="1" applyBorder="1" applyAlignment="1">
      <alignment horizontal="right" vertical="center" wrapText="1"/>
    </xf>
    <xf numFmtId="165" fontId="26" fillId="0" borderId="10" xfId="43" applyNumberFormat="1" applyFont="1" applyFill="1" applyBorder="1" applyAlignment="1">
      <alignment horizontal="right" vertical="center"/>
    </xf>
    <xf numFmtId="165" fontId="25" fillId="24" borderId="0" xfId="42" applyNumberFormat="1" applyFont="1" applyFill="1" applyAlignment="1">
      <alignment vertical="center"/>
    </xf>
    <xf numFmtId="164" fontId="25" fillId="24" borderId="0" xfId="28" applyFont="1" applyFill="1" applyBorder="1" applyAlignment="1">
      <alignment horizontal="right" vertical="center" wrapText="1"/>
    </xf>
    <xf numFmtId="165" fontId="26" fillId="0" borderId="0" xfId="42" applyNumberFormat="1" applyFont="1" applyAlignment="1">
      <alignment vertical="center"/>
    </xf>
    <xf numFmtId="165" fontId="25" fillId="0" borderId="0" xfId="42" applyNumberFormat="1" applyFont="1" applyAlignment="1">
      <alignment horizontal="center" vertical="center"/>
    </xf>
    <xf numFmtId="165" fontId="25" fillId="24" borderId="0" xfId="42" applyNumberFormat="1" applyFont="1" applyFill="1" applyAlignment="1">
      <alignment horizontal="right" vertical="center"/>
    </xf>
    <xf numFmtId="165" fontId="25" fillId="0" borderId="0" xfId="42" applyNumberFormat="1" applyFont="1" applyAlignment="1">
      <alignment vertical="center"/>
    </xf>
    <xf numFmtId="165" fontId="25" fillId="24" borderId="0" xfId="28" applyNumberFormat="1" applyFont="1" applyFill="1" applyAlignment="1">
      <alignment horizontal="right" vertical="center"/>
    </xf>
    <xf numFmtId="165" fontId="25" fillId="24" borderId="10" xfId="42" applyNumberFormat="1" applyFont="1" applyFill="1" applyBorder="1" applyAlignment="1">
      <alignment horizontal="right" vertical="center"/>
    </xf>
    <xf numFmtId="170" fontId="25" fillId="24" borderId="0" xfId="42" applyNumberFormat="1" applyFont="1" applyFill="1" applyAlignment="1">
      <alignment horizontal="right" vertical="center"/>
    </xf>
    <xf numFmtId="170" fontId="25" fillId="0" borderId="0" xfId="42" applyNumberFormat="1" applyFont="1" applyFill="1" applyAlignment="1">
      <alignment horizontal="right" vertical="center"/>
    </xf>
    <xf numFmtId="165" fontId="26" fillId="0" borderId="0" xfId="42" applyNumberFormat="1" applyFont="1" applyAlignment="1">
      <alignment horizontal="left" vertical="center"/>
    </xf>
    <xf numFmtId="165" fontId="25" fillId="24" borderId="11" xfId="42" applyNumberFormat="1" applyFont="1" applyFill="1" applyBorder="1" applyAlignment="1">
      <alignment horizontal="right" vertical="center"/>
    </xf>
    <xf numFmtId="3" fontId="25" fillId="0" borderId="0" xfId="0" applyNumberFormat="1" applyFont="1"/>
    <xf numFmtId="165" fontId="26" fillId="0" borderId="0" xfId="42" applyNumberFormat="1" applyFont="1" applyAlignment="1">
      <alignment horizontal="center" vertical="center"/>
    </xf>
    <xf numFmtId="165" fontId="25" fillId="0" borderId="0" xfId="42" quotePrefix="1" applyNumberFormat="1" applyFont="1" applyAlignment="1">
      <alignment vertical="center"/>
    </xf>
    <xf numFmtId="164" fontId="25" fillId="0" borderId="0" xfId="28" applyFont="1" applyFill="1" applyAlignment="1">
      <alignment horizontal="right" vertical="center"/>
    </xf>
    <xf numFmtId="165" fontId="24" fillId="0" borderId="0" xfId="44" applyNumberFormat="1" applyFont="1" applyAlignment="1">
      <alignment vertical="center"/>
    </xf>
    <xf numFmtId="165" fontId="24" fillId="0" borderId="0" xfId="44" quotePrefix="1" applyNumberFormat="1" applyFont="1" applyAlignment="1">
      <alignment vertical="center"/>
    </xf>
    <xf numFmtId="0" fontId="23" fillId="0" borderId="0" xfId="44" applyFont="1" applyAlignment="1">
      <alignment vertical="center"/>
    </xf>
    <xf numFmtId="165" fontId="23" fillId="0" borderId="0" xfId="44" applyNumberFormat="1" applyFont="1" applyAlignment="1">
      <alignment vertical="center"/>
    </xf>
    <xf numFmtId="0" fontId="24" fillId="0" borderId="0" xfId="44" applyFont="1" applyAlignment="1">
      <alignment vertical="center"/>
    </xf>
    <xf numFmtId="165" fontId="26" fillId="0" borderId="0" xfId="44" applyNumberFormat="1" applyFont="1" applyAlignment="1">
      <alignment vertical="center"/>
    </xf>
    <xf numFmtId="0" fontId="25" fillId="0" borderId="0" xfId="44" applyFont="1" applyAlignment="1">
      <alignment vertical="center"/>
    </xf>
    <xf numFmtId="165" fontId="25" fillId="0" borderId="0" xfId="44" applyNumberFormat="1" applyFont="1" applyAlignment="1">
      <alignment vertical="center"/>
    </xf>
    <xf numFmtId="0" fontId="26" fillId="0" borderId="0" xfId="44" applyFont="1" applyAlignment="1">
      <alignment vertical="center"/>
    </xf>
    <xf numFmtId="165" fontId="30" fillId="0" borderId="0" xfId="42" applyNumberFormat="1" applyFont="1" applyAlignment="1">
      <alignment horizontal="center" vertical="center"/>
    </xf>
    <xf numFmtId="165" fontId="29" fillId="0" borderId="0" xfId="42" applyNumberFormat="1" applyFont="1" applyFill="1" applyBorder="1" applyAlignment="1">
      <alignment horizontal="right" vertical="center"/>
    </xf>
    <xf numFmtId="165" fontId="25" fillId="0" borderId="0" xfId="28" applyNumberFormat="1" applyFont="1" applyFill="1" applyAlignment="1">
      <alignment horizontal="right" vertical="center"/>
    </xf>
    <xf numFmtId="165" fontId="25" fillId="0" borderId="11" xfId="42" applyNumberFormat="1" applyFont="1" applyFill="1" applyBorder="1" applyAlignment="1">
      <alignment horizontal="right" vertical="center"/>
    </xf>
    <xf numFmtId="168" fontId="25" fillId="0" borderId="12" xfId="42" applyNumberFormat="1" applyFont="1" applyFill="1" applyBorder="1" applyAlignment="1">
      <alignment horizontal="right" vertical="center"/>
    </xf>
    <xf numFmtId="168" fontId="23" fillId="0" borderId="0" xfId="44" applyNumberFormat="1" applyFont="1" applyFill="1" applyBorder="1" applyAlignment="1">
      <alignment horizontal="right" vertical="center"/>
    </xf>
    <xf numFmtId="168" fontId="24" fillId="0" borderId="0" xfId="44" applyNumberFormat="1" applyFont="1" applyFill="1" applyBorder="1" applyAlignment="1">
      <alignment horizontal="right" vertical="center"/>
    </xf>
    <xf numFmtId="168" fontId="23" fillId="0" borderId="0" xfId="44" applyNumberFormat="1" applyFont="1" applyFill="1" applyAlignment="1">
      <alignment horizontal="right" vertical="center"/>
    </xf>
    <xf numFmtId="168" fontId="23" fillId="0" borderId="0" xfId="43" applyNumberFormat="1" applyFont="1" applyFill="1" applyAlignment="1">
      <alignment horizontal="right" vertical="center"/>
    </xf>
    <xf numFmtId="168" fontId="23" fillId="0" borderId="10" xfId="44" applyNumberFormat="1" applyFont="1" applyFill="1" applyBorder="1" applyAlignment="1">
      <alignment horizontal="right" vertical="center"/>
    </xf>
    <xf numFmtId="168" fontId="23" fillId="0" borderId="10" xfId="43" applyNumberFormat="1" applyFont="1" applyFill="1" applyBorder="1" applyAlignment="1">
      <alignment horizontal="right" vertical="center"/>
    </xf>
    <xf numFmtId="168" fontId="23" fillId="0" borderId="0" xfId="28" applyNumberFormat="1" applyFont="1" applyFill="1" applyBorder="1" applyAlignment="1">
      <alignment horizontal="right" vertical="center"/>
    </xf>
    <xf numFmtId="168" fontId="23" fillId="0" borderId="0" xfId="28" applyNumberFormat="1" applyFont="1" applyFill="1" applyBorder="1" applyAlignment="1">
      <alignment horizontal="center" vertical="center"/>
    </xf>
    <xf numFmtId="168" fontId="24" fillId="0" borderId="0" xfId="43" applyNumberFormat="1" applyFont="1" applyFill="1" applyBorder="1" applyAlignment="1">
      <alignment horizontal="right" vertical="center"/>
    </xf>
    <xf numFmtId="168" fontId="23" fillId="0" borderId="13" xfId="43" applyNumberFormat="1" applyFont="1" applyFill="1" applyBorder="1" applyAlignment="1">
      <alignment horizontal="right" vertical="center"/>
    </xf>
    <xf numFmtId="168" fontId="25" fillId="0" borderId="10" xfId="29" applyNumberFormat="1" applyFont="1" applyFill="1" applyBorder="1" applyAlignment="1">
      <alignment horizontal="right" vertical="center"/>
    </xf>
    <xf numFmtId="168" fontId="25" fillId="0" borderId="0" xfId="43" applyNumberFormat="1" applyFont="1" applyFill="1" applyAlignment="1">
      <alignment horizontal="right" vertical="center"/>
    </xf>
    <xf numFmtId="0" fontId="25" fillId="0" borderId="0" xfId="44" applyFont="1" applyFill="1" applyAlignment="1">
      <alignment vertical="center"/>
    </xf>
    <xf numFmtId="168" fontId="25" fillId="0" borderId="14" xfId="43" applyNumberFormat="1" applyFont="1" applyFill="1" applyBorder="1" applyAlignment="1">
      <alignment vertical="center"/>
    </xf>
    <xf numFmtId="168" fontId="25" fillId="0" borderId="13" xfId="29" applyNumberFormat="1" applyFont="1" applyFill="1" applyBorder="1" applyAlignment="1">
      <alignment horizontal="right" vertical="center"/>
    </xf>
    <xf numFmtId="168" fontId="25" fillId="24" borderId="10" xfId="28" applyNumberFormat="1" applyFont="1" applyFill="1" applyBorder="1" applyAlignment="1">
      <alignment horizontal="right" vertical="center"/>
    </xf>
    <xf numFmtId="168" fontId="25" fillId="0" borderId="0" xfId="28" applyNumberFormat="1" applyFont="1" applyFill="1" applyAlignment="1">
      <alignment vertical="center"/>
    </xf>
    <xf numFmtId="168" fontId="25" fillId="24" borderId="11" xfId="28" applyNumberFormat="1" applyFont="1" applyFill="1" applyBorder="1" applyAlignment="1">
      <alignment horizontal="right" vertical="center"/>
    </xf>
    <xf numFmtId="168" fontId="25" fillId="0" borderId="11" xfId="28" applyNumberFormat="1" applyFont="1" applyFill="1" applyBorder="1" applyAlignment="1">
      <alignment horizontal="right" vertical="center"/>
    </xf>
    <xf numFmtId="167" fontId="25" fillId="0" borderId="10" xfId="28" applyNumberFormat="1" applyFont="1" applyFill="1" applyBorder="1" applyAlignment="1">
      <alignment horizontal="right" vertical="center" wrapText="1"/>
    </xf>
    <xf numFmtId="165" fontId="25" fillId="0" borderId="0" xfId="42" applyNumberFormat="1" applyFont="1" applyFill="1" applyAlignment="1">
      <alignment horizontal="center" vertical="center"/>
    </xf>
    <xf numFmtId="168" fontId="26" fillId="0" borderId="0" xfId="42" applyNumberFormat="1" applyFont="1" applyFill="1" applyBorder="1" applyAlignment="1">
      <alignment horizontal="center" vertical="center"/>
    </xf>
    <xf numFmtId="165" fontId="26" fillId="0" borderId="0" xfId="42" applyNumberFormat="1" applyFont="1" applyFill="1" applyBorder="1" applyAlignment="1">
      <alignment horizontal="center" vertical="center"/>
    </xf>
    <xf numFmtId="165" fontId="26" fillId="0" borderId="10" xfId="42" applyNumberFormat="1" applyFont="1" applyFill="1" applyBorder="1" applyAlignment="1">
      <alignment horizontal="center" vertical="center"/>
    </xf>
    <xf numFmtId="165" fontId="25" fillId="0" borderId="12" xfId="43" applyNumberFormat="1" applyFont="1" applyFill="1" applyBorder="1" applyAlignment="1">
      <alignment vertical="center"/>
    </xf>
    <xf numFmtId="0" fontId="25" fillId="0" borderId="0" xfId="0" applyFont="1" applyFill="1" applyAlignment="1">
      <alignment horizontal="left" vertical="center" indent="1"/>
    </xf>
    <xf numFmtId="165" fontId="25" fillId="0" borderId="0" xfId="42" applyNumberFormat="1" applyFont="1" applyFill="1" applyAlignment="1">
      <alignment horizontal="center" vertical="center"/>
    </xf>
    <xf numFmtId="168" fontId="26" fillId="0" borderId="0" xfId="42" applyNumberFormat="1" applyFont="1" applyFill="1" applyBorder="1" applyAlignment="1">
      <alignment horizontal="center" vertical="center"/>
    </xf>
    <xf numFmtId="168" fontId="26" fillId="0" borderId="10" xfId="42" applyNumberFormat="1" applyFont="1" applyFill="1" applyBorder="1" applyAlignment="1">
      <alignment horizontal="center" vertical="center"/>
    </xf>
    <xf numFmtId="165" fontId="25" fillId="0" borderId="10" xfId="42" applyNumberFormat="1" applyFont="1" applyFill="1" applyBorder="1" applyAlignment="1">
      <alignment horizontal="justify" vertical="center" wrapText="1"/>
    </xf>
    <xf numFmtId="165" fontId="26" fillId="0" borderId="0" xfId="42" applyNumberFormat="1" applyFont="1" applyFill="1" applyBorder="1" applyAlignment="1">
      <alignment horizontal="center" vertical="center"/>
    </xf>
    <xf numFmtId="165" fontId="26" fillId="0" borderId="10" xfId="42" applyNumberFormat="1" applyFont="1" applyFill="1" applyBorder="1" applyAlignment="1">
      <alignment horizontal="center" vertical="center"/>
    </xf>
    <xf numFmtId="165" fontId="24" fillId="0" borderId="10" xfId="43" applyNumberFormat="1" applyFont="1" applyFill="1" applyBorder="1" applyAlignment="1">
      <alignment horizontal="center" vertical="center"/>
    </xf>
    <xf numFmtId="165" fontId="24" fillId="0" borderId="12" xfId="43" applyNumberFormat="1" applyFont="1" applyFill="1" applyBorder="1" applyAlignment="1">
      <alignment horizontal="center" vertical="center"/>
    </xf>
    <xf numFmtId="165" fontId="24" fillId="0" borderId="15" xfId="43" applyNumberFormat="1" applyFont="1" applyFill="1" applyBorder="1" applyAlignment="1">
      <alignment horizontal="center" vertical="center"/>
    </xf>
    <xf numFmtId="165" fontId="25" fillId="0" borderId="10" xfId="42" applyNumberFormat="1" applyFont="1" applyFill="1" applyBorder="1" applyAlignment="1">
      <alignment horizontal="left" vertical="center"/>
    </xf>
    <xf numFmtId="165" fontId="26" fillId="0" borderId="10" xfId="43" applyNumberFormat="1" applyFont="1" applyFill="1" applyBorder="1" applyAlignment="1">
      <alignment horizontal="center" vertical="center"/>
    </xf>
    <xf numFmtId="165" fontId="26" fillId="0" borderId="12" xfId="43" applyNumberFormat="1" applyFont="1" applyFill="1" applyBorder="1" applyAlignment="1">
      <alignment horizontal="center" vertical="center"/>
    </xf>
    <xf numFmtId="165" fontId="26" fillId="0" borderId="15" xfId="43" applyNumberFormat="1" applyFont="1" applyFill="1" applyBorder="1" applyAlignment="1">
      <alignment horizontal="center" vertical="center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1" xr:uid="{00000000-0005-0000-0000-000029000000}"/>
    <cellStyle name="Normal_Esso TH 311205 - E" xfId="42" xr:uid="{00000000-0005-0000-0000-00002A000000}"/>
    <cellStyle name="Normal_Esso TH 311205 - E_FS ETL1Q11_Eng_Final" xfId="43" xr:uid="{00000000-0005-0000-0000-00002B000000}"/>
    <cellStyle name="Normal_Esso TH 311205 - E_FS ETL1Q11_Eng_Final 2" xfId="44" xr:uid="{00000000-0005-0000-0000-00002C000000}"/>
    <cellStyle name="Note" xfId="45" builtinId="10" customBuiltin="1"/>
    <cellStyle name="Note 2" xfId="46" xr:uid="{00000000-0005-0000-0000-00002E000000}"/>
    <cellStyle name="Output" xfId="47" builtinId="21" customBuiltin="1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41"/>
  <sheetViews>
    <sheetView topLeftCell="A136" zoomScale="115" zoomScaleNormal="115" zoomScaleSheetLayoutView="70" workbookViewId="0">
      <selection activeCell="D56" sqref="D56"/>
    </sheetView>
  </sheetViews>
  <sheetFormatPr defaultColWidth="9.44140625" defaultRowHeight="16.5" customHeight="1" x14ac:dyDescent="0.25"/>
  <cols>
    <col min="1" max="3" width="1.5546875" style="12" customWidth="1"/>
    <col min="4" max="4" width="31" style="12" customWidth="1"/>
    <col min="5" max="5" width="5.44140625" style="183" customWidth="1"/>
    <col min="6" max="6" width="0.5546875" style="183" customWidth="1"/>
    <col min="7" max="7" width="11.5546875" style="77" customWidth="1"/>
    <col min="8" max="8" width="0.5546875" style="77" customWidth="1"/>
    <col min="9" max="9" width="11.5546875" style="77" customWidth="1"/>
    <col min="10" max="10" width="0.5546875" style="77" customWidth="1"/>
    <col min="11" max="11" width="11.5546875" style="77" customWidth="1"/>
    <col min="12" max="12" width="0.5546875" style="77" customWidth="1"/>
    <col min="13" max="13" width="11.5546875" style="77" customWidth="1"/>
    <col min="14" max="14" width="10.109375" style="12" bestFit="1" customWidth="1"/>
    <col min="15" max="16384" width="9.44140625" style="12"/>
  </cols>
  <sheetData>
    <row r="1" spans="1:18" ht="16.5" customHeight="1" x14ac:dyDescent="0.25">
      <c r="A1" s="10" t="s">
        <v>98</v>
      </c>
      <c r="B1" s="10"/>
      <c r="C1" s="10"/>
      <c r="D1" s="10"/>
    </row>
    <row r="2" spans="1:18" ht="16.5" customHeight="1" x14ac:dyDescent="0.25">
      <c r="A2" s="13" t="s">
        <v>79</v>
      </c>
      <c r="B2" s="13"/>
      <c r="C2" s="13"/>
      <c r="D2" s="13"/>
    </row>
    <row r="3" spans="1:18" s="17" customFormat="1" ht="16.5" customHeight="1" x14ac:dyDescent="0.25">
      <c r="A3" s="14" t="s">
        <v>162</v>
      </c>
      <c r="B3" s="14"/>
      <c r="C3" s="14"/>
      <c r="D3" s="14"/>
      <c r="E3" s="15"/>
      <c r="F3" s="15"/>
      <c r="G3" s="27"/>
      <c r="H3" s="27"/>
      <c r="I3" s="27"/>
      <c r="J3" s="27"/>
      <c r="K3" s="27"/>
      <c r="L3" s="27"/>
      <c r="M3" s="27"/>
    </row>
    <row r="4" spans="1:18" ht="16.5" customHeight="1" x14ac:dyDescent="0.25">
      <c r="A4" s="18" t="s">
        <v>31</v>
      </c>
      <c r="B4" s="18"/>
      <c r="C4" s="18"/>
      <c r="D4" s="18"/>
      <c r="E4" s="19"/>
      <c r="F4" s="19"/>
      <c r="G4" s="29"/>
      <c r="H4" s="29"/>
      <c r="I4" s="29"/>
      <c r="J4" s="29"/>
      <c r="K4" s="29"/>
      <c r="L4" s="29"/>
      <c r="M4" s="29"/>
    </row>
    <row r="5" spans="1:18" ht="16.5" customHeight="1" x14ac:dyDescent="0.25">
      <c r="A5" s="14"/>
      <c r="B5" s="14"/>
      <c r="C5" s="14"/>
      <c r="D5" s="14"/>
      <c r="E5" s="15"/>
      <c r="F5" s="15"/>
      <c r="G5" s="27"/>
      <c r="H5" s="27"/>
      <c r="I5" s="27"/>
      <c r="J5" s="27"/>
      <c r="K5" s="27"/>
      <c r="L5" s="27"/>
      <c r="M5" s="27"/>
    </row>
    <row r="7" spans="1:18" ht="16.5" customHeight="1" x14ac:dyDescent="0.25">
      <c r="G7" s="190" t="s">
        <v>96</v>
      </c>
      <c r="H7" s="190"/>
      <c r="I7" s="190"/>
      <c r="J7" s="102"/>
      <c r="K7" s="190" t="s">
        <v>97</v>
      </c>
      <c r="L7" s="190"/>
      <c r="M7" s="190"/>
    </row>
    <row r="8" spans="1:18" ht="16.5" customHeight="1" x14ac:dyDescent="0.25">
      <c r="G8" s="191" t="s">
        <v>104</v>
      </c>
      <c r="H8" s="191"/>
      <c r="I8" s="191"/>
      <c r="J8" s="102"/>
      <c r="K8" s="191" t="s">
        <v>104</v>
      </c>
      <c r="L8" s="191"/>
      <c r="M8" s="191"/>
    </row>
    <row r="9" spans="1:18" ht="16.5" customHeight="1" x14ac:dyDescent="0.25">
      <c r="G9" s="103" t="s">
        <v>101</v>
      </c>
      <c r="H9" s="184"/>
      <c r="I9" s="103" t="s">
        <v>102</v>
      </c>
      <c r="J9" s="102"/>
      <c r="K9" s="103" t="s">
        <v>101</v>
      </c>
      <c r="L9" s="184"/>
      <c r="M9" s="103" t="s">
        <v>102</v>
      </c>
    </row>
    <row r="10" spans="1:18" ht="16.5" customHeight="1" x14ac:dyDescent="0.25">
      <c r="G10" s="104" t="s">
        <v>132</v>
      </c>
      <c r="H10" s="184"/>
      <c r="I10" s="104" t="s">
        <v>103</v>
      </c>
      <c r="J10" s="102"/>
      <c r="K10" s="104" t="s">
        <v>132</v>
      </c>
      <c r="L10" s="184"/>
      <c r="M10" s="104" t="s">
        <v>103</v>
      </c>
    </row>
    <row r="11" spans="1:18" ht="16.5" customHeight="1" x14ac:dyDescent="0.2">
      <c r="E11" s="186" t="s">
        <v>63</v>
      </c>
      <c r="F11" s="21"/>
      <c r="G11" s="105" t="s">
        <v>163</v>
      </c>
      <c r="H11" s="106"/>
      <c r="I11" s="105" t="s">
        <v>133</v>
      </c>
      <c r="J11" s="104"/>
      <c r="K11" s="105" t="s">
        <v>163</v>
      </c>
      <c r="L11" s="106"/>
      <c r="M11" s="105" t="s">
        <v>133</v>
      </c>
      <c r="O11" s="107"/>
      <c r="P11" s="107"/>
      <c r="Q11" s="107"/>
      <c r="R11" s="107"/>
    </row>
    <row r="12" spans="1:18" ht="16.5" customHeight="1" x14ac:dyDescent="0.25">
      <c r="F12" s="21"/>
      <c r="G12" s="118"/>
      <c r="H12" s="104"/>
      <c r="I12" s="103"/>
      <c r="J12" s="103"/>
      <c r="K12" s="118"/>
      <c r="L12" s="104"/>
      <c r="M12" s="103"/>
    </row>
    <row r="13" spans="1:18" s="138" customFormat="1" ht="16.5" customHeight="1" x14ac:dyDescent="0.25">
      <c r="A13" s="135" t="s">
        <v>30</v>
      </c>
      <c r="B13" s="135"/>
      <c r="C13" s="135"/>
      <c r="D13" s="135"/>
      <c r="E13" s="136"/>
      <c r="F13" s="136"/>
      <c r="G13" s="137"/>
      <c r="H13" s="11"/>
      <c r="I13" s="11"/>
      <c r="J13" s="11"/>
      <c r="K13" s="137"/>
      <c r="L13" s="11"/>
      <c r="M13" s="11"/>
    </row>
    <row r="14" spans="1:18" s="138" customFormat="1" ht="16.5" customHeight="1" x14ac:dyDescent="0.25">
      <c r="A14" s="135"/>
      <c r="B14" s="135"/>
      <c r="C14" s="135"/>
      <c r="D14" s="135"/>
      <c r="E14" s="136"/>
      <c r="F14" s="136"/>
      <c r="G14" s="137"/>
      <c r="H14" s="11"/>
      <c r="I14" s="11"/>
      <c r="J14" s="11"/>
      <c r="K14" s="137"/>
      <c r="L14" s="11"/>
      <c r="M14" s="11"/>
    </row>
    <row r="15" spans="1:18" s="138" customFormat="1" ht="16.5" customHeight="1" x14ac:dyDescent="0.25">
      <c r="A15" s="135" t="s">
        <v>20</v>
      </c>
      <c r="B15" s="135"/>
      <c r="C15" s="135"/>
      <c r="D15" s="135"/>
      <c r="E15" s="136"/>
      <c r="F15" s="136"/>
      <c r="G15" s="137"/>
      <c r="H15" s="11"/>
      <c r="I15" s="11"/>
      <c r="J15" s="11"/>
      <c r="K15" s="137"/>
      <c r="L15" s="11"/>
      <c r="M15" s="11"/>
    </row>
    <row r="16" spans="1:18" s="138" customFormat="1" ht="16.5" customHeight="1" x14ac:dyDescent="0.25">
      <c r="A16" s="135"/>
      <c r="B16" s="135"/>
      <c r="C16" s="135"/>
      <c r="D16" s="135"/>
      <c r="E16" s="136"/>
      <c r="F16" s="136"/>
      <c r="G16" s="137"/>
      <c r="H16" s="11"/>
      <c r="I16" s="11"/>
      <c r="J16" s="11"/>
      <c r="K16" s="137"/>
      <c r="L16" s="11"/>
      <c r="M16" s="11"/>
    </row>
    <row r="17" spans="1:13" s="138" customFormat="1" ht="16.5" customHeight="1" x14ac:dyDescent="0.25">
      <c r="A17" s="138" t="s">
        <v>2</v>
      </c>
      <c r="E17" s="136"/>
      <c r="F17" s="136"/>
      <c r="G17" s="137">
        <v>639434</v>
      </c>
      <c r="H17" s="11"/>
      <c r="I17" s="11">
        <v>261687</v>
      </c>
      <c r="J17" s="11"/>
      <c r="K17" s="137">
        <v>639434</v>
      </c>
      <c r="L17" s="11"/>
      <c r="M17" s="11">
        <v>261687</v>
      </c>
    </row>
    <row r="18" spans="1:13" s="138" customFormat="1" ht="16.5" customHeight="1" x14ac:dyDescent="0.25">
      <c r="A18" s="138" t="s">
        <v>33</v>
      </c>
      <c r="E18" s="136">
        <v>6</v>
      </c>
      <c r="F18" s="136"/>
      <c r="G18" s="137">
        <v>6925910</v>
      </c>
      <c r="H18" s="11"/>
      <c r="I18" s="11">
        <v>5083153</v>
      </c>
      <c r="J18" s="11"/>
      <c r="K18" s="139">
        <v>6925910</v>
      </c>
      <c r="L18" s="11"/>
      <c r="M18" s="11">
        <v>5083153</v>
      </c>
    </row>
    <row r="19" spans="1:13" s="138" customFormat="1" ht="16.5" customHeight="1" x14ac:dyDescent="0.25">
      <c r="A19" s="138" t="s">
        <v>13</v>
      </c>
      <c r="E19" s="136" t="s">
        <v>190</v>
      </c>
      <c r="F19" s="136"/>
      <c r="G19" s="92">
        <v>0</v>
      </c>
      <c r="H19" s="11"/>
      <c r="I19" s="11">
        <v>36486</v>
      </c>
      <c r="J19" s="11"/>
      <c r="K19" s="139">
        <v>89886</v>
      </c>
      <c r="L19" s="11"/>
      <c r="M19" s="160">
        <v>99982</v>
      </c>
    </row>
    <row r="20" spans="1:13" s="138" customFormat="1" ht="16.5" customHeight="1" x14ac:dyDescent="0.25">
      <c r="A20" s="138" t="s">
        <v>61</v>
      </c>
      <c r="E20" s="136"/>
      <c r="F20" s="136"/>
      <c r="G20" s="137">
        <v>16007688</v>
      </c>
      <c r="H20" s="11"/>
      <c r="I20" s="11">
        <v>13144237</v>
      </c>
      <c r="J20" s="11"/>
      <c r="K20" s="137">
        <v>16007688</v>
      </c>
      <c r="L20" s="11"/>
      <c r="M20" s="11">
        <v>13144237</v>
      </c>
    </row>
    <row r="21" spans="1:13" s="138" customFormat="1" ht="16.5" customHeight="1" x14ac:dyDescent="0.25">
      <c r="A21" s="138" t="s">
        <v>84</v>
      </c>
      <c r="E21" s="136"/>
      <c r="F21" s="136"/>
      <c r="G21" s="137">
        <v>2820225</v>
      </c>
      <c r="H21" s="11"/>
      <c r="I21" s="11">
        <v>2888219</v>
      </c>
      <c r="J21" s="11"/>
      <c r="K21" s="137">
        <v>2820225</v>
      </c>
      <c r="L21" s="11"/>
      <c r="M21" s="11">
        <v>2888219</v>
      </c>
    </row>
    <row r="22" spans="1:13" s="138" customFormat="1" ht="16.5" customHeight="1" x14ac:dyDescent="0.25">
      <c r="A22" s="138" t="s">
        <v>3</v>
      </c>
      <c r="E22" s="158"/>
      <c r="F22" s="136"/>
      <c r="G22" s="140">
        <v>1732763</v>
      </c>
      <c r="H22" s="11"/>
      <c r="I22" s="20">
        <v>1507155</v>
      </c>
      <c r="J22" s="11"/>
      <c r="K22" s="140">
        <v>1897206</v>
      </c>
      <c r="L22" s="11"/>
      <c r="M22" s="20">
        <v>1639698</v>
      </c>
    </row>
    <row r="23" spans="1:13" s="138" customFormat="1" ht="16.5" customHeight="1" x14ac:dyDescent="0.25">
      <c r="E23" s="136"/>
      <c r="F23" s="136"/>
      <c r="G23" s="141"/>
      <c r="H23" s="142"/>
      <c r="I23" s="142"/>
      <c r="J23" s="142"/>
      <c r="K23" s="141"/>
      <c r="L23" s="142"/>
      <c r="M23" s="142"/>
    </row>
    <row r="24" spans="1:13" s="138" customFormat="1" ht="16.5" customHeight="1" x14ac:dyDescent="0.25">
      <c r="A24" s="143" t="s">
        <v>80</v>
      </c>
      <c r="B24" s="143"/>
      <c r="C24" s="143"/>
      <c r="D24" s="143"/>
      <c r="E24" s="136"/>
      <c r="F24" s="136"/>
      <c r="G24" s="140">
        <f>SUM(G17:G22)</f>
        <v>28126020</v>
      </c>
      <c r="H24" s="142"/>
      <c r="I24" s="20">
        <f>SUM(I17:I22)</f>
        <v>22920937</v>
      </c>
      <c r="J24" s="142"/>
      <c r="K24" s="140">
        <f>SUM(K17:K22)</f>
        <v>28380349</v>
      </c>
      <c r="L24" s="142"/>
      <c r="M24" s="20">
        <f>SUM(M17:M22)</f>
        <v>23116976</v>
      </c>
    </row>
    <row r="25" spans="1:13" s="138" customFormat="1" ht="16.5" customHeight="1" x14ac:dyDescent="0.25">
      <c r="A25" s="143"/>
      <c r="B25" s="143"/>
      <c r="C25" s="143"/>
      <c r="D25" s="143"/>
      <c r="E25" s="136"/>
      <c r="F25" s="136"/>
      <c r="G25" s="137"/>
      <c r="H25" s="142"/>
      <c r="I25" s="11"/>
      <c r="J25" s="142"/>
      <c r="K25" s="137"/>
      <c r="L25" s="142"/>
      <c r="M25" s="11"/>
    </row>
    <row r="26" spans="1:13" s="138" customFormat="1" ht="16.5" customHeight="1" x14ac:dyDescent="0.25">
      <c r="A26" s="135" t="s">
        <v>21</v>
      </c>
      <c r="B26" s="135"/>
      <c r="C26" s="135"/>
      <c r="D26" s="135"/>
      <c r="E26" s="136"/>
      <c r="F26" s="136"/>
      <c r="G26" s="141"/>
      <c r="H26" s="142"/>
      <c r="I26" s="142"/>
      <c r="J26" s="142"/>
      <c r="K26" s="141"/>
      <c r="L26" s="142"/>
      <c r="M26" s="142"/>
    </row>
    <row r="27" spans="1:13" s="138" customFormat="1" ht="16.5" customHeight="1" x14ac:dyDescent="0.25">
      <c r="A27" s="135"/>
      <c r="B27" s="135"/>
      <c r="C27" s="135"/>
      <c r="D27" s="135"/>
      <c r="E27" s="136"/>
      <c r="F27" s="136"/>
      <c r="G27" s="141"/>
      <c r="H27" s="142"/>
      <c r="I27" s="142"/>
      <c r="J27" s="142"/>
      <c r="K27" s="141"/>
      <c r="L27" s="142"/>
      <c r="M27" s="142"/>
    </row>
    <row r="28" spans="1:13" s="138" customFormat="1" ht="16.5" customHeight="1" x14ac:dyDescent="0.25">
      <c r="A28" s="138" t="s">
        <v>152</v>
      </c>
      <c r="G28" s="137"/>
      <c r="H28" s="12"/>
      <c r="I28" s="11"/>
      <c r="J28" s="12"/>
      <c r="K28" s="133"/>
      <c r="L28" s="12"/>
      <c r="M28" s="11"/>
    </row>
    <row r="29" spans="1:13" s="138" customFormat="1" ht="16.5" customHeight="1" x14ac:dyDescent="0.25">
      <c r="B29" s="138" t="s">
        <v>151</v>
      </c>
      <c r="E29" s="136">
        <v>5</v>
      </c>
      <c r="F29" s="136"/>
      <c r="G29" s="137">
        <v>1215000</v>
      </c>
      <c r="H29" s="11"/>
      <c r="I29" s="11">
        <v>1071000</v>
      </c>
      <c r="J29" s="11"/>
      <c r="K29" s="137">
        <v>1215000</v>
      </c>
      <c r="L29" s="11"/>
      <c r="M29" s="11">
        <v>1071000</v>
      </c>
    </row>
    <row r="30" spans="1:13" s="138" customFormat="1" ht="16.5" customHeight="1" x14ac:dyDescent="0.25">
      <c r="A30" s="138" t="s">
        <v>75</v>
      </c>
      <c r="E30" s="136"/>
      <c r="F30" s="136"/>
      <c r="G30" s="137">
        <v>2207243</v>
      </c>
      <c r="H30" s="11"/>
      <c r="I30" s="11">
        <v>2137192</v>
      </c>
      <c r="J30" s="11"/>
      <c r="K30" s="137">
        <v>1729360</v>
      </c>
      <c r="L30" s="11"/>
      <c r="M30" s="11">
        <v>1729360</v>
      </c>
    </row>
    <row r="31" spans="1:13" s="138" customFormat="1" ht="16.5" customHeight="1" x14ac:dyDescent="0.25">
      <c r="A31" s="138" t="s">
        <v>74</v>
      </c>
      <c r="E31" s="136"/>
      <c r="F31" s="136"/>
      <c r="G31" s="92">
        <v>0</v>
      </c>
      <c r="H31" s="12"/>
      <c r="I31" s="31">
        <v>0</v>
      </c>
      <c r="J31" s="12"/>
      <c r="K31" s="137">
        <v>114589</v>
      </c>
      <c r="L31" s="12"/>
      <c r="M31" s="11">
        <v>114589</v>
      </c>
    </row>
    <row r="32" spans="1:13" s="138" customFormat="1" ht="16.5" customHeight="1" x14ac:dyDescent="0.25">
      <c r="A32" s="138" t="s">
        <v>14</v>
      </c>
      <c r="E32" s="136" t="s">
        <v>191</v>
      </c>
      <c r="F32" s="136"/>
      <c r="G32" s="92">
        <v>0</v>
      </c>
      <c r="H32" s="11"/>
      <c r="I32" s="31">
        <v>0</v>
      </c>
      <c r="J32" s="11"/>
      <c r="K32" s="137">
        <v>3392146</v>
      </c>
      <c r="L32" s="11"/>
      <c r="M32" s="11">
        <v>3443943</v>
      </c>
    </row>
    <row r="33" spans="1:13" s="138" customFormat="1" ht="16.5" customHeight="1" x14ac:dyDescent="0.25">
      <c r="A33" s="138" t="s">
        <v>36</v>
      </c>
      <c r="E33" s="136">
        <v>8</v>
      </c>
      <c r="F33" s="136"/>
      <c r="G33" s="137">
        <v>24405600</v>
      </c>
      <c r="H33" s="11"/>
      <c r="I33" s="11">
        <v>24750398</v>
      </c>
      <c r="J33" s="11"/>
      <c r="K33" s="137">
        <v>20200710</v>
      </c>
      <c r="L33" s="11"/>
      <c r="M33" s="11">
        <v>20545508</v>
      </c>
    </row>
    <row r="34" spans="1:13" s="138" customFormat="1" ht="16.5" customHeight="1" x14ac:dyDescent="0.25">
      <c r="A34" s="138" t="s">
        <v>141</v>
      </c>
      <c r="E34" s="136">
        <v>8</v>
      </c>
      <c r="F34" s="136"/>
      <c r="G34" s="137">
        <v>4283803</v>
      </c>
      <c r="H34" s="11"/>
      <c r="I34" s="11">
        <v>4287336</v>
      </c>
      <c r="J34" s="11"/>
      <c r="K34" s="137">
        <v>4332979</v>
      </c>
      <c r="L34" s="11"/>
      <c r="M34" s="11">
        <v>4342922</v>
      </c>
    </row>
    <row r="35" spans="1:13" s="138" customFormat="1" ht="16.5" customHeight="1" x14ac:dyDescent="0.25">
      <c r="A35" s="138" t="s">
        <v>35</v>
      </c>
      <c r="E35" s="136">
        <v>8</v>
      </c>
      <c r="F35" s="136"/>
      <c r="G35" s="137">
        <v>178436</v>
      </c>
      <c r="H35" s="11"/>
      <c r="I35" s="11">
        <v>181195</v>
      </c>
      <c r="J35" s="11"/>
      <c r="K35" s="137">
        <v>178436</v>
      </c>
      <c r="L35" s="11"/>
      <c r="M35" s="11">
        <v>181195</v>
      </c>
    </row>
    <row r="36" spans="1:13" s="138" customFormat="1" ht="16.5" customHeight="1" x14ac:dyDescent="0.25">
      <c r="A36" s="138" t="s">
        <v>34</v>
      </c>
      <c r="E36" s="136"/>
      <c r="F36" s="136"/>
      <c r="G36" s="137">
        <v>2807415</v>
      </c>
      <c r="H36" s="11"/>
      <c r="I36" s="11">
        <v>3511731</v>
      </c>
      <c r="J36" s="11"/>
      <c r="K36" s="137">
        <v>2696851</v>
      </c>
      <c r="L36" s="11"/>
      <c r="M36" s="11">
        <v>3400712</v>
      </c>
    </row>
    <row r="37" spans="1:13" s="138" customFormat="1" ht="16.5" customHeight="1" x14ac:dyDescent="0.25">
      <c r="A37" s="138" t="s">
        <v>9</v>
      </c>
      <c r="E37" s="158"/>
      <c r="F37" s="136"/>
      <c r="G37" s="137">
        <v>235360</v>
      </c>
      <c r="H37" s="11"/>
      <c r="I37" s="11">
        <v>265474</v>
      </c>
      <c r="J37" s="11"/>
      <c r="K37" s="137">
        <v>427722</v>
      </c>
      <c r="L37" s="11"/>
      <c r="M37" s="11">
        <v>484098</v>
      </c>
    </row>
    <row r="38" spans="1:13" s="138" customFormat="1" ht="16.5" customHeight="1" x14ac:dyDescent="0.25">
      <c r="A38" s="138" t="s">
        <v>4</v>
      </c>
      <c r="E38" s="136"/>
      <c r="F38" s="136"/>
      <c r="G38" s="140">
        <v>2200343</v>
      </c>
      <c r="H38" s="11"/>
      <c r="I38" s="20">
        <v>2252822</v>
      </c>
      <c r="J38" s="11"/>
      <c r="K38" s="140">
        <v>2200343</v>
      </c>
      <c r="L38" s="11"/>
      <c r="M38" s="20">
        <v>2252822</v>
      </c>
    </row>
    <row r="39" spans="1:13" s="138" customFormat="1" ht="16.5" customHeight="1" x14ac:dyDescent="0.25">
      <c r="E39" s="136"/>
      <c r="F39" s="136"/>
      <c r="G39" s="141"/>
      <c r="H39" s="142"/>
      <c r="I39" s="142"/>
      <c r="J39" s="142"/>
      <c r="K39" s="141"/>
      <c r="L39" s="142"/>
      <c r="M39" s="142"/>
    </row>
    <row r="40" spans="1:13" s="138" customFormat="1" ht="16.5" customHeight="1" x14ac:dyDescent="0.25">
      <c r="A40" s="135" t="s">
        <v>81</v>
      </c>
      <c r="B40" s="135"/>
      <c r="C40" s="135"/>
      <c r="D40" s="135"/>
      <c r="E40" s="136"/>
      <c r="F40" s="136"/>
      <c r="G40" s="140">
        <f>SUM(G29:G38)</f>
        <v>37533200</v>
      </c>
      <c r="H40" s="11"/>
      <c r="I40" s="20">
        <f>SUM(I29:I38)</f>
        <v>38457148</v>
      </c>
      <c r="J40" s="11"/>
      <c r="K40" s="140">
        <f>SUM(K29:K38)</f>
        <v>36488136</v>
      </c>
      <c r="L40" s="11"/>
      <c r="M40" s="20">
        <f>SUM(M29:M38)</f>
        <v>37566149</v>
      </c>
    </row>
    <row r="41" spans="1:13" s="138" customFormat="1" ht="16.5" customHeight="1" x14ac:dyDescent="0.25">
      <c r="E41" s="136"/>
      <c r="F41" s="136"/>
      <c r="G41" s="137"/>
      <c r="H41" s="11"/>
      <c r="I41" s="11"/>
      <c r="J41" s="11"/>
      <c r="K41" s="137"/>
      <c r="L41" s="11"/>
      <c r="M41" s="11"/>
    </row>
    <row r="42" spans="1:13" s="138" customFormat="1" ht="16.5" customHeight="1" thickBot="1" x14ac:dyDescent="0.3">
      <c r="A42" s="135" t="s">
        <v>22</v>
      </c>
      <c r="B42" s="135"/>
      <c r="C42" s="135"/>
      <c r="D42" s="135"/>
      <c r="E42" s="136"/>
      <c r="F42" s="136"/>
      <c r="G42" s="144">
        <f>G24+G40</f>
        <v>65659220</v>
      </c>
      <c r="H42" s="11"/>
      <c r="I42" s="161">
        <f>I24+I40</f>
        <v>61378085</v>
      </c>
      <c r="J42" s="11"/>
      <c r="K42" s="144">
        <f>K24+K40</f>
        <v>64868485</v>
      </c>
      <c r="L42" s="11"/>
      <c r="M42" s="161">
        <f>M24+M40</f>
        <v>60683125</v>
      </c>
    </row>
    <row r="43" spans="1:13" ht="16.5" customHeight="1" thickTop="1" x14ac:dyDescent="0.25">
      <c r="A43" s="24"/>
      <c r="B43" s="24"/>
      <c r="C43" s="24"/>
      <c r="D43" s="24"/>
      <c r="G43" s="16"/>
      <c r="H43" s="11"/>
      <c r="I43" s="16"/>
      <c r="J43" s="11"/>
      <c r="K43" s="16"/>
      <c r="L43" s="11"/>
      <c r="M43" s="16"/>
    </row>
    <row r="44" spans="1:13" ht="16.5" customHeight="1" x14ac:dyDescent="0.25">
      <c r="A44" s="24"/>
      <c r="B44" s="24"/>
      <c r="C44" s="24"/>
      <c r="D44" s="24"/>
      <c r="G44" s="8"/>
      <c r="H44" s="27"/>
      <c r="I44" s="27"/>
      <c r="J44" s="27"/>
      <c r="K44" s="8"/>
      <c r="L44" s="27"/>
      <c r="M44" s="27"/>
    </row>
    <row r="45" spans="1:13" ht="16.5" customHeight="1" x14ac:dyDescent="0.25">
      <c r="A45" s="189" t="s">
        <v>5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</row>
    <row r="46" spans="1:13" ht="12.75" customHeight="1" x14ac:dyDescent="0.25">
      <c r="A46" s="183"/>
      <c r="B46" s="183"/>
      <c r="C46" s="183"/>
      <c r="D46" s="183"/>
      <c r="G46" s="78"/>
      <c r="H46" s="78"/>
      <c r="I46" s="78"/>
      <c r="J46" s="78"/>
      <c r="K46" s="78"/>
      <c r="L46" s="78"/>
      <c r="M46" s="78"/>
    </row>
    <row r="47" spans="1:13" ht="22.35" customHeight="1" x14ac:dyDescent="0.25">
      <c r="A47" s="192" t="s">
        <v>193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</row>
    <row r="48" spans="1:13" ht="16.5" customHeight="1" x14ac:dyDescent="0.25">
      <c r="A48" s="24" t="str">
        <f>A1</f>
        <v>Esso (Thailand) Public Company Limited</v>
      </c>
      <c r="B48" s="24"/>
      <c r="C48" s="24"/>
      <c r="D48" s="24"/>
    </row>
    <row r="49" spans="1:13" ht="16.5" customHeight="1" x14ac:dyDescent="0.25">
      <c r="A49" s="24" t="str">
        <f>A2</f>
        <v>Statement of Financial Position</v>
      </c>
      <c r="B49" s="24"/>
      <c r="C49" s="24"/>
      <c r="D49" s="24"/>
    </row>
    <row r="50" spans="1:13" s="17" customFormat="1" ht="16.5" customHeight="1" x14ac:dyDescent="0.25">
      <c r="A50" s="14" t="str">
        <f>A3</f>
        <v>As at 31 March 2021</v>
      </c>
      <c r="B50" s="14"/>
      <c r="C50" s="14"/>
      <c r="D50" s="14"/>
      <c r="E50" s="15"/>
      <c r="F50" s="15"/>
      <c r="G50" s="27"/>
      <c r="H50" s="27"/>
      <c r="I50" s="27"/>
      <c r="J50" s="27"/>
      <c r="K50" s="27"/>
      <c r="L50" s="27"/>
      <c r="M50" s="27"/>
    </row>
    <row r="51" spans="1:13" ht="16.5" customHeight="1" x14ac:dyDescent="0.25">
      <c r="A51" s="18" t="str">
        <f>A4</f>
        <v>(All amounts in Baht thousand unless otherwise stated)</v>
      </c>
      <c r="B51" s="18"/>
      <c r="C51" s="18"/>
      <c r="D51" s="18"/>
      <c r="E51" s="19"/>
      <c r="F51" s="19"/>
      <c r="G51" s="29"/>
      <c r="H51" s="29"/>
      <c r="I51" s="29"/>
      <c r="J51" s="29"/>
      <c r="K51" s="29"/>
      <c r="L51" s="29"/>
      <c r="M51" s="29"/>
    </row>
    <row r="52" spans="1:13" ht="16.5" customHeight="1" x14ac:dyDescent="0.25">
      <c r="A52" s="14"/>
      <c r="B52" s="14"/>
      <c r="C52" s="14"/>
      <c r="D52" s="14"/>
      <c r="E52" s="15"/>
      <c r="F52" s="15"/>
      <c r="G52" s="27"/>
      <c r="H52" s="27"/>
      <c r="I52" s="27"/>
      <c r="J52" s="27"/>
      <c r="K52" s="27"/>
      <c r="L52" s="27"/>
      <c r="M52" s="27"/>
    </row>
    <row r="54" spans="1:13" ht="16.5" customHeight="1" x14ac:dyDescent="0.25">
      <c r="G54" s="190" t="s">
        <v>96</v>
      </c>
      <c r="H54" s="190"/>
      <c r="I54" s="190"/>
      <c r="J54" s="102"/>
      <c r="K54" s="190" t="s">
        <v>97</v>
      </c>
      <c r="L54" s="190"/>
      <c r="M54" s="190"/>
    </row>
    <row r="55" spans="1:13" ht="16.5" customHeight="1" x14ac:dyDescent="0.25">
      <c r="G55" s="191" t="s">
        <v>104</v>
      </c>
      <c r="H55" s="191"/>
      <c r="I55" s="191"/>
      <c r="J55" s="102"/>
      <c r="K55" s="191" t="s">
        <v>104</v>
      </c>
      <c r="L55" s="191"/>
      <c r="M55" s="191"/>
    </row>
    <row r="56" spans="1:13" ht="16.5" customHeight="1" x14ac:dyDescent="0.25">
      <c r="G56" s="103" t="s">
        <v>101</v>
      </c>
      <c r="H56" s="184"/>
      <c r="I56" s="103" t="s">
        <v>102</v>
      </c>
      <c r="J56" s="102"/>
      <c r="K56" s="103" t="s">
        <v>101</v>
      </c>
      <c r="L56" s="184"/>
      <c r="M56" s="103" t="s">
        <v>102</v>
      </c>
    </row>
    <row r="57" spans="1:13" ht="16.5" customHeight="1" x14ac:dyDescent="0.25">
      <c r="G57" s="104" t="s">
        <v>132</v>
      </c>
      <c r="H57" s="184"/>
      <c r="I57" s="104" t="s">
        <v>103</v>
      </c>
      <c r="J57" s="102"/>
      <c r="K57" s="104" t="s">
        <v>132</v>
      </c>
      <c r="L57" s="184"/>
      <c r="M57" s="104" t="s">
        <v>103</v>
      </c>
    </row>
    <row r="58" spans="1:13" ht="16.5" customHeight="1" x14ac:dyDescent="0.25">
      <c r="E58" s="186" t="s">
        <v>63</v>
      </c>
      <c r="F58" s="21"/>
      <c r="G58" s="105" t="s">
        <v>163</v>
      </c>
      <c r="H58" s="106"/>
      <c r="I58" s="105" t="s">
        <v>133</v>
      </c>
      <c r="J58" s="104"/>
      <c r="K58" s="105" t="s">
        <v>163</v>
      </c>
      <c r="L58" s="106"/>
      <c r="M58" s="105" t="s">
        <v>133</v>
      </c>
    </row>
    <row r="59" spans="1:13" ht="16.5" customHeight="1" x14ac:dyDescent="0.25">
      <c r="E59" s="185"/>
      <c r="F59" s="21"/>
      <c r="G59" s="120"/>
      <c r="H59" s="104"/>
      <c r="I59" s="104"/>
      <c r="J59" s="104"/>
      <c r="K59" s="120"/>
      <c r="L59" s="104"/>
      <c r="M59" s="104"/>
    </row>
    <row r="60" spans="1:13" s="138" customFormat="1" ht="16.5" customHeight="1" x14ac:dyDescent="0.25">
      <c r="A60" s="135" t="s">
        <v>94</v>
      </c>
      <c r="B60" s="135"/>
      <c r="C60" s="135"/>
      <c r="D60" s="135"/>
      <c r="E60" s="136"/>
      <c r="F60" s="136"/>
      <c r="G60" s="137"/>
      <c r="H60" s="11"/>
      <c r="I60" s="11"/>
      <c r="J60" s="11"/>
      <c r="K60" s="137"/>
      <c r="L60" s="11"/>
      <c r="M60" s="11"/>
    </row>
    <row r="61" spans="1:13" s="138" customFormat="1" ht="16.5" customHeight="1" x14ac:dyDescent="0.25">
      <c r="A61" s="135"/>
      <c r="B61" s="135"/>
      <c r="C61" s="135"/>
      <c r="D61" s="135"/>
      <c r="E61" s="136"/>
      <c r="F61" s="136"/>
      <c r="G61" s="137"/>
      <c r="H61" s="11"/>
      <c r="I61" s="11"/>
      <c r="J61" s="11"/>
      <c r="K61" s="137"/>
      <c r="L61" s="11"/>
      <c r="M61" s="11"/>
    </row>
    <row r="62" spans="1:13" s="138" customFormat="1" ht="16.5" customHeight="1" x14ac:dyDescent="0.25">
      <c r="A62" s="135" t="s">
        <v>23</v>
      </c>
      <c r="B62" s="135"/>
      <c r="C62" s="135"/>
      <c r="D62" s="135"/>
      <c r="E62" s="136"/>
      <c r="F62" s="136"/>
      <c r="G62" s="137"/>
      <c r="H62" s="11"/>
      <c r="I62" s="11"/>
      <c r="J62" s="11"/>
      <c r="K62" s="137"/>
      <c r="L62" s="11"/>
      <c r="M62" s="11"/>
    </row>
    <row r="63" spans="1:13" s="138" customFormat="1" ht="16.5" customHeight="1" x14ac:dyDescent="0.25">
      <c r="A63" s="135"/>
      <c r="B63" s="135"/>
      <c r="C63" s="135"/>
      <c r="D63" s="135"/>
      <c r="E63" s="136"/>
      <c r="F63" s="136"/>
      <c r="G63" s="137"/>
      <c r="H63" s="11"/>
      <c r="I63" s="11"/>
      <c r="J63" s="11"/>
      <c r="K63" s="137"/>
      <c r="L63" s="11"/>
      <c r="M63" s="11"/>
    </row>
    <row r="64" spans="1:13" s="138" customFormat="1" ht="16.5" customHeight="1" x14ac:dyDescent="0.25">
      <c r="A64" s="138" t="s">
        <v>119</v>
      </c>
      <c r="G64" s="133"/>
      <c r="H64" s="12"/>
      <c r="I64" s="12"/>
      <c r="J64" s="12"/>
      <c r="K64" s="133"/>
      <c r="L64" s="12"/>
      <c r="M64" s="12"/>
    </row>
    <row r="65" spans="1:16" s="138" customFormat="1" ht="16.5" customHeight="1" x14ac:dyDescent="0.25">
      <c r="B65" s="138" t="s">
        <v>120</v>
      </c>
      <c r="E65" s="136">
        <v>9</v>
      </c>
      <c r="F65" s="136"/>
      <c r="G65" s="137">
        <v>4445269</v>
      </c>
      <c r="H65" s="11"/>
      <c r="I65" s="11">
        <v>6081506</v>
      </c>
      <c r="J65" s="11"/>
      <c r="K65" s="137">
        <v>4445269</v>
      </c>
      <c r="L65" s="11"/>
      <c r="M65" s="11">
        <v>6081506</v>
      </c>
    </row>
    <row r="66" spans="1:16" s="138" customFormat="1" ht="16.5" customHeight="1" x14ac:dyDescent="0.25">
      <c r="A66" s="138" t="s">
        <v>19</v>
      </c>
      <c r="E66" s="136"/>
      <c r="F66" s="136"/>
      <c r="G66" s="137">
        <v>4394327</v>
      </c>
      <c r="H66" s="11"/>
      <c r="I66" s="11">
        <v>4451951</v>
      </c>
      <c r="J66" s="11"/>
      <c r="K66" s="137">
        <v>4393906</v>
      </c>
      <c r="L66" s="11"/>
      <c r="M66" s="11">
        <v>4451535</v>
      </c>
    </row>
    <row r="67" spans="1:16" s="138" customFormat="1" ht="16.5" customHeight="1" x14ac:dyDescent="0.25">
      <c r="A67" s="138" t="s">
        <v>10</v>
      </c>
      <c r="E67" s="136" t="s">
        <v>190</v>
      </c>
      <c r="F67" s="136"/>
      <c r="G67" s="137">
        <v>11782819</v>
      </c>
      <c r="H67" s="11"/>
      <c r="I67" s="11">
        <v>7894058</v>
      </c>
      <c r="J67" s="11"/>
      <c r="K67" s="137">
        <v>11782663</v>
      </c>
      <c r="L67" s="11"/>
      <c r="M67" s="11">
        <v>7893884</v>
      </c>
    </row>
    <row r="68" spans="1:16" s="138" customFormat="1" ht="16.5" customHeight="1" x14ac:dyDescent="0.25">
      <c r="A68" s="138" t="s">
        <v>121</v>
      </c>
      <c r="G68" s="133"/>
      <c r="H68" s="12"/>
      <c r="I68" s="12"/>
      <c r="J68" s="12"/>
      <c r="K68" s="137"/>
      <c r="L68" s="12"/>
      <c r="M68" s="12"/>
    </row>
    <row r="69" spans="1:16" s="138" customFormat="1" ht="16.5" customHeight="1" x14ac:dyDescent="0.25">
      <c r="B69" s="138" t="s">
        <v>120</v>
      </c>
      <c r="E69" s="136">
        <v>9</v>
      </c>
      <c r="F69" s="136"/>
      <c r="G69" s="137">
        <v>1808333</v>
      </c>
      <c r="H69" s="11"/>
      <c r="I69" s="11">
        <v>1933333</v>
      </c>
      <c r="J69" s="11"/>
      <c r="K69" s="137">
        <v>1808333</v>
      </c>
      <c r="L69" s="11"/>
      <c r="M69" s="11">
        <v>1933333</v>
      </c>
    </row>
    <row r="70" spans="1:16" s="138" customFormat="1" ht="16.5" customHeight="1" x14ac:dyDescent="0.25">
      <c r="A70" s="138" t="s">
        <v>121</v>
      </c>
      <c r="G70" s="133"/>
      <c r="H70" s="12"/>
      <c r="I70" s="12"/>
      <c r="J70" s="12"/>
      <c r="K70" s="133"/>
      <c r="L70" s="12"/>
      <c r="M70" s="12"/>
    </row>
    <row r="71" spans="1:16" s="138" customFormat="1" ht="16.5" customHeight="1" x14ac:dyDescent="0.25">
      <c r="B71" s="138" t="s">
        <v>116</v>
      </c>
      <c r="E71" s="136" t="s">
        <v>192</v>
      </c>
      <c r="F71" s="136"/>
      <c r="G71" s="137">
        <v>3233333</v>
      </c>
      <c r="H71" s="11"/>
      <c r="I71" s="11">
        <v>3233333</v>
      </c>
      <c r="J71" s="11"/>
      <c r="K71" s="137">
        <v>3233333</v>
      </c>
      <c r="L71" s="11"/>
      <c r="M71" s="11">
        <v>3233333</v>
      </c>
    </row>
    <row r="72" spans="1:16" s="138" customFormat="1" ht="16.5" customHeight="1" x14ac:dyDescent="0.2">
      <c r="A72" s="138" t="s">
        <v>11</v>
      </c>
      <c r="E72" s="136" t="s">
        <v>192</v>
      </c>
      <c r="F72" s="136"/>
      <c r="G72" s="137">
        <v>11046010</v>
      </c>
      <c r="H72" s="11"/>
      <c r="I72" s="11">
        <v>10621104</v>
      </c>
      <c r="J72" s="11"/>
      <c r="K72" s="137">
        <v>11046886</v>
      </c>
      <c r="L72" s="11"/>
      <c r="M72" s="11">
        <v>10621980</v>
      </c>
      <c r="P72" s="145"/>
    </row>
    <row r="73" spans="1:16" s="138" customFormat="1" ht="16.5" customHeight="1" x14ac:dyDescent="0.2">
      <c r="A73" s="138" t="s">
        <v>122</v>
      </c>
      <c r="E73" s="136"/>
      <c r="F73" s="136"/>
      <c r="G73" s="137">
        <v>495</v>
      </c>
      <c r="H73" s="11"/>
      <c r="I73" s="11">
        <v>617</v>
      </c>
      <c r="J73" s="11"/>
      <c r="K73" s="92">
        <v>0</v>
      </c>
      <c r="L73" s="12"/>
      <c r="M73" s="31">
        <v>0</v>
      </c>
      <c r="P73" s="145"/>
    </row>
    <row r="74" spans="1:16" s="138" customFormat="1" ht="16.5" customHeight="1" x14ac:dyDescent="0.2">
      <c r="A74" s="138" t="s">
        <v>143</v>
      </c>
      <c r="E74" s="158"/>
      <c r="F74" s="136"/>
      <c r="G74" s="137">
        <v>404724</v>
      </c>
      <c r="H74" s="11"/>
      <c r="I74" s="11">
        <v>357665</v>
      </c>
      <c r="J74" s="11"/>
      <c r="K74" s="137">
        <v>430428</v>
      </c>
      <c r="L74" s="11"/>
      <c r="M74" s="11">
        <v>383717</v>
      </c>
      <c r="P74" s="145"/>
    </row>
    <row r="75" spans="1:16" s="138" customFormat="1" ht="16.5" customHeight="1" x14ac:dyDescent="0.25">
      <c r="A75" s="138" t="s">
        <v>113</v>
      </c>
      <c r="E75" s="136"/>
      <c r="F75" s="136"/>
      <c r="G75" s="140">
        <v>873018</v>
      </c>
      <c r="H75" s="11"/>
      <c r="I75" s="20">
        <v>872389</v>
      </c>
      <c r="J75" s="11"/>
      <c r="K75" s="140">
        <v>873018</v>
      </c>
      <c r="L75" s="11"/>
      <c r="M75" s="20">
        <v>872389</v>
      </c>
    </row>
    <row r="76" spans="1:16" s="138" customFormat="1" ht="16.5" customHeight="1" x14ac:dyDescent="0.25">
      <c r="E76" s="146"/>
      <c r="F76" s="146"/>
      <c r="G76" s="137"/>
      <c r="H76" s="11"/>
      <c r="I76" s="11"/>
      <c r="J76" s="11"/>
      <c r="K76" s="137"/>
      <c r="L76" s="11"/>
      <c r="M76" s="11"/>
    </row>
    <row r="77" spans="1:16" s="138" customFormat="1" ht="16.5" customHeight="1" x14ac:dyDescent="0.25">
      <c r="A77" s="135" t="s">
        <v>83</v>
      </c>
      <c r="B77" s="135"/>
      <c r="C77" s="135"/>
      <c r="D77" s="135"/>
      <c r="E77" s="136"/>
      <c r="F77" s="136"/>
      <c r="G77" s="140">
        <f>SUM(G65:G75)</f>
        <v>37988328</v>
      </c>
      <c r="H77" s="11"/>
      <c r="I77" s="20">
        <f>SUM(I65:I75)</f>
        <v>35445956</v>
      </c>
      <c r="J77" s="11"/>
      <c r="K77" s="140">
        <f>SUM(K65:K75)</f>
        <v>38013836</v>
      </c>
      <c r="L77" s="11"/>
      <c r="M77" s="20">
        <f>SUM(M65:M75)</f>
        <v>35471677</v>
      </c>
    </row>
    <row r="78" spans="1:16" s="138" customFormat="1" ht="16.5" customHeight="1" x14ac:dyDescent="0.25">
      <c r="E78" s="146"/>
      <c r="F78" s="146"/>
      <c r="G78" s="137"/>
      <c r="H78" s="11"/>
      <c r="I78" s="11"/>
      <c r="J78" s="11"/>
      <c r="K78" s="137"/>
      <c r="L78" s="11"/>
      <c r="M78" s="11"/>
    </row>
    <row r="79" spans="1:16" s="138" customFormat="1" ht="16.5" customHeight="1" x14ac:dyDescent="0.25">
      <c r="A79" s="135" t="s">
        <v>24</v>
      </c>
      <c r="B79" s="135"/>
      <c r="C79" s="135"/>
      <c r="D79" s="135"/>
      <c r="E79" s="136"/>
      <c r="F79" s="136"/>
      <c r="G79" s="137"/>
      <c r="H79" s="11"/>
      <c r="I79" s="11"/>
      <c r="J79" s="11"/>
      <c r="K79" s="137"/>
      <c r="L79" s="11"/>
      <c r="M79" s="11"/>
    </row>
    <row r="80" spans="1:16" s="138" customFormat="1" ht="16.5" customHeight="1" x14ac:dyDescent="0.25">
      <c r="E80" s="146"/>
      <c r="F80" s="146"/>
      <c r="G80" s="137"/>
      <c r="H80" s="11"/>
      <c r="I80" s="11"/>
      <c r="J80" s="11"/>
      <c r="K80" s="137"/>
      <c r="L80" s="11"/>
      <c r="M80" s="11"/>
    </row>
    <row r="81" spans="1:13" s="138" customFormat="1" ht="16.5" customHeight="1" x14ac:dyDescent="0.25">
      <c r="A81" s="138" t="s">
        <v>167</v>
      </c>
      <c r="G81" s="133"/>
      <c r="H81" s="12"/>
      <c r="I81" s="12"/>
      <c r="J81" s="12"/>
      <c r="K81" s="133"/>
      <c r="L81" s="12"/>
      <c r="M81" s="12"/>
    </row>
    <row r="82" spans="1:13" s="138" customFormat="1" ht="16.5" customHeight="1" x14ac:dyDescent="0.25">
      <c r="B82" s="138" t="s">
        <v>168</v>
      </c>
      <c r="E82" s="136">
        <v>9</v>
      </c>
      <c r="F82" s="136"/>
      <c r="G82" s="139">
        <v>1358334</v>
      </c>
      <c r="H82" s="11"/>
      <c r="I82" s="160">
        <v>1716667</v>
      </c>
      <c r="J82" s="11"/>
      <c r="K82" s="139">
        <v>1358334</v>
      </c>
      <c r="L82" s="11"/>
      <c r="M82" s="160">
        <v>1716667</v>
      </c>
    </row>
    <row r="83" spans="1:13" s="138" customFormat="1" ht="16.5" customHeight="1" x14ac:dyDescent="0.25">
      <c r="A83" s="138" t="s">
        <v>12</v>
      </c>
      <c r="E83" s="136" t="s">
        <v>192</v>
      </c>
      <c r="F83" s="136"/>
      <c r="G83" s="139">
        <v>3808333</v>
      </c>
      <c r="H83" s="11"/>
      <c r="I83" s="160">
        <v>4616667</v>
      </c>
      <c r="J83" s="11"/>
      <c r="K83" s="137">
        <v>3813794</v>
      </c>
      <c r="L83" s="11"/>
      <c r="M83" s="160">
        <v>4617968</v>
      </c>
    </row>
    <row r="84" spans="1:13" s="138" customFormat="1" ht="16.5" customHeight="1" x14ac:dyDescent="0.25">
      <c r="A84" s="138" t="s">
        <v>142</v>
      </c>
      <c r="E84" s="158"/>
      <c r="F84" s="136"/>
      <c r="G84" s="137">
        <v>2442707</v>
      </c>
      <c r="H84" s="11"/>
      <c r="I84" s="11">
        <v>2439856</v>
      </c>
      <c r="J84" s="11"/>
      <c r="K84" s="137">
        <v>2447173</v>
      </c>
      <c r="L84" s="11"/>
      <c r="M84" s="11">
        <v>2469911</v>
      </c>
    </row>
    <row r="85" spans="1:13" s="138" customFormat="1" ht="16.5" customHeight="1" x14ac:dyDescent="0.25">
      <c r="A85" s="138" t="s">
        <v>169</v>
      </c>
      <c r="E85" s="136"/>
      <c r="F85" s="136"/>
      <c r="G85" s="133">
        <v>2791604</v>
      </c>
      <c r="H85" s="11"/>
      <c r="I85" s="12">
        <v>2799408</v>
      </c>
      <c r="J85" s="11"/>
      <c r="K85" s="133">
        <v>2791604</v>
      </c>
      <c r="L85" s="11"/>
      <c r="M85" s="12">
        <v>2799408</v>
      </c>
    </row>
    <row r="86" spans="1:13" s="138" customFormat="1" ht="16.5" customHeight="1" x14ac:dyDescent="0.25">
      <c r="A86" s="138" t="s">
        <v>6</v>
      </c>
      <c r="E86" s="136"/>
      <c r="F86" s="136"/>
      <c r="G86" s="140">
        <v>5005</v>
      </c>
      <c r="H86" s="11"/>
      <c r="I86" s="20">
        <v>5</v>
      </c>
      <c r="J86" s="11"/>
      <c r="K86" s="140">
        <v>5005</v>
      </c>
      <c r="L86" s="11"/>
      <c r="M86" s="20">
        <v>5</v>
      </c>
    </row>
    <row r="87" spans="1:13" s="138" customFormat="1" ht="16.5" customHeight="1" x14ac:dyDescent="0.25">
      <c r="E87" s="146"/>
      <c r="F87" s="146"/>
      <c r="G87" s="137"/>
      <c r="H87" s="11"/>
      <c r="I87" s="11"/>
      <c r="J87" s="11"/>
      <c r="K87" s="137"/>
      <c r="L87" s="11"/>
      <c r="M87" s="11"/>
    </row>
    <row r="88" spans="1:13" s="138" customFormat="1" ht="16.5" customHeight="1" x14ac:dyDescent="0.25">
      <c r="A88" s="135" t="s">
        <v>82</v>
      </c>
      <c r="B88" s="135"/>
      <c r="C88" s="135"/>
      <c r="D88" s="135"/>
      <c r="E88" s="136"/>
      <c r="F88" s="136"/>
      <c r="G88" s="140">
        <f>SUM(G82:G86)</f>
        <v>10405983</v>
      </c>
      <c r="H88" s="11"/>
      <c r="I88" s="20">
        <f>SUM(I82:I86)</f>
        <v>11572603</v>
      </c>
      <c r="J88" s="11"/>
      <c r="K88" s="140">
        <f>SUM(K82:K86)</f>
        <v>10415910</v>
      </c>
      <c r="L88" s="11"/>
      <c r="M88" s="20">
        <f>SUM(M82:M86)</f>
        <v>11603959</v>
      </c>
    </row>
    <row r="89" spans="1:13" s="138" customFormat="1" ht="16.5" customHeight="1" x14ac:dyDescent="0.25">
      <c r="E89" s="146"/>
      <c r="F89" s="146"/>
      <c r="G89" s="137"/>
      <c r="H89" s="11"/>
      <c r="I89" s="11"/>
      <c r="J89" s="11"/>
      <c r="K89" s="137"/>
      <c r="L89" s="11"/>
      <c r="M89" s="11"/>
    </row>
    <row r="90" spans="1:13" s="138" customFormat="1" ht="16.5" customHeight="1" x14ac:dyDescent="0.25">
      <c r="A90" s="135" t="s">
        <v>25</v>
      </c>
      <c r="B90" s="135"/>
      <c r="C90" s="135"/>
      <c r="D90" s="135"/>
      <c r="E90" s="136"/>
      <c r="F90" s="136"/>
      <c r="G90" s="140">
        <f>G77+G88</f>
        <v>48394311</v>
      </c>
      <c r="H90" s="11"/>
      <c r="I90" s="20">
        <f>I77+I88</f>
        <v>47018559</v>
      </c>
      <c r="J90" s="11"/>
      <c r="K90" s="140">
        <f>K77+K88</f>
        <v>48429746</v>
      </c>
      <c r="L90" s="11"/>
      <c r="M90" s="20">
        <f>M77+M88</f>
        <v>47075636</v>
      </c>
    </row>
    <row r="94" spans="1:13" ht="16.5" customHeight="1" x14ac:dyDescent="0.25">
      <c r="A94" s="192" t="str">
        <f>+A47</f>
        <v>The accompanying notes on pages 9 to 18 form part of this interim financial information.</v>
      </c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</row>
    <row r="95" spans="1:13" ht="16.5" customHeight="1" x14ac:dyDescent="0.25">
      <c r="A95" s="24" t="str">
        <f>+A1</f>
        <v>Esso (Thailand) Public Company Limited</v>
      </c>
      <c r="B95" s="24"/>
      <c r="C95" s="24"/>
      <c r="D95" s="24"/>
    </row>
    <row r="96" spans="1:13" ht="16.5" customHeight="1" x14ac:dyDescent="0.25">
      <c r="A96" s="24" t="str">
        <f>+A2</f>
        <v>Statement of Financial Position</v>
      </c>
      <c r="B96" s="24"/>
      <c r="C96" s="24"/>
      <c r="D96" s="24"/>
    </row>
    <row r="97" spans="1:13" s="17" customFormat="1" ht="16.5" customHeight="1" x14ac:dyDescent="0.25">
      <c r="A97" s="24" t="str">
        <f>+A3</f>
        <v>As at 31 March 2021</v>
      </c>
      <c r="B97" s="14"/>
      <c r="C97" s="14"/>
      <c r="D97" s="14"/>
      <c r="E97" s="15"/>
      <c r="F97" s="15"/>
      <c r="G97" s="27"/>
      <c r="H97" s="27"/>
      <c r="I97" s="27"/>
      <c r="J97" s="27"/>
      <c r="K97" s="27"/>
      <c r="L97" s="27"/>
      <c r="M97" s="27"/>
    </row>
    <row r="98" spans="1:13" ht="16.5" customHeight="1" x14ac:dyDescent="0.25">
      <c r="A98" s="18" t="str">
        <f>+A4</f>
        <v>(All amounts in Baht thousand unless otherwise stated)</v>
      </c>
      <c r="B98" s="18"/>
      <c r="C98" s="18"/>
      <c r="D98" s="18"/>
      <c r="E98" s="19"/>
      <c r="F98" s="19"/>
      <c r="G98" s="29"/>
      <c r="H98" s="29"/>
      <c r="I98" s="29"/>
      <c r="J98" s="29"/>
      <c r="K98" s="29"/>
      <c r="L98" s="29"/>
      <c r="M98" s="29"/>
    </row>
    <row r="99" spans="1:13" ht="16.5" customHeight="1" x14ac:dyDescent="0.25">
      <c r="A99" s="14"/>
      <c r="B99" s="14"/>
      <c r="C99" s="14"/>
      <c r="D99" s="14"/>
      <c r="E99" s="15"/>
      <c r="F99" s="15"/>
      <c r="G99" s="27"/>
      <c r="H99" s="27"/>
      <c r="I99" s="27"/>
      <c r="J99" s="27"/>
      <c r="K99" s="27"/>
      <c r="L99" s="27"/>
      <c r="M99" s="27"/>
    </row>
    <row r="101" spans="1:13" ht="16.5" customHeight="1" x14ac:dyDescent="0.25">
      <c r="G101" s="190" t="s">
        <v>96</v>
      </c>
      <c r="H101" s="190"/>
      <c r="I101" s="190"/>
      <c r="J101" s="102"/>
      <c r="K101" s="190" t="s">
        <v>97</v>
      </c>
      <c r="L101" s="190"/>
      <c r="M101" s="190"/>
    </row>
    <row r="102" spans="1:13" ht="16.5" customHeight="1" x14ac:dyDescent="0.25">
      <c r="G102" s="191" t="s">
        <v>104</v>
      </c>
      <c r="H102" s="191"/>
      <c r="I102" s="191"/>
      <c r="J102" s="102"/>
      <c r="K102" s="191" t="s">
        <v>104</v>
      </c>
      <c r="L102" s="191"/>
      <c r="M102" s="191"/>
    </row>
    <row r="103" spans="1:13" ht="16.5" customHeight="1" x14ac:dyDescent="0.25">
      <c r="G103" s="103" t="s">
        <v>101</v>
      </c>
      <c r="H103" s="184"/>
      <c r="I103" s="103" t="s">
        <v>102</v>
      </c>
      <c r="J103" s="102"/>
      <c r="K103" s="103" t="s">
        <v>101</v>
      </c>
      <c r="L103" s="184"/>
      <c r="M103" s="103" t="s">
        <v>102</v>
      </c>
    </row>
    <row r="104" spans="1:13" ht="16.5" customHeight="1" x14ac:dyDescent="0.25">
      <c r="G104" s="104" t="s">
        <v>132</v>
      </c>
      <c r="H104" s="184"/>
      <c r="I104" s="104" t="s">
        <v>103</v>
      </c>
      <c r="J104" s="102"/>
      <c r="K104" s="104" t="s">
        <v>132</v>
      </c>
      <c r="L104" s="184"/>
      <c r="M104" s="104" t="s">
        <v>103</v>
      </c>
    </row>
    <row r="105" spans="1:13" ht="16.5" customHeight="1" x14ac:dyDescent="0.25">
      <c r="E105" s="185"/>
      <c r="F105" s="21"/>
      <c r="G105" s="105" t="s">
        <v>163</v>
      </c>
      <c r="H105" s="106"/>
      <c r="I105" s="105" t="s">
        <v>133</v>
      </c>
      <c r="J105" s="104"/>
      <c r="K105" s="105" t="s">
        <v>163</v>
      </c>
      <c r="L105" s="106"/>
      <c r="M105" s="105" t="s">
        <v>133</v>
      </c>
    </row>
    <row r="106" spans="1:13" ht="16.5" customHeight="1" x14ac:dyDescent="0.25">
      <c r="E106" s="185"/>
      <c r="F106" s="21"/>
      <c r="G106" s="122"/>
      <c r="H106" s="104"/>
      <c r="I106" s="104"/>
      <c r="J106" s="104"/>
      <c r="K106" s="122"/>
      <c r="L106" s="104"/>
      <c r="M106" s="104"/>
    </row>
    <row r="107" spans="1:13" s="138" customFormat="1" ht="16.5" customHeight="1" x14ac:dyDescent="0.25">
      <c r="A107" s="135" t="s">
        <v>175</v>
      </c>
      <c r="B107" s="135"/>
      <c r="C107" s="135"/>
      <c r="D107" s="135"/>
      <c r="E107" s="136"/>
      <c r="F107" s="136"/>
      <c r="G107" s="137"/>
      <c r="H107" s="11"/>
      <c r="I107" s="11"/>
      <c r="J107" s="11"/>
      <c r="K107" s="137"/>
      <c r="L107" s="11"/>
      <c r="M107" s="11"/>
    </row>
    <row r="108" spans="1:13" s="138" customFormat="1" ht="16.5" customHeight="1" x14ac:dyDescent="0.25">
      <c r="A108" s="135"/>
      <c r="B108" s="135"/>
      <c r="C108" s="135"/>
      <c r="D108" s="135"/>
      <c r="E108" s="136"/>
      <c r="F108" s="136"/>
      <c r="G108" s="137"/>
      <c r="H108" s="11"/>
      <c r="I108" s="11"/>
      <c r="J108" s="11"/>
      <c r="K108" s="137"/>
      <c r="L108" s="11"/>
      <c r="M108" s="11"/>
    </row>
    <row r="109" spans="1:13" s="138" customFormat="1" ht="16.5" customHeight="1" x14ac:dyDescent="0.25">
      <c r="A109" s="135" t="s">
        <v>92</v>
      </c>
      <c r="B109" s="135"/>
      <c r="C109" s="135"/>
      <c r="D109" s="135"/>
      <c r="E109" s="136"/>
      <c r="F109" s="136"/>
      <c r="G109" s="141"/>
      <c r="H109" s="142"/>
      <c r="I109" s="142"/>
      <c r="J109" s="142"/>
      <c r="K109" s="141"/>
      <c r="L109" s="142"/>
      <c r="M109" s="142"/>
    </row>
    <row r="110" spans="1:13" s="138" customFormat="1" ht="16.5" customHeight="1" x14ac:dyDescent="0.25">
      <c r="E110" s="146"/>
      <c r="F110" s="146"/>
      <c r="G110" s="137"/>
      <c r="H110" s="11"/>
      <c r="I110" s="11"/>
      <c r="J110" s="11"/>
      <c r="K110" s="137"/>
      <c r="L110" s="11"/>
      <c r="M110" s="11"/>
    </row>
    <row r="111" spans="1:13" s="138" customFormat="1" ht="16.5" customHeight="1" x14ac:dyDescent="0.25">
      <c r="A111" s="138" t="s">
        <v>7</v>
      </c>
      <c r="E111" s="136"/>
      <c r="F111" s="136"/>
      <c r="G111" s="141"/>
      <c r="H111" s="142"/>
      <c r="I111" s="142"/>
      <c r="J111" s="142"/>
      <c r="K111" s="141"/>
      <c r="L111" s="142"/>
      <c r="M111" s="142"/>
    </row>
    <row r="112" spans="1:13" s="138" customFormat="1" ht="16.5" customHeight="1" x14ac:dyDescent="0.25">
      <c r="B112" s="138" t="s">
        <v>40</v>
      </c>
      <c r="E112" s="136"/>
      <c r="F112" s="136"/>
      <c r="G112" s="133"/>
      <c r="H112" s="12"/>
      <c r="I112" s="12"/>
      <c r="J112" s="12"/>
      <c r="K112" s="133"/>
      <c r="L112" s="12"/>
      <c r="M112" s="12"/>
    </row>
    <row r="113" spans="1:13" s="138" customFormat="1" ht="16.5" customHeight="1" x14ac:dyDescent="0.25">
      <c r="C113" s="147" t="s">
        <v>88</v>
      </c>
      <c r="E113" s="146"/>
      <c r="F113" s="146"/>
      <c r="G113" s="137"/>
      <c r="H113" s="11"/>
      <c r="I113" s="11"/>
      <c r="J113" s="11"/>
      <c r="K113" s="137"/>
      <c r="L113" s="11"/>
      <c r="M113" s="11"/>
    </row>
    <row r="114" spans="1:13" s="138" customFormat="1" ht="16.5" customHeight="1" x14ac:dyDescent="0.25">
      <c r="C114" s="147"/>
      <c r="D114" s="138" t="s">
        <v>170</v>
      </c>
      <c r="E114" s="146"/>
      <c r="F114" s="146"/>
      <c r="G114" s="137"/>
      <c r="H114" s="11"/>
      <c r="I114" s="11"/>
      <c r="J114" s="11"/>
      <c r="K114" s="137"/>
      <c r="L114" s="11"/>
      <c r="M114" s="11"/>
    </row>
    <row r="115" spans="1:13" s="138" customFormat="1" ht="16.5" customHeight="1" thickBot="1" x14ac:dyDescent="0.3">
      <c r="A115" s="138" t="s">
        <v>171</v>
      </c>
      <c r="D115" s="138" t="s">
        <v>172</v>
      </c>
      <c r="E115" s="136"/>
      <c r="F115" s="146"/>
      <c r="G115" s="144">
        <v>17110007</v>
      </c>
      <c r="H115" s="11"/>
      <c r="I115" s="161">
        <v>17110007</v>
      </c>
      <c r="J115" s="11"/>
      <c r="K115" s="144">
        <v>17110007</v>
      </c>
      <c r="L115" s="11"/>
      <c r="M115" s="161">
        <v>17110007</v>
      </c>
    </row>
    <row r="116" spans="1:13" s="138" customFormat="1" ht="16.5" customHeight="1" thickTop="1" x14ac:dyDescent="0.25">
      <c r="E116" s="136"/>
      <c r="F116" s="146"/>
      <c r="G116" s="137"/>
      <c r="H116" s="11"/>
      <c r="I116" s="11"/>
      <c r="J116" s="11"/>
      <c r="K116" s="137"/>
      <c r="L116" s="11"/>
      <c r="M116" s="11"/>
    </row>
    <row r="117" spans="1:13" s="138" customFormat="1" ht="16.5" customHeight="1" x14ac:dyDescent="0.25">
      <c r="B117" s="138" t="s">
        <v>41</v>
      </c>
      <c r="E117" s="136"/>
      <c r="F117" s="136"/>
      <c r="G117" s="133"/>
      <c r="H117" s="12"/>
      <c r="I117" s="12"/>
      <c r="J117" s="12"/>
      <c r="K117" s="133"/>
      <c r="L117" s="12"/>
      <c r="M117" s="12"/>
    </row>
    <row r="118" spans="1:13" s="138" customFormat="1" ht="16.5" customHeight="1" x14ac:dyDescent="0.25">
      <c r="C118" s="147" t="s">
        <v>89</v>
      </c>
      <c r="E118" s="136"/>
      <c r="F118" s="136"/>
      <c r="G118" s="137"/>
      <c r="H118" s="11"/>
      <c r="I118" s="11"/>
      <c r="J118" s="11"/>
      <c r="K118" s="137"/>
      <c r="L118" s="11"/>
      <c r="M118" s="11"/>
    </row>
    <row r="119" spans="1:13" s="138" customFormat="1" ht="16.5" customHeight="1" x14ac:dyDescent="0.25">
      <c r="C119" s="147"/>
      <c r="D119" s="138" t="s">
        <v>173</v>
      </c>
      <c r="E119" s="136"/>
      <c r="F119" s="136"/>
      <c r="G119" s="137"/>
      <c r="H119" s="11"/>
      <c r="I119" s="11"/>
      <c r="J119" s="11"/>
      <c r="K119" s="137"/>
      <c r="L119" s="11"/>
      <c r="M119" s="11"/>
    </row>
    <row r="120" spans="1:13" s="138" customFormat="1" ht="16.5" customHeight="1" x14ac:dyDescent="0.25">
      <c r="A120" s="138" t="s">
        <v>171</v>
      </c>
      <c r="D120" s="138" t="s">
        <v>172</v>
      </c>
      <c r="E120" s="136"/>
      <c r="F120" s="136"/>
      <c r="G120" s="137">
        <v>17075181</v>
      </c>
      <c r="H120" s="11"/>
      <c r="I120" s="11">
        <v>17075181</v>
      </c>
      <c r="J120" s="11"/>
      <c r="K120" s="137">
        <v>17075181</v>
      </c>
      <c r="L120" s="11"/>
      <c r="M120" s="11">
        <v>17075181</v>
      </c>
    </row>
    <row r="121" spans="1:13" s="138" customFormat="1" ht="16.5" customHeight="1" x14ac:dyDescent="0.25">
      <c r="A121" s="138" t="s">
        <v>28</v>
      </c>
      <c r="E121" s="136"/>
      <c r="F121" s="136"/>
      <c r="G121" s="137">
        <v>4031711</v>
      </c>
      <c r="H121" s="11"/>
      <c r="I121" s="11">
        <v>4031711</v>
      </c>
      <c r="J121" s="11"/>
      <c r="K121" s="137">
        <v>4031711</v>
      </c>
      <c r="L121" s="11"/>
      <c r="M121" s="11">
        <v>4031711</v>
      </c>
    </row>
    <row r="122" spans="1:13" s="138" customFormat="1" ht="16.5" customHeight="1" x14ac:dyDescent="0.25">
      <c r="A122" s="138" t="s">
        <v>174</v>
      </c>
      <c r="E122" s="136"/>
      <c r="F122" s="136"/>
      <c r="G122" s="137"/>
      <c r="H122" s="11"/>
      <c r="I122" s="11"/>
      <c r="J122" s="11"/>
      <c r="K122" s="137"/>
      <c r="L122" s="11"/>
      <c r="M122" s="11"/>
    </row>
    <row r="123" spans="1:13" s="138" customFormat="1" ht="16.5" customHeight="1" x14ac:dyDescent="0.25">
      <c r="B123" s="138" t="s">
        <v>42</v>
      </c>
      <c r="E123" s="136"/>
      <c r="F123" s="136"/>
      <c r="G123" s="137"/>
      <c r="H123" s="11"/>
      <c r="I123" s="11"/>
      <c r="J123" s="11"/>
      <c r="K123" s="137"/>
      <c r="L123" s="11"/>
      <c r="M123" s="11"/>
    </row>
    <row r="124" spans="1:13" s="138" customFormat="1" ht="16.5" customHeight="1" x14ac:dyDescent="0.25">
      <c r="C124" s="138" t="s">
        <v>44</v>
      </c>
      <c r="E124" s="136"/>
      <c r="F124" s="136"/>
      <c r="G124" s="139">
        <v>1000901</v>
      </c>
      <c r="H124" s="11"/>
      <c r="I124" s="160">
        <v>1000901</v>
      </c>
      <c r="J124" s="11"/>
      <c r="K124" s="139">
        <v>1000901</v>
      </c>
      <c r="L124" s="11"/>
      <c r="M124" s="160">
        <v>1000901</v>
      </c>
    </row>
    <row r="125" spans="1:13" s="138" customFormat="1" ht="16.5" customHeight="1" x14ac:dyDescent="0.25">
      <c r="B125" s="138" t="s">
        <v>43</v>
      </c>
      <c r="E125" s="136"/>
      <c r="F125" s="136"/>
      <c r="G125" s="137">
        <v>-5292577</v>
      </c>
      <c r="H125" s="11"/>
      <c r="I125" s="11">
        <v>-8080990</v>
      </c>
      <c r="J125" s="11"/>
      <c r="K125" s="137">
        <v>-6118558</v>
      </c>
      <c r="L125" s="11"/>
      <c r="M125" s="11">
        <v>-8832838</v>
      </c>
    </row>
    <row r="126" spans="1:13" s="138" customFormat="1" ht="16.5" customHeight="1" x14ac:dyDescent="0.25">
      <c r="A126" s="138" t="s">
        <v>46</v>
      </c>
      <c r="E126" s="136"/>
      <c r="F126" s="136"/>
      <c r="G126" s="140">
        <v>442259</v>
      </c>
      <c r="H126" s="11"/>
      <c r="I126" s="20">
        <v>325289</v>
      </c>
      <c r="J126" s="11"/>
      <c r="K126" s="140">
        <v>449504</v>
      </c>
      <c r="L126" s="11"/>
      <c r="M126" s="20">
        <v>332534</v>
      </c>
    </row>
    <row r="127" spans="1:13" s="138" customFormat="1" ht="16.5" customHeight="1" x14ac:dyDescent="0.25">
      <c r="E127" s="146"/>
      <c r="F127" s="146"/>
      <c r="G127" s="137"/>
      <c r="H127" s="11"/>
      <c r="I127" s="11"/>
      <c r="J127" s="11"/>
      <c r="K127" s="137"/>
      <c r="L127" s="11"/>
      <c r="M127" s="11"/>
    </row>
    <row r="128" spans="1:13" s="138" customFormat="1" ht="16.5" customHeight="1" x14ac:dyDescent="0.25">
      <c r="A128" s="138" t="s">
        <v>114</v>
      </c>
      <c r="E128" s="136"/>
      <c r="F128" s="136"/>
      <c r="G128" s="137">
        <f>SUM(G120:G126)</f>
        <v>17257475</v>
      </c>
      <c r="H128" s="11"/>
      <c r="I128" s="11">
        <f>SUM(I120:I126)</f>
        <v>14352092</v>
      </c>
      <c r="J128" s="11"/>
      <c r="K128" s="137">
        <f>SUM(K120:K126)</f>
        <v>16438739</v>
      </c>
      <c r="L128" s="11"/>
      <c r="M128" s="11">
        <f>SUM(M120:M126)</f>
        <v>13607489</v>
      </c>
    </row>
    <row r="129" spans="1:13" s="138" customFormat="1" ht="16.5" customHeight="1" x14ac:dyDescent="0.25">
      <c r="A129" s="138" t="s">
        <v>47</v>
      </c>
      <c r="B129" s="135"/>
      <c r="C129" s="135"/>
      <c r="D129" s="135"/>
      <c r="E129" s="136"/>
      <c r="F129" s="136"/>
      <c r="G129" s="140">
        <v>7434</v>
      </c>
      <c r="H129" s="11"/>
      <c r="I129" s="20">
        <v>7434</v>
      </c>
      <c r="J129" s="11"/>
      <c r="K129" s="178">
        <v>0</v>
      </c>
      <c r="L129" s="12"/>
      <c r="M129" s="9">
        <v>0</v>
      </c>
    </row>
    <row r="130" spans="1:13" s="138" customFormat="1" ht="16.5" customHeight="1" x14ac:dyDescent="0.25">
      <c r="E130" s="146"/>
      <c r="F130" s="146"/>
      <c r="G130" s="137"/>
      <c r="H130" s="11"/>
      <c r="I130" s="11"/>
      <c r="J130" s="11"/>
      <c r="K130" s="137"/>
      <c r="L130" s="11"/>
      <c r="M130" s="11"/>
    </row>
    <row r="131" spans="1:13" s="138" customFormat="1" ht="16.5" customHeight="1" x14ac:dyDescent="0.25">
      <c r="A131" s="135" t="s">
        <v>91</v>
      </c>
      <c r="B131" s="135"/>
      <c r="C131" s="135"/>
      <c r="D131" s="135"/>
      <c r="E131" s="136"/>
      <c r="F131" s="136"/>
      <c r="G131" s="140">
        <f>SUM(G128:G129)</f>
        <v>17264909</v>
      </c>
      <c r="H131" s="11"/>
      <c r="I131" s="20">
        <f>SUM(I128:I129)</f>
        <v>14359526</v>
      </c>
      <c r="J131" s="11"/>
      <c r="K131" s="140">
        <f>SUM(K128:K129)</f>
        <v>16438739</v>
      </c>
      <c r="L131" s="11"/>
      <c r="M131" s="20">
        <f>SUM(M128:M129)</f>
        <v>13607489</v>
      </c>
    </row>
    <row r="132" spans="1:13" s="138" customFormat="1" ht="16.5" customHeight="1" x14ac:dyDescent="0.25">
      <c r="E132" s="146"/>
      <c r="F132" s="146"/>
      <c r="G132" s="137"/>
      <c r="H132" s="11"/>
      <c r="I132" s="11"/>
      <c r="J132" s="11"/>
      <c r="K132" s="137"/>
      <c r="L132" s="11"/>
      <c r="M132" s="11"/>
    </row>
    <row r="133" spans="1:13" s="138" customFormat="1" ht="16.5" customHeight="1" thickBot="1" x14ac:dyDescent="0.3">
      <c r="A133" s="135" t="s">
        <v>93</v>
      </c>
      <c r="B133" s="135"/>
      <c r="C133" s="135"/>
      <c r="D133" s="135"/>
      <c r="E133" s="136"/>
      <c r="F133" s="136"/>
      <c r="G133" s="144">
        <f>G90+G131</f>
        <v>65659220</v>
      </c>
      <c r="H133" s="11"/>
      <c r="I133" s="161">
        <f>I90+I131</f>
        <v>61378085</v>
      </c>
      <c r="J133" s="11"/>
      <c r="K133" s="144">
        <f>K90+K131</f>
        <v>64868485</v>
      </c>
      <c r="L133" s="11"/>
      <c r="M133" s="161">
        <f>M90+M131</f>
        <v>60683125</v>
      </c>
    </row>
    <row r="134" spans="1:13" ht="16.5" customHeight="1" thickTop="1" x14ac:dyDescent="0.25">
      <c r="A134" s="24"/>
      <c r="B134" s="24"/>
      <c r="C134" s="24"/>
      <c r="D134" s="24"/>
      <c r="G134" s="76"/>
      <c r="H134" s="148"/>
      <c r="I134" s="76"/>
      <c r="J134" s="76"/>
      <c r="K134" s="76"/>
      <c r="M134" s="27"/>
    </row>
    <row r="135" spans="1:13" ht="16.5" customHeight="1" x14ac:dyDescent="0.25">
      <c r="A135" s="24"/>
      <c r="B135" s="24"/>
      <c r="C135" s="24"/>
      <c r="D135" s="24"/>
      <c r="G135" s="27"/>
      <c r="H135" s="27"/>
      <c r="I135" s="27"/>
      <c r="J135" s="27"/>
      <c r="K135" s="27"/>
      <c r="L135" s="27"/>
      <c r="M135" s="27"/>
    </row>
    <row r="136" spans="1:13" ht="16.5" customHeight="1" x14ac:dyDescent="0.25">
      <c r="A136" s="24"/>
      <c r="B136" s="24"/>
      <c r="C136" s="24"/>
      <c r="D136" s="24"/>
      <c r="G136" s="27"/>
      <c r="I136" s="27"/>
      <c r="J136" s="27"/>
      <c r="K136" s="27"/>
      <c r="M136" s="27"/>
    </row>
    <row r="137" spans="1:13" ht="16.5" customHeight="1" x14ac:dyDescent="0.25">
      <c r="A137" s="24"/>
      <c r="B137" s="24"/>
      <c r="C137" s="24"/>
      <c r="D137" s="24"/>
      <c r="G137" s="27"/>
      <c r="I137" s="27"/>
      <c r="J137" s="27"/>
      <c r="K137" s="27"/>
      <c r="M137" s="27"/>
    </row>
    <row r="138" spans="1:13" ht="16.5" customHeight="1" x14ac:dyDescent="0.25">
      <c r="A138" s="24"/>
      <c r="B138" s="24"/>
      <c r="C138" s="24"/>
      <c r="D138" s="24"/>
      <c r="G138" s="27"/>
      <c r="I138" s="27"/>
      <c r="J138" s="27"/>
      <c r="K138" s="27"/>
      <c r="M138" s="27"/>
    </row>
    <row r="139" spans="1:13" ht="16.5" customHeight="1" x14ac:dyDescent="0.25">
      <c r="A139" s="24"/>
      <c r="B139" s="24"/>
      <c r="C139" s="24"/>
      <c r="D139" s="24"/>
      <c r="G139" s="27"/>
      <c r="I139" s="27"/>
      <c r="J139" s="27"/>
      <c r="K139" s="27"/>
      <c r="M139" s="27"/>
    </row>
    <row r="140" spans="1:13" ht="16.5" customHeight="1" x14ac:dyDescent="0.25">
      <c r="A140" s="24"/>
      <c r="B140" s="24"/>
      <c r="C140" s="24"/>
      <c r="D140" s="24"/>
      <c r="G140" s="27"/>
      <c r="I140" s="27"/>
      <c r="J140" s="27"/>
      <c r="K140" s="27"/>
      <c r="M140" s="27"/>
    </row>
    <row r="141" spans="1:13" s="17" customFormat="1" ht="16.5" customHeight="1" x14ac:dyDescent="0.25">
      <c r="A141" s="192" t="str">
        <f>A47</f>
        <v>The accompanying notes on pages 9 to 18 form part of this interim financial information.</v>
      </c>
      <c r="B141" s="192"/>
      <c r="C141" s="192"/>
      <c r="D141" s="192"/>
      <c r="E141" s="192"/>
      <c r="F141" s="192"/>
      <c r="G141" s="192"/>
      <c r="H141" s="192"/>
      <c r="I141" s="192"/>
      <c r="J141" s="192"/>
      <c r="K141" s="192"/>
      <c r="L141" s="192"/>
      <c r="M141" s="192"/>
    </row>
  </sheetData>
  <customSheetViews>
    <customSheetView guid="{D52888FA-1CEB-4AAD-A951-8CC0C56C2A2A}" showPageBreaks="1" printArea="1" showRuler="0" topLeftCell="A136">
      <selection activeCell="F152" sqref="F152"/>
      <rowBreaks count="2" manualBreakCount="2">
        <brk id="55" max="9" man="1"/>
        <brk id="110" max="9" man="1"/>
      </rowBreaks>
      <pageMargins left="1" right="0.75" top="0.5" bottom="0.6" header="0.49" footer="0.4"/>
      <pageSetup paperSize="9" scale="90" firstPageNumber="2" orientation="portrait" useFirstPageNumber="1" horizontalDpi="1200" verticalDpi="1200" r:id="rId1"/>
      <headerFooter alignWithMargins="0">
        <oddFooter>&amp;R&amp;"Times New Roman,Regular"&amp;P</oddFooter>
      </headerFooter>
    </customSheetView>
    <customSheetView guid="{98BE58E8-A6C8-46A1-8161-DD3D52EBEA5A}" showPageBreaks="1" printArea="1" view="pageBreakPreview" showRuler="0" topLeftCell="A118">
      <selection activeCell="B130" sqref="B130"/>
      <rowBreaks count="2" manualBreakCount="2">
        <brk id="53" max="9" man="1"/>
        <brk id="115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2"/>
      <headerFooter alignWithMargins="0">
        <oddFooter>&amp;R&amp;"Times New Roman,Regular"&amp;P</oddFooter>
      </headerFooter>
    </customSheetView>
    <customSheetView guid="{382F9CEF-523D-4310-B28A-A12FD1B20ECD}" showPageBreaks="1" printArea="1" view="pageBreakPreview" showRuler="0" topLeftCell="A127">
      <selection activeCell="L72" sqref="L72"/>
      <rowBreaks count="3" manualBreakCount="3">
        <brk id="54" max="15" man="1"/>
        <brk id="116" max="15" man="1"/>
        <brk id="174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3"/>
      <headerFooter alignWithMargins="0">
        <oddFooter>&amp;R&amp;"Times New Roman,Regular"&amp;P</oddFooter>
      </headerFooter>
    </customSheetView>
    <customSheetView guid="{D1003CA3-3FB2-486E-81CD-C18AF864ED43}" showPageBreaks="1" printArea="1" showRuler="0" topLeftCell="A43">
      <selection activeCell="H58" sqref="H58"/>
      <rowBreaks count="2" manualBreakCount="2">
        <brk id="54" max="9" man="1"/>
        <brk id="120" max="9" man="1"/>
      </rowBreaks>
      <pageMargins left="0.9" right="0.75" top="0.5" bottom="0.6" header="0.49" footer="0.4"/>
      <pageSetup paperSize="9" scale="88" firstPageNumber="2" orientation="portrait" useFirstPageNumber="1" r:id="rId4"/>
      <headerFooter alignWithMargins="0">
        <oddFooter>&amp;R&amp;"Times New Roman,Regular"&amp;P</oddFooter>
      </headerFooter>
    </customSheetView>
    <customSheetView guid="{8B65E3B9-2A37-45E2-A101-DB578934AD75}" showPageBreaks="1" printArea="1" view="pageBreakPreview" showRuler="0" topLeftCell="A106">
      <selection activeCell="L72" sqref="L72"/>
      <rowBreaks count="3" manualBreakCount="3">
        <brk id="54" max="15" man="1"/>
        <brk id="116" max="15" man="1"/>
        <brk id="174" max="9" man="1"/>
      </rowBreaks>
      <pageMargins left="0.9" right="0.75" top="0.5" bottom="0.6" header="0.49" footer="0.4"/>
      <pageSetup paperSize="9" scale="88" firstPageNumber="2" orientation="portrait" useFirstPageNumber="1" horizontalDpi="1200" verticalDpi="1200" r:id="rId5"/>
      <headerFooter alignWithMargins="0">
        <oddFooter>&amp;R&amp;"Times New Roman,Regular"&amp;P</oddFooter>
      </headerFooter>
    </customSheetView>
    <customSheetView guid="{BD0B1795-55FA-4DD0-9913-9A92B1F54CAC}" showPageBreaks="1" printArea="1" view="pageBreakPreview" showRuler="0" topLeftCell="A148">
      <selection activeCell="F167" sqref="F167"/>
      <rowBreaks count="2" manualBreakCount="2">
        <brk id="54" max="9" man="1"/>
        <brk id="120" max="9" man="1"/>
      </rowBreaks>
      <pageMargins left="0.9" right="0.75" top="0.5" bottom="0.6" header="0.49" footer="0.4"/>
      <pageSetup paperSize="9" scale="84" firstPageNumber="2" orientation="portrait" useFirstPageNumber="1" horizontalDpi="1200" verticalDpi="1200" r:id="rId6"/>
      <headerFooter alignWithMargins="0">
        <oddFooter>&amp;R&amp;"Times New Roman,Regular"&amp;P</oddFooter>
      </headerFooter>
    </customSheetView>
  </customSheetViews>
  <mergeCells count="16">
    <mergeCell ref="A141:M141"/>
    <mergeCell ref="K55:M55"/>
    <mergeCell ref="A47:M47"/>
    <mergeCell ref="A94:M94"/>
    <mergeCell ref="G101:I101"/>
    <mergeCell ref="K101:M101"/>
    <mergeCell ref="G102:I102"/>
    <mergeCell ref="K102:M102"/>
    <mergeCell ref="G55:I55"/>
    <mergeCell ref="G54:I54"/>
    <mergeCell ref="K54:M54"/>
    <mergeCell ref="A45:M45"/>
    <mergeCell ref="K7:M7"/>
    <mergeCell ref="G7:I7"/>
    <mergeCell ref="G8:I8"/>
    <mergeCell ref="K8:M8"/>
  </mergeCells>
  <phoneticPr fontId="3" type="noConversion"/>
  <pageMargins left="0.8" right="0.5" top="0.5" bottom="0.6" header="0.49" footer="0.4"/>
  <pageSetup paperSize="9" firstPageNumber="2" orientation="portrait" useFirstPageNumber="1" horizontalDpi="1200" verticalDpi="1200" r:id="rId7"/>
  <headerFooter>
    <oddFooter>&amp;R&amp;9&amp;P</oddFooter>
  </headerFooter>
  <rowBreaks count="2" manualBreakCount="2">
    <brk id="47" max="16" man="1"/>
    <brk id="94" max="12" man="1"/>
  </rowBreaks>
  <ignoredErrors>
    <ignoredError sqref="G11:M11 G58:M60 G105:M10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5"/>
  <sheetViews>
    <sheetView topLeftCell="A30" zoomScale="110" zoomScaleNormal="110" zoomScaleSheetLayoutView="110" workbookViewId="0">
      <selection activeCell="D30" sqref="D30"/>
    </sheetView>
  </sheetViews>
  <sheetFormatPr defaultColWidth="9.44140625" defaultRowHeight="16.5" customHeight="1" x14ac:dyDescent="0.25"/>
  <cols>
    <col min="1" max="3" width="1.5546875" style="12" customWidth="1"/>
    <col min="4" max="4" width="37.88671875" style="12" customWidth="1"/>
    <col min="5" max="5" width="4.5546875" style="183" customWidth="1"/>
    <col min="6" max="6" width="0.5546875" style="183" customWidth="1"/>
    <col min="7" max="7" width="12.5546875" style="11" customWidth="1"/>
    <col min="8" max="8" width="0.5546875" style="11" customWidth="1"/>
    <col min="9" max="9" width="12.5546875" style="11" customWidth="1"/>
    <col min="10" max="10" width="0.5546875" style="11" customWidth="1"/>
    <col min="11" max="11" width="12.5546875" style="11" customWidth="1"/>
    <col min="12" max="12" width="0.5546875" style="11" customWidth="1"/>
    <col min="13" max="13" width="12.5546875" style="11" customWidth="1"/>
    <col min="14" max="16384" width="9.44140625" style="12"/>
  </cols>
  <sheetData>
    <row r="1" spans="1:13" ht="16.5" customHeight="1" x14ac:dyDescent="0.25">
      <c r="A1" s="24" t="str">
        <f>'Eng 2-4'!A1</f>
        <v>Esso (Thailand) Public Company Limited</v>
      </c>
      <c r="B1" s="24"/>
      <c r="C1" s="24"/>
      <c r="D1" s="24"/>
    </row>
    <row r="2" spans="1:13" ht="16.5" customHeight="1" x14ac:dyDescent="0.25">
      <c r="A2" s="24" t="s">
        <v>65</v>
      </c>
      <c r="B2" s="24"/>
      <c r="C2" s="24"/>
      <c r="D2" s="24"/>
    </row>
    <row r="3" spans="1:13" s="17" customFormat="1" ht="16.5" customHeight="1" x14ac:dyDescent="0.25">
      <c r="A3" s="24" t="s">
        <v>164</v>
      </c>
      <c r="B3" s="14"/>
      <c r="C3" s="14"/>
      <c r="D3" s="14"/>
      <c r="E3" s="15"/>
      <c r="F3" s="15"/>
      <c r="G3" s="16"/>
      <c r="H3" s="16"/>
      <c r="I3" s="16"/>
      <c r="J3" s="16"/>
      <c r="K3" s="16"/>
      <c r="L3" s="16"/>
      <c r="M3" s="16"/>
    </row>
    <row r="4" spans="1:13" ht="16.5" customHeight="1" x14ac:dyDescent="0.25">
      <c r="A4" s="18" t="str">
        <f>'Eng 2-4'!A4</f>
        <v>(All amounts in Baht thousand unless otherwise stated)</v>
      </c>
      <c r="B4" s="18"/>
      <c r="C4" s="18"/>
      <c r="D4" s="18"/>
      <c r="E4" s="19"/>
      <c r="F4" s="19"/>
      <c r="G4" s="20"/>
      <c r="H4" s="20"/>
      <c r="I4" s="20"/>
      <c r="J4" s="20"/>
      <c r="K4" s="20"/>
      <c r="L4" s="20"/>
      <c r="M4" s="20"/>
    </row>
    <row r="5" spans="1:13" ht="14.85" customHeight="1" x14ac:dyDescent="0.25">
      <c r="A5" s="14"/>
      <c r="B5" s="14"/>
      <c r="C5" s="14"/>
      <c r="D5" s="14"/>
      <c r="E5" s="15"/>
      <c r="F5" s="15"/>
      <c r="G5" s="16"/>
      <c r="H5" s="16"/>
      <c r="I5" s="16"/>
      <c r="J5" s="16"/>
      <c r="K5" s="16"/>
      <c r="L5" s="16"/>
      <c r="M5" s="16"/>
    </row>
    <row r="6" spans="1:13" ht="14.85" customHeight="1" x14ac:dyDescent="0.25"/>
    <row r="7" spans="1:13" ht="14.85" customHeight="1" x14ac:dyDescent="0.25">
      <c r="G7" s="193" t="s">
        <v>96</v>
      </c>
      <c r="H7" s="193"/>
      <c r="I7" s="193"/>
      <c r="J7" s="14"/>
      <c r="K7" s="193" t="s">
        <v>97</v>
      </c>
      <c r="L7" s="193"/>
      <c r="M7" s="193"/>
    </row>
    <row r="8" spans="1:13" ht="14.85" customHeight="1" x14ac:dyDescent="0.25">
      <c r="G8" s="194" t="s">
        <v>104</v>
      </c>
      <c r="H8" s="194"/>
      <c r="I8" s="194"/>
      <c r="J8" s="14"/>
      <c r="K8" s="194" t="s">
        <v>104</v>
      </c>
      <c r="L8" s="194"/>
      <c r="M8" s="194"/>
    </row>
    <row r="9" spans="1:13" ht="14.85" customHeight="1" x14ac:dyDescent="0.25">
      <c r="G9" s="23" t="s">
        <v>101</v>
      </c>
      <c r="H9" s="185"/>
      <c r="I9" s="23" t="s">
        <v>101</v>
      </c>
      <c r="J9" s="14"/>
      <c r="K9" s="23" t="s">
        <v>101</v>
      </c>
      <c r="L9" s="185"/>
      <c r="M9" s="23" t="s">
        <v>101</v>
      </c>
    </row>
    <row r="10" spans="1:13" ht="14.85" customHeight="1" x14ac:dyDescent="0.25">
      <c r="G10" s="49" t="s">
        <v>132</v>
      </c>
      <c r="H10" s="185"/>
      <c r="I10" s="49" t="s">
        <v>132</v>
      </c>
      <c r="J10" s="14"/>
      <c r="K10" s="49" t="s">
        <v>132</v>
      </c>
      <c r="L10" s="185"/>
      <c r="M10" s="49" t="s">
        <v>132</v>
      </c>
    </row>
    <row r="11" spans="1:13" ht="14.85" customHeight="1" x14ac:dyDescent="0.25">
      <c r="E11" s="186" t="s">
        <v>63</v>
      </c>
      <c r="F11" s="21"/>
      <c r="G11" s="50">
        <v>2021</v>
      </c>
      <c r="H11" s="51"/>
      <c r="I11" s="50">
        <v>2020</v>
      </c>
      <c r="J11" s="22"/>
      <c r="K11" s="50">
        <v>2021</v>
      </c>
      <c r="L11" s="51"/>
      <c r="M11" s="50">
        <v>2020</v>
      </c>
    </row>
    <row r="12" spans="1:13" ht="5.0999999999999996" customHeight="1" x14ac:dyDescent="0.25">
      <c r="E12" s="185"/>
      <c r="F12" s="21"/>
      <c r="G12" s="79"/>
      <c r="H12" s="23"/>
      <c r="I12" s="23"/>
      <c r="J12" s="23"/>
      <c r="K12" s="86"/>
      <c r="L12" s="23"/>
      <c r="M12" s="23"/>
    </row>
    <row r="13" spans="1:13" ht="14.85" customHeight="1" x14ac:dyDescent="0.25">
      <c r="A13" s="12" t="s">
        <v>123</v>
      </c>
      <c r="E13" s="183">
        <v>4</v>
      </c>
      <c r="G13" s="80">
        <v>38132104</v>
      </c>
      <c r="I13" s="11">
        <v>38710856</v>
      </c>
      <c r="K13" s="80">
        <v>38132104</v>
      </c>
      <c r="M13" s="11">
        <v>38710856</v>
      </c>
    </row>
    <row r="14" spans="1:13" ht="14.85" customHeight="1" x14ac:dyDescent="0.25">
      <c r="A14" s="12" t="s">
        <v>62</v>
      </c>
      <c r="E14" s="183">
        <v>4</v>
      </c>
      <c r="G14" s="80">
        <v>1125746</v>
      </c>
      <c r="I14" s="11">
        <v>675097</v>
      </c>
      <c r="K14" s="80">
        <v>1125746</v>
      </c>
      <c r="M14" s="11">
        <v>675097</v>
      </c>
    </row>
    <row r="15" spans="1:13" ht="14.85" customHeight="1" x14ac:dyDescent="0.25">
      <c r="A15" s="12" t="s">
        <v>124</v>
      </c>
      <c r="G15" s="81">
        <v>-34540171</v>
      </c>
      <c r="I15" s="20">
        <v>-45830348</v>
      </c>
      <c r="K15" s="81">
        <v>-34543449</v>
      </c>
      <c r="L15" s="16"/>
      <c r="M15" s="20">
        <v>-45833905</v>
      </c>
    </row>
    <row r="16" spans="1:13" ht="5.0999999999999996" customHeight="1" x14ac:dyDescent="0.25">
      <c r="E16" s="44"/>
      <c r="G16" s="80"/>
      <c r="J16" s="12"/>
      <c r="K16" s="80"/>
    </row>
    <row r="17" spans="1:13" ht="14.85" customHeight="1" x14ac:dyDescent="0.25">
      <c r="A17" s="24" t="s">
        <v>187</v>
      </c>
      <c r="B17" s="24"/>
      <c r="C17" s="24"/>
      <c r="D17" s="24"/>
      <c r="E17" s="44"/>
      <c r="G17" s="80">
        <f>SUM(G13:G15)</f>
        <v>4717679</v>
      </c>
      <c r="I17" s="11">
        <f>SUM(I13:I15)</f>
        <v>-6444395</v>
      </c>
      <c r="K17" s="80">
        <f>SUM(K13:K15)</f>
        <v>4714401</v>
      </c>
      <c r="M17" s="11">
        <f>SUM(M13:M15)</f>
        <v>-6447952</v>
      </c>
    </row>
    <row r="18" spans="1:13" ht="14.85" customHeight="1" x14ac:dyDescent="0.25">
      <c r="A18" s="12" t="s">
        <v>38</v>
      </c>
      <c r="G18" s="80">
        <v>-1193431</v>
      </c>
      <c r="I18" s="11">
        <v>-1408684</v>
      </c>
      <c r="K18" s="80">
        <v>-1239391</v>
      </c>
      <c r="M18" s="16">
        <v>-1458836</v>
      </c>
    </row>
    <row r="19" spans="1:13" ht="14.85" customHeight="1" x14ac:dyDescent="0.25">
      <c r="A19" s="12" t="s">
        <v>39</v>
      </c>
      <c r="G19" s="81">
        <v>-57439</v>
      </c>
      <c r="I19" s="20">
        <v>-68917</v>
      </c>
      <c r="K19" s="81">
        <v>-57358</v>
      </c>
      <c r="M19" s="20">
        <v>-68797</v>
      </c>
    </row>
    <row r="20" spans="1:13" ht="5.0999999999999996" customHeight="1" x14ac:dyDescent="0.25">
      <c r="G20" s="80"/>
      <c r="K20" s="80"/>
    </row>
    <row r="21" spans="1:13" ht="14.85" customHeight="1" x14ac:dyDescent="0.25">
      <c r="A21" s="24" t="s">
        <v>179</v>
      </c>
      <c r="B21" s="24"/>
      <c r="C21" s="24"/>
      <c r="D21" s="24"/>
      <c r="E21" s="183">
        <v>4</v>
      </c>
      <c r="G21" s="80">
        <f>SUM(G17:G19)</f>
        <v>3466809</v>
      </c>
      <c r="I21" s="11">
        <f>SUM(I17:I19)</f>
        <v>-7921996</v>
      </c>
      <c r="K21" s="80">
        <f>SUM(K17:K19)</f>
        <v>3417652</v>
      </c>
      <c r="M21" s="16">
        <f>SUM(M17:M19)</f>
        <v>-7975585</v>
      </c>
    </row>
    <row r="22" spans="1:13" ht="14.85" customHeight="1" x14ac:dyDescent="0.25">
      <c r="A22" s="12" t="s">
        <v>18</v>
      </c>
      <c r="G22" s="82">
        <v>8773</v>
      </c>
      <c r="H22" s="16"/>
      <c r="I22" s="16">
        <v>5550</v>
      </c>
      <c r="J22" s="16"/>
      <c r="K22" s="82">
        <v>8752</v>
      </c>
      <c r="L22" s="16"/>
      <c r="M22" s="16">
        <v>5550</v>
      </c>
    </row>
    <row r="23" spans="1:13" ht="14.85" customHeight="1" x14ac:dyDescent="0.25">
      <c r="A23" s="12" t="s">
        <v>73</v>
      </c>
      <c r="G23" s="82">
        <v>428</v>
      </c>
      <c r="H23" s="16"/>
      <c r="I23" s="16">
        <v>731</v>
      </c>
      <c r="J23" s="16"/>
      <c r="K23" s="82">
        <v>44749</v>
      </c>
      <c r="L23" s="16"/>
      <c r="M23" s="16">
        <v>49373</v>
      </c>
    </row>
    <row r="24" spans="1:13" ht="14.85" customHeight="1" x14ac:dyDescent="0.25">
      <c r="A24" s="12" t="s">
        <v>115</v>
      </c>
      <c r="G24" s="82">
        <v>-82129</v>
      </c>
      <c r="H24" s="16"/>
      <c r="I24" s="16">
        <v>-93943</v>
      </c>
      <c r="J24" s="16"/>
      <c r="K24" s="82">
        <v>-82254</v>
      </c>
      <c r="L24" s="16"/>
      <c r="M24" s="16">
        <v>-94270</v>
      </c>
    </row>
    <row r="25" spans="1:13" ht="14.85" customHeight="1" x14ac:dyDescent="0.25">
      <c r="A25" s="12" t="s">
        <v>37</v>
      </c>
      <c r="G25" s="81">
        <v>70051</v>
      </c>
      <c r="H25" s="16"/>
      <c r="I25" s="20">
        <v>98723</v>
      </c>
      <c r="J25" s="16"/>
      <c r="K25" s="81">
        <v>0</v>
      </c>
      <c r="L25" s="16"/>
      <c r="M25" s="182">
        <v>0</v>
      </c>
    </row>
    <row r="26" spans="1:13" ht="5.0999999999999996" customHeight="1" x14ac:dyDescent="0.25">
      <c r="G26" s="80"/>
      <c r="K26" s="80"/>
    </row>
    <row r="27" spans="1:13" ht="14.85" customHeight="1" x14ac:dyDescent="0.25">
      <c r="A27" s="24" t="s">
        <v>180</v>
      </c>
      <c r="B27" s="24"/>
      <c r="C27" s="24"/>
      <c r="D27" s="24"/>
      <c r="G27" s="80">
        <f>SUM(G21:G25)</f>
        <v>3463932</v>
      </c>
      <c r="I27" s="11">
        <f>SUM(I21:I25)</f>
        <v>-7910935</v>
      </c>
      <c r="K27" s="80">
        <f>SUM(K21:K25)</f>
        <v>3388899</v>
      </c>
      <c r="M27" s="11">
        <f>SUM(M21:M25)</f>
        <v>-8014932</v>
      </c>
    </row>
    <row r="28" spans="1:13" ht="14.85" customHeight="1" x14ac:dyDescent="0.25">
      <c r="A28" s="12" t="s">
        <v>126</v>
      </c>
      <c r="E28" s="183">
        <v>7</v>
      </c>
      <c r="G28" s="81">
        <v>-675519</v>
      </c>
      <c r="I28" s="20">
        <v>1604082</v>
      </c>
      <c r="K28" s="81">
        <v>-674619</v>
      </c>
      <c r="L28" s="16"/>
      <c r="M28" s="20">
        <v>1605012.7559205799</v>
      </c>
    </row>
    <row r="29" spans="1:13" ht="5.0999999999999996" customHeight="1" x14ac:dyDescent="0.25">
      <c r="G29" s="80"/>
      <c r="K29" s="80"/>
    </row>
    <row r="30" spans="1:13" ht="14.85" customHeight="1" x14ac:dyDescent="0.25">
      <c r="A30" s="24" t="s">
        <v>181</v>
      </c>
      <c r="B30" s="24"/>
      <c r="C30" s="24"/>
      <c r="D30" s="24"/>
      <c r="G30" s="81">
        <f>SUM(G27:G28)</f>
        <v>2788413</v>
      </c>
      <c r="I30" s="20">
        <f>SUM(I27:I28)</f>
        <v>-6306853</v>
      </c>
      <c r="J30" s="16"/>
      <c r="K30" s="81">
        <f>SUM(K27:K28)</f>
        <v>2714280</v>
      </c>
      <c r="M30" s="20">
        <f>SUM(M27:M28)</f>
        <v>-6409919.2440794203</v>
      </c>
    </row>
    <row r="31" spans="1:13" ht="12" customHeight="1" x14ac:dyDescent="0.25">
      <c r="A31" s="24"/>
      <c r="B31" s="24"/>
      <c r="C31" s="24"/>
      <c r="D31" s="24"/>
      <c r="G31" s="82"/>
      <c r="I31" s="16"/>
      <c r="J31" s="16"/>
      <c r="K31" s="82"/>
      <c r="M31" s="16"/>
    </row>
    <row r="32" spans="1:13" ht="14.85" customHeight="1" x14ac:dyDescent="0.25">
      <c r="A32" s="24" t="s">
        <v>182</v>
      </c>
      <c r="G32" s="82"/>
      <c r="I32" s="16"/>
      <c r="J32" s="16"/>
      <c r="K32" s="82"/>
      <c r="M32" s="16"/>
    </row>
    <row r="33" spans="1:13" ht="14.85" customHeight="1" x14ac:dyDescent="0.25">
      <c r="A33" s="24"/>
      <c r="B33" s="24" t="s">
        <v>105</v>
      </c>
      <c r="G33" s="82"/>
      <c r="I33" s="16"/>
      <c r="J33" s="16"/>
      <c r="K33" s="82"/>
      <c r="M33" s="16"/>
    </row>
    <row r="34" spans="1:13" ht="14.85" customHeight="1" x14ac:dyDescent="0.25">
      <c r="A34" s="12" t="s">
        <v>136</v>
      </c>
      <c r="B34" s="24"/>
      <c r="G34" s="82"/>
      <c r="I34" s="16"/>
      <c r="J34" s="16"/>
      <c r="K34" s="82"/>
      <c r="M34" s="16"/>
    </row>
    <row r="35" spans="1:13" ht="14.85" customHeight="1" x14ac:dyDescent="0.25">
      <c r="B35" s="12" t="s">
        <v>178</v>
      </c>
      <c r="G35" s="82">
        <v>1770</v>
      </c>
      <c r="I35" s="16" t="s">
        <v>177</v>
      </c>
      <c r="J35" s="16"/>
      <c r="K35" s="82">
        <v>1770</v>
      </c>
      <c r="M35" s="16" t="s">
        <v>177</v>
      </c>
    </row>
    <row r="36" spans="1:13" ht="14.85" customHeight="1" x14ac:dyDescent="0.25">
      <c r="A36" s="188" t="s">
        <v>137</v>
      </c>
      <c r="B36" s="12" t="s">
        <v>137</v>
      </c>
      <c r="G36" s="131"/>
      <c r="H36" s="77"/>
      <c r="I36" s="27"/>
      <c r="J36" s="27"/>
      <c r="K36" s="131"/>
      <c r="L36" s="77"/>
      <c r="M36" s="27"/>
    </row>
    <row r="37" spans="1:13" ht="14.85" customHeight="1" x14ac:dyDescent="0.25">
      <c r="C37" s="12" t="s">
        <v>138</v>
      </c>
      <c r="G37" s="121">
        <v>115200</v>
      </c>
      <c r="H37" s="77"/>
      <c r="I37" s="29">
        <v>-399600.00000000012</v>
      </c>
      <c r="J37" s="27"/>
      <c r="K37" s="121">
        <v>115200</v>
      </c>
      <c r="L37" s="77"/>
      <c r="M37" s="29">
        <v>-399600.00000000012</v>
      </c>
    </row>
    <row r="38" spans="1:13" ht="5.0999999999999996" customHeight="1" x14ac:dyDescent="0.25">
      <c r="B38" s="24"/>
      <c r="G38" s="82"/>
      <c r="I38" s="16"/>
      <c r="J38" s="16"/>
      <c r="K38" s="82"/>
      <c r="M38" s="16"/>
    </row>
    <row r="39" spans="1:13" ht="14.85" customHeight="1" x14ac:dyDescent="0.25">
      <c r="A39" s="24" t="s">
        <v>183</v>
      </c>
      <c r="B39" s="24"/>
      <c r="G39" s="133"/>
      <c r="H39" s="12"/>
      <c r="I39" s="12"/>
      <c r="J39" s="12"/>
      <c r="K39" s="133"/>
      <c r="L39" s="12"/>
      <c r="M39" s="12"/>
    </row>
    <row r="40" spans="1:13" ht="14.85" customHeight="1" thickBot="1" x14ac:dyDescent="0.3">
      <c r="A40" s="24" t="s">
        <v>128</v>
      </c>
      <c r="B40" s="24"/>
      <c r="G40" s="83">
        <f>SUM(G34:G37,G30)</f>
        <v>2905383</v>
      </c>
      <c r="H40" s="16"/>
      <c r="I40" s="161">
        <f>SUM(I34:I37,I30)</f>
        <v>-6706453</v>
      </c>
      <c r="J40" s="16"/>
      <c r="K40" s="83">
        <f>SUM(K34:K37,K30)</f>
        <v>2831250</v>
      </c>
      <c r="L40" s="16"/>
      <c r="M40" s="161">
        <f>SUM(M34:M37,M30)</f>
        <v>-6809519.2440794203</v>
      </c>
    </row>
    <row r="41" spans="1:13" ht="12" customHeight="1" thickTop="1" x14ac:dyDescent="0.25">
      <c r="A41" s="24"/>
      <c r="G41" s="134"/>
      <c r="I41" s="16"/>
      <c r="J41" s="16"/>
      <c r="K41" s="134"/>
      <c r="M41" s="16"/>
    </row>
    <row r="42" spans="1:13" ht="14.85" customHeight="1" x14ac:dyDescent="0.25">
      <c r="A42" s="24" t="s">
        <v>184</v>
      </c>
      <c r="B42" s="24"/>
      <c r="C42" s="24"/>
      <c r="D42" s="24"/>
      <c r="G42" s="134"/>
      <c r="I42" s="16"/>
      <c r="J42" s="16"/>
      <c r="K42" s="134"/>
      <c r="M42" s="16"/>
    </row>
    <row r="43" spans="1:13" ht="14.85" customHeight="1" x14ac:dyDescent="0.25">
      <c r="A43" s="12" t="s">
        <v>48</v>
      </c>
      <c r="G43" s="131">
        <f>G30</f>
        <v>2788413</v>
      </c>
      <c r="H43" s="77"/>
      <c r="I43" s="27">
        <v>-6306853</v>
      </c>
      <c r="J43" s="77"/>
      <c r="K43" s="131">
        <f>K30</f>
        <v>2714280</v>
      </c>
      <c r="L43" s="27"/>
      <c r="M43" s="27">
        <v>-6409919.2440794203</v>
      </c>
    </row>
    <row r="44" spans="1:13" ht="14.85" customHeight="1" x14ac:dyDescent="0.25">
      <c r="A44" s="12" t="s">
        <v>47</v>
      </c>
      <c r="G44" s="121" t="s">
        <v>177</v>
      </c>
      <c r="H44" s="77"/>
      <c r="I44" s="162">
        <v>0</v>
      </c>
      <c r="J44" s="77"/>
      <c r="K44" s="121" t="s">
        <v>177</v>
      </c>
      <c r="L44" s="27"/>
      <c r="M44" s="162">
        <v>0</v>
      </c>
    </row>
    <row r="45" spans="1:13" ht="5.0999999999999996" customHeight="1" x14ac:dyDescent="0.25">
      <c r="G45" s="82"/>
      <c r="I45" s="16"/>
      <c r="J45" s="16"/>
      <c r="K45" s="82"/>
      <c r="M45" s="16"/>
    </row>
    <row r="46" spans="1:13" ht="14.85" customHeight="1" thickBot="1" x14ac:dyDescent="0.3">
      <c r="G46" s="83">
        <f t="shared" ref="G46:M46" si="0">SUM(G43:G44)</f>
        <v>2788413</v>
      </c>
      <c r="H46" s="16"/>
      <c r="I46" s="161">
        <f t="shared" si="0"/>
        <v>-6306853</v>
      </c>
      <c r="J46" s="16"/>
      <c r="K46" s="83">
        <f t="shared" si="0"/>
        <v>2714280</v>
      </c>
      <c r="L46" s="16"/>
      <c r="M46" s="161">
        <f t="shared" si="0"/>
        <v>-6409919.2440794203</v>
      </c>
    </row>
    <row r="47" spans="1:13" ht="12" customHeight="1" thickTop="1" x14ac:dyDescent="0.25">
      <c r="G47" s="82"/>
      <c r="H47" s="16"/>
      <c r="I47" s="16"/>
      <c r="J47" s="16"/>
      <c r="K47" s="82"/>
      <c r="L47" s="16"/>
      <c r="M47" s="16"/>
    </row>
    <row r="48" spans="1:13" ht="14.85" customHeight="1" x14ac:dyDescent="0.25">
      <c r="A48" s="24" t="s">
        <v>183</v>
      </c>
      <c r="B48" s="24"/>
      <c r="C48" s="24"/>
      <c r="D48" s="24"/>
      <c r="G48" s="82"/>
      <c r="I48" s="16"/>
      <c r="J48" s="16"/>
      <c r="K48" s="82"/>
      <c r="M48" s="16"/>
    </row>
    <row r="49" spans="1:13" ht="14.85" customHeight="1" x14ac:dyDescent="0.25">
      <c r="A49" s="24" t="s">
        <v>127</v>
      </c>
      <c r="B49" s="24"/>
      <c r="C49" s="24"/>
      <c r="D49" s="24"/>
      <c r="G49" s="82"/>
      <c r="I49" s="16"/>
      <c r="J49" s="16"/>
      <c r="K49" s="82"/>
      <c r="M49" s="16"/>
    </row>
    <row r="50" spans="1:13" ht="14.85" customHeight="1" x14ac:dyDescent="0.25">
      <c r="A50" s="12" t="s">
        <v>48</v>
      </c>
      <c r="G50" s="131">
        <v>2905383</v>
      </c>
      <c r="H50" s="77"/>
      <c r="I50" s="27">
        <v>-6706453</v>
      </c>
      <c r="J50" s="77"/>
      <c r="K50" s="131">
        <v>2831250</v>
      </c>
      <c r="L50" s="27"/>
      <c r="M50" s="27">
        <v>-6809519.2440794203</v>
      </c>
    </row>
    <row r="51" spans="1:13" ht="14.85" customHeight="1" x14ac:dyDescent="0.25">
      <c r="A51" s="12" t="s">
        <v>47</v>
      </c>
      <c r="G51" s="121" t="s">
        <v>177</v>
      </c>
      <c r="H51" s="77"/>
      <c r="I51" s="29">
        <v>0</v>
      </c>
      <c r="J51" s="77"/>
      <c r="K51" s="121" t="s">
        <v>177</v>
      </c>
      <c r="L51" s="27"/>
      <c r="M51" s="162">
        <v>0</v>
      </c>
    </row>
    <row r="52" spans="1:13" ht="5.0999999999999996" customHeight="1" x14ac:dyDescent="0.25">
      <c r="G52" s="82"/>
      <c r="I52" s="16"/>
      <c r="J52" s="16"/>
      <c r="K52" s="82"/>
      <c r="M52" s="16"/>
    </row>
    <row r="53" spans="1:13" ht="14.85" customHeight="1" thickBot="1" x14ac:dyDescent="0.3">
      <c r="G53" s="83">
        <f t="shared" ref="G53:M53" si="1">SUM(G50:G51)</f>
        <v>2905383</v>
      </c>
      <c r="H53" s="16"/>
      <c r="I53" s="161">
        <f t="shared" si="1"/>
        <v>-6706453</v>
      </c>
      <c r="J53" s="16"/>
      <c r="K53" s="83">
        <f t="shared" si="1"/>
        <v>2831250</v>
      </c>
      <c r="L53" s="16"/>
      <c r="M53" s="161">
        <f t="shared" si="1"/>
        <v>-6809519.2440794203</v>
      </c>
    </row>
    <row r="54" spans="1:13" ht="12" customHeight="1" thickTop="1" x14ac:dyDescent="0.25">
      <c r="G54" s="84"/>
      <c r="I54" s="159"/>
      <c r="J54" s="16"/>
      <c r="K54" s="87"/>
      <c r="M54" s="16"/>
    </row>
    <row r="55" spans="1:13" ht="14.85" customHeight="1" x14ac:dyDescent="0.25">
      <c r="A55" s="24" t="s">
        <v>185</v>
      </c>
      <c r="B55" s="24"/>
      <c r="C55" s="24"/>
      <c r="D55" s="24"/>
      <c r="G55" s="84"/>
      <c r="H55" s="16"/>
      <c r="I55" s="16"/>
      <c r="J55" s="16"/>
      <c r="K55" s="87"/>
      <c r="L55" s="16"/>
      <c r="M55" s="16"/>
    </row>
    <row r="56" spans="1:13" ht="14.85" customHeight="1" x14ac:dyDescent="0.25">
      <c r="A56" s="24"/>
      <c r="B56" s="24" t="s">
        <v>87</v>
      </c>
      <c r="C56" s="24"/>
      <c r="D56" s="24"/>
      <c r="G56" s="84"/>
      <c r="H56" s="16"/>
      <c r="I56" s="16"/>
      <c r="J56" s="16"/>
      <c r="K56" s="87"/>
      <c r="L56" s="16"/>
      <c r="M56" s="16"/>
    </row>
    <row r="57" spans="1:13" ht="14.85" customHeight="1" x14ac:dyDescent="0.25">
      <c r="B57" s="12" t="s">
        <v>64</v>
      </c>
      <c r="C57" s="24"/>
      <c r="D57" s="24"/>
      <c r="G57" s="84"/>
      <c r="H57" s="16"/>
      <c r="I57" s="16"/>
      <c r="J57" s="16"/>
      <c r="K57" s="87"/>
      <c r="L57" s="16"/>
      <c r="M57" s="16"/>
    </row>
    <row r="58" spans="1:13" ht="12" customHeight="1" x14ac:dyDescent="0.25">
      <c r="G58" s="84"/>
      <c r="H58" s="16"/>
      <c r="I58" s="16"/>
      <c r="J58" s="16"/>
      <c r="K58" s="87"/>
      <c r="L58" s="16"/>
      <c r="M58" s="16"/>
    </row>
    <row r="59" spans="1:13" ht="14.85" customHeight="1" thickBot="1" x14ac:dyDescent="0.3">
      <c r="A59" s="12" t="s">
        <v>186</v>
      </c>
      <c r="G59" s="85">
        <v>0.80569941051972416</v>
      </c>
      <c r="H59" s="46"/>
      <c r="I59" s="45">
        <v>-1.82</v>
      </c>
      <c r="J59" s="46"/>
      <c r="K59" s="123">
        <v>0.78427930113039701</v>
      </c>
      <c r="L59" s="47"/>
      <c r="M59" s="45">
        <v>-1.85</v>
      </c>
    </row>
    <row r="60" spans="1:13" ht="20.25" customHeight="1" thickTop="1" x14ac:dyDescent="0.25">
      <c r="G60" s="76"/>
      <c r="H60" s="46"/>
      <c r="I60" s="47"/>
      <c r="J60" s="47"/>
      <c r="K60" s="76"/>
      <c r="L60" s="46"/>
      <c r="M60" s="47"/>
    </row>
    <row r="61" spans="1:13" ht="20.25" customHeight="1" x14ac:dyDescent="0.25">
      <c r="G61" s="76"/>
      <c r="H61" s="46"/>
      <c r="I61" s="47"/>
      <c r="J61" s="47"/>
      <c r="K61" s="76"/>
      <c r="L61" s="46"/>
      <c r="M61" s="47"/>
    </row>
    <row r="62" spans="1:13" ht="14.25" customHeight="1" x14ac:dyDescent="0.25">
      <c r="G62" s="76"/>
      <c r="H62" s="46"/>
      <c r="I62" s="47"/>
      <c r="J62" s="47"/>
      <c r="K62" s="76"/>
      <c r="L62" s="46"/>
      <c r="M62" s="47"/>
    </row>
    <row r="63" spans="1:13" ht="22.35" customHeight="1" x14ac:dyDescent="0.25">
      <c r="A63" s="192" t="str">
        <f>+'Eng 2-4'!A47:M47</f>
        <v>The accompanying notes on pages 9 to 18 form part of this interim financial information.</v>
      </c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</row>
    <row r="64" spans="1:13" ht="16.5" customHeight="1" x14ac:dyDescent="0.25">
      <c r="A64" s="24"/>
      <c r="B64" s="24"/>
      <c r="C64" s="24"/>
      <c r="D64" s="24"/>
    </row>
    <row r="65" ht="14.85" customHeight="1" x14ac:dyDescent="0.25"/>
  </sheetData>
  <mergeCells count="5">
    <mergeCell ref="G7:I7"/>
    <mergeCell ref="K7:M7"/>
    <mergeCell ref="G8:I8"/>
    <mergeCell ref="K8:M8"/>
    <mergeCell ref="A63:M63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&amp;R&amp;9&amp;P</oddFooter>
  </headerFooter>
  <rowBreaks count="1" manualBreakCount="1">
    <brk id="6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X53"/>
  <sheetViews>
    <sheetView tabSelected="1" topLeftCell="A9" zoomScale="110" zoomScaleNormal="110" workbookViewId="0">
      <selection activeCell="G12" sqref="G12"/>
    </sheetView>
  </sheetViews>
  <sheetFormatPr defaultColWidth="9.44140625" defaultRowHeight="11.4" x14ac:dyDescent="0.25"/>
  <cols>
    <col min="1" max="3" width="1.44140625" style="2" customWidth="1"/>
    <col min="4" max="4" width="23" style="2" customWidth="1"/>
    <col min="5" max="5" width="3.5546875" style="2" customWidth="1"/>
    <col min="6" max="6" width="0.5546875" style="2" customWidth="1"/>
    <col min="7" max="7" width="10.44140625" style="3" customWidth="1"/>
    <col min="8" max="8" width="0.5546875" style="1" customWidth="1"/>
    <col min="9" max="9" width="8.5546875" style="3" customWidth="1"/>
    <col min="10" max="10" width="0.5546875" style="1" customWidth="1"/>
    <col min="11" max="11" width="11" style="3" customWidth="1"/>
    <col min="12" max="12" width="0.5546875" style="1" customWidth="1"/>
    <col min="13" max="13" width="12.109375" style="3" customWidth="1"/>
    <col min="14" max="14" width="0.5546875" style="1" customWidth="1"/>
    <col min="15" max="15" width="13.109375" style="1" customWidth="1"/>
    <col min="16" max="16" width="0.5546875" style="1" customWidth="1"/>
    <col min="17" max="17" width="14" style="1" customWidth="1"/>
    <col min="18" max="18" width="0.5546875" style="1" customWidth="1"/>
    <col min="19" max="19" width="14.5546875" style="1" customWidth="1"/>
    <col min="20" max="20" width="0.5546875" style="1" customWidth="1"/>
    <col min="21" max="21" width="12.5546875" style="1" customWidth="1"/>
    <col min="22" max="22" width="0.5546875" style="1" customWidth="1"/>
    <col min="23" max="23" width="9.5546875" style="1" customWidth="1"/>
    <col min="24" max="24" width="0.5546875" style="1" customWidth="1"/>
    <col min="25" max="25" width="9.44140625" style="1" customWidth="1"/>
    <col min="26" max="26" width="0.5546875" style="1" customWidth="1"/>
    <col min="27" max="27" width="8.44140625" style="3" customWidth="1"/>
    <col min="28" max="28" width="0.5546875" style="1" customWidth="1"/>
    <col min="29" max="29" width="9.5546875" style="3" customWidth="1"/>
    <col min="30" max="31" width="10.5546875" style="2" bestFit="1" customWidth="1"/>
    <col min="32" max="16384" width="9.44140625" style="2"/>
  </cols>
  <sheetData>
    <row r="1" spans="1:258" ht="16.5" customHeight="1" x14ac:dyDescent="0.25">
      <c r="A1" s="10" t="s">
        <v>98</v>
      </c>
      <c r="B1" s="4"/>
      <c r="C1" s="4"/>
      <c r="D1" s="4"/>
      <c r="E1" s="4"/>
      <c r="F1" s="4"/>
      <c r="H1" s="3"/>
      <c r="J1" s="3"/>
      <c r="L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B1" s="3"/>
    </row>
    <row r="2" spans="1:258" ht="16.5" customHeight="1" x14ac:dyDescent="0.25">
      <c r="A2" s="4" t="s">
        <v>95</v>
      </c>
      <c r="B2" s="4"/>
      <c r="C2" s="4"/>
      <c r="D2" s="4"/>
      <c r="E2" s="4"/>
      <c r="F2" s="4"/>
      <c r="H2" s="3"/>
      <c r="J2" s="3"/>
      <c r="L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B2" s="3"/>
    </row>
    <row r="3" spans="1:258" ht="16.5" customHeight="1" x14ac:dyDescent="0.25">
      <c r="A3" s="34" t="str">
        <f>'5 E (3months)'!A3</f>
        <v>For the three-month period ended 31 March 2021</v>
      </c>
      <c r="B3" s="34"/>
      <c r="C3" s="34"/>
      <c r="D3" s="34"/>
      <c r="E3" s="34"/>
      <c r="F3" s="34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  <c r="IU3" s="37"/>
      <c r="IV3" s="37"/>
      <c r="IW3" s="37"/>
      <c r="IX3" s="37"/>
    </row>
    <row r="4" spans="1:258" ht="16.5" customHeight="1" x14ac:dyDescent="0.25">
      <c r="A4" s="38" t="s">
        <v>31</v>
      </c>
      <c r="B4" s="38"/>
      <c r="C4" s="38"/>
      <c r="D4" s="38"/>
      <c r="E4" s="38"/>
      <c r="F4" s="38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  <c r="IU4" s="37"/>
      <c r="IV4" s="37"/>
      <c r="IW4" s="37"/>
      <c r="IX4" s="37"/>
    </row>
    <row r="5" spans="1:258" ht="16.5" customHeight="1" x14ac:dyDescent="0.25">
      <c r="A5" s="34"/>
      <c r="B5" s="34"/>
      <c r="C5" s="34"/>
      <c r="D5" s="34"/>
      <c r="E5" s="34"/>
      <c r="F5" s="34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  <c r="IW5" s="37"/>
      <c r="IX5" s="37"/>
    </row>
    <row r="6" spans="1:258" ht="16.5" customHeight="1" x14ac:dyDescent="0.25">
      <c r="A6" s="34"/>
      <c r="B6" s="34"/>
      <c r="C6" s="34"/>
      <c r="D6" s="110"/>
      <c r="E6" s="34"/>
      <c r="F6" s="34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7"/>
      <c r="EI6" s="37"/>
      <c r="EJ6" s="37"/>
      <c r="EK6" s="37"/>
      <c r="EL6" s="37"/>
      <c r="EM6" s="37"/>
      <c r="EN6" s="37"/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7"/>
      <c r="FB6" s="37"/>
      <c r="FC6" s="37"/>
      <c r="FD6" s="37"/>
      <c r="FE6" s="37"/>
      <c r="FF6" s="37"/>
      <c r="FG6" s="37"/>
      <c r="FH6" s="37"/>
      <c r="FI6" s="37"/>
      <c r="FJ6" s="37"/>
      <c r="FK6" s="37"/>
      <c r="FL6" s="37"/>
      <c r="FM6" s="37"/>
      <c r="FN6" s="37"/>
      <c r="FO6" s="37"/>
      <c r="FP6" s="37"/>
      <c r="FQ6" s="37"/>
      <c r="FR6" s="37"/>
      <c r="FS6" s="37"/>
      <c r="FT6" s="37"/>
      <c r="FU6" s="37"/>
      <c r="FV6" s="37"/>
      <c r="FW6" s="37"/>
      <c r="FX6" s="37"/>
      <c r="FY6" s="37"/>
      <c r="FZ6" s="37"/>
      <c r="GA6" s="37"/>
      <c r="GB6" s="37"/>
      <c r="GC6" s="37"/>
      <c r="GD6" s="37"/>
      <c r="GE6" s="37"/>
      <c r="GF6" s="37"/>
      <c r="GG6" s="37"/>
      <c r="GH6" s="37"/>
      <c r="GI6" s="37"/>
      <c r="GJ6" s="37"/>
      <c r="GK6" s="37"/>
      <c r="GL6" s="37"/>
      <c r="GM6" s="37"/>
      <c r="GN6" s="37"/>
      <c r="GO6" s="37"/>
      <c r="GP6" s="37"/>
      <c r="GQ6" s="37"/>
      <c r="GR6" s="37"/>
      <c r="GS6" s="37"/>
      <c r="GT6" s="37"/>
      <c r="GU6" s="37"/>
      <c r="GV6" s="37"/>
      <c r="GW6" s="37"/>
      <c r="GX6" s="37"/>
      <c r="GY6" s="37"/>
      <c r="GZ6" s="37"/>
      <c r="HA6" s="37"/>
      <c r="HB6" s="37"/>
      <c r="HC6" s="37"/>
      <c r="HD6" s="37"/>
      <c r="HE6" s="37"/>
      <c r="HF6" s="37"/>
      <c r="HG6" s="37"/>
      <c r="HH6" s="37"/>
      <c r="HI6" s="37"/>
      <c r="HJ6" s="37"/>
      <c r="HK6" s="37"/>
      <c r="HL6" s="37"/>
      <c r="HM6" s="37"/>
      <c r="HN6" s="37"/>
      <c r="HO6" s="37"/>
      <c r="HP6" s="37"/>
      <c r="HQ6" s="37"/>
      <c r="HR6" s="37"/>
      <c r="HS6" s="37"/>
      <c r="HT6" s="37"/>
      <c r="HU6" s="37"/>
      <c r="HV6" s="37"/>
      <c r="HW6" s="37"/>
      <c r="HX6" s="37"/>
      <c r="HY6" s="37"/>
      <c r="HZ6" s="37"/>
      <c r="IA6" s="37"/>
      <c r="IB6" s="37"/>
      <c r="IC6" s="37"/>
      <c r="ID6" s="37"/>
      <c r="IE6" s="37"/>
      <c r="IF6" s="37"/>
      <c r="IG6" s="37"/>
      <c r="IH6" s="37"/>
      <c r="II6" s="37"/>
      <c r="IJ6" s="37"/>
      <c r="IK6" s="37"/>
      <c r="IL6" s="37"/>
      <c r="IM6" s="37"/>
      <c r="IN6" s="37"/>
      <c r="IO6" s="37"/>
      <c r="IP6" s="37"/>
      <c r="IQ6" s="37"/>
      <c r="IR6" s="37"/>
      <c r="IS6" s="37"/>
      <c r="IT6" s="37"/>
      <c r="IU6" s="37"/>
      <c r="IV6" s="37"/>
      <c r="IW6" s="37"/>
      <c r="IX6" s="37"/>
    </row>
    <row r="7" spans="1:258" s="48" customFormat="1" ht="16.5" customHeight="1" x14ac:dyDescent="0.25">
      <c r="A7" s="53"/>
      <c r="B7" s="53"/>
      <c r="C7" s="53"/>
      <c r="D7" s="55"/>
      <c r="E7" s="53"/>
      <c r="F7" s="53"/>
      <c r="G7" s="195" t="s">
        <v>106</v>
      </c>
      <c r="H7" s="195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</row>
    <row r="8" spans="1:258" s="48" customFormat="1" ht="16.5" customHeight="1" x14ac:dyDescent="0.25">
      <c r="A8" s="53"/>
      <c r="B8" s="53"/>
      <c r="C8" s="53"/>
      <c r="D8" s="55"/>
      <c r="E8" s="53"/>
      <c r="F8" s="53"/>
      <c r="G8" s="195" t="s">
        <v>49</v>
      </c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54"/>
      <c r="AA8" s="54"/>
      <c r="AB8" s="54"/>
      <c r="AC8" s="54"/>
    </row>
    <row r="9" spans="1:258" s="48" customFormat="1" ht="16.5" customHeight="1" x14ac:dyDescent="0.25">
      <c r="A9" s="53"/>
      <c r="B9" s="53"/>
      <c r="C9" s="53"/>
      <c r="D9" s="55"/>
      <c r="E9" s="53"/>
      <c r="F9" s="53"/>
      <c r="G9" s="54"/>
      <c r="H9" s="54"/>
      <c r="I9" s="54"/>
      <c r="J9" s="54"/>
      <c r="K9" s="54"/>
      <c r="L9" s="54"/>
      <c r="M9" s="54"/>
      <c r="N9" s="54"/>
      <c r="O9" s="195" t="s">
        <v>46</v>
      </c>
      <c r="P9" s="195"/>
      <c r="Q9" s="195"/>
      <c r="R9" s="195"/>
      <c r="S9" s="195"/>
      <c r="T9" s="195"/>
      <c r="U9" s="195"/>
      <c r="V9" s="195"/>
      <c r="W9" s="195"/>
      <c r="X9" s="55"/>
      <c r="Y9" s="55"/>
      <c r="Z9" s="54"/>
      <c r="AA9" s="54"/>
      <c r="AB9" s="54"/>
      <c r="AC9" s="54"/>
    </row>
    <row r="10" spans="1:258" s="48" customFormat="1" ht="16.5" customHeight="1" x14ac:dyDescent="0.25">
      <c r="A10" s="53"/>
      <c r="B10" s="53"/>
      <c r="C10" s="53"/>
      <c r="D10" s="55"/>
      <c r="E10" s="53"/>
      <c r="F10" s="53"/>
      <c r="G10" s="55"/>
      <c r="H10" s="54"/>
      <c r="I10" s="55"/>
      <c r="J10" s="54"/>
      <c r="K10" s="196" t="s">
        <v>194</v>
      </c>
      <c r="L10" s="196"/>
      <c r="M10" s="196"/>
      <c r="N10" s="55"/>
      <c r="O10" s="197" t="s">
        <v>67</v>
      </c>
      <c r="P10" s="197"/>
      <c r="Q10" s="197"/>
      <c r="R10" s="197"/>
      <c r="S10" s="197"/>
      <c r="T10" s="197"/>
      <c r="U10" s="197"/>
      <c r="V10" s="54"/>
      <c r="Z10" s="55"/>
      <c r="AA10" s="57"/>
      <c r="AB10" s="55"/>
      <c r="AC10" s="57"/>
    </row>
    <row r="11" spans="1:258" s="48" customFormat="1" ht="16.5" customHeight="1" x14ac:dyDescent="0.25">
      <c r="A11" s="53"/>
      <c r="B11" s="53"/>
      <c r="C11" s="53"/>
      <c r="D11" s="55"/>
      <c r="E11" s="53"/>
      <c r="F11" s="53"/>
      <c r="G11" s="55"/>
      <c r="H11" s="54"/>
      <c r="I11" s="55"/>
      <c r="J11" s="54"/>
      <c r="K11" s="54"/>
      <c r="L11" s="54"/>
      <c r="M11" s="54"/>
      <c r="N11" s="55"/>
      <c r="O11" s="54"/>
      <c r="P11" s="54"/>
      <c r="Q11" s="54"/>
      <c r="R11" s="54"/>
      <c r="S11" s="56" t="s">
        <v>155</v>
      </c>
      <c r="T11" s="54"/>
      <c r="V11" s="54"/>
      <c r="Z11" s="55"/>
      <c r="AA11" s="57"/>
      <c r="AB11" s="55"/>
      <c r="AC11" s="57"/>
    </row>
    <row r="12" spans="1:258" s="48" customFormat="1" ht="16.5" customHeight="1" x14ac:dyDescent="0.25">
      <c r="A12" s="53"/>
      <c r="B12" s="53"/>
      <c r="C12" s="53"/>
      <c r="D12" s="55"/>
      <c r="E12" s="53"/>
      <c r="F12" s="53"/>
      <c r="G12" s="55"/>
      <c r="H12" s="54"/>
      <c r="I12" s="55"/>
      <c r="J12" s="54"/>
      <c r="K12" s="54"/>
      <c r="L12" s="54"/>
      <c r="M12" s="54"/>
      <c r="N12" s="55"/>
      <c r="O12" s="54"/>
      <c r="P12" s="54"/>
      <c r="Q12" s="54"/>
      <c r="R12" s="54"/>
      <c r="S12" s="56" t="s">
        <v>156</v>
      </c>
      <c r="T12" s="54"/>
      <c r="U12" s="58"/>
      <c r="V12" s="54"/>
      <c r="W12" s="56"/>
      <c r="X12" s="56"/>
      <c r="Y12" s="55" t="s">
        <v>8</v>
      </c>
      <c r="Z12" s="55"/>
      <c r="AA12" s="57"/>
      <c r="AB12" s="55"/>
      <c r="AC12" s="57"/>
    </row>
    <row r="13" spans="1:258" s="48" customFormat="1" ht="16.5" customHeight="1" x14ac:dyDescent="0.25">
      <c r="A13" s="53"/>
      <c r="B13" s="53"/>
      <c r="C13" s="53"/>
      <c r="D13" s="55"/>
      <c r="E13" s="53"/>
      <c r="F13" s="53"/>
      <c r="G13" s="55"/>
      <c r="H13" s="54"/>
      <c r="I13" s="55"/>
      <c r="J13" s="54"/>
      <c r="K13" s="54"/>
      <c r="L13" s="54"/>
      <c r="M13" s="56" t="s">
        <v>43</v>
      </c>
      <c r="N13" s="55"/>
      <c r="O13" s="54"/>
      <c r="P13" s="54"/>
      <c r="Q13" s="54"/>
      <c r="R13" s="54"/>
      <c r="S13" s="56" t="s">
        <v>157</v>
      </c>
      <c r="T13" s="54"/>
      <c r="U13" s="58" t="s">
        <v>100</v>
      </c>
      <c r="V13" s="54"/>
      <c r="W13" s="56" t="s">
        <v>8</v>
      </c>
      <c r="X13" s="56"/>
      <c r="Y13" s="56" t="s">
        <v>108</v>
      </c>
      <c r="Z13" s="55"/>
      <c r="AA13" s="57"/>
      <c r="AB13" s="55"/>
      <c r="AC13" s="57"/>
    </row>
    <row r="14" spans="1:258" s="48" customFormat="1" ht="16.5" customHeight="1" x14ac:dyDescent="0.25">
      <c r="A14" s="53"/>
      <c r="B14" s="53"/>
      <c r="C14" s="53"/>
      <c r="D14" s="53"/>
      <c r="E14" s="53"/>
      <c r="F14" s="53"/>
      <c r="G14" s="56" t="s">
        <v>50</v>
      </c>
      <c r="H14" s="56"/>
      <c r="I14" s="56"/>
      <c r="J14" s="56"/>
      <c r="L14" s="56"/>
      <c r="M14" s="56" t="s">
        <v>52</v>
      </c>
      <c r="N14" s="57"/>
      <c r="O14" s="54"/>
      <c r="P14" s="54"/>
      <c r="Q14" s="56"/>
      <c r="R14" s="56"/>
      <c r="S14" s="56" t="s">
        <v>158</v>
      </c>
      <c r="T14" s="56"/>
      <c r="U14" s="56" t="s">
        <v>99</v>
      </c>
      <c r="V14" s="54"/>
      <c r="W14" s="56" t="s">
        <v>68</v>
      </c>
      <c r="X14" s="54"/>
      <c r="Y14" s="56" t="s">
        <v>109</v>
      </c>
      <c r="Z14" s="57"/>
      <c r="AA14" s="55" t="s">
        <v>51</v>
      </c>
      <c r="AB14" s="56"/>
      <c r="AC14" s="56"/>
    </row>
    <row r="15" spans="1:258" s="48" customFormat="1" ht="16.5" customHeight="1" x14ac:dyDescent="0.25">
      <c r="A15" s="53"/>
      <c r="B15" s="53"/>
      <c r="C15" s="53"/>
      <c r="D15" s="53"/>
      <c r="E15" s="53"/>
      <c r="F15" s="53"/>
      <c r="G15" s="56" t="s">
        <v>26</v>
      </c>
      <c r="H15" s="56"/>
      <c r="I15" s="56" t="s">
        <v>59</v>
      </c>
      <c r="J15" s="56"/>
      <c r="K15" s="56" t="s">
        <v>42</v>
      </c>
      <c r="L15" s="56"/>
      <c r="M15" s="59" t="s">
        <v>55</v>
      </c>
      <c r="N15" s="57"/>
      <c r="O15" s="56" t="s">
        <v>53</v>
      </c>
      <c r="P15" s="56"/>
      <c r="Q15" s="60" t="s">
        <v>117</v>
      </c>
      <c r="R15" s="60"/>
      <c r="S15" s="56" t="s">
        <v>159</v>
      </c>
      <c r="T15" s="60"/>
      <c r="U15" s="56" t="s">
        <v>196</v>
      </c>
      <c r="V15" s="56"/>
      <c r="W15" s="60" t="s">
        <v>69</v>
      </c>
      <c r="X15" s="56"/>
      <c r="Y15" s="60" t="s">
        <v>71</v>
      </c>
      <c r="Z15" s="57"/>
      <c r="AA15" s="55" t="s">
        <v>54</v>
      </c>
      <c r="AB15" s="56"/>
      <c r="AC15" s="56" t="s">
        <v>8</v>
      </c>
    </row>
    <row r="16" spans="1:258" s="48" customFormat="1" ht="16.5" customHeight="1" x14ac:dyDescent="0.25">
      <c r="A16" s="53"/>
      <c r="B16" s="53"/>
      <c r="C16" s="53"/>
      <c r="D16" s="53"/>
      <c r="E16" s="53"/>
      <c r="F16" s="52"/>
      <c r="G16" s="61" t="s">
        <v>27</v>
      </c>
      <c r="H16" s="56"/>
      <c r="I16" s="62" t="s">
        <v>58</v>
      </c>
      <c r="J16" s="56"/>
      <c r="K16" s="63" t="s">
        <v>45</v>
      </c>
      <c r="L16" s="56"/>
      <c r="M16" s="62" t="s">
        <v>195</v>
      </c>
      <c r="N16" s="57"/>
      <c r="O16" s="63" t="s">
        <v>56</v>
      </c>
      <c r="P16" s="55"/>
      <c r="Q16" s="62" t="s">
        <v>118</v>
      </c>
      <c r="R16" s="55"/>
      <c r="S16" s="64" t="s">
        <v>161</v>
      </c>
      <c r="T16" s="55"/>
      <c r="U16" s="64" t="s">
        <v>90</v>
      </c>
      <c r="V16" s="55"/>
      <c r="W16" s="62" t="s">
        <v>70</v>
      </c>
      <c r="X16" s="55"/>
      <c r="Y16" s="62" t="s">
        <v>72</v>
      </c>
      <c r="Z16" s="57"/>
      <c r="AA16" s="62" t="s">
        <v>29</v>
      </c>
      <c r="AB16" s="56"/>
      <c r="AC16" s="62" t="s">
        <v>57</v>
      </c>
    </row>
    <row r="17" spans="1:33" s="48" customFormat="1" ht="16.5" customHeight="1" x14ac:dyDescent="0.25">
      <c r="A17" s="53"/>
      <c r="B17" s="53"/>
      <c r="C17" s="53"/>
      <c r="D17" s="53"/>
      <c r="E17" s="53"/>
      <c r="F17" s="53"/>
      <c r="G17" s="55"/>
      <c r="H17" s="56"/>
      <c r="I17" s="55"/>
      <c r="J17" s="56"/>
      <c r="K17" s="55"/>
      <c r="L17" s="65"/>
      <c r="M17" s="55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5"/>
      <c r="AB17" s="55"/>
      <c r="AC17" s="55"/>
    </row>
    <row r="18" spans="1:33" s="48" customFormat="1" ht="16.5" customHeight="1" x14ac:dyDescent="0.25">
      <c r="A18" s="149" t="s">
        <v>134</v>
      </c>
      <c r="B18" s="149"/>
      <c r="C18" s="149"/>
      <c r="D18" s="149"/>
      <c r="E18" s="53"/>
      <c r="F18" s="53"/>
      <c r="AD18" s="69"/>
      <c r="AE18" s="70"/>
    </row>
    <row r="19" spans="1:33" s="48" customFormat="1" ht="16.5" customHeight="1" x14ac:dyDescent="0.25">
      <c r="A19" s="149"/>
      <c r="B19" s="150" t="s">
        <v>144</v>
      </c>
      <c r="C19" s="149"/>
      <c r="D19" s="149"/>
      <c r="E19" s="53"/>
      <c r="F19" s="53"/>
      <c r="G19" s="163">
        <v>17075181</v>
      </c>
      <c r="H19" s="93"/>
      <c r="I19" s="163">
        <v>4031711</v>
      </c>
      <c r="J19" s="163"/>
      <c r="K19" s="163">
        <v>1000901</v>
      </c>
      <c r="L19" s="164"/>
      <c r="M19" s="163">
        <v>-169916</v>
      </c>
      <c r="N19" s="165"/>
      <c r="O19" s="163">
        <v>1051200</v>
      </c>
      <c r="P19" s="163"/>
      <c r="Q19" s="163">
        <v>-871336</v>
      </c>
      <c r="R19" s="163"/>
      <c r="S19" s="163">
        <v>0</v>
      </c>
      <c r="T19" s="163"/>
      <c r="U19" s="163">
        <v>-7245</v>
      </c>
      <c r="V19" s="67"/>
      <c r="W19" s="67">
        <f>SUM(O19:U19)</f>
        <v>172619</v>
      </c>
      <c r="X19" s="67"/>
      <c r="Y19" s="67">
        <f>SUM(G19:M19,W19)</f>
        <v>22110496</v>
      </c>
      <c r="Z19" s="166"/>
      <c r="AA19" s="163">
        <v>7434</v>
      </c>
      <c r="AB19" s="67"/>
      <c r="AC19" s="67">
        <f>SUM(Y19:AB19)</f>
        <v>22117930</v>
      </c>
      <c r="AD19" s="69"/>
      <c r="AE19" s="70"/>
    </row>
    <row r="20" spans="1:33" s="48" customFormat="1" ht="16.5" customHeight="1" x14ac:dyDescent="0.25">
      <c r="A20" s="151" t="s">
        <v>145</v>
      </c>
      <c r="B20" s="150"/>
      <c r="C20" s="149"/>
      <c r="D20" s="149"/>
      <c r="E20" s="53"/>
      <c r="F20" s="53"/>
      <c r="G20" s="163"/>
      <c r="H20" s="93"/>
      <c r="I20" s="163"/>
      <c r="J20" s="163"/>
      <c r="K20" s="163"/>
      <c r="L20" s="164"/>
      <c r="M20" s="163"/>
      <c r="N20" s="165"/>
      <c r="O20" s="163"/>
      <c r="P20" s="163"/>
      <c r="Q20" s="163"/>
      <c r="R20" s="163"/>
      <c r="S20" s="163"/>
      <c r="T20" s="163"/>
      <c r="U20" s="163"/>
      <c r="V20" s="67"/>
      <c r="W20" s="67"/>
      <c r="X20" s="67"/>
      <c r="Y20" s="67"/>
      <c r="Z20" s="166"/>
      <c r="AA20" s="163"/>
      <c r="AB20" s="67"/>
      <c r="AC20" s="67"/>
      <c r="AD20" s="69"/>
      <c r="AE20" s="70"/>
    </row>
    <row r="21" spans="1:33" s="48" customFormat="1" ht="16.5" customHeight="1" x14ac:dyDescent="0.25">
      <c r="A21" s="151"/>
      <c r="B21" s="150"/>
      <c r="C21" s="151" t="s">
        <v>146</v>
      </c>
      <c r="D21" s="149"/>
      <c r="E21" s="73"/>
      <c r="F21" s="53"/>
      <c r="G21" s="167">
        <v>0</v>
      </c>
      <c r="H21" s="93"/>
      <c r="I21" s="167">
        <v>0</v>
      </c>
      <c r="J21" s="163"/>
      <c r="K21" s="167">
        <v>0</v>
      </c>
      <c r="L21" s="164"/>
      <c r="M21" s="167">
        <v>0</v>
      </c>
      <c r="N21" s="165"/>
      <c r="O21" s="167">
        <v>-1051200</v>
      </c>
      <c r="P21" s="163"/>
      <c r="Q21" s="167">
        <v>0</v>
      </c>
      <c r="R21" s="163"/>
      <c r="S21" s="167">
        <v>1051200</v>
      </c>
      <c r="T21" s="163"/>
      <c r="U21" s="167">
        <v>0</v>
      </c>
      <c r="V21" s="67"/>
      <c r="W21" s="168">
        <f>SUM(O21:U21)</f>
        <v>0</v>
      </c>
      <c r="X21" s="67"/>
      <c r="Y21" s="168">
        <f>SUM(G21:M21,W21)</f>
        <v>0</v>
      </c>
      <c r="Z21" s="166"/>
      <c r="AA21" s="167">
        <v>0</v>
      </c>
      <c r="AB21" s="67"/>
      <c r="AC21" s="168">
        <f>SUM(Y21:AB21)</f>
        <v>0</v>
      </c>
      <c r="AD21" s="69"/>
      <c r="AE21" s="70"/>
    </row>
    <row r="22" spans="1:33" s="48" customFormat="1" ht="16.5" customHeight="1" x14ac:dyDescent="0.25">
      <c r="A22" s="149" t="s">
        <v>134</v>
      </c>
      <c r="B22" s="149"/>
      <c r="C22" s="149"/>
      <c r="D22" s="149"/>
      <c r="E22" s="53"/>
      <c r="F22" s="53"/>
      <c r="G22" s="163"/>
      <c r="H22" s="93"/>
      <c r="I22" s="163"/>
      <c r="J22" s="163"/>
      <c r="K22" s="163"/>
      <c r="L22" s="164"/>
      <c r="M22" s="163"/>
      <c r="N22" s="165"/>
      <c r="O22" s="163"/>
      <c r="P22" s="163"/>
      <c r="Q22" s="163"/>
      <c r="R22" s="163"/>
      <c r="S22" s="163"/>
      <c r="T22" s="163"/>
      <c r="U22" s="163"/>
      <c r="V22" s="67"/>
      <c r="W22" s="163"/>
      <c r="X22" s="67"/>
      <c r="Y22" s="163"/>
      <c r="Z22" s="166"/>
      <c r="AA22" s="163"/>
      <c r="AB22" s="67"/>
      <c r="AC22" s="163"/>
      <c r="AD22" s="69"/>
      <c r="AE22" s="70"/>
    </row>
    <row r="23" spans="1:33" s="48" customFormat="1" ht="16.5" customHeight="1" x14ac:dyDescent="0.25">
      <c r="A23" s="149"/>
      <c r="B23" s="150" t="s">
        <v>147</v>
      </c>
      <c r="C23" s="149"/>
      <c r="D23" s="149"/>
      <c r="E23" s="53"/>
      <c r="F23" s="53"/>
      <c r="G23" s="163">
        <f>SUM(G19:G21)</f>
        <v>17075181</v>
      </c>
      <c r="H23" s="93"/>
      <c r="I23" s="163">
        <f>SUM(I19:I21)</f>
        <v>4031711</v>
      </c>
      <c r="J23" s="163"/>
      <c r="K23" s="163">
        <f>SUM(K19:K21)</f>
        <v>1000901</v>
      </c>
      <c r="L23" s="164"/>
      <c r="M23" s="163">
        <f>SUM(M19:M21)</f>
        <v>-169916</v>
      </c>
      <c r="N23" s="165"/>
      <c r="O23" s="163">
        <f>SUM(O19:O21)</f>
        <v>0</v>
      </c>
      <c r="P23" s="163"/>
      <c r="Q23" s="163">
        <f>SUM(Q19:Q21)</f>
        <v>-871336</v>
      </c>
      <c r="R23" s="163"/>
      <c r="S23" s="163">
        <f>SUM(S19:S21)</f>
        <v>1051200</v>
      </c>
      <c r="T23" s="163"/>
      <c r="U23" s="163">
        <f>SUM(U19:U21)</f>
        <v>-7245</v>
      </c>
      <c r="V23" s="67"/>
      <c r="W23" s="163">
        <f>SUM(W19:W21)</f>
        <v>172619</v>
      </c>
      <c r="X23" s="67"/>
      <c r="Y23" s="163">
        <f>SUM(Y19:Y21)</f>
        <v>22110496</v>
      </c>
      <c r="Z23" s="166"/>
      <c r="AA23" s="163">
        <f>SUM(AA19:AA21)</f>
        <v>7434</v>
      </c>
      <c r="AB23" s="67"/>
      <c r="AC23" s="163">
        <f>SUM(AC19:AC21)</f>
        <v>22117930</v>
      </c>
      <c r="AD23" s="69"/>
      <c r="AE23" s="70"/>
    </row>
    <row r="24" spans="1:33" s="48" customFormat="1" ht="8.1" customHeight="1" x14ac:dyDescent="0.25">
      <c r="A24" s="149"/>
      <c r="B24" s="149"/>
      <c r="C24" s="152"/>
      <c r="D24" s="152"/>
      <c r="E24" s="53"/>
      <c r="F24" s="53"/>
      <c r="G24" s="163"/>
      <c r="H24" s="93"/>
      <c r="I24" s="163"/>
      <c r="J24" s="163"/>
      <c r="K24" s="163"/>
      <c r="L24" s="164"/>
      <c r="M24" s="163"/>
      <c r="N24" s="165"/>
      <c r="O24" s="163"/>
      <c r="P24" s="163"/>
      <c r="Q24" s="163"/>
      <c r="R24" s="163"/>
      <c r="S24" s="163"/>
      <c r="T24" s="163"/>
      <c r="U24" s="163"/>
      <c r="V24" s="67"/>
      <c r="W24" s="67"/>
      <c r="X24" s="67"/>
      <c r="Y24" s="67"/>
      <c r="Z24" s="166"/>
      <c r="AA24" s="163"/>
      <c r="AB24" s="67"/>
      <c r="AC24" s="67"/>
      <c r="AD24" s="69"/>
      <c r="AE24" s="70"/>
    </row>
    <row r="25" spans="1:33" s="48" customFormat="1" ht="16.5" customHeight="1" x14ac:dyDescent="0.25">
      <c r="A25" s="153" t="s">
        <v>85</v>
      </c>
      <c r="B25" s="149"/>
      <c r="C25" s="149"/>
      <c r="D25" s="149"/>
      <c r="E25" s="66"/>
      <c r="F25" s="66"/>
      <c r="G25" s="163"/>
      <c r="H25" s="93"/>
      <c r="I25" s="163"/>
      <c r="J25" s="163"/>
      <c r="K25" s="163"/>
      <c r="L25" s="164"/>
      <c r="M25" s="163"/>
      <c r="N25" s="165"/>
      <c r="O25" s="163"/>
      <c r="P25" s="163"/>
      <c r="Q25" s="165"/>
      <c r="R25" s="165"/>
      <c r="S25" s="163"/>
      <c r="T25" s="165"/>
      <c r="U25" s="163"/>
      <c r="V25" s="67"/>
      <c r="W25" s="166"/>
      <c r="X25" s="67"/>
      <c r="Y25" s="166"/>
      <c r="Z25" s="166"/>
      <c r="AA25" s="163"/>
      <c r="AB25" s="67"/>
      <c r="AC25" s="166"/>
    </row>
    <row r="26" spans="1:33" s="48" customFormat="1" ht="16.5" customHeight="1" x14ac:dyDescent="0.25">
      <c r="A26" s="151" t="s">
        <v>153</v>
      </c>
      <c r="B26" s="152"/>
      <c r="C26" s="152"/>
      <c r="D26" s="152"/>
      <c r="E26" s="66"/>
      <c r="F26" s="66"/>
      <c r="G26" s="75">
        <v>0</v>
      </c>
      <c r="H26" s="74"/>
      <c r="I26" s="75">
        <v>0</v>
      </c>
      <c r="J26" s="74"/>
      <c r="K26" s="75">
        <v>0</v>
      </c>
      <c r="L26" s="164"/>
      <c r="M26" s="167">
        <v>-6306853</v>
      </c>
      <c r="N26" s="163"/>
      <c r="O26" s="167">
        <v>0</v>
      </c>
      <c r="P26" s="163"/>
      <c r="Q26" s="167">
        <v>0</v>
      </c>
      <c r="R26" s="163"/>
      <c r="S26" s="167">
        <v>-399600</v>
      </c>
      <c r="T26" s="163"/>
      <c r="U26" s="167">
        <v>0</v>
      </c>
      <c r="W26" s="167">
        <f>SUM(O26:U26)</f>
        <v>-399600</v>
      </c>
      <c r="Y26" s="167">
        <f>SUM(G26:M26,W26)</f>
        <v>-6706453</v>
      </c>
      <c r="AA26" s="75">
        <v>0</v>
      </c>
      <c r="AC26" s="168">
        <f>SUM(Y26:AB26)</f>
        <v>-6706453</v>
      </c>
      <c r="AD26" s="70"/>
    </row>
    <row r="27" spans="1:33" s="48" customFormat="1" ht="16.5" customHeight="1" x14ac:dyDescent="0.25">
      <c r="A27" s="152"/>
      <c r="B27" s="152"/>
      <c r="C27" s="152"/>
      <c r="D27" s="152"/>
      <c r="E27" s="53"/>
      <c r="F27" s="53"/>
      <c r="G27" s="169"/>
      <c r="H27" s="170"/>
      <c r="I27" s="169"/>
      <c r="J27" s="170"/>
      <c r="K27" s="169"/>
      <c r="L27" s="171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169"/>
      <c r="AB27" s="67"/>
      <c r="AC27" s="67"/>
      <c r="AG27" s="70"/>
    </row>
    <row r="28" spans="1:33" s="48" customFormat="1" ht="16.5" customHeight="1" thickBot="1" x14ac:dyDescent="0.3">
      <c r="A28" s="149" t="s">
        <v>135</v>
      </c>
      <c r="B28" s="149"/>
      <c r="C28" s="149"/>
      <c r="D28" s="149"/>
      <c r="E28" s="66"/>
      <c r="F28" s="66"/>
      <c r="G28" s="172">
        <f>SUM(G23:G26)</f>
        <v>17075181</v>
      </c>
      <c r="H28" s="67"/>
      <c r="I28" s="172">
        <f>SUM(I23:I26)</f>
        <v>4031711</v>
      </c>
      <c r="J28" s="67"/>
      <c r="K28" s="172">
        <f>SUM(K23:K26)</f>
        <v>1000901</v>
      </c>
      <c r="L28" s="67"/>
      <c r="M28" s="172">
        <f>SUM(M23:M26)</f>
        <v>-6476769</v>
      </c>
      <c r="N28" s="67"/>
      <c r="O28" s="172">
        <f>SUM(O23:O26)</f>
        <v>0</v>
      </c>
      <c r="P28" s="67"/>
      <c r="Q28" s="172">
        <f>SUM(Q23:Q26)</f>
        <v>-871336</v>
      </c>
      <c r="R28" s="67"/>
      <c r="S28" s="172">
        <f>SUM(S23:S26)</f>
        <v>651600</v>
      </c>
      <c r="T28" s="67"/>
      <c r="U28" s="172">
        <f>SUM(U23:U26)</f>
        <v>-7245</v>
      </c>
      <c r="V28" s="67"/>
      <c r="W28" s="172">
        <f>SUM(W23:W26)</f>
        <v>-226981</v>
      </c>
      <c r="X28" s="67"/>
      <c r="Y28" s="172">
        <f>SUM(Y23:Y26)</f>
        <v>15404043</v>
      </c>
      <c r="Z28" s="67"/>
      <c r="AA28" s="172">
        <f>SUM(AA23:AA26)</f>
        <v>7434</v>
      </c>
      <c r="AB28" s="67"/>
      <c r="AC28" s="172">
        <f>SUM(AC23:AC26)</f>
        <v>15411477</v>
      </c>
      <c r="AD28" s="53"/>
      <c r="AE28" s="53"/>
    </row>
    <row r="29" spans="1:33" s="48" customFormat="1" ht="16.5" customHeight="1" thickTop="1" x14ac:dyDescent="0.25">
      <c r="A29" s="66"/>
      <c r="B29" s="66"/>
      <c r="C29" s="66"/>
      <c r="D29" s="66"/>
      <c r="E29" s="66"/>
      <c r="F29" s="66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7"/>
      <c r="AD29" s="53"/>
      <c r="AE29" s="53"/>
    </row>
    <row r="30" spans="1:33" s="48" customFormat="1" ht="16.5" customHeight="1" x14ac:dyDescent="0.25">
      <c r="A30" s="66"/>
      <c r="B30" s="66"/>
      <c r="C30" s="66"/>
      <c r="D30" s="66"/>
      <c r="E30" s="66"/>
      <c r="F30" s="66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53"/>
    </row>
    <row r="31" spans="1:33" s="48" customFormat="1" ht="16.5" customHeight="1" x14ac:dyDescent="0.25">
      <c r="A31" s="149" t="s">
        <v>165</v>
      </c>
      <c r="B31" s="66"/>
      <c r="C31" s="66"/>
      <c r="D31" s="66"/>
      <c r="E31" s="66"/>
      <c r="F31" s="66"/>
      <c r="G31" s="128">
        <v>17075181</v>
      </c>
      <c r="H31" s="67"/>
      <c r="I31" s="128">
        <v>4031711</v>
      </c>
      <c r="J31" s="67"/>
      <c r="K31" s="128">
        <v>1000901</v>
      </c>
      <c r="L31" s="67"/>
      <c r="M31" s="128">
        <v>-8080990</v>
      </c>
      <c r="N31" s="67"/>
      <c r="O31" s="128">
        <v>0</v>
      </c>
      <c r="P31" s="67"/>
      <c r="Q31" s="128">
        <v>-495466</v>
      </c>
      <c r="R31" s="67"/>
      <c r="S31" s="128">
        <v>828000</v>
      </c>
      <c r="T31" s="67"/>
      <c r="U31" s="128">
        <v>-7245</v>
      </c>
      <c r="V31" s="67"/>
      <c r="W31" s="128">
        <f>SUM(O31:U31)</f>
        <v>325289</v>
      </c>
      <c r="X31" s="67"/>
      <c r="Y31" s="128">
        <f>SUM(G31:M31,W31)</f>
        <v>14352092</v>
      </c>
      <c r="Z31" s="67"/>
      <c r="AA31" s="128">
        <v>7434</v>
      </c>
      <c r="AB31" s="67"/>
      <c r="AC31" s="128">
        <f>SUM(Y31:AB31)</f>
        <v>14359526</v>
      </c>
      <c r="AD31" s="70"/>
    </row>
    <row r="32" spans="1:33" s="48" customFormat="1" ht="8.1" customHeight="1" x14ac:dyDescent="0.25">
      <c r="A32" s="66"/>
      <c r="B32" s="66"/>
      <c r="C32" s="53"/>
      <c r="D32" s="53"/>
      <c r="E32" s="53"/>
      <c r="F32" s="53"/>
      <c r="G32" s="128"/>
      <c r="H32" s="93"/>
      <c r="I32" s="128"/>
      <c r="J32" s="93"/>
      <c r="K32" s="128"/>
      <c r="L32" s="93"/>
      <c r="M32" s="128"/>
      <c r="N32" s="93"/>
      <c r="O32" s="128"/>
      <c r="P32" s="93"/>
      <c r="Q32" s="128"/>
      <c r="R32" s="93"/>
      <c r="S32" s="128"/>
      <c r="T32" s="93"/>
      <c r="U32" s="128"/>
      <c r="V32" s="93"/>
      <c r="W32" s="128"/>
      <c r="X32" s="93"/>
      <c r="Y32" s="128"/>
      <c r="Z32" s="93"/>
      <c r="AA32" s="128"/>
      <c r="AB32" s="93"/>
      <c r="AC32" s="128"/>
      <c r="AD32" s="69"/>
      <c r="AE32" s="70"/>
    </row>
    <row r="33" spans="1:258" s="48" customFormat="1" ht="16.5" customHeight="1" x14ac:dyDescent="0.25">
      <c r="A33" s="71" t="s">
        <v>85</v>
      </c>
      <c r="B33" s="66"/>
      <c r="C33" s="66"/>
      <c r="D33" s="66"/>
      <c r="E33" s="66"/>
      <c r="F33" s="66"/>
      <c r="G33" s="129"/>
      <c r="H33" s="68"/>
      <c r="I33" s="129"/>
      <c r="J33" s="68"/>
      <c r="K33" s="129"/>
      <c r="L33" s="68"/>
      <c r="M33" s="129"/>
      <c r="N33" s="68"/>
      <c r="O33" s="129"/>
      <c r="P33" s="68"/>
      <c r="Q33" s="129"/>
      <c r="R33" s="68"/>
      <c r="S33" s="129"/>
      <c r="T33" s="68"/>
      <c r="U33" s="129"/>
      <c r="V33" s="68"/>
      <c r="W33" s="129"/>
      <c r="X33" s="68"/>
      <c r="Y33" s="129"/>
      <c r="Z33" s="68"/>
      <c r="AA33" s="129"/>
      <c r="AB33" s="68"/>
      <c r="AC33" s="129"/>
    </row>
    <row r="34" spans="1:258" s="48" customFormat="1" ht="16.5" customHeight="1" x14ac:dyDescent="0.25">
      <c r="A34" s="48" t="s">
        <v>176</v>
      </c>
      <c r="B34" s="53"/>
      <c r="C34" s="53"/>
      <c r="D34" s="53"/>
      <c r="E34" s="73"/>
      <c r="F34" s="73"/>
      <c r="G34" s="130">
        <v>0</v>
      </c>
      <c r="H34" s="74"/>
      <c r="I34" s="130">
        <v>0</v>
      </c>
      <c r="J34" s="74"/>
      <c r="K34" s="130">
        <v>0</v>
      </c>
      <c r="L34" s="74"/>
      <c r="M34" s="130">
        <f>'5 E (3months)'!G30</f>
        <v>2788413</v>
      </c>
      <c r="N34" s="74"/>
      <c r="O34" s="130">
        <v>0</v>
      </c>
      <c r="P34" s="74"/>
      <c r="Q34" s="130">
        <v>1770</v>
      </c>
      <c r="R34" s="74"/>
      <c r="S34" s="130">
        <v>115200</v>
      </c>
      <c r="T34" s="74"/>
      <c r="U34" s="130" t="s">
        <v>177</v>
      </c>
      <c r="V34" s="74"/>
      <c r="W34" s="130">
        <f>SUM(O34:U34)</f>
        <v>116970</v>
      </c>
      <c r="X34" s="74"/>
      <c r="Y34" s="130">
        <f>SUM(G34:M34,W34)</f>
        <v>2905383</v>
      </c>
      <c r="Z34" s="74"/>
      <c r="AA34" s="130" t="s">
        <v>177</v>
      </c>
      <c r="AB34" s="74"/>
      <c r="AC34" s="130">
        <f>SUM(Y34:AB34)</f>
        <v>2905383</v>
      </c>
      <c r="AD34" s="70"/>
    </row>
    <row r="35" spans="1:258" s="48" customFormat="1" ht="8.1" customHeight="1" x14ac:dyDescent="0.25">
      <c r="A35" s="53"/>
      <c r="B35" s="53"/>
      <c r="C35" s="53"/>
      <c r="D35" s="53"/>
      <c r="E35" s="53"/>
      <c r="F35" s="53"/>
      <c r="G35" s="88"/>
      <c r="H35" s="72"/>
      <c r="I35" s="88"/>
      <c r="J35" s="72"/>
      <c r="K35" s="88"/>
      <c r="L35" s="72"/>
      <c r="M35" s="88"/>
      <c r="N35" s="72"/>
      <c r="O35" s="88"/>
      <c r="P35" s="72"/>
      <c r="Q35" s="88"/>
      <c r="R35" s="72"/>
      <c r="S35" s="88"/>
      <c r="T35" s="72"/>
      <c r="U35" s="88"/>
      <c r="V35" s="72"/>
      <c r="W35" s="88"/>
      <c r="X35" s="72"/>
      <c r="Y35" s="88"/>
      <c r="Z35" s="72"/>
      <c r="AA35" s="88"/>
      <c r="AB35" s="72"/>
      <c r="AC35" s="88"/>
    </row>
    <row r="36" spans="1:258" s="48" customFormat="1" ht="16.5" customHeight="1" thickBot="1" x14ac:dyDescent="0.3">
      <c r="A36" s="66" t="s">
        <v>166</v>
      </c>
      <c r="B36" s="66"/>
      <c r="C36" s="66"/>
      <c r="D36" s="66"/>
      <c r="E36" s="66"/>
      <c r="F36" s="66"/>
      <c r="G36" s="89">
        <f>SUM(G31:G34)</f>
        <v>17075181</v>
      </c>
      <c r="H36" s="67"/>
      <c r="I36" s="89">
        <f>SUM(I31:I34)</f>
        <v>4031711</v>
      </c>
      <c r="J36" s="67"/>
      <c r="K36" s="89">
        <f>SUM(K31:K34)</f>
        <v>1000901</v>
      </c>
      <c r="L36" s="67"/>
      <c r="M36" s="89">
        <f>SUM(M31:M34)</f>
        <v>-5292577</v>
      </c>
      <c r="N36" s="67"/>
      <c r="O36" s="89">
        <f>SUM(O31:O34)</f>
        <v>0</v>
      </c>
      <c r="P36" s="67"/>
      <c r="Q36" s="89">
        <f>SUM(Q31:Q34)</f>
        <v>-493696</v>
      </c>
      <c r="R36" s="67"/>
      <c r="S36" s="89">
        <f>SUM(S31:S34)</f>
        <v>943200</v>
      </c>
      <c r="T36" s="67"/>
      <c r="U36" s="89">
        <f>SUM(U31:U34)</f>
        <v>-7245</v>
      </c>
      <c r="V36" s="67"/>
      <c r="W36" s="89">
        <f>SUM(W31:W34)</f>
        <v>442259</v>
      </c>
      <c r="X36" s="67"/>
      <c r="Y36" s="89">
        <f>SUM(Y31:Y34)</f>
        <v>17257475</v>
      </c>
      <c r="Z36" s="67"/>
      <c r="AA36" s="89">
        <f>SUM(AA31:AA34)</f>
        <v>7434</v>
      </c>
      <c r="AB36" s="67"/>
      <c r="AC36" s="89">
        <f>SUM(AC31:AC34)</f>
        <v>17264909</v>
      </c>
      <c r="AD36" s="70"/>
      <c r="AE36" s="70"/>
    </row>
    <row r="37" spans="1:258" s="48" customFormat="1" ht="16.5" customHeight="1" thickTop="1" x14ac:dyDescent="0.25">
      <c r="A37" s="66"/>
      <c r="B37" s="66"/>
      <c r="C37" s="66"/>
      <c r="D37" s="66"/>
      <c r="E37" s="66"/>
      <c r="F37" s="66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70"/>
      <c r="AE37" s="70"/>
    </row>
    <row r="38" spans="1:258" ht="17.25" customHeight="1" x14ac:dyDescent="0.25">
      <c r="A38" s="4"/>
      <c r="B38" s="4"/>
      <c r="C38" s="4"/>
      <c r="D38" s="4"/>
      <c r="E38" s="4"/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6"/>
      <c r="AE38" s="6"/>
    </row>
    <row r="39" spans="1:258" ht="15" customHeight="1" x14ac:dyDescent="0.25">
      <c r="A39" s="4"/>
      <c r="B39" s="4"/>
      <c r="C39" s="4"/>
      <c r="D39" s="4"/>
      <c r="E39" s="4"/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6"/>
      <c r="AE39" s="6"/>
    </row>
    <row r="40" spans="1:258" ht="22.35" customHeight="1" x14ac:dyDescent="0.25">
      <c r="A40" s="32" t="str">
        <f>'Eng 2-4'!A47</f>
        <v>The accompanying notes on pages 9 to 18 form part of this interim financial information.</v>
      </c>
      <c r="B40" s="187"/>
      <c r="C40" s="187"/>
      <c r="D40" s="187"/>
      <c r="E40" s="187"/>
      <c r="F40" s="187"/>
      <c r="G40" s="40"/>
      <c r="H40" s="40"/>
      <c r="I40" s="40"/>
      <c r="J40" s="40"/>
      <c r="K40" s="40"/>
      <c r="L40" s="40"/>
      <c r="M40" s="40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  <c r="Y40" s="187"/>
      <c r="Z40" s="187"/>
      <c r="AA40" s="40"/>
      <c r="AB40" s="187"/>
      <c r="AC40" s="40"/>
    </row>
    <row r="41" spans="1:258" x14ac:dyDescent="0.25">
      <c r="A41" s="43"/>
      <c r="B41" s="43"/>
      <c r="C41" s="43"/>
      <c r="D41" s="43"/>
      <c r="E41" s="43"/>
      <c r="F41" s="43"/>
      <c r="G41" s="36"/>
      <c r="H41" s="36"/>
      <c r="I41" s="36"/>
      <c r="J41" s="36"/>
      <c r="K41" s="36"/>
      <c r="L41" s="36"/>
      <c r="M41" s="36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36"/>
      <c r="AB41" s="43"/>
      <c r="AC41" s="36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  <c r="EA41" s="37"/>
      <c r="EB41" s="37"/>
      <c r="EC41" s="37"/>
      <c r="ED41" s="37"/>
      <c r="EE41" s="37"/>
      <c r="EF41" s="37"/>
      <c r="EG41" s="37"/>
      <c r="EH41" s="37"/>
      <c r="EI41" s="37"/>
      <c r="EJ41" s="37"/>
      <c r="EK41" s="37"/>
      <c r="EL41" s="37"/>
      <c r="EM41" s="37"/>
      <c r="EN41" s="37"/>
      <c r="EO41" s="37"/>
      <c r="EP41" s="37"/>
      <c r="EQ41" s="37"/>
      <c r="ER41" s="37"/>
      <c r="ES41" s="37"/>
      <c r="ET41" s="37"/>
      <c r="EU41" s="37"/>
      <c r="EV41" s="37"/>
      <c r="EW41" s="37"/>
      <c r="EX41" s="37"/>
      <c r="EY41" s="37"/>
      <c r="EZ41" s="37"/>
      <c r="FA41" s="37"/>
      <c r="FB41" s="37"/>
      <c r="FC41" s="37"/>
      <c r="FD41" s="37"/>
      <c r="FE41" s="37"/>
      <c r="FF41" s="37"/>
      <c r="FG41" s="37"/>
      <c r="FH41" s="37"/>
      <c r="FI41" s="37"/>
      <c r="FJ41" s="37"/>
      <c r="FK41" s="37"/>
      <c r="FL41" s="37"/>
      <c r="FM41" s="37"/>
      <c r="FN41" s="37"/>
      <c r="FO41" s="37"/>
      <c r="FP41" s="37"/>
      <c r="FQ41" s="37"/>
      <c r="FR41" s="37"/>
      <c r="FS41" s="37"/>
      <c r="FT41" s="37"/>
      <c r="FU41" s="37"/>
      <c r="FV41" s="37"/>
      <c r="FW41" s="37"/>
      <c r="FX41" s="37"/>
      <c r="FY41" s="37"/>
      <c r="FZ41" s="37"/>
      <c r="GA41" s="37"/>
      <c r="GB41" s="37"/>
      <c r="GC41" s="37"/>
      <c r="GD41" s="37"/>
      <c r="GE41" s="37"/>
      <c r="GF41" s="37"/>
      <c r="GG41" s="37"/>
      <c r="GH41" s="37"/>
      <c r="GI41" s="37"/>
      <c r="GJ41" s="37"/>
      <c r="GK41" s="37"/>
      <c r="GL41" s="37"/>
      <c r="GM41" s="37"/>
      <c r="GN41" s="37"/>
      <c r="GO41" s="37"/>
      <c r="GP41" s="37"/>
      <c r="GQ41" s="37"/>
      <c r="GR41" s="37"/>
      <c r="GS41" s="37"/>
      <c r="GT41" s="37"/>
      <c r="GU41" s="37"/>
      <c r="GV41" s="37"/>
      <c r="GW41" s="37"/>
      <c r="GX41" s="37"/>
      <c r="GY41" s="37"/>
      <c r="GZ41" s="37"/>
      <c r="HA41" s="37"/>
      <c r="HB41" s="37"/>
      <c r="HC41" s="37"/>
      <c r="HD41" s="37"/>
      <c r="HE41" s="37"/>
      <c r="HF41" s="37"/>
      <c r="HG41" s="37"/>
      <c r="HH41" s="37"/>
      <c r="HI41" s="37"/>
      <c r="HJ41" s="37"/>
      <c r="HK41" s="37"/>
      <c r="HL41" s="37"/>
      <c r="HM41" s="37"/>
      <c r="HN41" s="37"/>
      <c r="HO41" s="37"/>
      <c r="HP41" s="37"/>
      <c r="HQ41" s="37"/>
      <c r="HR41" s="37"/>
      <c r="HS41" s="37"/>
      <c r="HT41" s="37"/>
      <c r="HU41" s="37"/>
      <c r="HV41" s="37"/>
      <c r="HW41" s="37"/>
      <c r="HX41" s="37"/>
      <c r="HY41" s="37"/>
      <c r="HZ41" s="37"/>
      <c r="IA41" s="37"/>
      <c r="IB41" s="37"/>
      <c r="IC41" s="37"/>
      <c r="ID41" s="37"/>
      <c r="IE41" s="37"/>
      <c r="IF41" s="37"/>
      <c r="IG41" s="37"/>
      <c r="IH41" s="37"/>
      <c r="II41" s="37"/>
      <c r="IJ41" s="37"/>
      <c r="IK41" s="37"/>
      <c r="IL41" s="37"/>
      <c r="IM41" s="37"/>
      <c r="IN41" s="37"/>
      <c r="IO41" s="37"/>
      <c r="IP41" s="37"/>
      <c r="IQ41" s="37"/>
      <c r="IR41" s="37"/>
      <c r="IS41" s="37"/>
      <c r="IT41" s="37"/>
      <c r="IU41" s="37"/>
      <c r="IV41" s="37"/>
      <c r="IW41" s="37"/>
      <c r="IX41" s="37"/>
    </row>
    <row r="42" spans="1:258" x14ac:dyDescent="0.25">
      <c r="A42" s="1"/>
      <c r="B42" s="1"/>
      <c r="C42" s="1"/>
      <c r="D42" s="1"/>
      <c r="E42" s="1"/>
      <c r="F42" s="1"/>
      <c r="H42" s="3"/>
      <c r="J42" s="3"/>
      <c r="L42" s="3"/>
    </row>
    <row r="43" spans="1:258" x14ac:dyDescent="0.25">
      <c r="A43" s="1"/>
      <c r="B43" s="1"/>
      <c r="C43" s="1"/>
      <c r="D43" s="1"/>
      <c r="E43" s="1"/>
      <c r="F43" s="1"/>
      <c r="H43" s="3"/>
      <c r="J43" s="3"/>
      <c r="L43" s="3"/>
    </row>
    <row r="44" spans="1:258" x14ac:dyDescent="0.25">
      <c r="A44" s="1"/>
      <c r="B44" s="1"/>
      <c r="C44" s="1"/>
      <c r="D44" s="1"/>
      <c r="E44" s="1"/>
      <c r="F44" s="1"/>
      <c r="H44" s="3"/>
      <c r="J44" s="3"/>
      <c r="L44" s="3"/>
    </row>
    <row r="45" spans="1:258" x14ac:dyDescent="0.25">
      <c r="A45" s="1"/>
      <c r="B45" s="1"/>
      <c r="C45" s="1"/>
      <c r="D45" s="1"/>
      <c r="E45" s="1"/>
      <c r="F45" s="1"/>
      <c r="H45" s="3"/>
      <c r="J45" s="3"/>
      <c r="L45" s="3"/>
    </row>
    <row r="46" spans="1:258" x14ac:dyDescent="0.25">
      <c r="A46" s="1"/>
      <c r="B46" s="1"/>
      <c r="C46" s="1"/>
      <c r="D46" s="1"/>
      <c r="E46" s="1"/>
      <c r="F46" s="1"/>
      <c r="H46" s="3"/>
      <c r="J46" s="3"/>
      <c r="L46" s="3"/>
    </row>
    <row r="47" spans="1:258" x14ac:dyDescent="0.25">
      <c r="A47" s="1"/>
      <c r="B47" s="1"/>
      <c r="C47" s="1"/>
      <c r="D47" s="1"/>
      <c r="E47" s="1"/>
      <c r="F47" s="1"/>
      <c r="H47" s="3"/>
      <c r="J47" s="3"/>
      <c r="L47" s="3"/>
    </row>
    <row r="48" spans="1:258" x14ac:dyDescent="0.25">
      <c r="A48" s="1"/>
      <c r="B48" s="1"/>
      <c r="C48" s="1"/>
      <c r="D48" s="1"/>
      <c r="E48" s="1"/>
      <c r="F48" s="1"/>
      <c r="H48" s="3"/>
      <c r="J48" s="3"/>
      <c r="L48" s="3"/>
    </row>
    <row r="49" spans="1:12" x14ac:dyDescent="0.25">
      <c r="A49" s="1"/>
      <c r="B49" s="1"/>
      <c r="C49" s="1"/>
      <c r="D49" s="1"/>
      <c r="E49" s="1"/>
      <c r="F49" s="1"/>
      <c r="H49" s="3"/>
      <c r="J49" s="3"/>
      <c r="L49" s="3"/>
    </row>
    <row r="50" spans="1:12" x14ac:dyDescent="0.25">
      <c r="A50" s="1"/>
      <c r="B50" s="1"/>
      <c r="C50" s="1"/>
      <c r="D50" s="1"/>
      <c r="E50" s="1"/>
      <c r="F50" s="1"/>
      <c r="H50" s="3"/>
      <c r="J50" s="3"/>
      <c r="L50" s="3"/>
    </row>
    <row r="51" spans="1:12" x14ac:dyDescent="0.25">
      <c r="A51" s="1"/>
      <c r="B51" s="1"/>
      <c r="C51" s="1"/>
      <c r="D51" s="1"/>
      <c r="E51" s="1"/>
      <c r="F51" s="1"/>
      <c r="H51" s="3"/>
      <c r="J51" s="3"/>
      <c r="L51" s="3"/>
    </row>
    <row r="52" spans="1:12" x14ac:dyDescent="0.25">
      <c r="A52" s="1"/>
      <c r="B52" s="1"/>
      <c r="C52" s="1"/>
      <c r="D52" s="1"/>
      <c r="E52" s="1"/>
      <c r="F52" s="1"/>
      <c r="H52" s="3"/>
      <c r="J52" s="3"/>
      <c r="L52" s="3"/>
    </row>
    <row r="53" spans="1:12" x14ac:dyDescent="0.25">
      <c r="A53" s="1"/>
      <c r="B53" s="1"/>
      <c r="C53" s="1"/>
      <c r="D53" s="1"/>
      <c r="E53" s="1"/>
      <c r="F53" s="1"/>
      <c r="H53" s="3"/>
      <c r="J53" s="3"/>
      <c r="L53" s="3"/>
    </row>
  </sheetData>
  <mergeCells count="5">
    <mergeCell ref="G7:AC7"/>
    <mergeCell ref="G8:Y8"/>
    <mergeCell ref="O9:W9"/>
    <mergeCell ref="K10:M10"/>
    <mergeCell ref="O10:U10"/>
  </mergeCells>
  <pageMargins left="0.4" right="0.4" top="0.5" bottom="0.6" header="0.49" footer="0.4"/>
  <pageSetup paperSize="9" scale="82" firstPageNumber="6" orientation="landscape" useFirstPageNumber="1" horizontalDpi="1200" verticalDpi="1200" r:id="rId1"/>
  <headerFooter>
    <oddFooter>&amp;R&amp;9&amp;P</oddFooter>
  </headerFooter>
  <colBreaks count="1" manualBreakCount="1">
    <brk id="2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X44"/>
  <sheetViews>
    <sheetView zoomScaleNormal="100" zoomScaleSheetLayoutView="120" workbookViewId="0">
      <selection activeCell="M15" sqref="M15"/>
    </sheetView>
  </sheetViews>
  <sheetFormatPr defaultColWidth="9.44140625" defaultRowHeight="16.5" customHeight="1" x14ac:dyDescent="0.25"/>
  <cols>
    <col min="1" max="3" width="1.5546875" style="2" customWidth="1"/>
    <col min="4" max="4" width="25.6640625" style="2" customWidth="1"/>
    <col min="5" max="5" width="4.44140625" style="2" customWidth="1"/>
    <col min="6" max="6" width="0.5546875" style="2" customWidth="1"/>
    <col min="7" max="7" width="11.5546875" style="42" bestFit="1" customWidth="1"/>
    <col min="8" max="8" width="0.5546875" style="2" customWidth="1"/>
    <col min="9" max="9" width="10.44140625" style="42" customWidth="1"/>
    <col min="10" max="10" width="0.5546875" style="2" customWidth="1"/>
    <col min="11" max="11" width="12" style="42" customWidth="1"/>
    <col min="12" max="12" width="0.5546875" style="2" customWidth="1"/>
    <col min="13" max="13" width="13.33203125" style="42" customWidth="1"/>
    <col min="14" max="14" width="0.5546875" style="42" customWidth="1"/>
    <col min="15" max="15" width="15" style="42" bestFit="1" customWidth="1"/>
    <col min="16" max="16" width="0.5546875" style="42" customWidth="1"/>
    <col min="17" max="17" width="16" style="2" bestFit="1" customWidth="1"/>
    <col min="18" max="18" width="0.5546875" style="42" customWidth="1"/>
    <col min="19" max="19" width="16" style="2" customWidth="1"/>
    <col min="20" max="20" width="0.5546875" style="42" customWidth="1"/>
    <col min="21" max="21" width="11.109375" style="2" bestFit="1" customWidth="1"/>
    <col min="22" max="22" width="0.5546875" style="42" customWidth="1"/>
    <col min="23" max="23" width="10.44140625" style="2" customWidth="1"/>
    <col min="24" max="16384" width="9.44140625" style="2"/>
  </cols>
  <sheetData>
    <row r="1" spans="1:258" ht="16.5" customHeight="1" x14ac:dyDescent="0.25">
      <c r="A1" s="10" t="s">
        <v>98</v>
      </c>
      <c r="B1" s="4"/>
      <c r="C1" s="4"/>
      <c r="D1" s="4"/>
      <c r="E1" s="33"/>
      <c r="F1" s="33"/>
      <c r="G1" s="3"/>
      <c r="H1" s="3"/>
      <c r="I1" s="3"/>
      <c r="J1" s="3"/>
      <c r="K1" s="3"/>
      <c r="L1" s="3"/>
      <c r="M1" s="3"/>
      <c r="N1" s="3"/>
      <c r="O1" s="3"/>
      <c r="P1" s="3"/>
      <c r="R1" s="3"/>
      <c r="T1" s="3"/>
      <c r="V1" s="3"/>
    </row>
    <row r="2" spans="1:258" ht="16.5" customHeight="1" x14ac:dyDescent="0.25">
      <c r="A2" s="4" t="s">
        <v>95</v>
      </c>
      <c r="B2" s="4"/>
      <c r="C2" s="4"/>
      <c r="D2" s="4"/>
      <c r="E2" s="33"/>
      <c r="F2" s="33"/>
      <c r="G2" s="3"/>
      <c r="H2" s="3"/>
      <c r="I2" s="3"/>
      <c r="J2" s="3"/>
      <c r="K2" s="3"/>
      <c r="L2" s="3"/>
      <c r="M2" s="3"/>
      <c r="N2" s="3"/>
      <c r="O2" s="3"/>
      <c r="P2" s="3"/>
      <c r="R2" s="3"/>
      <c r="T2" s="3"/>
      <c r="V2" s="3"/>
    </row>
    <row r="3" spans="1:258" ht="16.5" customHeight="1" x14ac:dyDescent="0.25">
      <c r="A3" s="34" t="str">
        <f>'6 E'!A3</f>
        <v>For the three-month period ended 31 March 2021</v>
      </c>
      <c r="B3" s="34"/>
      <c r="C3" s="34"/>
      <c r="D3" s="34"/>
      <c r="E3" s="35"/>
      <c r="F3" s="35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6"/>
      <c r="S3" s="37"/>
      <c r="T3" s="36"/>
      <c r="U3" s="37"/>
      <c r="V3" s="36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37"/>
      <c r="DT3" s="37"/>
      <c r="DU3" s="37"/>
      <c r="DV3" s="37"/>
      <c r="DW3" s="37"/>
      <c r="DX3" s="37"/>
      <c r="DY3" s="37"/>
      <c r="DZ3" s="37"/>
      <c r="EA3" s="37"/>
      <c r="EB3" s="37"/>
      <c r="EC3" s="37"/>
      <c r="ED3" s="37"/>
      <c r="EE3" s="37"/>
      <c r="EF3" s="37"/>
      <c r="EG3" s="37"/>
      <c r="EH3" s="37"/>
      <c r="EI3" s="37"/>
      <c r="EJ3" s="37"/>
      <c r="EK3" s="37"/>
      <c r="EL3" s="37"/>
      <c r="EM3" s="37"/>
      <c r="EN3" s="37"/>
      <c r="EO3" s="37"/>
      <c r="EP3" s="37"/>
      <c r="EQ3" s="37"/>
      <c r="ER3" s="37"/>
      <c r="ES3" s="37"/>
      <c r="ET3" s="37"/>
      <c r="EU3" s="37"/>
      <c r="EV3" s="37"/>
      <c r="EW3" s="37"/>
      <c r="EX3" s="37"/>
      <c r="EY3" s="37"/>
      <c r="EZ3" s="37"/>
      <c r="FA3" s="37"/>
      <c r="FB3" s="37"/>
      <c r="FC3" s="37"/>
      <c r="FD3" s="37"/>
      <c r="FE3" s="37"/>
      <c r="FF3" s="37"/>
      <c r="FG3" s="37"/>
      <c r="FH3" s="37"/>
      <c r="FI3" s="37"/>
      <c r="FJ3" s="37"/>
      <c r="FK3" s="37"/>
      <c r="FL3" s="37"/>
      <c r="FM3" s="37"/>
      <c r="FN3" s="37"/>
      <c r="FO3" s="37"/>
      <c r="FP3" s="37"/>
      <c r="FQ3" s="37"/>
      <c r="FR3" s="37"/>
      <c r="FS3" s="37"/>
      <c r="FT3" s="37"/>
      <c r="FU3" s="37"/>
      <c r="FV3" s="37"/>
      <c r="FW3" s="37"/>
      <c r="FX3" s="37"/>
      <c r="FY3" s="37"/>
      <c r="FZ3" s="37"/>
      <c r="GA3" s="37"/>
      <c r="GB3" s="37"/>
      <c r="GC3" s="37"/>
      <c r="GD3" s="37"/>
      <c r="GE3" s="37"/>
      <c r="GF3" s="37"/>
      <c r="GG3" s="37"/>
      <c r="GH3" s="37"/>
      <c r="GI3" s="37"/>
      <c r="GJ3" s="37"/>
      <c r="GK3" s="37"/>
      <c r="GL3" s="37"/>
      <c r="GM3" s="37"/>
      <c r="GN3" s="37"/>
      <c r="GO3" s="37"/>
      <c r="GP3" s="37"/>
      <c r="GQ3" s="37"/>
      <c r="GR3" s="37"/>
      <c r="GS3" s="37"/>
      <c r="GT3" s="37"/>
      <c r="GU3" s="37"/>
      <c r="GV3" s="37"/>
      <c r="GW3" s="37"/>
      <c r="GX3" s="37"/>
      <c r="GY3" s="37"/>
      <c r="GZ3" s="37"/>
      <c r="HA3" s="37"/>
      <c r="HB3" s="37"/>
      <c r="HC3" s="37"/>
      <c r="HD3" s="37"/>
      <c r="HE3" s="37"/>
      <c r="HF3" s="37"/>
      <c r="HG3" s="37"/>
      <c r="HH3" s="37"/>
      <c r="HI3" s="37"/>
      <c r="HJ3" s="37"/>
      <c r="HK3" s="37"/>
      <c r="HL3" s="37"/>
      <c r="HM3" s="37"/>
      <c r="HN3" s="37"/>
      <c r="HO3" s="37"/>
      <c r="HP3" s="37"/>
      <c r="HQ3" s="37"/>
      <c r="HR3" s="37"/>
      <c r="HS3" s="37"/>
      <c r="HT3" s="37"/>
      <c r="HU3" s="37"/>
      <c r="HV3" s="37"/>
      <c r="HW3" s="37"/>
      <c r="HX3" s="37"/>
      <c r="HY3" s="37"/>
      <c r="HZ3" s="37"/>
      <c r="IA3" s="37"/>
      <c r="IB3" s="37"/>
      <c r="IC3" s="37"/>
      <c r="ID3" s="37"/>
      <c r="IE3" s="37"/>
      <c r="IF3" s="37"/>
      <c r="IG3" s="37"/>
      <c r="IH3" s="37"/>
      <c r="II3" s="37"/>
      <c r="IJ3" s="37"/>
      <c r="IK3" s="37"/>
      <c r="IL3" s="37"/>
      <c r="IM3" s="37"/>
      <c r="IN3" s="37"/>
      <c r="IO3" s="37"/>
      <c r="IP3" s="37"/>
      <c r="IQ3" s="37"/>
      <c r="IR3" s="37"/>
      <c r="IS3" s="37"/>
      <c r="IT3" s="37"/>
      <c r="IU3" s="37"/>
      <c r="IV3" s="37"/>
      <c r="IW3" s="37"/>
      <c r="IX3" s="37"/>
    </row>
    <row r="4" spans="1:258" ht="16.5" customHeight="1" x14ac:dyDescent="0.25">
      <c r="A4" s="38" t="s">
        <v>31</v>
      </c>
      <c r="B4" s="38"/>
      <c r="C4" s="38"/>
      <c r="D4" s="38"/>
      <c r="E4" s="39"/>
      <c r="F4" s="39"/>
      <c r="G4" s="40"/>
      <c r="H4" s="40"/>
      <c r="I4" s="40"/>
      <c r="J4" s="40"/>
      <c r="K4" s="40"/>
      <c r="L4" s="40"/>
      <c r="M4" s="40"/>
      <c r="N4" s="40"/>
      <c r="O4" s="40"/>
      <c r="P4" s="40"/>
      <c r="Q4" s="41"/>
      <c r="R4" s="40"/>
      <c r="S4" s="41"/>
      <c r="T4" s="40"/>
      <c r="U4" s="41"/>
      <c r="V4" s="40"/>
      <c r="W4" s="41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37"/>
      <c r="CW4" s="37"/>
      <c r="CX4" s="37"/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37"/>
      <c r="DT4" s="37"/>
      <c r="DU4" s="37"/>
      <c r="DV4" s="37"/>
      <c r="DW4" s="37"/>
      <c r="DX4" s="37"/>
      <c r="DY4" s="37"/>
      <c r="DZ4" s="37"/>
      <c r="EA4" s="37"/>
      <c r="EB4" s="37"/>
      <c r="EC4" s="37"/>
      <c r="ED4" s="37"/>
      <c r="EE4" s="37"/>
      <c r="EF4" s="37"/>
      <c r="EG4" s="37"/>
      <c r="EH4" s="37"/>
      <c r="EI4" s="37"/>
      <c r="EJ4" s="37"/>
      <c r="EK4" s="37"/>
      <c r="EL4" s="37"/>
      <c r="EM4" s="37"/>
      <c r="EN4" s="37"/>
      <c r="EO4" s="37"/>
      <c r="EP4" s="37"/>
      <c r="EQ4" s="37"/>
      <c r="ER4" s="37"/>
      <c r="ES4" s="37"/>
      <c r="ET4" s="37"/>
      <c r="EU4" s="37"/>
      <c r="EV4" s="37"/>
      <c r="EW4" s="37"/>
      <c r="EX4" s="37"/>
      <c r="EY4" s="37"/>
      <c r="EZ4" s="37"/>
      <c r="FA4" s="37"/>
      <c r="FB4" s="37"/>
      <c r="FC4" s="37"/>
      <c r="FD4" s="37"/>
      <c r="FE4" s="37"/>
      <c r="FF4" s="37"/>
      <c r="FG4" s="37"/>
      <c r="FH4" s="37"/>
      <c r="FI4" s="37"/>
      <c r="FJ4" s="37"/>
      <c r="FK4" s="37"/>
      <c r="FL4" s="37"/>
      <c r="FM4" s="37"/>
      <c r="FN4" s="37"/>
      <c r="FO4" s="37"/>
      <c r="FP4" s="37"/>
      <c r="FQ4" s="37"/>
      <c r="FR4" s="37"/>
      <c r="FS4" s="37"/>
      <c r="FT4" s="37"/>
      <c r="FU4" s="37"/>
      <c r="FV4" s="37"/>
      <c r="FW4" s="37"/>
      <c r="FX4" s="37"/>
      <c r="FY4" s="37"/>
      <c r="FZ4" s="37"/>
      <c r="GA4" s="37"/>
      <c r="GB4" s="37"/>
      <c r="GC4" s="37"/>
      <c r="GD4" s="37"/>
      <c r="GE4" s="37"/>
      <c r="GF4" s="37"/>
      <c r="GG4" s="37"/>
      <c r="GH4" s="37"/>
      <c r="GI4" s="37"/>
      <c r="GJ4" s="37"/>
      <c r="GK4" s="37"/>
      <c r="GL4" s="37"/>
      <c r="GM4" s="37"/>
      <c r="GN4" s="37"/>
      <c r="GO4" s="37"/>
      <c r="GP4" s="37"/>
      <c r="GQ4" s="37"/>
      <c r="GR4" s="37"/>
      <c r="GS4" s="37"/>
      <c r="GT4" s="37"/>
      <c r="GU4" s="37"/>
      <c r="GV4" s="37"/>
      <c r="GW4" s="37"/>
      <c r="GX4" s="37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  <c r="IU4" s="37"/>
      <c r="IV4" s="37"/>
      <c r="IW4" s="37"/>
      <c r="IX4" s="37"/>
    </row>
    <row r="5" spans="1:258" ht="16.5" customHeight="1" x14ac:dyDescent="0.25">
      <c r="A5" s="34"/>
      <c r="B5" s="34"/>
      <c r="C5" s="34"/>
      <c r="D5" s="34"/>
      <c r="E5" s="35"/>
      <c r="F5" s="35"/>
      <c r="G5" s="36"/>
      <c r="H5" s="36"/>
      <c r="I5" s="36"/>
      <c r="J5" s="36"/>
      <c r="K5" s="36"/>
      <c r="L5" s="36"/>
      <c r="M5" s="36"/>
      <c r="N5" s="36"/>
      <c r="O5" s="36"/>
      <c r="P5" s="36"/>
      <c r="Q5" s="37"/>
      <c r="R5" s="36"/>
      <c r="S5" s="37"/>
      <c r="T5" s="36"/>
      <c r="U5" s="37"/>
      <c r="V5" s="36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  <c r="EA5" s="37"/>
      <c r="EB5" s="37"/>
      <c r="EC5" s="37"/>
      <c r="ED5" s="37"/>
      <c r="EE5" s="37"/>
      <c r="EF5" s="37"/>
      <c r="EG5" s="37"/>
      <c r="EH5" s="37"/>
      <c r="EI5" s="37"/>
      <c r="EJ5" s="37"/>
      <c r="EK5" s="37"/>
      <c r="EL5" s="37"/>
      <c r="EM5" s="37"/>
      <c r="EN5" s="37"/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7"/>
      <c r="FB5" s="37"/>
      <c r="FC5" s="37"/>
      <c r="FD5" s="37"/>
      <c r="FE5" s="37"/>
      <c r="FF5" s="37"/>
      <c r="FG5" s="37"/>
      <c r="FH5" s="37"/>
      <c r="FI5" s="37"/>
      <c r="FJ5" s="37"/>
      <c r="FK5" s="37"/>
      <c r="FL5" s="37"/>
      <c r="FM5" s="37"/>
      <c r="FN5" s="37"/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  <c r="IW5" s="37"/>
      <c r="IX5" s="37"/>
    </row>
    <row r="6" spans="1:258" ht="16.5" customHeight="1" x14ac:dyDescent="0.25">
      <c r="A6" s="1"/>
      <c r="B6" s="1"/>
      <c r="C6" s="1"/>
      <c r="D6" s="1" t="s">
        <v>160</v>
      </c>
      <c r="E6" s="33"/>
      <c r="F6" s="33"/>
      <c r="G6" s="3"/>
      <c r="H6" s="108"/>
      <c r="I6" s="3"/>
      <c r="J6" s="36"/>
      <c r="K6" s="3"/>
      <c r="L6" s="109"/>
      <c r="M6" s="3"/>
      <c r="N6" s="3"/>
      <c r="O6" s="3"/>
      <c r="P6" s="3"/>
      <c r="R6" s="3"/>
      <c r="T6" s="3"/>
      <c r="V6" s="3"/>
    </row>
    <row r="7" spans="1:258" ht="16.5" customHeight="1" x14ac:dyDescent="0.25">
      <c r="A7" s="1"/>
      <c r="B7" s="1"/>
      <c r="C7" s="1"/>
      <c r="D7" s="1"/>
      <c r="E7" s="33"/>
      <c r="F7" s="33"/>
      <c r="G7" s="199" t="s">
        <v>107</v>
      </c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</row>
    <row r="8" spans="1:258" ht="16.5" customHeight="1" x14ac:dyDescent="0.25">
      <c r="A8" s="1"/>
      <c r="B8" s="1"/>
      <c r="C8" s="1"/>
      <c r="D8" s="1"/>
      <c r="E8" s="33"/>
      <c r="F8" s="33"/>
      <c r="G8" s="109"/>
      <c r="H8" s="109"/>
      <c r="I8" s="109"/>
      <c r="J8" s="109"/>
      <c r="K8" s="109"/>
      <c r="L8" s="109"/>
      <c r="M8" s="109"/>
      <c r="N8" s="109"/>
      <c r="O8" s="199" t="s">
        <v>46</v>
      </c>
      <c r="P8" s="199"/>
      <c r="Q8" s="199"/>
      <c r="R8" s="199"/>
      <c r="S8" s="199"/>
      <c r="T8" s="199"/>
      <c r="U8" s="199"/>
      <c r="V8" s="110"/>
      <c r="W8" s="109"/>
    </row>
    <row r="9" spans="1:258" ht="16.5" customHeight="1" x14ac:dyDescent="0.25">
      <c r="A9" s="1"/>
      <c r="B9" s="1"/>
      <c r="C9" s="1"/>
      <c r="D9" s="1"/>
      <c r="E9" s="1"/>
      <c r="F9" s="1"/>
      <c r="G9" s="110"/>
      <c r="H9" s="109"/>
      <c r="I9" s="110"/>
      <c r="J9" s="109"/>
      <c r="K9" s="200" t="s">
        <v>194</v>
      </c>
      <c r="L9" s="200"/>
      <c r="M9" s="200"/>
      <c r="N9" s="110"/>
      <c r="O9" s="201" t="s">
        <v>67</v>
      </c>
      <c r="P9" s="201"/>
      <c r="Q9" s="201"/>
      <c r="R9" s="201"/>
      <c r="S9" s="201"/>
      <c r="T9" s="34"/>
      <c r="V9" s="110"/>
      <c r="W9" s="110"/>
    </row>
    <row r="10" spans="1:258" ht="16.5" customHeight="1" x14ac:dyDescent="0.25">
      <c r="A10" s="1"/>
      <c r="B10" s="1"/>
      <c r="C10" s="1"/>
      <c r="D10" s="1"/>
      <c r="E10" s="1"/>
      <c r="F10" s="1"/>
      <c r="G10" s="110"/>
      <c r="H10" s="109"/>
      <c r="I10" s="110"/>
      <c r="J10" s="109"/>
      <c r="K10" s="109"/>
      <c r="L10" s="109"/>
      <c r="M10" s="109"/>
      <c r="N10" s="110"/>
      <c r="O10" s="109"/>
      <c r="P10" s="109"/>
      <c r="Q10" s="109"/>
      <c r="R10" s="109"/>
      <c r="S10" s="108" t="s">
        <v>155</v>
      </c>
      <c r="T10" s="109"/>
      <c r="U10" s="108"/>
      <c r="V10" s="110"/>
      <c r="W10" s="110"/>
    </row>
    <row r="11" spans="1:258" ht="16.5" customHeight="1" x14ac:dyDescent="0.25">
      <c r="A11" s="1"/>
      <c r="B11" s="1"/>
      <c r="C11" s="1"/>
      <c r="D11" s="1"/>
      <c r="E11" s="1"/>
      <c r="F11" s="1"/>
      <c r="G11" s="110"/>
      <c r="H11" s="109"/>
      <c r="I11" s="110"/>
      <c r="J11" s="109"/>
      <c r="K11" s="109"/>
      <c r="L11" s="109"/>
      <c r="M11" s="109"/>
      <c r="N11" s="110"/>
      <c r="O11" s="109"/>
      <c r="P11" s="109"/>
      <c r="Q11" s="109"/>
      <c r="R11" s="109"/>
      <c r="S11" s="108" t="s">
        <v>156</v>
      </c>
      <c r="T11" s="109"/>
      <c r="U11" s="108"/>
      <c r="V11" s="110"/>
      <c r="W11" s="110"/>
    </row>
    <row r="12" spans="1:258" ht="16.5" customHeight="1" x14ac:dyDescent="0.25">
      <c r="A12" s="1"/>
      <c r="B12" s="1"/>
      <c r="C12" s="1"/>
      <c r="D12" s="1"/>
      <c r="E12" s="1"/>
      <c r="F12" s="1"/>
      <c r="G12" s="110"/>
      <c r="H12" s="109"/>
      <c r="I12" s="110"/>
      <c r="J12" s="109"/>
      <c r="K12" s="109"/>
      <c r="L12" s="109"/>
      <c r="M12" s="108" t="s">
        <v>43</v>
      </c>
      <c r="N12" s="110"/>
      <c r="O12" s="109"/>
      <c r="P12" s="109"/>
      <c r="Q12" s="109"/>
      <c r="R12" s="109"/>
      <c r="S12" s="108" t="s">
        <v>157</v>
      </c>
      <c r="T12" s="109"/>
      <c r="U12" s="108" t="s">
        <v>8</v>
      </c>
      <c r="V12" s="110"/>
      <c r="W12" s="110"/>
    </row>
    <row r="13" spans="1:258" ht="16.5" customHeight="1" x14ac:dyDescent="0.25">
      <c r="A13" s="1"/>
      <c r="B13" s="1"/>
      <c r="C13" s="1"/>
      <c r="D13" s="1"/>
      <c r="E13" s="1"/>
      <c r="F13" s="1"/>
      <c r="G13" s="108" t="s">
        <v>50</v>
      </c>
      <c r="H13" s="108"/>
      <c r="I13" s="108"/>
      <c r="J13" s="108"/>
      <c r="K13" s="2"/>
      <c r="L13" s="108"/>
      <c r="M13" s="108" t="s">
        <v>52</v>
      </c>
      <c r="N13" s="3"/>
      <c r="O13" s="109"/>
      <c r="P13" s="109"/>
      <c r="Q13" s="108"/>
      <c r="R13" s="109"/>
      <c r="S13" s="108" t="s">
        <v>158</v>
      </c>
      <c r="T13" s="109"/>
      <c r="U13" s="108" t="s">
        <v>68</v>
      </c>
      <c r="V13" s="109"/>
    </row>
    <row r="14" spans="1:258" ht="16.5" customHeight="1" x14ac:dyDescent="0.25">
      <c r="A14" s="1"/>
      <c r="B14" s="1"/>
      <c r="C14" s="1"/>
      <c r="D14" s="1"/>
      <c r="E14" s="1"/>
      <c r="F14" s="1"/>
      <c r="G14" s="108" t="s">
        <v>26</v>
      </c>
      <c r="H14" s="108"/>
      <c r="I14" s="108" t="s">
        <v>59</v>
      </c>
      <c r="J14" s="108"/>
      <c r="K14" s="108" t="s">
        <v>42</v>
      </c>
      <c r="L14" s="108"/>
      <c r="M14" s="111" t="s">
        <v>55</v>
      </c>
      <c r="N14" s="3"/>
      <c r="O14" s="108" t="s">
        <v>53</v>
      </c>
      <c r="P14" s="108"/>
      <c r="Q14" s="112" t="s">
        <v>117</v>
      </c>
      <c r="R14" s="108"/>
      <c r="S14" s="108" t="s">
        <v>159</v>
      </c>
      <c r="T14" s="108"/>
      <c r="U14" s="112" t="s">
        <v>69</v>
      </c>
      <c r="V14" s="108"/>
      <c r="W14" s="108" t="s">
        <v>8</v>
      </c>
    </row>
    <row r="15" spans="1:258" ht="16.5" customHeight="1" x14ac:dyDescent="0.25">
      <c r="A15" s="1"/>
      <c r="B15" s="1"/>
      <c r="C15" s="1"/>
      <c r="D15" s="1"/>
      <c r="E15" s="1"/>
      <c r="F15" s="34"/>
      <c r="G15" s="113" t="s">
        <v>27</v>
      </c>
      <c r="H15" s="108"/>
      <c r="I15" s="114" t="s">
        <v>58</v>
      </c>
      <c r="J15" s="108"/>
      <c r="K15" s="115" t="s">
        <v>45</v>
      </c>
      <c r="L15" s="108"/>
      <c r="M15" s="114" t="s">
        <v>195</v>
      </c>
      <c r="N15" s="3"/>
      <c r="O15" s="114" t="s">
        <v>56</v>
      </c>
      <c r="P15" s="110"/>
      <c r="Q15" s="114" t="s">
        <v>118</v>
      </c>
      <c r="R15" s="110"/>
      <c r="S15" s="132" t="s">
        <v>161</v>
      </c>
      <c r="T15" s="110"/>
      <c r="U15" s="114" t="s">
        <v>70</v>
      </c>
      <c r="V15" s="110"/>
      <c r="W15" s="114" t="s">
        <v>57</v>
      </c>
    </row>
    <row r="16" spans="1:258" ht="6" customHeight="1" x14ac:dyDescent="0.25">
      <c r="A16" s="1"/>
      <c r="B16" s="1"/>
      <c r="C16" s="1"/>
      <c r="D16" s="1"/>
      <c r="E16" s="1"/>
      <c r="F16" s="116"/>
      <c r="G16" s="110"/>
      <c r="H16" s="108"/>
      <c r="I16" s="110"/>
      <c r="J16" s="110"/>
      <c r="K16" s="110"/>
      <c r="L16" s="110"/>
      <c r="M16" s="110"/>
      <c r="N16" s="110"/>
      <c r="O16" s="110"/>
      <c r="P16" s="110"/>
      <c r="R16" s="110"/>
      <c r="T16" s="110"/>
      <c r="V16" s="110"/>
    </row>
    <row r="17" spans="1:31" ht="16.5" customHeight="1" x14ac:dyDescent="0.25">
      <c r="A17" s="154" t="s">
        <v>134</v>
      </c>
      <c r="B17" s="154"/>
      <c r="C17" s="154"/>
      <c r="D17" s="154"/>
      <c r="E17" s="33"/>
      <c r="F17" s="33"/>
      <c r="X17" s="6"/>
    </row>
    <row r="18" spans="1:31" ht="16.5" customHeight="1" x14ac:dyDescent="0.25">
      <c r="A18" s="154"/>
      <c r="B18" s="154" t="s">
        <v>144</v>
      </c>
      <c r="C18" s="154"/>
      <c r="D18" s="154"/>
      <c r="E18" s="33"/>
      <c r="F18" s="33"/>
      <c r="G18" s="94">
        <v>17075181</v>
      </c>
      <c r="H18" s="94"/>
      <c r="I18" s="94">
        <v>4031711</v>
      </c>
      <c r="J18" s="94"/>
      <c r="K18" s="94">
        <v>1000901</v>
      </c>
      <c r="L18" s="94"/>
      <c r="M18" s="94">
        <v>-983542</v>
      </c>
      <c r="N18" s="94"/>
      <c r="O18" s="94">
        <v>1051200</v>
      </c>
      <c r="P18" s="94"/>
      <c r="Q18" s="94">
        <v>-871336</v>
      </c>
      <c r="R18" s="94"/>
      <c r="S18" s="94">
        <v>0</v>
      </c>
      <c r="T18" s="94"/>
      <c r="U18" s="7">
        <f>SUM(O18:T18)</f>
        <v>179864</v>
      </c>
      <c r="V18" s="94"/>
      <c r="W18" s="7">
        <f>SUM(G18:M18,U18)</f>
        <v>21304115</v>
      </c>
      <c r="X18" s="6"/>
    </row>
    <row r="19" spans="1:31" ht="16.5" customHeight="1" x14ac:dyDescent="0.25">
      <c r="A19" s="155" t="s">
        <v>145</v>
      </c>
      <c r="B19" s="155"/>
      <c r="C19" s="155"/>
      <c r="D19" s="155"/>
      <c r="E19" s="33"/>
      <c r="F19" s="33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94"/>
      <c r="U19" s="7"/>
      <c r="V19" s="94"/>
      <c r="W19" s="7"/>
      <c r="X19" s="6"/>
    </row>
    <row r="20" spans="1:31" ht="16.5" customHeight="1" x14ac:dyDescent="0.25">
      <c r="A20" s="155"/>
      <c r="B20" s="155"/>
      <c r="C20" s="155" t="s">
        <v>146</v>
      </c>
      <c r="D20" s="155"/>
      <c r="E20" s="33"/>
      <c r="F20" s="33"/>
      <c r="G20" s="173">
        <v>0</v>
      </c>
      <c r="H20" s="94"/>
      <c r="I20" s="173">
        <v>0</v>
      </c>
      <c r="J20" s="94"/>
      <c r="K20" s="173">
        <v>0</v>
      </c>
      <c r="L20" s="94"/>
      <c r="M20" s="173">
        <v>0</v>
      </c>
      <c r="N20" s="94"/>
      <c r="O20" s="173">
        <v>-1051200</v>
      </c>
      <c r="P20" s="94"/>
      <c r="Q20" s="173">
        <v>0</v>
      </c>
      <c r="R20" s="94"/>
      <c r="S20" s="173">
        <v>1051200</v>
      </c>
      <c r="T20" s="94"/>
      <c r="U20" s="173">
        <f>SUM(O20:T20)</f>
        <v>0</v>
      </c>
      <c r="V20" s="94"/>
      <c r="W20" s="173">
        <f>SUM(G20:M20,U20)</f>
        <v>0</v>
      </c>
      <c r="X20" s="6"/>
    </row>
    <row r="21" spans="1:31" ht="16.5" customHeight="1" x14ac:dyDescent="0.25">
      <c r="A21" s="154" t="s">
        <v>134</v>
      </c>
      <c r="B21" s="156"/>
      <c r="C21" s="156"/>
      <c r="D21" s="156"/>
      <c r="E21" s="33"/>
      <c r="F21" s="33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6"/>
    </row>
    <row r="22" spans="1:31" ht="16.5" customHeight="1" x14ac:dyDescent="0.25">
      <c r="A22" s="154"/>
      <c r="B22" s="154" t="s">
        <v>147</v>
      </c>
      <c r="C22" s="156"/>
      <c r="D22" s="156"/>
      <c r="E22" s="33"/>
      <c r="F22" s="33"/>
      <c r="G22" s="94">
        <f>SUM(G18:G20)</f>
        <v>17075181</v>
      </c>
      <c r="H22" s="94"/>
      <c r="I22" s="94">
        <f>SUM(I18:I20)</f>
        <v>4031711</v>
      </c>
      <c r="J22" s="94"/>
      <c r="K22" s="94">
        <f>SUM(K18:K20)</f>
        <v>1000901</v>
      </c>
      <c r="L22" s="94"/>
      <c r="M22" s="94">
        <f>SUM(M18:M20)</f>
        <v>-983542</v>
      </c>
      <c r="N22" s="94"/>
      <c r="O22" s="94">
        <f>SUM(O18:O20)</f>
        <v>0</v>
      </c>
      <c r="P22" s="94"/>
      <c r="Q22" s="94">
        <f>SUM(Q18:Q20)</f>
        <v>-871336</v>
      </c>
      <c r="R22" s="94"/>
      <c r="S22" s="94">
        <f>SUM(S18:S20)</f>
        <v>1051200</v>
      </c>
      <c r="T22" s="94"/>
      <c r="U22" s="94">
        <f>SUM(U18:U20)</f>
        <v>179864</v>
      </c>
      <c r="V22" s="94"/>
      <c r="W22" s="94">
        <f>SUM(W18:W20)</f>
        <v>21304115</v>
      </c>
      <c r="X22" s="6"/>
    </row>
    <row r="23" spans="1:31" ht="6" customHeight="1" x14ac:dyDescent="0.25">
      <c r="A23" s="154"/>
      <c r="B23" s="156"/>
      <c r="C23" s="156"/>
      <c r="D23" s="156"/>
      <c r="E23" s="33"/>
      <c r="F23" s="33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7"/>
      <c r="V23" s="94"/>
      <c r="W23" s="7"/>
      <c r="X23" s="6"/>
    </row>
    <row r="24" spans="1:31" ht="16.5" customHeight="1" x14ac:dyDescent="0.25">
      <c r="A24" s="157" t="s">
        <v>85</v>
      </c>
      <c r="B24" s="154"/>
      <c r="C24" s="154"/>
      <c r="D24" s="154"/>
      <c r="E24" s="33"/>
      <c r="F24" s="33"/>
      <c r="G24" s="94"/>
      <c r="H24" s="94"/>
      <c r="I24" s="94"/>
      <c r="J24" s="94"/>
      <c r="K24" s="94"/>
      <c r="L24" s="5"/>
      <c r="M24" s="94"/>
      <c r="N24" s="174"/>
      <c r="O24" s="94"/>
      <c r="P24" s="94"/>
      <c r="Q24" s="94"/>
      <c r="R24" s="94"/>
      <c r="S24" s="94"/>
      <c r="T24" s="94"/>
      <c r="U24" s="94"/>
      <c r="V24" s="94"/>
      <c r="W24" s="94"/>
      <c r="Y24" s="6"/>
    </row>
    <row r="25" spans="1:31" ht="16.5" customHeight="1" x14ac:dyDescent="0.25">
      <c r="A25" s="155" t="s">
        <v>154</v>
      </c>
      <c r="B25" s="156"/>
      <c r="C25" s="156"/>
      <c r="D25" s="156"/>
      <c r="E25" s="33"/>
      <c r="F25" s="33"/>
      <c r="G25" s="173">
        <v>0</v>
      </c>
      <c r="H25" s="7"/>
      <c r="I25" s="173">
        <v>0</v>
      </c>
      <c r="J25" s="7"/>
      <c r="K25" s="173">
        <v>0</v>
      </c>
      <c r="L25" s="7"/>
      <c r="M25" s="173">
        <v>-6409919</v>
      </c>
      <c r="N25" s="7"/>
      <c r="O25" s="173">
        <v>0</v>
      </c>
      <c r="P25" s="175"/>
      <c r="Q25" s="173">
        <v>0</v>
      </c>
      <c r="S25" s="173">
        <v>-399600.00000000012</v>
      </c>
      <c r="U25" s="7">
        <f>SUM(O25:T25)</f>
        <v>-399600.00000000012</v>
      </c>
      <c r="V25" s="2"/>
      <c r="W25" s="7">
        <f>SUM(G25:M25,U25)</f>
        <v>-6809519</v>
      </c>
    </row>
    <row r="26" spans="1:31" ht="6" customHeight="1" x14ac:dyDescent="0.25">
      <c r="A26" s="156"/>
      <c r="B26" s="156"/>
      <c r="C26" s="156"/>
      <c r="D26" s="156"/>
      <c r="E26" s="33"/>
      <c r="F26" s="33"/>
      <c r="G26" s="7"/>
      <c r="H26" s="7"/>
      <c r="I26" s="7"/>
      <c r="J26" s="7"/>
      <c r="K26" s="7"/>
      <c r="L26" s="7"/>
      <c r="M26" s="7"/>
      <c r="N26" s="7"/>
      <c r="O26" s="7"/>
      <c r="P26" s="7"/>
      <c r="Q26" s="176"/>
      <c r="R26" s="7"/>
      <c r="S26" s="176"/>
      <c r="T26" s="7"/>
      <c r="U26" s="176"/>
      <c r="V26" s="7"/>
      <c r="W26" s="176"/>
      <c r="AE26" s="37"/>
    </row>
    <row r="27" spans="1:31" ht="16.5" customHeight="1" thickBot="1" x14ac:dyDescent="0.3">
      <c r="A27" s="154" t="s">
        <v>135</v>
      </c>
      <c r="B27" s="154"/>
      <c r="C27" s="154"/>
      <c r="D27" s="154"/>
      <c r="E27" s="33"/>
      <c r="F27" s="33"/>
      <c r="G27" s="177">
        <f>SUM(G22:G25)</f>
        <v>17075181</v>
      </c>
      <c r="H27" s="7"/>
      <c r="I27" s="177">
        <f>SUM(I22:I25)</f>
        <v>4031711</v>
      </c>
      <c r="J27" s="7"/>
      <c r="K27" s="177">
        <f>SUM(K22:K25)</f>
        <v>1000901</v>
      </c>
      <c r="L27" s="7"/>
      <c r="M27" s="177">
        <f>SUM(M22:M25)</f>
        <v>-7393461</v>
      </c>
      <c r="N27" s="7"/>
      <c r="O27" s="177">
        <f>SUM(O22:O25)</f>
        <v>0</v>
      </c>
      <c r="P27" s="7"/>
      <c r="Q27" s="177">
        <f>SUM(Q22:Q25)</f>
        <v>-871336</v>
      </c>
      <c r="R27" s="7"/>
      <c r="S27" s="177">
        <f>SUM(S22:S25)</f>
        <v>651599.99999999988</v>
      </c>
      <c r="T27" s="7"/>
      <c r="U27" s="177">
        <f>SUM(U22:U25)</f>
        <v>-219736.00000000012</v>
      </c>
      <c r="V27" s="7"/>
      <c r="W27" s="177">
        <f>SUM(W22:W25)</f>
        <v>14494596</v>
      </c>
      <c r="X27" s="1"/>
      <c r="Y27" s="6"/>
    </row>
    <row r="28" spans="1:31" ht="16.5" customHeight="1" thickTop="1" x14ac:dyDescent="0.25">
      <c r="A28" s="4"/>
      <c r="B28" s="4"/>
      <c r="C28" s="4"/>
      <c r="D28" s="4"/>
      <c r="E28" s="33"/>
      <c r="F28" s="33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1"/>
      <c r="Y28" s="6"/>
    </row>
    <row r="29" spans="1:31" ht="16.5" customHeight="1" x14ac:dyDescent="0.25">
      <c r="A29" s="4"/>
      <c r="B29" s="4"/>
      <c r="C29" s="4"/>
      <c r="D29" s="4"/>
      <c r="E29" s="33"/>
      <c r="F29" s="33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1"/>
      <c r="Y29" s="6"/>
    </row>
    <row r="30" spans="1:31" ht="16.5" customHeight="1" x14ac:dyDescent="0.25">
      <c r="A30" s="4" t="s">
        <v>165</v>
      </c>
      <c r="B30" s="1"/>
      <c r="C30" s="1"/>
      <c r="D30" s="1"/>
      <c r="E30" s="33"/>
      <c r="F30" s="33"/>
      <c r="G30" s="95">
        <v>17075181</v>
      </c>
      <c r="H30" s="94"/>
      <c r="I30" s="95">
        <v>4031711</v>
      </c>
      <c r="J30" s="94"/>
      <c r="K30" s="95">
        <v>1000901</v>
      </c>
      <c r="L30" s="94"/>
      <c r="M30" s="95">
        <v>-8832838</v>
      </c>
      <c r="N30" s="94"/>
      <c r="O30" s="95">
        <v>0</v>
      </c>
      <c r="P30" s="94"/>
      <c r="Q30" s="95">
        <v>-495466</v>
      </c>
      <c r="R30" s="94"/>
      <c r="S30" s="95">
        <v>828000</v>
      </c>
      <c r="T30" s="94"/>
      <c r="U30" s="95">
        <f>SUM(O30:S30)</f>
        <v>332534</v>
      </c>
      <c r="V30" s="94"/>
      <c r="W30" s="95">
        <f t="shared" ref="W30:W33" si="0">SUM(G30:M30,U30)</f>
        <v>13607489</v>
      </c>
    </row>
    <row r="31" spans="1:31" ht="6" customHeight="1" x14ac:dyDescent="0.25">
      <c r="A31" s="4"/>
      <c r="B31" s="1"/>
      <c r="C31" s="1"/>
      <c r="D31" s="1"/>
      <c r="E31" s="33"/>
      <c r="F31" s="33"/>
      <c r="G31" s="95"/>
      <c r="H31" s="94"/>
      <c r="I31" s="95"/>
      <c r="J31" s="94"/>
      <c r="K31" s="95"/>
      <c r="L31" s="94"/>
      <c r="M31" s="95"/>
      <c r="N31" s="94"/>
      <c r="O31" s="95"/>
      <c r="P31" s="94"/>
      <c r="Q31" s="95"/>
      <c r="R31" s="94"/>
      <c r="S31" s="95"/>
      <c r="T31" s="94"/>
      <c r="U31" s="95"/>
      <c r="V31" s="94"/>
      <c r="W31" s="95"/>
    </row>
    <row r="32" spans="1:31" ht="16.5" customHeight="1" x14ac:dyDescent="0.25">
      <c r="A32" s="117" t="s">
        <v>85</v>
      </c>
      <c r="B32" s="4"/>
      <c r="C32" s="4"/>
      <c r="D32" s="4"/>
      <c r="E32" s="33"/>
      <c r="F32" s="33"/>
      <c r="G32" s="96"/>
      <c r="H32" s="7"/>
      <c r="I32" s="96"/>
      <c r="J32" s="7"/>
      <c r="K32" s="96"/>
      <c r="L32" s="7"/>
      <c r="M32" s="96"/>
      <c r="N32" s="7"/>
      <c r="O32" s="96"/>
      <c r="P32" s="7"/>
      <c r="Q32" s="96"/>
      <c r="R32" s="7"/>
      <c r="S32" s="96"/>
      <c r="T32" s="7"/>
      <c r="U32" s="96"/>
      <c r="V32" s="7"/>
      <c r="W32" s="96"/>
    </row>
    <row r="33" spans="1:24" ht="16.5" customHeight="1" x14ac:dyDescent="0.25">
      <c r="A33" s="2" t="s">
        <v>176</v>
      </c>
      <c r="B33" s="1"/>
      <c r="C33" s="1"/>
      <c r="D33" s="1"/>
      <c r="E33" s="33"/>
      <c r="F33" s="33"/>
      <c r="G33" s="97">
        <v>0</v>
      </c>
      <c r="H33" s="7"/>
      <c r="I33" s="97">
        <v>0</v>
      </c>
      <c r="J33" s="7"/>
      <c r="K33" s="97">
        <v>0</v>
      </c>
      <c r="L33" s="7"/>
      <c r="M33" s="97">
        <f>'5 E (3months)'!K30</f>
        <v>2714280</v>
      </c>
      <c r="N33" s="7"/>
      <c r="O33" s="97">
        <v>0</v>
      </c>
      <c r="P33" s="7"/>
      <c r="Q33" s="97">
        <v>1770</v>
      </c>
      <c r="R33" s="7"/>
      <c r="S33" s="97">
        <v>115200</v>
      </c>
      <c r="T33" s="7"/>
      <c r="U33" s="97">
        <f>SUM(O33:T33)</f>
        <v>116970</v>
      </c>
      <c r="V33" s="7"/>
      <c r="W33" s="97">
        <f t="shared" si="0"/>
        <v>2831250</v>
      </c>
      <c r="X33" s="6"/>
    </row>
    <row r="34" spans="1:24" ht="6" customHeight="1" x14ac:dyDescent="0.25">
      <c r="A34" s="1"/>
      <c r="B34" s="1"/>
      <c r="C34" s="1"/>
      <c r="D34" s="1"/>
      <c r="E34" s="33"/>
      <c r="F34" s="33"/>
      <c r="G34" s="98"/>
      <c r="H34" s="5"/>
      <c r="I34" s="98"/>
      <c r="J34" s="99"/>
      <c r="K34" s="98"/>
      <c r="L34" s="5"/>
      <c r="M34" s="98"/>
      <c r="N34" s="5"/>
      <c r="O34" s="98"/>
      <c r="P34" s="5"/>
      <c r="Q34" s="96"/>
      <c r="R34" s="5"/>
      <c r="S34" s="96"/>
      <c r="T34" s="5"/>
      <c r="U34" s="100"/>
      <c r="V34" s="5"/>
      <c r="W34" s="100"/>
    </row>
    <row r="35" spans="1:24" ht="16.5" customHeight="1" thickBot="1" x14ac:dyDescent="0.3">
      <c r="A35" s="4" t="s">
        <v>166</v>
      </c>
      <c r="B35" s="4"/>
      <c r="C35" s="4"/>
      <c r="D35" s="4"/>
      <c r="E35" s="33"/>
      <c r="F35" s="33"/>
      <c r="G35" s="101">
        <f>SUM(G30:G33)</f>
        <v>17075181</v>
      </c>
      <c r="H35" s="7"/>
      <c r="I35" s="101">
        <f>SUM(I30:I33)</f>
        <v>4031711</v>
      </c>
      <c r="J35" s="7"/>
      <c r="K35" s="101">
        <f>SUM(K30:K33)</f>
        <v>1000901</v>
      </c>
      <c r="L35" s="7"/>
      <c r="M35" s="101">
        <f>SUM(M30:M33)</f>
        <v>-6118558</v>
      </c>
      <c r="N35" s="7"/>
      <c r="O35" s="101">
        <f>SUM(O30:O33)</f>
        <v>0</v>
      </c>
      <c r="P35" s="7"/>
      <c r="Q35" s="101">
        <f>SUM(Q30:Q33)</f>
        <v>-493696</v>
      </c>
      <c r="R35" s="7"/>
      <c r="S35" s="101">
        <f>SUM(S30:S33)</f>
        <v>943200</v>
      </c>
      <c r="T35" s="7"/>
      <c r="U35" s="101">
        <f>SUM(U30:U33)</f>
        <v>449504</v>
      </c>
      <c r="V35" s="7"/>
      <c r="W35" s="101">
        <f>SUM(W30:W33)</f>
        <v>16438739</v>
      </c>
      <c r="X35" s="6"/>
    </row>
    <row r="36" spans="1:24" ht="16.5" customHeight="1" thickTop="1" x14ac:dyDescent="0.25">
      <c r="A36" s="4"/>
      <c r="B36" s="4"/>
      <c r="C36" s="4"/>
      <c r="D36" s="4"/>
      <c r="E36" s="33"/>
      <c r="F36" s="33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6"/>
    </row>
    <row r="37" spans="1:24" ht="16.5" customHeight="1" x14ac:dyDescent="0.25">
      <c r="A37" s="4"/>
      <c r="B37" s="4"/>
      <c r="C37" s="4"/>
      <c r="D37" s="4"/>
      <c r="E37" s="33"/>
      <c r="F37" s="33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6"/>
    </row>
    <row r="38" spans="1:24" ht="22.35" customHeight="1" x14ac:dyDescent="0.25">
      <c r="A38" s="198" t="str">
        <f>'Eng 2-4'!A47</f>
        <v>The accompanying notes on pages 9 to 18 form part of this interim financial information.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</row>
    <row r="39" spans="1:24" ht="16.5" customHeight="1" x14ac:dyDescent="0.25">
      <c r="A39" s="1"/>
      <c r="B39" s="1"/>
      <c r="C39" s="1"/>
      <c r="D39" s="1"/>
      <c r="E39" s="33"/>
      <c r="F39" s="33"/>
      <c r="G39" s="3"/>
      <c r="H39" s="3"/>
      <c r="I39" s="3"/>
      <c r="J39" s="3"/>
      <c r="K39" s="3"/>
      <c r="L39" s="3"/>
      <c r="M39" s="3"/>
      <c r="N39" s="3"/>
      <c r="O39" s="3"/>
      <c r="P39" s="3"/>
      <c r="R39" s="3"/>
      <c r="T39" s="3"/>
      <c r="V39" s="3"/>
    </row>
    <row r="40" spans="1:24" ht="16.5" customHeight="1" x14ac:dyDescent="0.25">
      <c r="A40" s="1"/>
      <c r="B40" s="1"/>
      <c r="C40" s="1"/>
      <c r="D40" s="1"/>
      <c r="E40" s="33"/>
      <c r="F40" s="33"/>
      <c r="G40" s="3"/>
      <c r="H40" s="3"/>
      <c r="I40" s="3"/>
      <c r="J40" s="3"/>
      <c r="K40" s="3"/>
      <c r="L40" s="3"/>
      <c r="M40" s="3"/>
      <c r="N40" s="3"/>
      <c r="O40" s="3"/>
      <c r="P40" s="3"/>
      <c r="R40" s="3"/>
      <c r="T40" s="3"/>
      <c r="V40" s="3"/>
    </row>
    <row r="41" spans="1:24" ht="16.5" customHeight="1" x14ac:dyDescent="0.25">
      <c r="A41" s="1"/>
      <c r="B41" s="1"/>
      <c r="C41" s="1"/>
      <c r="D41" s="1"/>
      <c r="E41" s="33"/>
      <c r="F41" s="33"/>
      <c r="G41" s="3"/>
      <c r="H41" s="3"/>
      <c r="I41" s="3"/>
      <c r="J41" s="3"/>
      <c r="K41" s="3"/>
      <c r="L41" s="3"/>
      <c r="M41" s="3"/>
      <c r="N41" s="3"/>
      <c r="O41" s="3"/>
      <c r="P41" s="3"/>
      <c r="R41" s="3"/>
      <c r="T41" s="3"/>
      <c r="V41" s="3"/>
    </row>
    <row r="42" spans="1:24" ht="16.5" customHeight="1" x14ac:dyDescent="0.25">
      <c r="A42" s="1"/>
      <c r="B42" s="1"/>
      <c r="C42" s="1"/>
      <c r="D42" s="1"/>
      <c r="E42" s="33"/>
      <c r="F42" s="33"/>
      <c r="G42" s="3"/>
      <c r="H42" s="3"/>
      <c r="I42" s="3"/>
      <c r="J42" s="3"/>
      <c r="K42" s="3"/>
      <c r="L42" s="3"/>
      <c r="M42" s="3"/>
      <c r="N42" s="3"/>
      <c r="O42" s="3"/>
      <c r="P42" s="3"/>
      <c r="R42" s="3"/>
      <c r="T42" s="3"/>
      <c r="V42" s="3"/>
    </row>
    <row r="43" spans="1:24" ht="16.5" customHeight="1" x14ac:dyDescent="0.25">
      <c r="A43" s="1"/>
      <c r="B43" s="1"/>
      <c r="C43" s="1"/>
      <c r="D43" s="1"/>
      <c r="E43" s="33"/>
      <c r="F43" s="33"/>
      <c r="G43" s="3"/>
      <c r="H43" s="3"/>
      <c r="I43" s="3"/>
      <c r="J43" s="3"/>
      <c r="K43" s="3"/>
      <c r="L43" s="3"/>
      <c r="M43" s="3"/>
      <c r="N43" s="3"/>
      <c r="O43" s="3"/>
      <c r="P43" s="3"/>
      <c r="R43" s="3"/>
      <c r="T43" s="3"/>
      <c r="V43" s="3"/>
    </row>
    <row r="44" spans="1:24" ht="16.5" customHeight="1" x14ac:dyDescent="0.25">
      <c r="A44" s="1"/>
      <c r="B44" s="1"/>
      <c r="C44" s="1"/>
      <c r="D44" s="1"/>
      <c r="E44" s="33"/>
      <c r="F44" s="33"/>
      <c r="G44" s="3"/>
      <c r="H44" s="3"/>
      <c r="I44" s="3"/>
      <c r="J44" s="3"/>
      <c r="K44" s="3"/>
      <c r="L44" s="3"/>
      <c r="M44" s="3"/>
      <c r="N44" s="3"/>
      <c r="O44" s="3"/>
      <c r="P44" s="3"/>
      <c r="R44" s="3"/>
      <c r="T44" s="3"/>
      <c r="V44" s="3"/>
    </row>
  </sheetData>
  <mergeCells count="5">
    <mergeCell ref="A38:W38"/>
    <mergeCell ref="G7:W7"/>
    <mergeCell ref="O8:U8"/>
    <mergeCell ref="K9:M9"/>
    <mergeCell ref="O9:S9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&amp;R&amp;9&amp;P</oddFooter>
  </headerFooter>
  <rowBreaks count="1" manualBreakCount="1">
    <brk id="38" max="20" man="1"/>
  </rowBreaks>
  <colBreaks count="1" manualBreakCount="1">
    <brk id="2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2"/>
  <sheetViews>
    <sheetView topLeftCell="A37" zoomScale="110" zoomScaleNormal="110" zoomScaleSheetLayoutView="130" workbookViewId="0">
      <selection activeCell="I49" sqref="I49"/>
    </sheetView>
  </sheetViews>
  <sheetFormatPr defaultColWidth="9.44140625" defaultRowHeight="16.5" customHeight="1" x14ac:dyDescent="0.25"/>
  <cols>
    <col min="1" max="3" width="1.5546875" style="12" customWidth="1"/>
    <col min="4" max="4" width="39.6640625" style="12" customWidth="1"/>
    <col min="5" max="5" width="5.44140625" style="183" customWidth="1"/>
    <col min="6" max="6" width="0.5546875" style="183" customWidth="1"/>
    <col min="7" max="7" width="10.5546875" style="77" customWidth="1"/>
    <col min="8" max="8" width="0.5546875" style="77" customWidth="1"/>
    <col min="9" max="9" width="10.5546875" style="77" customWidth="1"/>
    <col min="10" max="10" width="0.5546875" style="77" customWidth="1"/>
    <col min="11" max="11" width="10.5546875" style="31" customWidth="1"/>
    <col min="12" max="12" width="0.5546875" style="77" customWidth="1"/>
    <col min="13" max="13" width="10.5546875" style="31" customWidth="1"/>
    <col min="14" max="15" width="10" style="12" bestFit="1" customWidth="1"/>
    <col min="16" max="16384" width="9.44140625" style="12"/>
  </cols>
  <sheetData>
    <row r="1" spans="1:13" ht="16.5" customHeight="1" x14ac:dyDescent="0.25">
      <c r="A1" s="10" t="s">
        <v>98</v>
      </c>
      <c r="B1" s="24"/>
      <c r="C1" s="24"/>
      <c r="D1" s="24"/>
    </row>
    <row r="2" spans="1:13" ht="16.5" customHeight="1" x14ac:dyDescent="0.25">
      <c r="A2" s="24" t="s">
        <v>60</v>
      </c>
      <c r="B2" s="24"/>
      <c r="C2" s="24"/>
      <c r="D2" s="24"/>
    </row>
    <row r="3" spans="1:13" s="17" customFormat="1" ht="16.5" customHeight="1" x14ac:dyDescent="0.25">
      <c r="A3" s="34" t="str">
        <f>'6 E'!A3</f>
        <v>For the three-month period ended 31 March 2021</v>
      </c>
      <c r="B3" s="14"/>
      <c r="C3" s="14"/>
      <c r="D3" s="14"/>
      <c r="E3" s="15"/>
      <c r="F3" s="15"/>
      <c r="G3" s="27"/>
      <c r="H3" s="27"/>
      <c r="I3" s="27"/>
      <c r="J3" s="27"/>
      <c r="K3" s="8"/>
      <c r="L3" s="27"/>
      <c r="M3" s="8"/>
    </row>
    <row r="4" spans="1:13" ht="16.5" customHeight="1" x14ac:dyDescent="0.25">
      <c r="A4" s="18" t="str">
        <f>'Eng 2-4'!A4</f>
        <v>(All amounts in Baht thousand unless otherwise stated)</v>
      </c>
      <c r="B4" s="25"/>
      <c r="C4" s="25"/>
      <c r="D4" s="25"/>
      <c r="E4" s="19"/>
      <c r="F4" s="19"/>
      <c r="G4" s="29"/>
      <c r="H4" s="29"/>
      <c r="I4" s="29"/>
      <c r="J4" s="29"/>
      <c r="K4" s="9"/>
      <c r="L4" s="29"/>
      <c r="M4" s="9"/>
    </row>
    <row r="5" spans="1:13" ht="15.6" customHeight="1" x14ac:dyDescent="0.25">
      <c r="A5" s="26"/>
      <c r="B5" s="14"/>
      <c r="C5" s="14"/>
      <c r="D5" s="14"/>
      <c r="E5" s="15"/>
      <c r="F5" s="15"/>
      <c r="G5" s="27"/>
      <c r="H5" s="27"/>
      <c r="I5" s="27"/>
      <c r="J5" s="27"/>
      <c r="K5" s="8"/>
      <c r="L5" s="27"/>
      <c r="M5" s="8"/>
    </row>
    <row r="6" spans="1:13" ht="15.6" customHeight="1" x14ac:dyDescent="0.25"/>
    <row r="7" spans="1:13" ht="15.6" customHeight="1" x14ac:dyDescent="0.25">
      <c r="G7" s="190" t="s">
        <v>96</v>
      </c>
      <c r="H7" s="190"/>
      <c r="I7" s="190"/>
      <c r="J7" s="102"/>
      <c r="K7" s="190" t="s">
        <v>97</v>
      </c>
      <c r="L7" s="190"/>
      <c r="M7" s="190"/>
    </row>
    <row r="8" spans="1:13" ht="15.6" customHeight="1" x14ac:dyDescent="0.25">
      <c r="G8" s="191" t="s">
        <v>104</v>
      </c>
      <c r="H8" s="191"/>
      <c r="I8" s="191"/>
      <c r="J8" s="102"/>
      <c r="K8" s="191" t="s">
        <v>104</v>
      </c>
      <c r="L8" s="191"/>
      <c r="M8" s="191"/>
    </row>
    <row r="9" spans="1:13" ht="15.6" customHeight="1" x14ac:dyDescent="0.25">
      <c r="G9" s="103" t="s">
        <v>101</v>
      </c>
      <c r="H9" s="184"/>
      <c r="I9" s="103" t="s">
        <v>101</v>
      </c>
      <c r="J9" s="102"/>
      <c r="K9" s="103" t="s">
        <v>101</v>
      </c>
      <c r="L9" s="184"/>
      <c r="M9" s="103" t="s">
        <v>101</v>
      </c>
    </row>
    <row r="10" spans="1:13" ht="15.6" customHeight="1" x14ac:dyDescent="0.25">
      <c r="G10" s="104" t="s">
        <v>132</v>
      </c>
      <c r="H10" s="184"/>
      <c r="I10" s="104" t="s">
        <v>132</v>
      </c>
      <c r="J10" s="102"/>
      <c r="K10" s="104" t="s">
        <v>132</v>
      </c>
      <c r="L10" s="184"/>
      <c r="M10" s="104" t="s">
        <v>132</v>
      </c>
    </row>
    <row r="11" spans="1:13" ht="15.6" customHeight="1" x14ac:dyDescent="0.25">
      <c r="E11" s="186" t="s">
        <v>63</v>
      </c>
      <c r="F11" s="21"/>
      <c r="G11" s="124" t="s">
        <v>163</v>
      </c>
      <c r="H11" s="104"/>
      <c r="I11" s="124" t="s">
        <v>133</v>
      </c>
      <c r="J11" s="104"/>
      <c r="K11" s="124" t="s">
        <v>163</v>
      </c>
      <c r="L11" s="104"/>
      <c r="M11" s="124" t="s">
        <v>133</v>
      </c>
    </row>
    <row r="12" spans="1:13" ht="15.6" customHeight="1" x14ac:dyDescent="0.25">
      <c r="E12" s="185"/>
      <c r="F12" s="21"/>
      <c r="G12" s="118"/>
      <c r="H12" s="104"/>
      <c r="I12" s="104"/>
      <c r="J12" s="104"/>
      <c r="K12" s="125"/>
      <c r="L12" s="104"/>
      <c r="M12" s="126"/>
    </row>
    <row r="13" spans="1:13" ht="15.6" customHeight="1" x14ac:dyDescent="0.25">
      <c r="A13" s="24" t="s">
        <v>15</v>
      </c>
      <c r="B13" s="14"/>
      <c r="C13" s="17"/>
      <c r="D13" s="17"/>
      <c r="F13" s="15"/>
      <c r="G13" s="90"/>
      <c r="H13" s="27"/>
      <c r="I13" s="8"/>
      <c r="K13" s="92"/>
    </row>
    <row r="14" spans="1:13" ht="15.6" customHeight="1" x14ac:dyDescent="0.25">
      <c r="A14" s="12" t="s">
        <v>148</v>
      </c>
      <c r="B14" s="14"/>
      <c r="C14" s="17"/>
      <c r="D14" s="17"/>
      <c r="E14" s="15">
        <v>10</v>
      </c>
      <c r="F14" s="15"/>
      <c r="G14" s="92">
        <v>3425251</v>
      </c>
      <c r="H14" s="27"/>
      <c r="I14" s="8">
        <v>1117786</v>
      </c>
      <c r="J14" s="27"/>
      <c r="K14" s="92">
        <v>3392338</v>
      </c>
      <c r="L14" s="28"/>
      <c r="M14" s="8">
        <v>1140181</v>
      </c>
    </row>
    <row r="15" spans="1:13" ht="15.6" customHeight="1" x14ac:dyDescent="0.25">
      <c r="A15" s="24"/>
      <c r="B15" s="17" t="s">
        <v>1</v>
      </c>
      <c r="C15" s="17"/>
      <c r="D15" s="17"/>
      <c r="E15" s="15"/>
      <c r="F15" s="15"/>
      <c r="G15" s="92">
        <v>-60480</v>
      </c>
      <c r="H15" s="27"/>
      <c r="I15" s="8">
        <v>-49769</v>
      </c>
      <c r="J15" s="27"/>
      <c r="K15" s="92">
        <v>-60480</v>
      </c>
      <c r="L15" s="28"/>
      <c r="M15" s="8">
        <v>-49769</v>
      </c>
    </row>
    <row r="16" spans="1:13" ht="15.6" customHeight="1" x14ac:dyDescent="0.25">
      <c r="A16" s="24"/>
      <c r="B16" s="17" t="s">
        <v>188</v>
      </c>
      <c r="C16" s="17"/>
      <c r="D16" s="17"/>
      <c r="E16" s="15"/>
      <c r="F16" s="15"/>
      <c r="G16" s="178">
        <v>-18700</v>
      </c>
      <c r="H16" s="27"/>
      <c r="I16" s="9">
        <v>12508</v>
      </c>
      <c r="J16" s="27"/>
      <c r="K16" s="178">
        <v>-15689</v>
      </c>
      <c r="L16" s="28"/>
      <c r="M16" s="29">
        <v>12684</v>
      </c>
    </row>
    <row r="17" spans="1:13" s="17" customFormat="1" ht="15.6" customHeight="1" x14ac:dyDescent="0.25">
      <c r="A17" s="14"/>
      <c r="E17" s="15"/>
      <c r="F17" s="15"/>
      <c r="G17" s="90"/>
      <c r="H17" s="27"/>
      <c r="I17" s="8"/>
      <c r="J17" s="28"/>
      <c r="K17" s="91"/>
      <c r="L17" s="28"/>
      <c r="M17" s="27"/>
    </row>
    <row r="18" spans="1:13" ht="15.6" customHeight="1" x14ac:dyDescent="0.25">
      <c r="A18" s="17" t="s">
        <v>149</v>
      </c>
      <c r="B18" s="17"/>
      <c r="D18" s="17"/>
      <c r="E18" s="15"/>
      <c r="F18" s="15"/>
      <c r="G18" s="178">
        <f>SUM(G14:G16)</f>
        <v>3346071</v>
      </c>
      <c r="H18" s="27"/>
      <c r="I18" s="9">
        <f>SUM(I14:I16)</f>
        <v>1080525</v>
      </c>
      <c r="J18" s="28"/>
      <c r="K18" s="178">
        <f>SUM(K14:K16)</f>
        <v>3316169</v>
      </c>
      <c r="L18" s="27"/>
      <c r="M18" s="9">
        <f>SUM(M14:M16)</f>
        <v>1103096</v>
      </c>
    </row>
    <row r="19" spans="1:13" ht="15.6" customHeight="1" x14ac:dyDescent="0.25">
      <c r="A19" s="17"/>
      <c r="B19" s="17"/>
      <c r="C19" s="17"/>
      <c r="D19" s="17"/>
      <c r="E19" s="15"/>
      <c r="F19" s="15"/>
      <c r="G19" s="91"/>
      <c r="H19" s="27"/>
      <c r="I19" s="27"/>
      <c r="J19" s="27"/>
      <c r="K19" s="90"/>
      <c r="L19" s="27"/>
      <c r="M19" s="8"/>
    </row>
    <row r="20" spans="1:13" ht="15.6" customHeight="1" x14ac:dyDescent="0.25">
      <c r="A20" s="24" t="s">
        <v>16</v>
      </c>
      <c r="C20" s="17"/>
      <c r="D20" s="17"/>
      <c r="E20" s="15"/>
      <c r="F20" s="15"/>
      <c r="G20" s="91"/>
      <c r="H20" s="27"/>
      <c r="I20" s="27"/>
      <c r="J20" s="27"/>
      <c r="K20" s="90"/>
      <c r="L20" s="27"/>
      <c r="M20" s="8"/>
    </row>
    <row r="21" spans="1:13" ht="15.6" customHeight="1" x14ac:dyDescent="0.25">
      <c r="A21" s="17" t="s">
        <v>76</v>
      </c>
      <c r="C21" s="17"/>
      <c r="D21" s="17"/>
      <c r="E21" s="15" t="s">
        <v>191</v>
      </c>
      <c r="F21" s="12"/>
      <c r="G21" s="91">
        <v>0</v>
      </c>
      <c r="H21" s="27"/>
      <c r="I21" s="27">
        <v>0</v>
      </c>
      <c r="J21" s="27"/>
      <c r="K21" s="90">
        <v>52809</v>
      </c>
      <c r="L21" s="27"/>
      <c r="M21" s="77">
        <v>0</v>
      </c>
    </row>
    <row r="22" spans="1:13" ht="15.6" customHeight="1" x14ac:dyDescent="0.25">
      <c r="A22" s="17" t="s">
        <v>77</v>
      </c>
      <c r="B22" s="17"/>
      <c r="D22" s="17"/>
      <c r="E22" s="15" t="s">
        <v>191</v>
      </c>
      <c r="F22" s="15"/>
      <c r="G22" s="91">
        <v>0</v>
      </c>
      <c r="H22" s="27"/>
      <c r="I22" s="27">
        <v>0</v>
      </c>
      <c r="J22" s="27"/>
      <c r="K22" s="90">
        <v>-1012</v>
      </c>
      <c r="L22" s="27"/>
      <c r="M22" s="27">
        <v>-575</v>
      </c>
    </row>
    <row r="23" spans="1:13" ht="15.6" customHeight="1" x14ac:dyDescent="0.25">
      <c r="A23" s="17" t="s">
        <v>0</v>
      </c>
      <c r="G23" s="90">
        <v>-354023</v>
      </c>
      <c r="H23" s="30"/>
      <c r="I23" s="8">
        <v>-414361</v>
      </c>
      <c r="J23" s="30"/>
      <c r="K23" s="90">
        <v>-354023</v>
      </c>
      <c r="L23" s="30"/>
      <c r="M23" s="8">
        <v>-414361</v>
      </c>
    </row>
    <row r="24" spans="1:13" ht="15.6" customHeight="1" x14ac:dyDescent="0.25">
      <c r="A24" s="17" t="s">
        <v>78</v>
      </c>
      <c r="B24" s="17"/>
      <c r="D24" s="17"/>
      <c r="E24" s="15">
        <v>8</v>
      </c>
      <c r="F24" s="15"/>
      <c r="G24" s="91">
        <v>-1619</v>
      </c>
      <c r="H24" s="27"/>
      <c r="I24" s="27">
        <v>-7754</v>
      </c>
      <c r="J24" s="27"/>
      <c r="K24" s="91">
        <v>-1619</v>
      </c>
      <c r="L24" s="27"/>
      <c r="M24" s="27">
        <v>-7754</v>
      </c>
    </row>
    <row r="25" spans="1:13" ht="15.6" customHeight="1" x14ac:dyDescent="0.25">
      <c r="A25" s="17" t="s">
        <v>139</v>
      </c>
      <c r="B25" s="17"/>
      <c r="D25" s="17"/>
      <c r="E25" s="15"/>
      <c r="F25" s="15"/>
      <c r="G25" s="90">
        <v>-8900</v>
      </c>
      <c r="H25" s="27"/>
      <c r="I25" s="27">
        <v>-56000</v>
      </c>
      <c r="J25" s="27"/>
      <c r="K25" s="90">
        <v>-8900</v>
      </c>
      <c r="L25" s="27"/>
      <c r="M25" s="27">
        <v>-56000</v>
      </c>
    </row>
    <row r="26" spans="1:13" ht="15.6" customHeight="1" x14ac:dyDescent="0.25">
      <c r="A26" s="12" t="s">
        <v>129</v>
      </c>
      <c r="G26" s="90">
        <v>3570</v>
      </c>
      <c r="H26" s="8"/>
      <c r="I26" s="8">
        <v>3040</v>
      </c>
      <c r="J26" s="8"/>
      <c r="K26" s="90">
        <v>3570</v>
      </c>
      <c r="L26" s="8"/>
      <c r="M26" s="27">
        <v>3040</v>
      </c>
    </row>
    <row r="27" spans="1:13" ht="15.6" customHeight="1" x14ac:dyDescent="0.25">
      <c r="A27" s="17" t="s">
        <v>32</v>
      </c>
      <c r="G27" s="178">
        <f>428</f>
        <v>428</v>
      </c>
      <c r="H27" s="28"/>
      <c r="I27" s="29">
        <v>731</v>
      </c>
      <c r="J27" s="28"/>
      <c r="K27" s="178">
        <v>428</v>
      </c>
      <c r="L27" s="28"/>
      <c r="M27" s="9">
        <v>731</v>
      </c>
    </row>
    <row r="28" spans="1:13" ht="15.6" customHeight="1" x14ac:dyDescent="0.25">
      <c r="G28" s="92"/>
      <c r="H28" s="31"/>
      <c r="I28" s="31"/>
      <c r="J28" s="31"/>
      <c r="K28" s="92"/>
      <c r="L28" s="31"/>
    </row>
    <row r="29" spans="1:13" ht="15.6" customHeight="1" x14ac:dyDescent="0.25">
      <c r="A29" s="12" t="s">
        <v>110</v>
      </c>
      <c r="B29" s="24"/>
      <c r="G29" s="178">
        <f>SUM(G21:G27)</f>
        <v>-360544</v>
      </c>
      <c r="H29" s="8"/>
      <c r="I29" s="9">
        <f>SUM(I21:I27)</f>
        <v>-474344</v>
      </c>
      <c r="J29" s="8"/>
      <c r="K29" s="178">
        <f>SUM(K21:K27)</f>
        <v>-308747</v>
      </c>
      <c r="L29" s="8"/>
      <c r="M29" s="9">
        <f>SUM(M21:M27)</f>
        <v>-474919</v>
      </c>
    </row>
    <row r="30" spans="1:13" ht="15.6" customHeight="1" x14ac:dyDescent="0.25">
      <c r="B30" s="24"/>
      <c r="G30" s="90"/>
      <c r="H30" s="8"/>
      <c r="I30" s="8"/>
      <c r="J30" s="8"/>
      <c r="K30" s="90"/>
      <c r="L30" s="8"/>
      <c r="M30" s="8"/>
    </row>
    <row r="31" spans="1:13" ht="15.6" customHeight="1" x14ac:dyDescent="0.25">
      <c r="A31" s="24" t="s">
        <v>17</v>
      </c>
      <c r="G31" s="92"/>
      <c r="H31" s="31"/>
      <c r="I31" s="31"/>
      <c r="J31" s="31"/>
      <c r="K31" s="92"/>
      <c r="L31" s="31"/>
    </row>
    <row r="32" spans="1:13" ht="15.6" customHeight="1" x14ac:dyDescent="0.25">
      <c r="A32" s="12" t="s">
        <v>189</v>
      </c>
      <c r="G32" s="90">
        <f>-1636236-1</f>
        <v>-1636237</v>
      </c>
      <c r="H32" s="31"/>
      <c r="I32" s="77">
        <v>171914</v>
      </c>
      <c r="J32" s="31"/>
      <c r="K32" s="90">
        <f>-1636236-1</f>
        <v>-1636237</v>
      </c>
      <c r="M32" s="77">
        <v>171914</v>
      </c>
    </row>
    <row r="33" spans="1:13" ht="15.6" customHeight="1" x14ac:dyDescent="0.25">
      <c r="A33" s="12" t="s">
        <v>66</v>
      </c>
      <c r="G33" s="90">
        <v>-483333</v>
      </c>
      <c r="H33" s="31"/>
      <c r="I33" s="77">
        <v>-366667</v>
      </c>
      <c r="J33" s="31"/>
      <c r="K33" s="90">
        <v>-483333</v>
      </c>
      <c r="M33" s="77">
        <v>-366667</v>
      </c>
    </row>
    <row r="34" spans="1:13" ht="15.6" customHeight="1" x14ac:dyDescent="0.25">
      <c r="A34" s="12" t="s">
        <v>131</v>
      </c>
      <c r="G34" s="90">
        <v>413532</v>
      </c>
      <c r="H34" s="31"/>
      <c r="I34" s="77">
        <v>445862</v>
      </c>
      <c r="J34" s="31"/>
      <c r="K34" s="90">
        <v>413532</v>
      </c>
      <c r="M34" s="77">
        <v>445862</v>
      </c>
    </row>
    <row r="35" spans="1:13" ht="15.6" customHeight="1" x14ac:dyDescent="0.25">
      <c r="A35" s="12" t="s">
        <v>111</v>
      </c>
      <c r="G35" s="90">
        <v>-808333</v>
      </c>
      <c r="H35" s="8"/>
      <c r="I35" s="27">
        <v>-408333</v>
      </c>
      <c r="J35" s="8"/>
      <c r="K35" s="90">
        <v>-808435</v>
      </c>
      <c r="L35" s="8"/>
      <c r="M35" s="8">
        <v>-408480</v>
      </c>
    </row>
    <row r="36" spans="1:13" ht="15.6" customHeight="1" x14ac:dyDescent="0.25">
      <c r="A36" s="12" t="s">
        <v>112</v>
      </c>
      <c r="G36" s="91">
        <v>0</v>
      </c>
      <c r="H36" s="8"/>
      <c r="I36" s="27">
        <v>0</v>
      </c>
      <c r="J36" s="28"/>
      <c r="K36" s="92">
        <v>4260</v>
      </c>
      <c r="L36" s="8"/>
      <c r="M36" s="27">
        <v>4203</v>
      </c>
    </row>
    <row r="37" spans="1:13" ht="15.6" customHeight="1" x14ac:dyDescent="0.25">
      <c r="A37" s="12" t="s">
        <v>140</v>
      </c>
      <c r="G37" s="178">
        <v>-93409</v>
      </c>
      <c r="H37" s="8"/>
      <c r="I37" s="29">
        <v>-56283</v>
      </c>
      <c r="J37" s="28"/>
      <c r="K37" s="178">
        <v>-119462</v>
      </c>
      <c r="L37" s="8"/>
      <c r="M37" s="29">
        <v>-82335</v>
      </c>
    </row>
    <row r="38" spans="1:13" ht="15.6" customHeight="1" x14ac:dyDescent="0.25">
      <c r="G38" s="90"/>
      <c r="H38" s="8"/>
      <c r="I38" s="8"/>
      <c r="J38" s="8"/>
      <c r="K38" s="90"/>
      <c r="L38" s="8"/>
      <c r="M38" s="8"/>
    </row>
    <row r="39" spans="1:13" ht="15.6" customHeight="1" x14ac:dyDescent="0.25">
      <c r="A39" s="12" t="s">
        <v>150</v>
      </c>
      <c r="B39" s="24"/>
      <c r="G39" s="178">
        <f>SUM(G32:G37)</f>
        <v>-2607780</v>
      </c>
      <c r="H39" s="31"/>
      <c r="I39" s="9">
        <f>SUM(I32:I37)</f>
        <v>-213507</v>
      </c>
      <c r="J39" s="31"/>
      <c r="K39" s="178">
        <f>SUM(K32:K37)</f>
        <v>-2629675</v>
      </c>
      <c r="L39" s="31"/>
      <c r="M39" s="9">
        <f>SUM(M32:M37)</f>
        <v>-235503</v>
      </c>
    </row>
    <row r="40" spans="1:13" ht="15.6" customHeight="1" x14ac:dyDescent="0.25">
      <c r="G40" s="127"/>
      <c r="H40" s="30"/>
      <c r="I40" s="30"/>
      <c r="J40" s="30"/>
      <c r="K40" s="119"/>
      <c r="L40" s="30"/>
      <c r="M40" s="179"/>
    </row>
    <row r="41" spans="1:13" ht="15.6" customHeight="1" x14ac:dyDescent="0.25">
      <c r="A41" s="24" t="s">
        <v>125</v>
      </c>
      <c r="B41" s="24"/>
      <c r="G41" s="90">
        <f>SUM(G18,G29,G39)</f>
        <v>377747</v>
      </c>
      <c r="H41" s="8"/>
      <c r="I41" s="8">
        <f>SUM(I18,I29,I39)</f>
        <v>392674</v>
      </c>
      <c r="J41" s="8"/>
      <c r="K41" s="90">
        <f>K18+K29+K39</f>
        <v>377747</v>
      </c>
      <c r="L41" s="8"/>
      <c r="M41" s="8">
        <f>M18+M29+M39</f>
        <v>392674</v>
      </c>
    </row>
    <row r="42" spans="1:13" ht="15.6" customHeight="1" x14ac:dyDescent="0.25">
      <c r="A42" s="12" t="s">
        <v>130</v>
      </c>
      <c r="G42" s="178">
        <f>+'Eng 2-4'!I17</f>
        <v>261687</v>
      </c>
      <c r="H42" s="31"/>
      <c r="I42" s="9">
        <v>276683</v>
      </c>
      <c r="J42" s="31"/>
      <c r="K42" s="178">
        <f>+'Eng 2-4'!M17</f>
        <v>261687</v>
      </c>
      <c r="L42" s="31"/>
      <c r="M42" s="9">
        <v>276683</v>
      </c>
    </row>
    <row r="43" spans="1:13" ht="15.6" customHeight="1" x14ac:dyDescent="0.25">
      <c r="G43" s="90"/>
      <c r="H43" s="8"/>
      <c r="I43" s="8"/>
      <c r="J43" s="8"/>
      <c r="K43" s="90"/>
      <c r="L43" s="8"/>
      <c r="M43" s="8"/>
    </row>
    <row r="44" spans="1:13" ht="15.6" customHeight="1" thickBot="1" x14ac:dyDescent="0.3">
      <c r="A44" s="24" t="s">
        <v>86</v>
      </c>
      <c r="B44" s="24"/>
      <c r="G44" s="180">
        <f>SUM(G41:G42)</f>
        <v>639434</v>
      </c>
      <c r="H44" s="31"/>
      <c r="I44" s="181">
        <f>SUM(I41:I42)</f>
        <v>669357</v>
      </c>
      <c r="J44" s="31"/>
      <c r="K44" s="180">
        <f>SUM(K41:K42)</f>
        <v>639434</v>
      </c>
      <c r="L44" s="31"/>
      <c r="M44" s="181">
        <f>SUM(M41:M42)</f>
        <v>669357</v>
      </c>
    </row>
    <row r="45" spans="1:13" ht="15.6" customHeight="1" thickTop="1" x14ac:dyDescent="0.25">
      <c r="A45" s="24"/>
      <c r="B45" s="24"/>
      <c r="G45" s="8"/>
      <c r="H45" s="31"/>
      <c r="I45" s="8"/>
      <c r="J45" s="31"/>
      <c r="K45" s="8"/>
      <c r="L45" s="31"/>
      <c r="M45" s="8"/>
    </row>
    <row r="46" spans="1:13" ht="15.6" customHeight="1" x14ac:dyDescent="0.25">
      <c r="A46" s="24"/>
      <c r="B46" s="24"/>
      <c r="G46" s="8"/>
      <c r="H46" s="31"/>
      <c r="I46" s="8"/>
      <c r="J46" s="31"/>
      <c r="K46" s="8"/>
      <c r="L46" s="31"/>
      <c r="M46" s="8"/>
    </row>
    <row r="47" spans="1:13" ht="15.6" customHeight="1" x14ac:dyDescent="0.25">
      <c r="A47" s="24"/>
      <c r="B47" s="24"/>
      <c r="G47" s="8"/>
      <c r="H47" s="31"/>
      <c r="I47" s="8"/>
      <c r="J47" s="31"/>
      <c r="K47" s="8"/>
      <c r="L47" s="31"/>
      <c r="M47" s="8"/>
    </row>
    <row r="48" spans="1:13" ht="15.6" customHeight="1" x14ac:dyDescent="0.25">
      <c r="A48" s="24"/>
      <c r="B48" s="24"/>
      <c r="G48" s="8"/>
      <c r="H48" s="31"/>
      <c r="I48" s="8"/>
      <c r="J48" s="31"/>
      <c r="K48" s="8"/>
      <c r="L48" s="31"/>
      <c r="M48" s="8"/>
    </row>
    <row r="49" spans="1:13" ht="15.6" customHeight="1" x14ac:dyDescent="0.25">
      <c r="A49" s="24"/>
      <c r="B49" s="24"/>
      <c r="G49" s="8"/>
      <c r="H49" s="31"/>
      <c r="I49" s="8"/>
      <c r="J49" s="31"/>
      <c r="K49" s="8"/>
      <c r="L49" s="31"/>
      <c r="M49" s="8"/>
    </row>
    <row r="50" spans="1:13" ht="12.75" customHeight="1" x14ac:dyDescent="0.25">
      <c r="A50" s="24"/>
      <c r="B50" s="24"/>
      <c r="G50" s="8"/>
      <c r="H50" s="31"/>
      <c r="I50" s="8"/>
      <c r="J50" s="31"/>
      <c r="K50" s="8"/>
      <c r="L50" s="31"/>
      <c r="M50" s="8"/>
    </row>
    <row r="51" spans="1:13" ht="15.6" customHeight="1" x14ac:dyDescent="0.25">
      <c r="A51" s="24"/>
      <c r="B51" s="24"/>
      <c r="G51" s="8"/>
      <c r="H51" s="31"/>
      <c r="I51" s="8"/>
      <c r="J51" s="31"/>
      <c r="K51" s="8"/>
      <c r="L51" s="31"/>
      <c r="M51" s="8"/>
    </row>
    <row r="52" spans="1:13" ht="22.35" customHeight="1" x14ac:dyDescent="0.25">
      <c r="A52" s="32" t="str">
        <f>'Eng 2-4'!A47</f>
        <v>The accompanying notes on pages 9 to 18 form part of this interim financial information.</v>
      </c>
      <c r="B52" s="32"/>
      <c r="C52" s="32"/>
      <c r="D52" s="32"/>
      <c r="E52" s="19"/>
      <c r="F52" s="19"/>
      <c r="G52" s="29"/>
      <c r="H52" s="29"/>
      <c r="I52" s="29"/>
      <c r="J52" s="29"/>
      <c r="K52" s="9"/>
      <c r="L52" s="29"/>
      <c r="M52" s="9"/>
    </row>
  </sheetData>
  <customSheetViews>
    <customSheetView guid="{D52888FA-1CEB-4AAD-A951-8CC0C56C2A2A}" showPageBreaks="1" showRuler="0" topLeftCell="A43">
      <selection activeCell="G63" sqref="G63"/>
      <pageMargins left="0.8" right="0.75" top="0.5" bottom="0.6" header="0.49" footer="0.4"/>
      <pageSetup paperSize="9" scale="79" firstPageNumber="7" orientation="portrait" useFirstPageNumber="1" horizontalDpi="1200" verticalDpi="1200" r:id="rId1"/>
      <headerFooter alignWithMargins="0">
        <oddFooter>&amp;R&amp;"Times New Roman,Regular"&amp;P</oddFooter>
      </headerFooter>
    </customSheetView>
    <customSheetView guid="{98BE58E8-A6C8-46A1-8161-DD3D52EBEA5A}" scale="95" showPageBreaks="1" view="pageBreakPreview" showRuler="0" topLeftCell="A10">
      <selection activeCell="C18" sqref="C18"/>
      <pageMargins left="0.8" right="0.75" top="0.5" bottom="0.6" header="0.49" footer="0.4"/>
      <pageSetup paperSize="9" scale="89" firstPageNumber="7" orientation="portrait" useFirstPageNumber="1" horizontalDpi="1200" verticalDpi="1200" r:id="rId2"/>
      <headerFooter alignWithMargins="0">
        <oddFooter>&amp;R&amp;"Times New Roman,Regular"&amp;P</oddFooter>
      </headerFooter>
    </customSheetView>
    <customSheetView guid="{382F9CEF-523D-4310-B28A-A12FD1B20ECD}" scale="95" showPageBreaks="1" view="pageBreakPreview" showRuler="0">
      <selection activeCell="I44" sqref="I44"/>
      <pageMargins left="0.8" right="0.75" top="0.5" bottom="0.6" header="0.49" footer="0.4"/>
      <pageSetup paperSize="9" scale="89" firstPageNumber="7" orientation="portrait" useFirstPageNumber="1" horizontalDpi="1200" verticalDpi="1200" r:id="rId3"/>
      <headerFooter alignWithMargins="0">
        <oddFooter>&amp;R&amp;"Times New Roman,Regular"&amp;P</oddFooter>
      </headerFooter>
    </customSheetView>
    <customSheetView guid="{D1003CA3-3FB2-486E-81CD-C18AF864ED43}" showPageBreaks="1" showRuler="0" topLeftCell="A10">
      <selection activeCell="D39" sqref="D39"/>
      <pageMargins left="0.8" right="0.75" top="0.5" bottom="0.6" header="0.49" footer="0.4"/>
      <pageSetup paperSize="9" scale="88" firstPageNumber="7" orientation="portrait" useFirstPageNumber="1" horizontalDpi="1200" verticalDpi="1200" r:id="rId4"/>
      <headerFooter alignWithMargins="0">
        <oddFooter>&amp;R&amp;"Times New Roman,Regular"&amp;P</oddFooter>
      </headerFooter>
    </customSheetView>
    <customSheetView guid="{8B65E3B9-2A37-45E2-A101-DB578934AD75}" scale="95" showPageBreaks="1" view="pageBreakPreview" showRuler="0" topLeftCell="A31">
      <selection activeCell="I17" sqref="I17"/>
      <pageMargins left="0.8" right="0.75" top="0.5" bottom="0.6" header="0.49" footer="0.4"/>
      <pageSetup paperSize="9" scale="89" firstPageNumber="7" orientation="portrait" useFirstPageNumber="1" horizontalDpi="1200" verticalDpi="1200" r:id="rId5"/>
      <headerFooter alignWithMargins="0">
        <oddFooter>&amp;R&amp;"Times New Roman,Regular"&amp;P</oddFooter>
      </headerFooter>
    </customSheetView>
    <customSheetView guid="{BD0B1795-55FA-4DD0-9913-9A92B1F54CAC}" scale="95" showPageBreaks="1" view="pageBreakPreview" showRuler="0" topLeftCell="A16">
      <selection activeCell="N40" sqref="N40"/>
      <pageMargins left="0.8" right="0.75" top="0.5" bottom="0.6" header="0.49" footer="0.4"/>
      <pageSetup paperSize="9" scale="89" firstPageNumber="7" orientation="portrait" useFirstPageNumber="1" horizontalDpi="1200" verticalDpi="1200" r:id="rId6"/>
      <headerFooter alignWithMargins="0">
        <oddFooter>&amp;R&amp;"Times New Roman,Regular"&amp;P</oddFooter>
      </headerFooter>
    </customSheetView>
  </customSheetViews>
  <mergeCells count="4">
    <mergeCell ref="G7:I7"/>
    <mergeCell ref="K7:M7"/>
    <mergeCell ref="G8:I8"/>
    <mergeCell ref="K8:M8"/>
  </mergeCells>
  <phoneticPr fontId="3" type="noConversion"/>
  <pageMargins left="0.8" right="0.5" top="0.5" bottom="0.6" header="0.49" footer="0.4"/>
  <pageSetup paperSize="9" scale="95" firstPageNumber="8" orientation="portrait" useFirstPageNumber="1" horizontalDpi="1200" verticalDpi="1200" r:id="rId7"/>
  <headerFooter>
    <oddFooter>&amp;R&amp;9&amp;P</oddFooter>
  </headerFooter>
  <ignoredErrors>
    <ignoredError sqref="G11:M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 2-4</vt:lpstr>
      <vt:lpstr>5 E (3months)</vt:lpstr>
      <vt:lpstr>6 E</vt:lpstr>
      <vt:lpstr>7 E</vt:lpstr>
      <vt:lpstr>8 E</vt:lpstr>
      <vt:lpstr>'5 E (3months)'!Print_Area</vt:lpstr>
      <vt:lpstr>'6 E'!Print_Area</vt:lpstr>
      <vt:lpstr>'7 E'!Print_Area</vt:lpstr>
      <vt:lpstr>'8 E'!Print_Area</vt:lpstr>
      <vt:lpstr>'Eng 2-4'!Print_Area</vt:lpstr>
    </vt:vector>
  </TitlesOfParts>
  <Company>ExxonMobil or Affiliate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</dc:creator>
  <cp:lastModifiedBy>Benjawan Prasankulkij</cp:lastModifiedBy>
  <cp:lastPrinted>2021-04-27T06:43:11Z</cp:lastPrinted>
  <dcterms:created xsi:type="dcterms:W3CDTF">2006-03-10T03:57:43Z</dcterms:created>
  <dcterms:modified xsi:type="dcterms:W3CDTF">2021-05-03T09:06:27Z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-47334607</vt:i4>
  </property>
  <property fmtid="{D5CDD505-2E9C-101B-9397-08002B2CF9AE}" pid="3" name="_NewReviewCycle">
    <vt:lpwstr/>
  </property>
  <property fmtid="{D5CDD505-2E9C-101B-9397-08002B2CF9AE}" pid="4" name="_EmailSubject">
    <vt:lpwstr>Draft FS ETL 1Q 2021 (English)</vt:lpwstr>
  </property>
  <property fmtid="{D5CDD505-2E9C-101B-9397-08002B2CF9AE}" pid="5" name="_AuthorEmail">
    <vt:lpwstr>amorn.manchanda@exxonmobil.com</vt:lpwstr>
  </property>
  <property fmtid="{D5CDD505-2E9C-101B-9397-08002B2CF9AE}" pid="6" name="_AuthorEmailDisplayName">
    <vt:lpwstr>Manchanda, Amorn</vt:lpwstr>
  </property>
  <property fmtid="{D5CDD505-2E9C-101B-9397-08002B2CF9AE}" pid="7" name="_PreviousAdHocReviewCycleID">
    <vt:i4>-96675237</vt:i4>
  </property>
  <property fmtid="{D5CDD505-2E9C-101B-9397-08002B2CF9AE}" pid="8" name="_ReviewingToolsShownOnce">
    <vt:lpwstr/>
  </property>
</Properties>
</file>