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2'21\SET\"/>
    </mc:Choice>
  </mc:AlternateContent>
  <xr:revisionPtr revIDLastSave="0" documentId="13_ncr:1_{4B8CF513-303F-46DD-A9C5-3688F052D5CA}" xr6:coauthVersionLast="46" xr6:coauthVersionMax="46" xr10:uidLastSave="{00000000-0000-0000-0000-000000000000}"/>
  <bookViews>
    <workbookView xWindow="-120" yWindow="330" windowWidth="20730" windowHeight="11310" tabRatio="77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11" r:id="rId7"/>
  </sheets>
  <definedNames>
    <definedName name="_xlnm._FilterDatabase" localSheetId="6" hidden="1">CF!$A$93:$D$114</definedName>
    <definedName name="_xlnm.Print_Area" localSheetId="2">BS!$A$1:$L$89</definedName>
    <definedName name="_xlnm.Print_Area" localSheetId="6">CF!$A$1:$K$131</definedName>
    <definedName name="_xlnm.Print_Area" localSheetId="3">PL!$A$1:$J$156</definedName>
    <definedName name="_xlnm.Print_Area" localSheetId="4">'SH-consol'!$A$1:$U$45</definedName>
    <definedName name="_xlnm.Print_Area" localSheetId="5">'SH-OG'!$A$1:$K$35</definedName>
    <definedName name="_xlnm.Print_Titles" localSheetId="5">'SH-OG'!$A:$L,'SH-OG'!$1:$8</definedName>
    <definedName name="Z_1E833376_60C6_4905_8753_4A5A6F314C67_.wvu.Cols" localSheetId="2" hidden="1">BS!#REF!</definedName>
    <definedName name="Z_1E833376_60C6_4905_8753_4A5A6F314C67_.wvu.FilterData" localSheetId="6" hidden="1">CF!$A$93:$D$114</definedName>
    <definedName name="Z_1E833376_60C6_4905_8753_4A5A6F314C67_.wvu.PrintArea" localSheetId="2" hidden="1">BS!$A$1:$L$86</definedName>
    <definedName name="Z_1E833376_60C6_4905_8753_4A5A6F314C67_.wvu.PrintArea" localSheetId="6" hidden="1">CF!$A$1:$J$138</definedName>
    <definedName name="Z_1E833376_60C6_4905_8753_4A5A6F314C67_.wvu.PrintArea" localSheetId="3" hidden="1">PL!$A$1:$J$78</definedName>
    <definedName name="Z_1E833376_60C6_4905_8753_4A5A6F314C67_.wvu.PrintArea" localSheetId="4" hidden="1">'SH-consol'!$A$1:$U$45</definedName>
    <definedName name="Z_1E833376_60C6_4905_8753_4A5A6F314C67_.wvu.PrintArea" localSheetId="5" hidden="1">'SH-OG'!$A$1:$K$32</definedName>
    <definedName name="Z_1E833376_60C6_4905_8753_4A5A6F314C67_.wvu.PrintTitles" localSheetId="5" hidden="1">'SH-OG'!$A:$L,'SH-OG'!$1:$8</definedName>
    <definedName name="Z_1E833376_60C6_4905_8753_4A5A6F314C67_.wvu.Rows" localSheetId="2" hidden="1">BS!$37:$46,BS!$71:$71</definedName>
    <definedName name="Z_1E833376_60C6_4905_8753_4A5A6F314C67_.wvu.Rows" localSheetId="6" hidden="1">CF!$25:$28,CF!$32:$32,CF!$47:$49,CF!$74:$75,CF!$79:$80,CF!$84:$84,CF!$97:$109,CF!$111:$111,CF!$116:$117</definedName>
    <definedName name="Z_1E833376_60C6_4905_8753_4A5A6F314C67_.wvu.Rows" localSheetId="3" hidden="1">PL!$34:$43,PL!$67:$67</definedName>
    <definedName name="Z_1E833376_60C6_4905_8753_4A5A6F314C67_.wvu.Rows" localSheetId="4" hidden="1">'SH-consol'!$37:$46,'SH-consol'!$67:$67</definedName>
    <definedName name="Z_1E833376_60C6_4905_8753_4A5A6F314C67_.wvu.Rows" localSheetId="5" hidden="1">'SH-OG'!$39:$48,'SH-OG'!$69:$69</definedName>
    <definedName name="Z_5BC47AB8_E7D9_45F5_A93C_622EAA004D43_.wvu.Cols" localSheetId="2" hidden="1">BS!#REF!</definedName>
    <definedName name="Z_5BC47AB8_E7D9_45F5_A93C_622EAA004D43_.wvu.FilterData" localSheetId="6" hidden="1">CF!$A$93:$D$114</definedName>
    <definedName name="Z_5BC47AB8_E7D9_45F5_A93C_622EAA004D43_.wvu.PrintArea" localSheetId="2" hidden="1">BS!$A$1:$L$86</definedName>
    <definedName name="Z_5BC47AB8_E7D9_45F5_A93C_622EAA004D43_.wvu.PrintArea" localSheetId="6" hidden="1">CF!$A$1:$J$138</definedName>
    <definedName name="Z_5BC47AB8_E7D9_45F5_A93C_622EAA004D43_.wvu.PrintArea" localSheetId="3" hidden="1">PL!$A$1:$J$78</definedName>
    <definedName name="Z_5BC47AB8_E7D9_45F5_A93C_622EAA004D43_.wvu.PrintArea" localSheetId="4" hidden="1">'SH-consol'!$A$1:$U$45</definedName>
    <definedName name="Z_5BC47AB8_E7D9_45F5_A93C_622EAA004D43_.wvu.PrintArea" localSheetId="5" hidden="1">'SH-OG'!$A$1:$K$32</definedName>
    <definedName name="Z_5BC47AB8_E7D9_45F5_A93C_622EAA004D43_.wvu.PrintTitles" localSheetId="5" hidden="1">'SH-OG'!$A:$L,'SH-OG'!$1:$8</definedName>
    <definedName name="Z_5BC47AB8_E7D9_45F5_A93C_622EAA004D43_.wvu.Rows" localSheetId="2" hidden="1">BS!#REF!,BS!$57:$60,BS!$71:$71</definedName>
    <definedName name="Z_5BC47AB8_E7D9_45F5_A93C_622EAA004D43_.wvu.Rows" localSheetId="6" hidden="1">CF!$26:$28,CF!$47:$49,CF!$50:$50,CF!$74:$75,CF!$79:$80,CF!$82:$84,CF!$97:$97,CF!$100:$109,CF!$111:$111,CF!$116:$117</definedName>
    <definedName name="Z_5BC47AB8_E7D9_45F5_A93C_622EAA004D43_.wvu.Rows" localSheetId="3" hidden="1">PL!#REF!,PL!$34:$43,PL!$48:$48</definedName>
    <definedName name="Z_5BC47AB8_E7D9_45F5_A93C_622EAA004D43_.wvu.Rows" localSheetId="4" hidden="1">'SH-consol'!#REF!,'SH-consol'!$30:$36,'SH-consol'!$67:$67</definedName>
    <definedName name="Z_5BC47AB8_E7D9_45F5_A93C_622EAA004D43_.wvu.Rows" localSheetId="5" hidden="1">'SH-OG'!$39:$48,'SH-OG'!$69:$69</definedName>
    <definedName name="Z_B3287B96_F808_4354_818F_F30B6CE361CF_.wvu.Cols" localSheetId="2" hidden="1">BS!#REF!</definedName>
    <definedName name="Z_B3287B96_F808_4354_818F_F30B6CE361CF_.wvu.FilterData" localSheetId="6" hidden="1">CF!$A$93:$D$114</definedName>
    <definedName name="Z_B3287B96_F808_4354_818F_F30B6CE361CF_.wvu.PrintArea" localSheetId="2" hidden="1">BS!$A$1:$L$86</definedName>
    <definedName name="Z_B3287B96_F808_4354_818F_F30B6CE361CF_.wvu.PrintArea" localSheetId="6" hidden="1">CF!$A$1:$J$138</definedName>
    <definedName name="Z_B3287B96_F808_4354_818F_F30B6CE361CF_.wvu.PrintArea" localSheetId="3" hidden="1">PL!$A$1:$J$78</definedName>
    <definedName name="Z_B3287B96_F808_4354_818F_F30B6CE361CF_.wvu.PrintArea" localSheetId="4" hidden="1">'SH-consol'!$A$1:$U$45</definedName>
    <definedName name="Z_B3287B96_F808_4354_818F_F30B6CE361CF_.wvu.PrintArea" localSheetId="5" hidden="1">'SH-OG'!$A$1:$K$32</definedName>
    <definedName name="Z_B3287B96_F808_4354_818F_F30B6CE361CF_.wvu.PrintTitles" localSheetId="5" hidden="1">'SH-OG'!$A:$L,'SH-OG'!$1:$8</definedName>
    <definedName name="Z_B3287B96_F808_4354_818F_F30B6CE361CF_.wvu.Rows" localSheetId="2" hidden="1">BS!#REF!,BS!$57:$60,BS!$71:$71</definedName>
    <definedName name="Z_B3287B96_F808_4354_818F_F30B6CE361CF_.wvu.Rows" localSheetId="6" hidden="1">CF!$26:$28,CF!$47:$49,CF!$50:$50,CF!$74:$75,CF!$79:$80,CF!$82:$84,CF!$97:$97,CF!$100:$109,CF!$111:$111,CF!$116:$117</definedName>
    <definedName name="Z_B3287B96_F808_4354_818F_F30B6CE361CF_.wvu.Rows" localSheetId="3" hidden="1">PL!#REF!,PL!$34:$43,PL!$48:$48</definedName>
    <definedName name="Z_B3287B96_F808_4354_818F_F30B6CE361CF_.wvu.Rows" localSheetId="4" hidden="1">'SH-consol'!#REF!,'SH-consol'!$30:$36,'SH-consol'!$67:$67</definedName>
    <definedName name="Z_B3287B96_F808_4354_818F_F30B6CE361CF_.wvu.Rows" localSheetId="5" hidden="1">'SH-OG'!$39:$48,'SH-OG'!$69:$69</definedName>
    <definedName name="Z_E56D8337_322D_43A9_8777_6F683CF4CE38_.wvu.Cols" localSheetId="2" hidden="1">BS!#REF!</definedName>
    <definedName name="Z_E56D8337_322D_43A9_8777_6F683CF4CE38_.wvu.FilterData" localSheetId="6" hidden="1">CF!$A$93:$D$114</definedName>
    <definedName name="Z_E56D8337_322D_43A9_8777_6F683CF4CE38_.wvu.PrintArea" localSheetId="2" hidden="1">BS!$A$1:$L$86</definedName>
    <definedName name="Z_E56D8337_322D_43A9_8777_6F683CF4CE38_.wvu.PrintArea" localSheetId="6" hidden="1">CF!$A$1:$J$138</definedName>
    <definedName name="Z_E56D8337_322D_43A9_8777_6F683CF4CE38_.wvu.PrintArea" localSheetId="3" hidden="1">PL!$A$1:$J$78</definedName>
    <definedName name="Z_E56D8337_322D_43A9_8777_6F683CF4CE38_.wvu.PrintArea" localSheetId="4" hidden="1">'SH-consol'!$A$1:$U$45</definedName>
    <definedName name="Z_E56D8337_322D_43A9_8777_6F683CF4CE38_.wvu.PrintArea" localSheetId="5" hidden="1">'SH-OG'!$A$1:$K$32</definedName>
    <definedName name="Z_E56D8337_322D_43A9_8777_6F683CF4CE38_.wvu.PrintTitles" localSheetId="5" hidden="1">'SH-OG'!$A:$L,'SH-OG'!$1:$8</definedName>
    <definedName name="Z_E56D8337_322D_43A9_8777_6F683CF4CE38_.wvu.Rows" localSheetId="2" hidden="1">BS!#REF!,BS!$59:$59</definedName>
    <definedName name="Z_E56D8337_322D_43A9_8777_6F683CF4CE38_.wvu.Rows" localSheetId="6" hidden="1">CF!$25:$28,CF!$32:$32,CF!$47:$49,CF!$74:$75,CF!$79:$80,CF!$84:$84,CF!$97:$109,CF!$111:$111,CF!$116:$117</definedName>
    <definedName name="Z_E56D8337_322D_43A9_8777_6F683CF4CE38_.wvu.Rows" localSheetId="3" hidden="1">PL!$36:$45,PL!$48:$48,PL!#REF!</definedName>
    <definedName name="Z_E56D8337_322D_43A9_8777_6F683CF4CE38_.wvu.Rows" localSheetId="4" hidden="1">'SH-consol'!#REF!,'SH-consol'!$30:$36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</workbook>
</file>

<file path=xl/calcChain.xml><?xml version="1.0" encoding="utf-8"?>
<calcChain xmlns="http://schemas.openxmlformats.org/spreadsheetml/2006/main">
  <c r="H91" i="11" l="1"/>
  <c r="F91" i="11"/>
  <c r="D91" i="11"/>
  <c r="J114" i="11" l="1"/>
  <c r="H114" i="11"/>
  <c r="D114" i="11"/>
  <c r="H124" i="11" l="1"/>
  <c r="D124" i="11"/>
  <c r="F122" i="11"/>
  <c r="F97" i="11"/>
  <c r="F114" i="11" s="1"/>
  <c r="J72" i="11"/>
  <c r="J91" i="11" s="1"/>
  <c r="I46" i="11"/>
  <c r="I54" i="11" s="1"/>
  <c r="G46" i="11"/>
  <c r="G54" i="11" s="1"/>
  <c r="E46" i="11"/>
  <c r="E54" i="11" s="1"/>
  <c r="J34" i="11"/>
  <c r="J46" i="11" s="1"/>
  <c r="J54" i="11" s="1"/>
  <c r="F34" i="11"/>
  <c r="F46" i="11" s="1"/>
  <c r="F54" i="11" s="1"/>
  <c r="H34" i="11"/>
  <c r="H46" i="11" s="1"/>
  <c r="H54" i="11" s="1"/>
  <c r="H119" i="11" s="1"/>
  <c r="D34" i="11"/>
  <c r="D46" i="11" s="1"/>
  <c r="D54" i="11" s="1"/>
  <c r="D119" i="11" s="1"/>
  <c r="I30" i="10"/>
  <c r="I18" i="10"/>
  <c r="S40" i="8"/>
  <c r="S39" i="8"/>
  <c r="I39" i="8"/>
  <c r="J119" i="11" l="1"/>
  <c r="J123" i="11" s="1"/>
  <c r="J125" i="11" s="1"/>
  <c r="F119" i="11"/>
  <c r="F123" i="11" s="1"/>
  <c r="F125" i="11" s="1"/>
  <c r="H123" i="11"/>
  <c r="H125" i="11" s="1"/>
  <c r="D123" i="11"/>
  <c r="D125" i="11" s="1"/>
  <c r="I22" i="8" l="1"/>
  <c r="S22" i="8"/>
  <c r="O12" i="8"/>
  <c r="K27" i="10" l="1"/>
  <c r="K16" i="10"/>
  <c r="K15" i="10"/>
  <c r="K18" i="10"/>
  <c r="K11" i="10"/>
  <c r="Q33" i="8"/>
  <c r="U33" i="8" s="1"/>
  <c r="U35" i="8"/>
  <c r="I36" i="8"/>
  <c r="Q16" i="8"/>
  <c r="Q19" i="8" s="1"/>
  <c r="U18" i="8"/>
  <c r="I19" i="8"/>
  <c r="Q12" i="8"/>
  <c r="U12" i="8" s="1"/>
  <c r="Q22" i="8"/>
  <c r="U22" i="8" s="1"/>
  <c r="Q23" i="8"/>
  <c r="U23" i="8" s="1"/>
  <c r="O23" i="8"/>
  <c r="U36" i="8" l="1"/>
  <c r="Q36" i="8"/>
  <c r="U16" i="8"/>
  <c r="U19" i="8" s="1"/>
  <c r="K20" i="10" l="1"/>
  <c r="I20" i="10"/>
  <c r="C20" i="10"/>
  <c r="E20" i="10"/>
  <c r="G20" i="10"/>
  <c r="K23" i="10"/>
  <c r="G32" i="10"/>
  <c r="E32" i="10"/>
  <c r="C32" i="10"/>
  <c r="I28" i="10"/>
  <c r="K28" i="10" s="1"/>
  <c r="S41" i="8" l="1"/>
  <c r="S43" i="8" s="1"/>
  <c r="I41" i="8"/>
  <c r="M43" i="8"/>
  <c r="G43" i="8"/>
  <c r="E43" i="8"/>
  <c r="C43" i="8"/>
  <c r="K41" i="8"/>
  <c r="K43" i="8" s="1"/>
  <c r="Q40" i="8"/>
  <c r="U40" i="8" s="1"/>
  <c r="O40" i="8"/>
  <c r="O41" i="8" s="1"/>
  <c r="O29" i="8"/>
  <c r="Q29" i="8" s="1"/>
  <c r="M26" i="8"/>
  <c r="G26" i="8"/>
  <c r="E26" i="8"/>
  <c r="C26" i="8"/>
  <c r="S24" i="8"/>
  <c r="K24" i="8"/>
  <c r="K26" i="8" s="1"/>
  <c r="I24" i="8"/>
  <c r="O24" i="8"/>
  <c r="O26" i="8" s="1"/>
  <c r="Q39" i="8" l="1"/>
  <c r="U39" i="8" s="1"/>
  <c r="I43" i="8"/>
  <c r="S26" i="8"/>
  <c r="I26" i="8"/>
  <c r="U29" i="8"/>
  <c r="Q24" i="8"/>
  <c r="U24" i="8" s="1"/>
  <c r="O43" i="8"/>
  <c r="Q41" i="8" l="1"/>
  <c r="U41" i="8" s="1"/>
  <c r="U43" i="8" s="1"/>
  <c r="U26" i="8"/>
  <c r="Q26" i="8"/>
  <c r="Q43" i="8" l="1"/>
  <c r="K30" i="10" l="1"/>
  <c r="K32" i="10" s="1"/>
  <c r="I32" i="10"/>
</calcChain>
</file>

<file path=xl/sharedStrings.xml><?xml version="1.0" encoding="utf-8"?>
<sst xmlns="http://schemas.openxmlformats.org/spreadsheetml/2006/main" count="824" uniqueCount="279">
  <si>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</si>
  <si>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</si>
  <si>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</si>
  <si>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</si>
  <si>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</si>
  <si>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</si>
  <si>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</si>
  <si>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</si>
  <si>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</si>
  <si>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</si>
  <si>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</si>
  <si>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</si>
  <si>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</si>
  <si>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</si>
  <si>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</si>
  <si>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</si>
  <si>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</si>
  <si>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</si>
  <si>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</si>
  <si>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</si>
  <si>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</si>
  <si>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</si>
  <si>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</si>
  <si>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</si>
  <si>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</si>
  <si>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</si>
  <si>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</si>
  <si>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</si>
  <si>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</si>
  <si>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</si>
  <si>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</si>
  <si>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</si>
  <si>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</si>
  <si>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</si>
  <si>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</si>
  <si>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</si>
  <si>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</si>
  <si>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</si>
  <si>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</si>
  <si>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</si>
  <si>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</si>
  <si>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</si>
  <si>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</si>
  <si>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</si>
  <si>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</si>
  <si>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</si>
  <si>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</si>
  <si>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</si>
  <si>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</si>
  <si>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</si>
  <si>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</si>
  <si>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</si>
  <si>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</si>
  <si>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</si>
  <si>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</si>
  <si>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</si>
  <si>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</si>
  <si>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</si>
  <si>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</si>
  <si>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</si>
  <si>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 xml:space="preserve">   </t>
  </si>
  <si>
    <t>Statement of financial position</t>
  </si>
  <si>
    <t>Other components of equity</t>
  </si>
  <si>
    <t>Total equity</t>
  </si>
  <si>
    <t>Debentures</t>
  </si>
  <si>
    <t>Proceeds from short-term loans from subsidiaries</t>
  </si>
  <si>
    <t>Repayment of short-term loans from subsidiaries</t>
  </si>
  <si>
    <t>Short-term loans to subsidiaries</t>
  </si>
  <si>
    <t>Non-controlling interests</t>
  </si>
  <si>
    <t>Total other</t>
  </si>
  <si>
    <t>Finance lease liabilities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</si>
  <si>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</si>
  <si>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</si>
  <si>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</si>
  <si>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</si>
  <si>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</si>
  <si>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</si>
  <si>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</si>
  <si>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</si>
  <si>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</si>
  <si>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</si>
  <si>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</si>
  <si>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</si>
  <si>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</si>
  <si>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</si>
  <si>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</si>
  <si>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</si>
  <si>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</si>
  <si>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Finance lease payments</t>
  </si>
  <si>
    <t>Payables for acquisition of assets</t>
  </si>
  <si>
    <t>profit or loss</t>
  </si>
  <si>
    <t xml:space="preserve">   Profit or loss</t>
  </si>
  <si>
    <t xml:space="preserve">Write-off of obsolete and deteriorated inventories </t>
  </si>
  <si>
    <t>Current portion of debentures</t>
  </si>
  <si>
    <t xml:space="preserve">Revenue from rendering of services
</t>
  </si>
  <si>
    <t>Cost of rendering of services</t>
  </si>
  <si>
    <t xml:space="preserve">   Other comprehensive income</t>
  </si>
  <si>
    <t>to owners</t>
  </si>
  <si>
    <t>Equity attributable</t>
  </si>
  <si>
    <t>Non-controlling</t>
  </si>
  <si>
    <t>30 September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</si>
  <si>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</si>
  <si>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</si>
  <si>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</si>
  <si>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</si>
  <si>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interests in a subsidiary</t>
  </si>
  <si>
    <t>Dividends paid to owners of the Company</t>
  </si>
  <si>
    <t xml:space="preserve">gains </t>
  </si>
  <si>
    <t>Cash and cash equivalents at 1 October</t>
  </si>
  <si>
    <t>Items that will never be  reclassified to</t>
  </si>
  <si>
    <t>Transactions with owners, recorded directly in equity</t>
  </si>
  <si>
    <t>Total transactions with owners, recorded directly in equity</t>
  </si>
  <si>
    <t>Defined employee benefit expenses</t>
  </si>
  <si>
    <t>Current tax payable</t>
  </si>
  <si>
    <t>Non-current provisions for employee benefits</t>
  </si>
  <si>
    <t>Exchange differences on translating</t>
  </si>
  <si>
    <t xml:space="preserve">   Owners of the parent</t>
  </si>
  <si>
    <t>Loss from the fire</t>
  </si>
  <si>
    <t>Claim refund from the fire</t>
  </si>
  <si>
    <t>Translating</t>
  </si>
  <si>
    <t>foreign</t>
  </si>
  <si>
    <t>of the parent</t>
  </si>
  <si>
    <t>Legal reserve</t>
  </si>
  <si>
    <t>foreign operations</t>
  </si>
  <si>
    <t>Current liabilities</t>
  </si>
  <si>
    <t>operations</t>
  </si>
  <si>
    <t>Total non-current liabilities</t>
  </si>
  <si>
    <t>Impairment losses on investment in subsidiary</t>
  </si>
  <si>
    <t>Proceeds from capital increase in non-controlling</t>
  </si>
  <si>
    <t>Acquisition of intangible assets</t>
  </si>
  <si>
    <t>Share premium on ordinary shares</t>
  </si>
  <si>
    <t>Revenue</t>
  </si>
  <si>
    <t>Total revenue</t>
  </si>
  <si>
    <t>Losses on damaged inventories from the fire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</si>
  <si>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</si>
  <si>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</si>
  <si>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</si>
  <si>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</si>
  <si>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</si>
  <si>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 xml:space="preserve">      -</t>
  </si>
  <si>
    <t xml:space="preserve">    -</t>
  </si>
  <si>
    <t>ordinary shares</t>
  </si>
  <si>
    <t>Other expense from the fire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</si>
  <si>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</si>
  <si>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</si>
  <si>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</si>
  <si>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</si>
  <si>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</si>
  <si>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</si>
  <si>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</si>
  <si>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>Net cash from (used in) investing activities</t>
  </si>
  <si>
    <t xml:space="preserve">    Dividends to owners of the Company</t>
  </si>
  <si>
    <t>Proceeds from sale of intangible assets</t>
  </si>
  <si>
    <t xml:space="preserve">    Acquisition of non-controlling interests </t>
  </si>
  <si>
    <t>Losses on impairment of plant and equipment from the fire</t>
  </si>
  <si>
    <t xml:space="preserve">    Distributions to owners of the parent</t>
  </si>
  <si>
    <t xml:space="preserve">    Changes in ownership interests in subsidiary</t>
  </si>
  <si>
    <t>Effect of exchange diffences on translating</t>
  </si>
  <si>
    <t>Expenses in relation to long-term incentive plan</t>
  </si>
  <si>
    <t xml:space="preserve">Past service cost for employee benefit from </t>
  </si>
  <si>
    <t xml:space="preserve">amendment of the Labor Protection Act </t>
  </si>
  <si>
    <t>2020</t>
  </si>
  <si>
    <t>Long-term loan from financial institutions</t>
  </si>
  <si>
    <t>Currency translation differences</t>
  </si>
  <si>
    <t>Revaluation surplus on land</t>
  </si>
  <si>
    <t>Balance at 1 October 2019</t>
  </si>
  <si>
    <t>Share</t>
  </si>
  <si>
    <t>premium on</t>
  </si>
  <si>
    <t>the parent</t>
  </si>
  <si>
    <t>Net cash used in investing activities</t>
  </si>
  <si>
    <t>Paid for short-term loans from financial institutions</t>
  </si>
  <si>
    <t>Proceeds from long-term loan from a</t>
  </si>
  <si>
    <t>Dividends income from subsidiaries</t>
  </si>
  <si>
    <t>Taxes received</t>
  </si>
  <si>
    <t>Effect of exchange rate changes on cash and cash equivalents</t>
  </si>
  <si>
    <t>Tax expense (income)</t>
  </si>
  <si>
    <t>(Unaudited)</t>
  </si>
  <si>
    <t xml:space="preserve">Net cash from (used in) operating activities  </t>
  </si>
  <si>
    <t>Net increase (decrease) in cash and cash equivalents</t>
  </si>
  <si>
    <t>Items that will be reclassified to subsequently to</t>
  </si>
  <si>
    <t>financial statement</t>
  </si>
  <si>
    <t xml:space="preserve">               -</t>
  </si>
  <si>
    <t xml:space="preserve">Net cash generated from (used in) operating </t>
  </si>
  <si>
    <t>Dividend receivable from subsidiaries</t>
  </si>
  <si>
    <t>Right-of-use assets</t>
  </si>
  <si>
    <t>6</t>
  </si>
  <si>
    <t>3</t>
  </si>
  <si>
    <t>Current portion of lease liabilities</t>
  </si>
  <si>
    <t>Lease liabilities</t>
  </si>
  <si>
    <t xml:space="preserve"> -</t>
  </si>
  <si>
    <t>Balance at 1 October 2020</t>
  </si>
  <si>
    <t xml:space="preserve">   Owners of parent</t>
  </si>
  <si>
    <t xml:space="preserve">   for the period</t>
  </si>
  <si>
    <t xml:space="preserve">   Other comprehensive expense</t>
  </si>
  <si>
    <t xml:space="preserve">(375,000,000 ordinary shares, </t>
  </si>
  <si>
    <t>(375,000,000 ordinary shares,</t>
  </si>
  <si>
    <t>Current income tax payable</t>
  </si>
  <si>
    <t>for the period</t>
  </si>
  <si>
    <t>Short-term loan to subsidiary</t>
  </si>
  <si>
    <t>Long-term loan to subsidiary</t>
  </si>
  <si>
    <t>Provision of dismantling</t>
  </si>
  <si>
    <t xml:space="preserve">par value at Baht 1 per share) </t>
  </si>
  <si>
    <t>Item that will be reclassified subsequently to</t>
  </si>
  <si>
    <t xml:space="preserve">Three-month period ended </t>
  </si>
  <si>
    <t>surplus of land</t>
  </si>
  <si>
    <t>Acquisition of investment in subsidiaries</t>
  </si>
  <si>
    <t xml:space="preserve">Tax income (expense) </t>
  </si>
  <si>
    <t>31 March</t>
  </si>
  <si>
    <t>2021</t>
  </si>
  <si>
    <t xml:space="preserve">Six-month period ended </t>
  </si>
  <si>
    <t>Six-month period ended 31 March 2020</t>
  </si>
  <si>
    <t>Balance at 31 March 2020</t>
  </si>
  <si>
    <t>Balance at 31 March 2021</t>
  </si>
  <si>
    <t>Six-month period ended 31 March 2021</t>
  </si>
  <si>
    <t>Profit for the period</t>
  </si>
  <si>
    <t>Adjustments to reconcile profit to cash receipts</t>
  </si>
  <si>
    <t>(payments)</t>
  </si>
  <si>
    <t>Unrealised (gain) loss on exchange</t>
  </si>
  <si>
    <t>Loss on disposal of intangible assets</t>
  </si>
  <si>
    <t xml:space="preserve">Loss on disposal of and write-off of intangible </t>
  </si>
  <si>
    <t>assets</t>
  </si>
  <si>
    <t>Reversal of  income tax payable</t>
  </si>
  <si>
    <t>Proceeds from insurance reimbursement</t>
  </si>
  <si>
    <t>Transfer in of employee benefit obligations</t>
  </si>
  <si>
    <t>Transfer out of employee benefit obligations</t>
  </si>
  <si>
    <t>Advance income tax received</t>
  </si>
  <si>
    <t xml:space="preserve">             -</t>
  </si>
  <si>
    <t>Acquisition of subsidiaries, net of cash acquired</t>
  </si>
  <si>
    <t>Net cash outflow on investment in subsidiary</t>
  </si>
  <si>
    <t>Increase in investment in government bond</t>
  </si>
  <si>
    <t>Increase in short-term loans to subsidiaries</t>
  </si>
  <si>
    <t>Proceeds from repayment of short-term loans</t>
  </si>
  <si>
    <t>to subsidiaries</t>
  </si>
  <si>
    <t>Investment in government bond</t>
  </si>
  <si>
    <t>Net cash outflow on investment in a subsidiary</t>
  </si>
  <si>
    <t xml:space="preserve">Proceeds from redemption of investments in </t>
  </si>
  <si>
    <t>government bond</t>
  </si>
  <si>
    <t xml:space="preserve">Repayment of short-term loans from financial </t>
  </si>
  <si>
    <t>institutions</t>
  </si>
  <si>
    <t xml:space="preserve">Proceeds from long-term loans from financial </t>
  </si>
  <si>
    <t xml:space="preserve">Repayment of long-term loan from financial </t>
  </si>
  <si>
    <t>Proceeds from issuance of debentures</t>
  </si>
  <si>
    <t>Repayment of debentures</t>
  </si>
  <si>
    <t>financial institution</t>
  </si>
  <si>
    <t>Net decrease in cash and cash equivalents</t>
  </si>
  <si>
    <t>Net increase (decrease) in cash and cash equivalents,</t>
  </si>
  <si>
    <t>before effect of exchange rates</t>
  </si>
  <si>
    <t>Cash and cash equivalents at 31 March</t>
  </si>
  <si>
    <t>Current portion of long-term incentive plan payables</t>
  </si>
  <si>
    <t>Long-term incentive plan payables</t>
  </si>
  <si>
    <t>Short-term loans from subsidiary</t>
  </si>
  <si>
    <t>17</t>
  </si>
  <si>
    <t>Profit from operating activities</t>
  </si>
  <si>
    <t>Profit before income tax expense</t>
  </si>
  <si>
    <t>Total comprehensive income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</si>
  <si>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</si>
  <si>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</si>
  <si>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4</t>
  </si>
  <si>
    <t>(Gain) loss on disposal of and write-off of plant and equipment</t>
  </si>
  <si>
    <t xml:space="preserve">Net cash from (used in) financing activities  </t>
  </si>
  <si>
    <t>Payment of lease liabilities</t>
  </si>
  <si>
    <t>4, 6, 7</t>
  </si>
  <si>
    <t>3, 12</t>
  </si>
  <si>
    <t>6, 14</t>
  </si>
  <si>
    <t>6, 15</t>
  </si>
  <si>
    <t>16</t>
  </si>
  <si>
    <t>10</t>
  </si>
  <si>
    <t>6, 19</t>
  </si>
  <si>
    <t>Gain on fair value adjustments</t>
  </si>
  <si>
    <t xml:space="preserve"> </t>
  </si>
  <si>
    <t>Other investment</t>
  </si>
  <si>
    <t>Acquisition of other investment</t>
  </si>
  <si>
    <t>Dividend income from subsidiaries</t>
  </si>
  <si>
    <t>Reimbursement from business interruption</t>
  </si>
  <si>
    <t>Insurance reimbursements receivable</t>
  </si>
  <si>
    <t>Acquisition of equipment</t>
  </si>
  <si>
    <t>Proceeds from sale of equipment</t>
  </si>
  <si>
    <t>Non-cash transactions</t>
  </si>
  <si>
    <t>Compensation for factory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</si>
</sst>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71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166" fontId="1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5" fontId="17" fillId="4" borderId="0" xfId="0" applyNumberFormat="1" applyFont="1" applyFill="1" applyBorder="1"/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0" xfId="0" applyNumberFormat="1" applyFont="1" applyFill="1" applyBorder="1" applyAlignment="1">
      <alignment horizontal="right"/>
    </xf>
    <xf numFmtId="0" fontId="24" fillId="4" borderId="0" xfId="0" applyFont="1" applyFill="1" applyAlignment="1"/>
    <xf numFmtId="0" fontId="17" fillId="4" borderId="0" xfId="0" applyFont="1" applyFill="1" applyBorder="1" applyAlignment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1" fontId="17" fillId="4" borderId="0" xfId="0" applyNumberFormat="1" applyFont="1" applyFill="1" applyBorder="1"/>
    <xf numFmtId="0" fontId="28" fillId="0" borderId="0" xfId="0" applyFont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4" borderId="0" xfId="0" applyNumberFormat="1" applyFont="1" applyFill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49" fontId="0" fillId="0" borderId="0" xfId="0" applyNumberFormat="1" applyFont="1" applyFill="1"/>
    <xf numFmtId="174" fontId="17" fillId="0" borderId="6" xfId="0" applyNumberFormat="1" applyFont="1" applyFill="1" applyBorder="1" applyAlignment="1">
      <alignment horizontal="center"/>
    </xf>
    <xf numFmtId="0" fontId="0" fillId="4" borderId="0" xfId="0" applyFont="1" applyFill="1" applyProtection="1">
      <protection locked="0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4" fontId="17" fillId="4" borderId="0" xfId="0" applyNumberFormat="1" applyFont="1" applyFill="1" applyBorder="1" applyAlignment="1">
      <alignment horizontal="center"/>
    </xf>
    <xf numFmtId="0" fontId="0" fillId="0" borderId="0" xfId="0" quotePrefix="1" applyFont="1" applyFill="1"/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3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16" fillId="0" borderId="0" xfId="1" applyFont="1" applyFill="1" applyAlignment="1">
      <alignment horizontal="center"/>
    </xf>
    <xf numFmtId="0" fontId="0" fillId="0" borderId="0" xfId="0" applyFill="1"/>
    <xf numFmtId="3" fontId="16" fillId="0" borderId="0" xfId="1" applyNumberFormat="1" applyFont="1" applyFill="1"/>
    <xf numFmtId="37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/>
    <xf numFmtId="166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166" fontId="17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right"/>
    </xf>
    <xf numFmtId="166" fontId="0" fillId="0" borderId="6" xfId="0" applyNumberFormat="1" applyBorder="1" applyAlignment="1">
      <alignment horizontal="center"/>
    </xf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166" fontId="0" fillId="0" borderId="0" xfId="0" quotePrefix="1" applyNumberFormat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0" fontId="0" fillId="0" borderId="0" xfId="0" quotePrefix="1"/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74" fontId="17" fillId="0" borderId="0" xfId="0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0" fillId="0" borderId="0" xfId="0" applyNumberFormat="1" applyFill="1"/>
    <xf numFmtId="166" fontId="16" fillId="0" borderId="0" xfId="1" applyNumberFormat="1" applyFont="1" applyFill="1" applyAlignment="1">
      <alignment horizontal="right"/>
    </xf>
    <xf numFmtId="166" fontId="0" fillId="0" borderId="6" xfId="0" applyNumberFormat="1" applyFill="1" applyBorder="1" applyAlignment="1">
      <alignment horizontal="center"/>
    </xf>
    <xf numFmtId="43" fontId="0" fillId="0" borderId="6" xfId="0" applyNumberFormat="1" applyFill="1" applyBorder="1" applyAlignment="1">
      <alignment horizontal="center"/>
    </xf>
    <xf numFmtId="174" fontId="0" fillId="0" borderId="6" xfId="0" applyNumberForma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6" xfId="1" applyNumberFormat="1" applyFont="1" applyFill="1" applyBorder="1"/>
    <xf numFmtId="43" fontId="17" fillId="0" borderId="6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3" fontId="16" fillId="4" borderId="0" xfId="1" applyNumberFormat="1" applyFont="1" applyFill="1"/>
    <xf numFmtId="0" fontId="16" fillId="4" borderId="0" xfId="0" applyFont="1" applyFill="1"/>
    <xf numFmtId="166" fontId="17" fillId="4" borderId="3" xfId="0" applyNumberFormat="1" applyFont="1" applyFill="1" applyBorder="1" applyAlignment="1"/>
    <xf numFmtId="41" fontId="0" fillId="4" borderId="0" xfId="0" applyNumberFormat="1" applyFont="1" applyFill="1" applyBorder="1"/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174" fontId="17" fillId="0" borderId="6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0" fontId="24" fillId="0" borderId="0" xfId="0" quotePrefix="1" applyFont="1"/>
    <xf numFmtId="0" fontId="17" fillId="0" borderId="0" xfId="0" quotePrefix="1" applyFont="1"/>
    <xf numFmtId="0" fontId="18" fillId="0" borderId="0" xfId="0" applyFont="1" applyAlignment="1">
      <alignment horizontal="left"/>
    </xf>
    <xf numFmtId="0" fontId="24" fillId="0" borderId="0" xfId="0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165" fontId="0" fillId="0" borderId="0" xfId="0" applyNumberFormat="1"/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174" fontId="0" fillId="0" borderId="0" xfId="0" quotePrefix="1" applyNumberFormat="1" applyAlignment="1">
      <alignment horizontal="center"/>
    </xf>
    <xf numFmtId="166" fontId="0" fillId="0" borderId="0" xfId="0" quotePrefix="1" applyNumberFormat="1" applyAlignment="1">
      <alignment horizontal="right"/>
    </xf>
    <xf numFmtId="174" fontId="0" fillId="0" borderId="0" xfId="0" quotePrefix="1" applyNumberFormat="1"/>
    <xf numFmtId="166" fontId="0" fillId="0" borderId="0" xfId="0" applyNumberFormat="1" applyAlignment="1">
      <alignment horizontal="center"/>
    </xf>
    <xf numFmtId="0" fontId="21" fillId="0" borderId="0" xfId="0" applyFont="1" applyAlignment="1">
      <alignment horizontal="left"/>
    </xf>
    <xf numFmtId="173" fontId="0" fillId="0" borderId="0" xfId="0" applyNumberFormat="1"/>
    <xf numFmtId="166" fontId="0" fillId="0" borderId="5" xfId="0" applyNumberFormat="1" applyBorder="1" applyAlignment="1">
      <alignment horizontal="right"/>
    </xf>
    <xf numFmtId="49" fontId="0" fillId="0" borderId="0" xfId="0" applyNumberFormat="1"/>
    <xf numFmtId="166" fontId="17" fillId="0" borderId="6" xfId="1" applyNumberFormat="1" applyFont="1" applyFill="1" applyBorder="1" applyAlignment="1">
      <alignment horizontal="right"/>
    </xf>
    <xf numFmtId="173" fontId="17" fillId="0" borderId="0" xfId="0" applyNumberFormat="1" applyFont="1"/>
    <xf numFmtId="0" fontId="23" fillId="0" borderId="0" xfId="0" applyFont="1"/>
    <xf numFmtId="165" fontId="0" fillId="0" borderId="0" xfId="0" applyNumberFormat="1" applyAlignment="1">
      <alignment horizontal="right"/>
    </xf>
    <xf numFmtId="166" fontId="17" fillId="0" borderId="6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0" applyNumberFormat="1"/>
    <xf numFmtId="43" fontId="27" fillId="0" borderId="0" xfId="0" applyNumberFormat="1" applyFont="1"/>
    <xf numFmtId="41" fontId="17" fillId="0" borderId="0" xfId="0" applyNumberFormat="1" applyFont="1"/>
    <xf numFmtId="174" fontId="0" fillId="0" borderId="6" xfId="0" quotePrefix="1" applyNumberForma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66" fontId="17" fillId="0" borderId="4" xfId="0" applyNumberFormat="1" applyFont="1" applyBorder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73" fontId="0" fillId="0" borderId="0" xfId="0" applyNumberFormat="1" applyFill="1"/>
    <xf numFmtId="0" fontId="17" fillId="0" borderId="0" xfId="0" applyFont="1" applyFill="1" applyAlignment="1">
      <alignment horizontal="left"/>
    </xf>
    <xf numFmtId="0" fontId="0" fillId="5" borderId="0" xfId="0" applyFill="1"/>
    <xf numFmtId="0" fontId="21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right"/>
    </xf>
    <xf numFmtId="165" fontId="0" fillId="0" borderId="0" xfId="0" applyNumberFormat="1" applyFill="1"/>
    <xf numFmtId="166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174" fontId="0" fillId="0" borderId="0" xfId="0" quotePrefix="1" applyNumberFormat="1" applyFill="1" applyAlignment="1">
      <alignment horizontal="center"/>
    </xf>
    <xf numFmtId="49" fontId="0" fillId="0" borderId="0" xfId="0" applyNumberFormat="1" applyFill="1"/>
    <xf numFmtId="41" fontId="0" fillId="0" borderId="0" xfId="0" applyNumberFormat="1" applyFill="1" applyAlignment="1">
      <alignment horizontal="right"/>
    </xf>
    <xf numFmtId="174" fontId="0" fillId="0" borderId="0" xfId="0" quotePrefix="1" applyNumberFormat="1" applyFill="1"/>
    <xf numFmtId="41" fontId="0" fillId="0" borderId="0" xfId="0" applyNumberFormat="1" applyFill="1"/>
    <xf numFmtId="0" fontId="0" fillId="0" borderId="0" xfId="0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174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6" fontId="0" fillId="0" borderId="6" xfId="0" applyNumberForma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0" fontId="24" fillId="0" borderId="0" xfId="0" applyFon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0" fontId="17" fillId="0" borderId="0" xfId="0" applyFont="1" applyAlignment="1">
      <alignment horizontal="left"/>
    </xf>
    <xf numFmtId="49" fontId="21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view="pageBreakPreview" topLeftCell="A70" zoomScale="85" zoomScaleNormal="86" zoomScaleSheetLayoutView="85" workbookViewId="0">
      <selection activeCell="E91" sqref="E91"/>
    </sheetView>
  </sheetViews>
  <sheetFormatPr defaultColWidth="10.85546875" defaultRowHeight="19.5" customHeight="1"/>
  <cols>
    <col min="1" max="1" width="2.140625" style="148" customWidth="1"/>
    <col min="2" max="3" width="2.5703125" style="148" customWidth="1"/>
    <col min="4" max="4" width="33.5703125" style="148" customWidth="1"/>
    <col min="5" max="5" width="13.85546875" style="4" customWidth="1"/>
    <col min="6" max="6" width="14.85546875" style="148" customWidth="1"/>
    <col min="7" max="7" width="1" style="148" customWidth="1"/>
    <col min="8" max="8" width="14.85546875" style="148" customWidth="1"/>
    <col min="9" max="9" width="1" style="148" customWidth="1"/>
    <col min="10" max="10" width="14.85546875" style="178" customWidth="1"/>
    <col min="11" max="11" width="1" style="178" customWidth="1"/>
    <col min="12" max="12" width="14.85546875" style="178" customWidth="1"/>
    <col min="13" max="16384" width="10.85546875" style="148"/>
  </cols>
  <sheetData>
    <row r="1" spans="1:12" s="38" customFormat="1" ht="21" customHeight="1">
      <c r="A1" s="33" t="s">
        <v>12</v>
      </c>
      <c r="B1" s="27"/>
      <c r="C1" s="27"/>
      <c r="D1" s="27"/>
      <c r="E1" s="144"/>
      <c r="F1" s="27"/>
      <c r="G1" s="27"/>
      <c r="H1" s="27"/>
      <c r="I1" s="27"/>
      <c r="J1" s="27"/>
      <c r="K1" s="27"/>
      <c r="L1" s="27"/>
    </row>
    <row r="2" spans="1:12" s="42" customFormat="1" ht="21" customHeight="1">
      <c r="A2" s="31" t="s">
        <v>61</v>
      </c>
      <c r="B2" s="25"/>
      <c r="C2" s="25"/>
      <c r="D2" s="25"/>
      <c r="E2" s="90"/>
      <c r="F2" s="25"/>
      <c r="G2" s="25"/>
      <c r="H2" s="25"/>
      <c r="I2" s="25"/>
      <c r="J2" s="25"/>
      <c r="K2" s="25"/>
      <c r="L2" s="25"/>
    </row>
    <row r="3" spans="1:12" s="45" customFormat="1" ht="21" customHeight="1">
      <c r="A3" s="28"/>
      <c r="B3" s="28"/>
      <c r="C3" s="28"/>
      <c r="D3" s="28"/>
      <c r="E3" s="145"/>
      <c r="F3" s="28"/>
      <c r="G3" s="146"/>
      <c r="H3" s="28"/>
      <c r="I3" s="146"/>
      <c r="J3" s="28"/>
      <c r="K3" s="146"/>
      <c r="L3" s="28"/>
    </row>
    <row r="4" spans="1:12" ht="21" customHeight="1">
      <c r="A4" s="143"/>
      <c r="B4" s="143"/>
      <c r="C4" s="143"/>
      <c r="D4" s="143"/>
      <c r="E4" s="147"/>
      <c r="F4" s="29"/>
      <c r="G4" s="29" t="s">
        <v>10</v>
      </c>
      <c r="H4" s="29"/>
      <c r="I4" s="29"/>
      <c r="J4" s="29"/>
      <c r="K4" s="29" t="s">
        <v>38</v>
      </c>
      <c r="L4" s="29"/>
    </row>
    <row r="5" spans="1:12" ht="21" customHeight="1">
      <c r="A5" s="143"/>
      <c r="B5" s="143"/>
      <c r="C5" s="143"/>
      <c r="D5" s="143"/>
      <c r="E5" s="147"/>
      <c r="F5" s="355" t="s">
        <v>37</v>
      </c>
      <c r="G5" s="355"/>
      <c r="H5" s="355"/>
      <c r="I5" s="29"/>
      <c r="J5" s="355" t="s">
        <v>37</v>
      </c>
      <c r="K5" s="355"/>
      <c r="L5" s="355"/>
    </row>
    <row r="6" spans="1:12" ht="21" customHeight="1">
      <c r="A6" s="143"/>
      <c r="B6" s="143"/>
      <c r="C6" s="143"/>
      <c r="D6" s="143"/>
      <c r="E6" s="147"/>
      <c r="F6" s="114" t="s">
        <v>207</v>
      </c>
      <c r="G6" s="32"/>
      <c r="H6" s="114" t="s">
        <v>100</v>
      </c>
      <c r="I6" s="125"/>
      <c r="J6" s="114" t="s">
        <v>207</v>
      </c>
      <c r="K6" s="32"/>
      <c r="L6" s="114" t="s">
        <v>100</v>
      </c>
    </row>
    <row r="7" spans="1:12" ht="21" customHeight="1">
      <c r="A7" s="353" t="s">
        <v>13</v>
      </c>
      <c r="B7" s="353"/>
      <c r="C7" s="353"/>
      <c r="D7" s="353"/>
      <c r="E7" s="149" t="s">
        <v>42</v>
      </c>
      <c r="F7" s="150" t="s">
        <v>208</v>
      </c>
      <c r="G7" s="151"/>
      <c r="H7" s="150" t="s">
        <v>161</v>
      </c>
      <c r="I7" s="151"/>
      <c r="J7" s="150" t="s">
        <v>208</v>
      </c>
      <c r="K7" s="151"/>
      <c r="L7" s="150" t="s">
        <v>161</v>
      </c>
    </row>
    <row r="8" spans="1:12" ht="21" customHeight="1">
      <c r="A8" s="241"/>
      <c r="B8" s="241"/>
      <c r="C8" s="241"/>
      <c r="D8" s="241"/>
      <c r="E8" s="149"/>
      <c r="F8" s="245" t="s">
        <v>176</v>
      </c>
      <c r="G8" s="245"/>
      <c r="H8" s="150"/>
      <c r="I8" s="151"/>
      <c r="J8" s="245" t="s">
        <v>176</v>
      </c>
      <c r="K8" s="151"/>
      <c r="L8" s="150"/>
    </row>
    <row r="9" spans="1:12" ht="21" customHeight="1">
      <c r="A9" s="143"/>
      <c r="B9" s="143"/>
      <c r="C9" s="143"/>
      <c r="D9" s="143"/>
      <c r="E9" s="149"/>
      <c r="F9" s="354" t="s">
        <v>71</v>
      </c>
      <c r="G9" s="354"/>
      <c r="H9" s="354"/>
      <c r="I9" s="354"/>
      <c r="J9" s="354"/>
      <c r="K9" s="354"/>
      <c r="L9" s="354"/>
    </row>
    <row r="10" spans="1:12" ht="21" customHeight="1">
      <c r="A10" s="54" t="s">
        <v>40</v>
      </c>
      <c r="F10" s="152"/>
      <c r="G10" s="152"/>
      <c r="H10" s="152"/>
      <c r="I10" s="152"/>
      <c r="J10" s="152"/>
      <c r="K10" s="152"/>
      <c r="L10" s="152"/>
    </row>
    <row r="11" spans="1:12" ht="21" customHeight="1">
      <c r="A11" s="153" t="s">
        <v>4</v>
      </c>
      <c r="C11" s="153"/>
      <c r="D11" s="153"/>
      <c r="F11" s="20">
        <v>804544</v>
      </c>
      <c r="G11" s="20"/>
      <c r="H11" s="20">
        <v>1126749</v>
      </c>
      <c r="I11" s="20"/>
      <c r="J11" s="20">
        <v>75963</v>
      </c>
      <c r="K11" s="20"/>
      <c r="L11" s="20">
        <v>167852</v>
      </c>
    </row>
    <row r="12" spans="1:12" ht="21" customHeight="1">
      <c r="A12" s="240" t="s">
        <v>270</v>
      </c>
      <c r="C12" s="153"/>
      <c r="D12" s="153"/>
      <c r="E12" s="4">
        <v>9</v>
      </c>
      <c r="F12" s="20">
        <v>700272</v>
      </c>
      <c r="G12" s="20"/>
      <c r="H12" s="155" t="s">
        <v>50</v>
      </c>
      <c r="I12" s="20"/>
      <c r="J12" s="20">
        <v>700272</v>
      </c>
      <c r="K12" s="20"/>
      <c r="L12" s="155" t="s">
        <v>50</v>
      </c>
    </row>
    <row r="13" spans="1:12" ht="21" customHeight="1">
      <c r="A13" s="153" t="s">
        <v>31</v>
      </c>
      <c r="C13" s="153"/>
      <c r="D13" s="153"/>
      <c r="E13" s="4" t="s">
        <v>267</v>
      </c>
      <c r="F13" s="20">
        <v>924032</v>
      </c>
      <c r="G13" s="20"/>
      <c r="H13" s="20">
        <v>637727</v>
      </c>
      <c r="I13" s="20"/>
      <c r="J13" s="20">
        <v>86615</v>
      </c>
      <c r="K13" s="20">
        <v>46697</v>
      </c>
      <c r="L13" s="20">
        <v>39098</v>
      </c>
    </row>
    <row r="14" spans="1:12" ht="21" customHeight="1">
      <c r="A14" s="154" t="s">
        <v>55</v>
      </c>
      <c r="C14" s="153"/>
      <c r="D14" s="153"/>
      <c r="E14" s="4" t="s">
        <v>261</v>
      </c>
      <c r="F14" s="69">
        <v>86760</v>
      </c>
      <c r="G14" s="112"/>
      <c r="H14" s="69">
        <v>501439</v>
      </c>
      <c r="I14" s="112"/>
      <c r="J14" s="58">
        <v>106209</v>
      </c>
      <c r="K14" s="112"/>
      <c r="L14" s="58">
        <v>119407</v>
      </c>
    </row>
    <row r="15" spans="1:12" ht="21" hidden="1" customHeight="1">
      <c r="A15" s="154" t="s">
        <v>183</v>
      </c>
      <c r="C15" s="153"/>
      <c r="D15" s="153"/>
      <c r="E15" s="4">
        <v>6</v>
      </c>
      <c r="F15" s="155"/>
      <c r="G15" s="112"/>
      <c r="H15" s="155" t="s">
        <v>50</v>
      </c>
      <c r="I15" s="112"/>
      <c r="J15" s="155"/>
      <c r="K15" s="112"/>
      <c r="L15" s="20">
        <v>0</v>
      </c>
    </row>
    <row r="16" spans="1:12" ht="21" customHeight="1">
      <c r="A16" s="156" t="s">
        <v>198</v>
      </c>
      <c r="C16" s="153"/>
      <c r="D16" s="153"/>
      <c r="E16" s="4" t="s">
        <v>185</v>
      </c>
      <c r="F16" s="108" t="s">
        <v>50</v>
      </c>
      <c r="G16" s="112"/>
      <c r="H16" s="155" t="s">
        <v>50</v>
      </c>
      <c r="I16" s="112"/>
      <c r="J16" s="20">
        <v>54000</v>
      </c>
      <c r="K16" s="112"/>
      <c r="L16" s="20">
        <v>28000</v>
      </c>
    </row>
    <row r="17" spans="1:12" ht="21" customHeight="1">
      <c r="A17" s="148" t="s">
        <v>2</v>
      </c>
      <c r="E17" s="4">
        <v>8</v>
      </c>
      <c r="F17" s="157">
        <v>455724</v>
      </c>
      <c r="G17" s="112"/>
      <c r="H17" s="158">
        <v>498153</v>
      </c>
      <c r="I17" s="112"/>
      <c r="J17" s="20">
        <v>30133</v>
      </c>
      <c r="K17" s="112"/>
      <c r="L17" s="20">
        <v>32697</v>
      </c>
    </row>
    <row r="18" spans="1:12" ht="21" customHeight="1">
      <c r="A18" s="148" t="s">
        <v>5</v>
      </c>
      <c r="F18" s="237">
        <v>62020</v>
      </c>
      <c r="G18" s="112"/>
      <c r="H18" s="158">
        <v>55114</v>
      </c>
      <c r="I18" s="112"/>
      <c r="J18" s="110">
        <v>17813</v>
      </c>
      <c r="K18" s="112"/>
      <c r="L18" s="110">
        <v>12565</v>
      </c>
    </row>
    <row r="19" spans="1:12" ht="21" customHeight="1">
      <c r="A19" s="13" t="s">
        <v>14</v>
      </c>
      <c r="F19" s="5">
        <v>3033352</v>
      </c>
      <c r="G19" s="6"/>
      <c r="H19" s="5">
        <v>2819182</v>
      </c>
      <c r="I19" s="6"/>
      <c r="J19" s="5">
        <v>1071005</v>
      </c>
      <c r="K19" s="6"/>
      <c r="L19" s="5">
        <v>399619</v>
      </c>
    </row>
    <row r="20" spans="1:12" ht="21" customHeight="1">
      <c r="A20" s="13"/>
      <c r="F20" s="159"/>
      <c r="G20" s="160"/>
      <c r="H20" s="159"/>
      <c r="I20" s="160"/>
      <c r="J20" s="159"/>
      <c r="K20" s="160"/>
      <c r="L20" s="159"/>
    </row>
    <row r="21" spans="1:12" ht="21" customHeight="1">
      <c r="A21" s="54" t="s">
        <v>27</v>
      </c>
      <c r="F21" s="159"/>
      <c r="G21" s="160"/>
      <c r="H21" s="159"/>
      <c r="I21" s="160"/>
      <c r="J21" s="159"/>
      <c r="K21" s="160"/>
      <c r="L21" s="159"/>
    </row>
    <row r="22" spans="1:12" ht="21" customHeight="1">
      <c r="A22" s="153" t="s">
        <v>32</v>
      </c>
      <c r="C22" s="153"/>
      <c r="D22" s="153"/>
      <c r="E22" s="4">
        <v>10</v>
      </c>
      <c r="F22" s="108" t="s">
        <v>50</v>
      </c>
      <c r="G22" s="109"/>
      <c r="H22" s="108" t="s">
        <v>50</v>
      </c>
      <c r="I22" s="109"/>
      <c r="J22" s="111">
        <v>1583165</v>
      </c>
      <c r="K22" s="112"/>
      <c r="L22" s="111">
        <v>1581075</v>
      </c>
    </row>
    <row r="23" spans="1:12" ht="21" customHeight="1">
      <c r="A23" s="156" t="s">
        <v>199</v>
      </c>
      <c r="C23" s="153"/>
      <c r="D23" s="153"/>
      <c r="E23" s="4" t="s">
        <v>185</v>
      </c>
      <c r="F23" s="108" t="s">
        <v>50</v>
      </c>
      <c r="G23" s="109"/>
      <c r="H23" s="108" t="s">
        <v>50</v>
      </c>
      <c r="I23" s="109"/>
      <c r="J23" s="111">
        <v>100000</v>
      </c>
      <c r="K23" s="112"/>
      <c r="L23" s="111">
        <v>100000</v>
      </c>
    </row>
    <row r="24" spans="1:12" ht="21" customHeight="1">
      <c r="A24" s="148" t="s">
        <v>33</v>
      </c>
      <c r="C24" s="161"/>
      <c r="D24" s="161"/>
      <c r="E24" s="4">
        <v>11</v>
      </c>
      <c r="F24" s="20">
        <v>5006245</v>
      </c>
      <c r="G24" s="112"/>
      <c r="H24" s="20">
        <v>5320608</v>
      </c>
      <c r="I24" s="112"/>
      <c r="J24" s="20">
        <v>103157</v>
      </c>
      <c r="K24" s="112"/>
      <c r="L24" s="20">
        <v>123993</v>
      </c>
    </row>
    <row r="25" spans="1:12" ht="21" customHeight="1">
      <c r="A25" s="148" t="s">
        <v>29</v>
      </c>
      <c r="C25" s="161"/>
      <c r="D25" s="161"/>
      <c r="F25" s="20">
        <v>33795</v>
      </c>
      <c r="G25" s="112"/>
      <c r="H25" s="20">
        <v>36348</v>
      </c>
      <c r="I25" s="112"/>
      <c r="J25" s="20">
        <v>11969</v>
      </c>
      <c r="K25" s="112"/>
      <c r="L25" s="20">
        <v>12544</v>
      </c>
    </row>
    <row r="26" spans="1:12" ht="21" customHeight="1">
      <c r="A26" s="148" t="s">
        <v>44</v>
      </c>
      <c r="C26" s="161"/>
      <c r="D26" s="161"/>
      <c r="E26" s="4" t="s">
        <v>186</v>
      </c>
      <c r="F26" s="108" t="s">
        <v>50</v>
      </c>
      <c r="G26" s="112"/>
      <c r="H26" s="20">
        <v>23427</v>
      </c>
      <c r="I26" s="112"/>
      <c r="J26" s="108" t="s">
        <v>50</v>
      </c>
      <c r="K26" s="112"/>
      <c r="L26" s="20">
        <v>18669</v>
      </c>
    </row>
    <row r="27" spans="1:12" ht="21" customHeight="1">
      <c r="A27" s="15" t="s">
        <v>184</v>
      </c>
      <c r="C27" s="161"/>
      <c r="D27" s="161"/>
      <c r="E27" s="4" t="s">
        <v>262</v>
      </c>
      <c r="F27" s="20">
        <v>364768</v>
      </c>
      <c r="G27" s="112"/>
      <c r="H27" s="108" t="s">
        <v>50</v>
      </c>
      <c r="I27" s="112"/>
      <c r="J27" s="20">
        <v>224573</v>
      </c>
      <c r="K27" s="112"/>
      <c r="L27" s="108" t="s">
        <v>50</v>
      </c>
    </row>
    <row r="28" spans="1:12" ht="21" customHeight="1">
      <c r="A28" s="15" t="s">
        <v>49</v>
      </c>
      <c r="C28" s="161"/>
      <c r="D28" s="161"/>
      <c r="F28" s="20">
        <v>102864</v>
      </c>
      <c r="G28" s="112"/>
      <c r="H28" s="20">
        <v>73325</v>
      </c>
      <c r="I28" s="112"/>
      <c r="J28" s="20">
        <v>93076</v>
      </c>
      <c r="K28" s="112"/>
      <c r="L28" s="20">
        <v>72057</v>
      </c>
    </row>
    <row r="29" spans="1:12" ht="21" customHeight="1">
      <c r="A29" s="148" t="s">
        <v>9</v>
      </c>
      <c r="E29" s="4" t="s">
        <v>185</v>
      </c>
      <c r="F29" s="110">
        <v>295610</v>
      </c>
      <c r="G29" s="112"/>
      <c r="H29" s="110">
        <v>295018</v>
      </c>
      <c r="I29" s="112"/>
      <c r="J29" s="110">
        <v>166275</v>
      </c>
      <c r="K29" s="112"/>
      <c r="L29" s="110">
        <v>167060</v>
      </c>
    </row>
    <row r="30" spans="1:12" ht="21" customHeight="1">
      <c r="A30" s="13" t="s">
        <v>15</v>
      </c>
      <c r="F30" s="30">
        <v>5803282</v>
      </c>
      <c r="G30" s="162"/>
      <c r="H30" s="30">
        <v>5748726</v>
      </c>
      <c r="I30" s="163"/>
      <c r="J30" s="285">
        <v>2282215</v>
      </c>
      <c r="K30" s="162"/>
      <c r="L30" s="30">
        <v>2075398</v>
      </c>
    </row>
    <row r="31" spans="1:12" s="165" customFormat="1" ht="21" customHeight="1">
      <c r="A31" s="164"/>
      <c r="E31" s="166"/>
      <c r="F31" s="167"/>
      <c r="G31" s="168"/>
      <c r="H31" s="167"/>
      <c r="I31" s="169"/>
      <c r="J31" s="167"/>
      <c r="K31" s="168"/>
      <c r="L31" s="167"/>
    </row>
    <row r="32" spans="1:12" ht="21" customHeight="1" thickBot="1">
      <c r="A32" s="13" t="s">
        <v>21</v>
      </c>
      <c r="F32" s="10">
        <v>8836634</v>
      </c>
      <c r="G32" s="9"/>
      <c r="H32" s="10">
        <v>8567908</v>
      </c>
      <c r="I32" s="9"/>
      <c r="J32" s="10">
        <v>3353220</v>
      </c>
      <c r="K32" s="9"/>
      <c r="L32" s="10">
        <v>2475017</v>
      </c>
    </row>
    <row r="33" spans="1:12" ht="21" customHeight="1" thickTop="1">
      <c r="A33" s="13"/>
      <c r="F33" s="11"/>
      <c r="G33" s="9"/>
      <c r="H33" s="11"/>
      <c r="I33" s="9"/>
      <c r="J33" s="11"/>
      <c r="K33" s="9"/>
      <c r="L33" s="11"/>
    </row>
    <row r="34" spans="1:12" s="38" customFormat="1" ht="21" customHeight="1">
      <c r="A34" s="33" t="s">
        <v>12</v>
      </c>
      <c r="B34" s="27"/>
      <c r="C34" s="27"/>
      <c r="D34" s="27"/>
      <c r="E34" s="144"/>
      <c r="F34" s="27"/>
      <c r="G34" s="27"/>
      <c r="H34" s="27"/>
      <c r="I34" s="27"/>
      <c r="J34" s="27"/>
      <c r="K34" s="27"/>
      <c r="L34" s="27"/>
    </row>
    <row r="35" spans="1:12" s="42" customFormat="1" ht="21" customHeight="1">
      <c r="A35" s="31" t="s">
        <v>61</v>
      </c>
      <c r="B35" s="25"/>
      <c r="C35" s="25"/>
      <c r="D35" s="25"/>
      <c r="E35" s="90"/>
      <c r="F35" s="25"/>
      <c r="G35" s="25"/>
      <c r="H35" s="25"/>
      <c r="I35" s="25"/>
      <c r="J35" s="25"/>
      <c r="K35" s="25"/>
      <c r="L35" s="25"/>
    </row>
    <row r="36" spans="1:12" s="45" customFormat="1" ht="18.95" customHeight="1">
      <c r="A36" s="28"/>
      <c r="B36" s="28"/>
      <c r="C36" s="28"/>
      <c r="D36" s="28"/>
      <c r="E36" s="145"/>
      <c r="F36" s="28"/>
      <c r="G36" s="146"/>
      <c r="H36" s="28"/>
      <c r="I36" s="146"/>
      <c r="J36" s="28"/>
      <c r="K36" s="146"/>
      <c r="L36" s="28"/>
    </row>
    <row r="37" spans="1:12" ht="21" customHeight="1">
      <c r="A37" s="143"/>
      <c r="B37" s="143"/>
      <c r="C37" s="143"/>
      <c r="D37" s="143"/>
      <c r="E37" s="147"/>
      <c r="F37" s="29"/>
      <c r="G37" s="29" t="s">
        <v>10</v>
      </c>
      <c r="H37" s="29"/>
      <c r="I37" s="29"/>
      <c r="J37" s="29"/>
      <c r="K37" s="29" t="s">
        <v>38</v>
      </c>
      <c r="L37" s="29"/>
    </row>
    <row r="38" spans="1:12" ht="21" customHeight="1">
      <c r="A38" s="143"/>
      <c r="B38" s="143"/>
      <c r="C38" s="143"/>
      <c r="D38" s="143"/>
      <c r="E38" s="147"/>
      <c r="F38" s="355" t="s">
        <v>37</v>
      </c>
      <c r="G38" s="355"/>
      <c r="H38" s="355"/>
      <c r="I38" s="29"/>
      <c r="J38" s="355" t="s">
        <v>37</v>
      </c>
      <c r="K38" s="355"/>
      <c r="L38" s="355"/>
    </row>
    <row r="39" spans="1:12" ht="21" customHeight="1">
      <c r="A39" s="143"/>
      <c r="B39" s="143"/>
      <c r="C39" s="143"/>
      <c r="D39" s="59"/>
      <c r="E39" s="147"/>
      <c r="F39" s="114" t="s">
        <v>207</v>
      </c>
      <c r="G39" s="32"/>
      <c r="H39" s="114" t="s">
        <v>100</v>
      </c>
      <c r="I39" s="125"/>
      <c r="J39" s="114" t="s">
        <v>207</v>
      </c>
      <c r="K39" s="32"/>
      <c r="L39" s="114" t="s">
        <v>100</v>
      </c>
    </row>
    <row r="40" spans="1:12" ht="21" customHeight="1">
      <c r="A40" s="353" t="s">
        <v>47</v>
      </c>
      <c r="B40" s="353"/>
      <c r="C40" s="353"/>
      <c r="D40" s="353"/>
      <c r="E40" s="149" t="s">
        <v>42</v>
      </c>
      <c r="F40" s="150" t="s">
        <v>208</v>
      </c>
      <c r="G40" s="151"/>
      <c r="H40" s="150" t="s">
        <v>161</v>
      </c>
      <c r="I40" s="151"/>
      <c r="J40" s="150" t="s">
        <v>208</v>
      </c>
      <c r="K40" s="151"/>
      <c r="L40" s="150" t="s">
        <v>161</v>
      </c>
    </row>
    <row r="41" spans="1:12" ht="21" customHeight="1">
      <c r="A41" s="241"/>
      <c r="B41" s="241"/>
      <c r="C41" s="241"/>
      <c r="D41" s="241"/>
      <c r="E41" s="149"/>
      <c r="F41" s="245" t="s">
        <v>176</v>
      </c>
      <c r="G41" s="245"/>
      <c r="H41" s="150"/>
      <c r="I41" s="151"/>
      <c r="J41" s="245" t="s">
        <v>176</v>
      </c>
      <c r="K41" s="151"/>
      <c r="L41" s="150"/>
    </row>
    <row r="42" spans="1:12" ht="21" customHeight="1">
      <c r="A42" s="143"/>
      <c r="B42" s="143"/>
      <c r="C42" s="143"/>
      <c r="D42" s="143"/>
      <c r="E42" s="149"/>
      <c r="F42" s="354" t="s">
        <v>71</v>
      </c>
      <c r="G42" s="354"/>
      <c r="H42" s="354"/>
      <c r="I42" s="354"/>
      <c r="J42" s="354"/>
      <c r="K42" s="354"/>
      <c r="L42" s="354"/>
    </row>
    <row r="43" spans="1:12" ht="21" customHeight="1">
      <c r="A43" s="54" t="s">
        <v>124</v>
      </c>
      <c r="J43" s="148"/>
      <c r="K43" s="148"/>
      <c r="L43" s="148"/>
    </row>
    <row r="44" spans="1:12" ht="21" customHeight="1">
      <c r="A44" s="148" t="s">
        <v>7</v>
      </c>
      <c r="E44" s="4">
        <v>6</v>
      </c>
      <c r="F44" s="23">
        <v>536595</v>
      </c>
      <c r="G44" s="20"/>
      <c r="H44" s="23">
        <v>509674</v>
      </c>
      <c r="I44" s="112"/>
      <c r="J44" s="16">
        <v>150357</v>
      </c>
      <c r="K44" s="112"/>
      <c r="L44" s="16">
        <v>125660</v>
      </c>
    </row>
    <row r="45" spans="1:12" ht="21" hidden="1" customHeight="1">
      <c r="A45" s="156" t="s">
        <v>93</v>
      </c>
      <c r="F45" s="119"/>
      <c r="G45" s="112"/>
      <c r="H45" s="119"/>
      <c r="I45" s="109"/>
      <c r="J45" s="119"/>
      <c r="K45" s="109"/>
      <c r="L45" s="119"/>
    </row>
    <row r="46" spans="1:12" ht="21" customHeight="1">
      <c r="A46" s="156" t="s">
        <v>89</v>
      </c>
      <c r="E46" s="4">
        <v>6</v>
      </c>
      <c r="F46" s="16">
        <v>6462</v>
      </c>
      <c r="G46" s="112"/>
      <c r="H46" s="16">
        <v>19653</v>
      </c>
      <c r="I46" s="112"/>
      <c r="J46" s="69">
        <v>1369</v>
      </c>
      <c r="K46" s="112"/>
      <c r="L46" s="69">
        <v>1810</v>
      </c>
    </row>
    <row r="47" spans="1:12" ht="21" customHeight="1">
      <c r="A47" s="156" t="s">
        <v>56</v>
      </c>
      <c r="E47" s="4" t="s">
        <v>263</v>
      </c>
      <c r="F47" s="59">
        <v>699620</v>
      </c>
      <c r="G47" s="112"/>
      <c r="H47" s="59">
        <v>836255</v>
      </c>
      <c r="I47" s="109"/>
      <c r="J47" s="69">
        <v>185754</v>
      </c>
      <c r="K47" s="109"/>
      <c r="L47" s="59">
        <v>262056</v>
      </c>
    </row>
    <row r="48" spans="1:12" ht="21" customHeight="1">
      <c r="A48" s="156" t="s">
        <v>187</v>
      </c>
      <c r="E48" s="4">
        <v>3</v>
      </c>
      <c r="F48" s="59">
        <v>174351</v>
      </c>
      <c r="G48" s="112"/>
      <c r="H48" s="109" t="s">
        <v>50</v>
      </c>
      <c r="I48" s="109"/>
      <c r="J48" s="59">
        <v>103703</v>
      </c>
      <c r="K48" s="109"/>
      <c r="L48" s="109" t="s">
        <v>50</v>
      </c>
    </row>
    <row r="49" spans="1:12" ht="21" customHeight="1">
      <c r="A49" s="156" t="s">
        <v>250</v>
      </c>
      <c r="E49" s="4" t="s">
        <v>185</v>
      </c>
      <c r="F49" s="119" t="s">
        <v>50</v>
      </c>
      <c r="G49" s="109"/>
      <c r="H49" s="119" t="s">
        <v>50</v>
      </c>
      <c r="I49" s="109">
        <v>565000000</v>
      </c>
      <c r="J49" s="59">
        <v>980000</v>
      </c>
      <c r="K49" s="109"/>
      <c r="L49" s="108" t="s">
        <v>50</v>
      </c>
    </row>
    <row r="50" spans="1:12" ht="21" customHeight="1">
      <c r="A50" s="15" t="s">
        <v>196</v>
      </c>
      <c r="F50" s="23">
        <v>14300</v>
      </c>
      <c r="G50" s="112"/>
      <c r="H50" s="119" t="s">
        <v>50</v>
      </c>
      <c r="I50" s="112"/>
      <c r="J50" s="119" t="s">
        <v>50</v>
      </c>
      <c r="K50" s="112"/>
      <c r="L50" s="108" t="s">
        <v>50</v>
      </c>
    </row>
    <row r="51" spans="1:12" ht="21" customHeight="1">
      <c r="A51" s="148" t="s">
        <v>3</v>
      </c>
      <c r="F51" s="110">
        <v>27981</v>
      </c>
      <c r="G51" s="112"/>
      <c r="H51" s="110">
        <v>32395</v>
      </c>
      <c r="I51" s="112"/>
      <c r="J51" s="95">
        <v>6780</v>
      </c>
      <c r="K51" s="112"/>
      <c r="L51" s="95">
        <v>9544</v>
      </c>
    </row>
    <row r="52" spans="1:12" ht="21" customHeight="1">
      <c r="A52" s="13" t="s">
        <v>143</v>
      </c>
      <c r="F52" s="7">
        <v>1459309</v>
      </c>
      <c r="G52" s="8"/>
      <c r="H52" s="7">
        <v>1397977</v>
      </c>
      <c r="I52" s="8"/>
      <c r="J52" s="7">
        <v>1427963</v>
      </c>
      <c r="K52" s="8"/>
      <c r="L52" s="7">
        <v>399070</v>
      </c>
    </row>
    <row r="53" spans="1:12" ht="18" customHeight="1">
      <c r="A53" s="13"/>
      <c r="F53" s="159"/>
      <c r="G53" s="159"/>
      <c r="H53" s="159"/>
      <c r="I53" s="159"/>
      <c r="J53" s="159"/>
      <c r="K53" s="159"/>
      <c r="L53" s="159"/>
    </row>
    <row r="54" spans="1:12" ht="21" customHeight="1">
      <c r="A54" s="54" t="s">
        <v>28</v>
      </c>
      <c r="F54" s="159"/>
      <c r="G54" s="159"/>
      <c r="H54" s="159"/>
      <c r="I54" s="159"/>
      <c r="J54" s="159"/>
      <c r="K54" s="159"/>
      <c r="L54" s="159"/>
    </row>
    <row r="55" spans="1:12" ht="21" hidden="1" customHeight="1">
      <c r="A55" s="156" t="s">
        <v>162</v>
      </c>
      <c r="E55" s="4">
        <v>12</v>
      </c>
      <c r="F55" s="109"/>
      <c r="G55" s="112"/>
      <c r="H55" s="109"/>
      <c r="I55" s="59"/>
      <c r="J55" s="109"/>
      <c r="K55" s="59"/>
      <c r="L55" s="109"/>
    </row>
    <row r="56" spans="1:12" ht="15" hidden="1">
      <c r="A56" s="156" t="s">
        <v>64</v>
      </c>
      <c r="E56" s="4">
        <v>14</v>
      </c>
      <c r="F56" s="109" t="s">
        <v>50</v>
      </c>
      <c r="G56" s="112"/>
      <c r="H56" s="109" t="s">
        <v>50</v>
      </c>
      <c r="I56" s="59"/>
      <c r="J56" s="109" t="s">
        <v>50</v>
      </c>
      <c r="K56" s="59"/>
      <c r="L56" s="109" t="s">
        <v>50</v>
      </c>
    </row>
    <row r="57" spans="1:12" ht="15" hidden="1">
      <c r="A57" s="21" t="s">
        <v>70</v>
      </c>
      <c r="E57" s="4">
        <v>12</v>
      </c>
      <c r="F57" s="109"/>
      <c r="G57" s="112"/>
      <c r="H57" s="109"/>
      <c r="I57" s="59"/>
      <c r="J57" s="109"/>
      <c r="K57" s="59"/>
      <c r="L57" s="109"/>
    </row>
    <row r="58" spans="1:12" ht="21" customHeight="1">
      <c r="A58" s="21" t="s">
        <v>188</v>
      </c>
      <c r="B58" s="21"/>
      <c r="C58" s="21"/>
      <c r="D58" s="21"/>
      <c r="E58" s="4">
        <v>3</v>
      </c>
      <c r="F58" s="23">
        <v>147991</v>
      </c>
      <c r="G58" s="112"/>
      <c r="H58" s="119" t="s">
        <v>50</v>
      </c>
      <c r="I58" s="59"/>
      <c r="J58" s="59">
        <v>91102</v>
      </c>
      <c r="K58" s="59"/>
      <c r="L58" s="109" t="s">
        <v>50</v>
      </c>
    </row>
    <row r="59" spans="1:12" ht="21" customHeight="1">
      <c r="A59" s="21" t="s">
        <v>135</v>
      </c>
      <c r="B59" s="21"/>
      <c r="C59" s="21"/>
      <c r="D59" s="21"/>
      <c r="F59" s="20">
        <v>29342</v>
      </c>
      <c r="G59" s="112"/>
      <c r="H59" s="20">
        <v>27567</v>
      </c>
      <c r="I59" s="89"/>
      <c r="J59" s="58" t="s">
        <v>50</v>
      </c>
      <c r="K59" s="89"/>
      <c r="L59" s="58" t="s">
        <v>50</v>
      </c>
    </row>
    <row r="60" spans="1:12" ht="21" customHeight="1">
      <c r="A60" s="170" t="s">
        <v>114</v>
      </c>
      <c r="F60" s="20">
        <v>185835</v>
      </c>
      <c r="G60" s="284"/>
      <c r="H60" s="20">
        <v>177509</v>
      </c>
      <c r="I60" s="283"/>
      <c r="J60" s="59">
        <v>105871</v>
      </c>
      <c r="K60" s="283"/>
      <c r="L60" s="69">
        <v>101296</v>
      </c>
    </row>
    <row r="61" spans="1:12" ht="21" customHeight="1">
      <c r="A61" s="170" t="s">
        <v>200</v>
      </c>
      <c r="E61" s="4">
        <v>3</v>
      </c>
      <c r="F61" s="20">
        <v>35688</v>
      </c>
      <c r="G61" s="112"/>
      <c r="H61" s="108" t="s">
        <v>50</v>
      </c>
      <c r="I61" s="89"/>
      <c r="J61" s="58">
        <v>19742</v>
      </c>
      <c r="K61" s="89"/>
      <c r="L61" s="58" t="s">
        <v>50</v>
      </c>
    </row>
    <row r="62" spans="1:12" ht="21" customHeight="1">
      <c r="A62" s="153" t="s">
        <v>11</v>
      </c>
      <c r="E62" s="4">
        <v>6</v>
      </c>
      <c r="F62" s="20">
        <v>1238</v>
      </c>
      <c r="G62" s="112"/>
      <c r="H62" s="20">
        <v>3677</v>
      </c>
      <c r="I62" s="109"/>
      <c r="J62" s="58">
        <v>337</v>
      </c>
      <c r="K62" s="109"/>
      <c r="L62" s="58">
        <v>479</v>
      </c>
    </row>
    <row r="63" spans="1:12" ht="21" customHeight="1">
      <c r="A63" s="13" t="s">
        <v>126</v>
      </c>
      <c r="F63" s="7">
        <v>400094</v>
      </c>
      <c r="G63" s="8"/>
      <c r="H63" s="7">
        <v>208753</v>
      </c>
      <c r="I63" s="8"/>
      <c r="J63" s="7">
        <v>217052</v>
      </c>
      <c r="K63" s="8"/>
      <c r="L63" s="7">
        <v>101775</v>
      </c>
    </row>
    <row r="64" spans="1:12" ht="21" customHeight="1">
      <c r="A64" s="13"/>
      <c r="F64" s="9"/>
      <c r="G64" s="9"/>
      <c r="H64" s="9"/>
      <c r="I64" s="9"/>
      <c r="J64" s="9"/>
      <c r="K64" s="9"/>
      <c r="L64" s="9"/>
    </row>
    <row r="65" spans="1:12" ht="21" customHeight="1">
      <c r="A65" s="143" t="s">
        <v>16</v>
      </c>
      <c r="B65" s="153"/>
      <c r="C65" s="153"/>
      <c r="F65" s="130">
        <v>1859403</v>
      </c>
      <c r="G65" s="8"/>
      <c r="H65" s="130">
        <v>1606730</v>
      </c>
      <c r="I65" s="8"/>
      <c r="J65" s="130">
        <v>1645015</v>
      </c>
      <c r="K65" s="8"/>
      <c r="L65" s="130">
        <v>500845</v>
      </c>
    </row>
    <row r="66" spans="1:12" s="15" customFormat="1" ht="18.600000000000001" customHeight="1">
      <c r="A66" s="19"/>
      <c r="B66" s="19"/>
      <c r="C66" s="19"/>
      <c r="E66" s="4"/>
      <c r="F66" s="142"/>
      <c r="G66" s="141"/>
      <c r="H66" s="142"/>
      <c r="I66" s="141"/>
      <c r="J66" s="142"/>
      <c r="K66" s="141"/>
      <c r="L66" s="142"/>
    </row>
    <row r="67" spans="1:12" ht="21" customHeight="1">
      <c r="A67" s="54" t="s">
        <v>45</v>
      </c>
      <c r="F67" s="159"/>
      <c r="G67" s="159"/>
      <c r="H67" s="159"/>
      <c r="I67" s="159"/>
      <c r="J67" s="159"/>
      <c r="K67" s="159"/>
      <c r="L67" s="159"/>
    </row>
    <row r="68" spans="1:12" ht="21" customHeight="1">
      <c r="A68" s="170" t="s">
        <v>57</v>
      </c>
      <c r="F68" s="159"/>
      <c r="G68" s="159"/>
      <c r="H68" s="159"/>
      <c r="I68" s="159"/>
      <c r="J68" s="159"/>
      <c r="K68" s="159"/>
      <c r="L68" s="159"/>
    </row>
    <row r="69" spans="1:12" ht="21" customHeight="1">
      <c r="A69" s="170"/>
      <c r="B69" s="148" t="s">
        <v>34</v>
      </c>
      <c r="F69" s="159"/>
      <c r="G69" s="159"/>
      <c r="H69" s="159"/>
      <c r="I69" s="159"/>
      <c r="J69" s="159"/>
      <c r="K69" s="159"/>
      <c r="L69" s="159"/>
    </row>
    <row r="70" spans="1:12" ht="21" customHeight="1">
      <c r="A70" s="170"/>
      <c r="B70" s="179" t="s">
        <v>194</v>
      </c>
      <c r="F70" s="159"/>
      <c r="G70" s="159"/>
      <c r="H70" s="159"/>
      <c r="I70" s="159"/>
      <c r="J70" s="159"/>
      <c r="K70" s="159"/>
      <c r="L70" s="159"/>
    </row>
    <row r="71" spans="1:12" ht="21" customHeight="1" thickBot="1">
      <c r="B71" s="179" t="s">
        <v>201</v>
      </c>
      <c r="F71" s="172">
        <v>375000</v>
      </c>
      <c r="G71" s="20"/>
      <c r="H71" s="172">
        <v>375000</v>
      </c>
      <c r="I71" s="20"/>
      <c r="J71" s="172">
        <v>375000</v>
      </c>
      <c r="K71" s="20"/>
      <c r="L71" s="172">
        <v>375000</v>
      </c>
    </row>
    <row r="72" spans="1:12" s="182" customFormat="1" ht="21" customHeight="1" thickTop="1">
      <c r="B72" t="s">
        <v>8</v>
      </c>
      <c r="E72" s="131"/>
      <c r="F72" s="180"/>
      <c r="G72" s="181"/>
      <c r="H72" s="180"/>
      <c r="I72" s="181"/>
      <c r="J72" s="180"/>
      <c r="K72" s="181"/>
      <c r="L72" s="180"/>
    </row>
    <row r="73" spans="1:12" s="182" customFormat="1" ht="21" customHeight="1">
      <c r="B73" s="179" t="s">
        <v>195</v>
      </c>
      <c r="E73" s="131"/>
      <c r="F73" s="180"/>
      <c r="G73" s="181"/>
      <c r="H73" s="180"/>
      <c r="I73" s="181"/>
      <c r="J73" s="180"/>
      <c r="K73" s="181"/>
      <c r="L73" s="180"/>
    </row>
    <row r="74" spans="1:12" s="182" customFormat="1" ht="21" customHeight="1">
      <c r="B74" s="179" t="s">
        <v>201</v>
      </c>
      <c r="E74" s="131"/>
      <c r="F74" s="183">
        <v>375000</v>
      </c>
      <c r="G74" s="184"/>
      <c r="H74" s="183">
        <v>375000</v>
      </c>
      <c r="I74" s="184"/>
      <c r="J74" s="183">
        <v>375000</v>
      </c>
      <c r="K74" s="184"/>
      <c r="L74" s="183">
        <v>375000</v>
      </c>
    </row>
    <row r="75" spans="1:12" ht="21" customHeight="1">
      <c r="A75" s="15" t="s">
        <v>130</v>
      </c>
      <c r="B75" s="173"/>
      <c r="D75" s="153"/>
      <c r="F75" s="69">
        <v>609402</v>
      </c>
      <c r="G75" s="20"/>
      <c r="H75" s="69">
        <v>609402</v>
      </c>
      <c r="I75" s="20"/>
      <c r="J75" s="69">
        <v>609402</v>
      </c>
      <c r="K75" s="20"/>
      <c r="L75" s="69">
        <v>609402</v>
      </c>
    </row>
    <row r="76" spans="1:12" ht="21" customHeight="1">
      <c r="A76" s="148" t="s">
        <v>43</v>
      </c>
      <c r="F76" s="20"/>
      <c r="G76" s="20"/>
      <c r="H76" s="20"/>
      <c r="I76" s="20"/>
      <c r="J76" s="20"/>
      <c r="K76" s="20"/>
      <c r="L76" s="20"/>
    </row>
    <row r="77" spans="1:12" ht="21" customHeight="1">
      <c r="B77" s="148" t="s">
        <v>122</v>
      </c>
      <c r="F77" s="20">
        <v>37500</v>
      </c>
      <c r="G77" s="20"/>
      <c r="H77" s="20">
        <v>37500</v>
      </c>
      <c r="I77" s="20"/>
      <c r="J77" s="20">
        <v>37500</v>
      </c>
      <c r="K77" s="20"/>
      <c r="L77" s="20">
        <v>37500</v>
      </c>
    </row>
    <row r="78" spans="1:12" ht="21" customHeight="1">
      <c r="B78" s="148" t="s">
        <v>0</v>
      </c>
      <c r="F78" s="20">
        <v>5791206</v>
      </c>
      <c r="G78" s="20"/>
      <c r="H78" s="20">
        <v>5778125</v>
      </c>
      <c r="I78" s="20"/>
      <c r="J78" s="20">
        <v>686303</v>
      </c>
      <c r="K78" s="20"/>
      <c r="L78" s="20">
        <v>952270</v>
      </c>
    </row>
    <row r="79" spans="1:12" ht="21" customHeight="1">
      <c r="A79" s="156" t="s">
        <v>62</v>
      </c>
      <c r="F79" s="110">
        <v>164986</v>
      </c>
      <c r="G79" s="23"/>
      <c r="H79" s="110">
        <v>161552</v>
      </c>
      <c r="I79" s="23"/>
      <c r="J79" s="133" t="s">
        <v>50</v>
      </c>
      <c r="K79" s="16"/>
      <c r="L79" s="133" t="s">
        <v>50</v>
      </c>
    </row>
    <row r="80" spans="1:12" ht="21" hidden="1" customHeight="1">
      <c r="A80" s="156"/>
      <c r="B80" s="156" t="s">
        <v>163</v>
      </c>
      <c r="C80" s="156"/>
      <c r="F80" s="109"/>
      <c r="G80" s="109"/>
      <c r="H80" s="109"/>
      <c r="I80" s="109"/>
      <c r="J80" s="109"/>
      <c r="K80" s="108"/>
      <c r="L80" s="109"/>
    </row>
    <row r="81" spans="1:12" ht="21" hidden="1" customHeight="1">
      <c r="A81" s="156"/>
      <c r="B81" s="148" t="s">
        <v>164</v>
      </c>
      <c r="F81" s="133"/>
      <c r="G81" s="133"/>
      <c r="H81" s="133"/>
      <c r="I81" s="133"/>
      <c r="J81" s="133"/>
      <c r="K81" s="108"/>
      <c r="L81" s="133"/>
    </row>
    <row r="82" spans="1:12" ht="21" customHeight="1">
      <c r="A82" s="13" t="s">
        <v>149</v>
      </c>
      <c r="B82" s="156"/>
      <c r="F82" s="24">
        <v>6978094</v>
      </c>
      <c r="G82" s="174"/>
      <c r="H82" s="24">
        <v>6961579</v>
      </c>
      <c r="I82" s="174"/>
      <c r="J82" s="24">
        <v>1708205</v>
      </c>
      <c r="K82" s="175"/>
      <c r="L82" s="24">
        <v>1974172</v>
      </c>
    </row>
    <row r="83" spans="1:12" ht="21" customHeight="1">
      <c r="A83" s="171" t="s">
        <v>68</v>
      </c>
      <c r="B83" s="156"/>
      <c r="F83" s="16">
        <v>-863</v>
      </c>
      <c r="G83" s="16"/>
      <c r="H83" s="16">
        <v>-401</v>
      </c>
      <c r="I83" s="16"/>
      <c r="J83" s="133" t="s">
        <v>50</v>
      </c>
      <c r="K83" s="16"/>
      <c r="L83" s="109" t="s">
        <v>50</v>
      </c>
    </row>
    <row r="84" spans="1:12" ht="21" customHeight="1">
      <c r="A84" s="13" t="s">
        <v>63</v>
      </c>
      <c r="F84" s="5">
        <v>6977231</v>
      </c>
      <c r="G84" s="8"/>
      <c r="H84" s="5">
        <v>6961178</v>
      </c>
      <c r="I84" s="8"/>
      <c r="J84" s="5">
        <v>1708205</v>
      </c>
      <c r="K84" s="8"/>
      <c r="L84" s="5">
        <v>1974172</v>
      </c>
    </row>
    <row r="85" spans="1:12" ht="18" customHeight="1">
      <c r="A85" s="13"/>
      <c r="F85" s="159"/>
      <c r="G85" s="159"/>
      <c r="H85" s="159"/>
      <c r="I85" s="159"/>
      <c r="J85" s="159"/>
      <c r="K85" s="159"/>
      <c r="L85" s="159"/>
    </row>
    <row r="86" spans="1:12" ht="21" customHeight="1" thickBot="1">
      <c r="A86" s="176" t="s">
        <v>46</v>
      </c>
      <c r="B86" s="177"/>
      <c r="C86" s="177"/>
      <c r="F86" s="10">
        <v>8836634</v>
      </c>
      <c r="G86" s="9"/>
      <c r="H86" s="10">
        <v>8567908</v>
      </c>
      <c r="I86" s="8"/>
      <c r="J86" s="10">
        <v>3353220</v>
      </c>
      <c r="K86" s="9"/>
      <c r="L86" s="10">
        <v>2475017</v>
      </c>
    </row>
    <row r="87" spans="1:12" ht="21" customHeight="1" thickTop="1"/>
    <row r="88" spans="1:12" ht="21" customHeight="1"/>
    <row r="89" spans="1:12" ht="21" customHeight="1"/>
    <row r="90" spans="1:12" ht="21" customHeight="1"/>
    <row r="91" spans="1:12" ht="21" customHeight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40:D40"/>
    <mergeCell ref="F42:L42"/>
    <mergeCell ref="A7:D7"/>
    <mergeCell ref="F5:H5"/>
    <mergeCell ref="J5:L5"/>
    <mergeCell ref="F9:L9"/>
    <mergeCell ref="F38:H38"/>
    <mergeCell ref="J38:L38"/>
  </mergeCells>
  <phoneticPr fontId="0" type="noConversion"/>
  <pageMargins left="0.7" right="0.7" top="0.48" bottom="0.5" header="0.5" footer="0.5"/>
  <pageSetup paperSize="9" scale="73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2" manualBreakCount="2">
    <brk id="33" max="11" man="1"/>
    <brk id="8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156"/>
  <sheetViews>
    <sheetView showGridLines="0" view="pageBreakPreview" zoomScale="80" zoomScaleNormal="92" zoomScaleSheetLayoutView="80" workbookViewId="0">
      <selection activeCell="P8" sqref="P8"/>
    </sheetView>
  </sheetViews>
  <sheetFormatPr defaultColWidth="10.85546875" defaultRowHeight="20.25" customHeight="1"/>
  <cols>
    <col min="1" max="1" width="2" style="15" customWidth="1"/>
    <col min="2" max="2" width="34.5703125" style="49" customWidth="1"/>
    <col min="3" max="3" width="11.140625" style="50" customWidth="1"/>
    <col min="4" max="4" width="14.85546875" style="49" customWidth="1"/>
    <col min="5" max="5" width="1.140625" style="67" customWidth="1"/>
    <col min="6" max="6" width="14.85546875" style="49" customWidth="1"/>
    <col min="7" max="7" width="1.140625" style="67" customWidth="1"/>
    <col min="8" max="8" width="14.85546875" style="56" customWidth="1"/>
    <col min="9" max="9" width="1.140625" style="56" customWidth="1"/>
    <col min="10" max="10" width="14.85546875" style="56" customWidth="1"/>
    <col min="11" max="11" width="3.85546875" style="15" customWidth="1"/>
    <col min="12" max="12" width="5.140625" style="15" customWidth="1"/>
    <col min="13" max="15" width="10.85546875" style="15" customWidth="1"/>
    <col min="16" max="16" width="5.140625" style="15" customWidth="1"/>
    <col min="17" max="24" width="10.85546875" style="15" customWidth="1"/>
    <col min="25" max="16384" width="10.85546875" style="15"/>
  </cols>
  <sheetData>
    <row r="1" spans="1:12" ht="20.25" customHeight="1">
      <c r="A1" s="33" t="s">
        <v>12</v>
      </c>
      <c r="B1" s="34"/>
      <c r="C1" s="35"/>
      <c r="D1" s="36"/>
      <c r="E1" s="37"/>
      <c r="F1" s="36"/>
      <c r="G1" s="37"/>
      <c r="H1" s="36"/>
      <c r="I1" s="34"/>
      <c r="J1" s="36"/>
    </row>
    <row r="2" spans="1:12" ht="20.25" customHeight="1">
      <c r="A2" s="241" t="s">
        <v>73</v>
      </c>
      <c r="B2" s="70"/>
      <c r="C2" s="71"/>
      <c r="D2" s="72"/>
      <c r="E2" s="73"/>
      <c r="F2" s="72"/>
      <c r="G2" s="73"/>
      <c r="H2" s="72"/>
      <c r="I2" s="70"/>
      <c r="J2" s="72"/>
    </row>
    <row r="3" spans="1:12" ht="20.25" customHeight="1">
      <c r="A3" s="25"/>
      <c r="B3" s="39"/>
      <c r="C3" s="40"/>
      <c r="D3" s="36"/>
      <c r="E3" s="41"/>
      <c r="F3" s="36"/>
      <c r="G3" s="41"/>
      <c r="H3" s="36"/>
      <c r="I3" s="39"/>
      <c r="J3" s="36"/>
    </row>
    <row r="4" spans="1:12" ht="20.25" customHeight="1">
      <c r="A4" s="243"/>
      <c r="B4" s="46"/>
      <c r="C4" s="47"/>
      <c r="D4" s="244"/>
      <c r="E4" s="244" t="s">
        <v>10</v>
      </c>
      <c r="F4" s="244"/>
      <c r="G4" s="244"/>
      <c r="H4" s="48"/>
      <c r="I4" s="244" t="s">
        <v>38</v>
      </c>
      <c r="J4" s="48"/>
    </row>
    <row r="5" spans="1:12" ht="20.25" customHeight="1">
      <c r="A5" s="243"/>
      <c r="B5" s="46"/>
      <c r="C5" s="47"/>
      <c r="D5" s="358" t="s">
        <v>37</v>
      </c>
      <c r="E5" s="358"/>
      <c r="F5" s="358"/>
      <c r="G5" s="244"/>
      <c r="H5" s="358" t="s">
        <v>37</v>
      </c>
      <c r="I5" s="358"/>
      <c r="J5" s="358"/>
    </row>
    <row r="6" spans="1:12" ht="20.25" customHeight="1">
      <c r="D6" s="359" t="s">
        <v>203</v>
      </c>
      <c r="E6" s="359"/>
      <c r="F6" s="359"/>
      <c r="G6" s="242"/>
      <c r="H6" s="359" t="s">
        <v>203</v>
      </c>
      <c r="I6" s="359"/>
      <c r="J6" s="359"/>
    </row>
    <row r="7" spans="1:12" ht="20.25" customHeight="1">
      <c r="D7" s="356" t="s">
        <v>207</v>
      </c>
      <c r="E7" s="356"/>
      <c r="F7" s="356"/>
      <c r="G7" s="242"/>
      <c r="H7" s="356" t="s">
        <v>207</v>
      </c>
      <c r="I7" s="356"/>
      <c r="J7" s="356"/>
    </row>
    <row r="8" spans="1:12" ht="20.25" customHeight="1">
      <c r="A8" s="357"/>
      <c r="B8" s="357"/>
      <c r="C8" s="53" t="s">
        <v>42</v>
      </c>
      <c r="D8" s="246" t="s">
        <v>208</v>
      </c>
      <c r="E8" s="246"/>
      <c r="F8" s="246" t="s">
        <v>161</v>
      </c>
      <c r="G8" s="246"/>
      <c r="H8" s="246" t="s">
        <v>208</v>
      </c>
      <c r="I8" s="246"/>
      <c r="J8" s="246" t="s">
        <v>161</v>
      </c>
    </row>
    <row r="9" spans="1:12" ht="20.25" customHeight="1">
      <c r="A9" s="243"/>
      <c r="B9" s="46"/>
      <c r="C9" s="53"/>
      <c r="D9" s="354" t="s">
        <v>71</v>
      </c>
      <c r="E9" s="354"/>
      <c r="F9" s="354"/>
      <c r="G9" s="354"/>
      <c r="H9" s="354"/>
      <c r="I9" s="354"/>
      <c r="J9" s="354"/>
      <c r="L9" s="140"/>
    </row>
    <row r="10" spans="1:12" ht="19.5" customHeight="1">
      <c r="A10" s="54" t="s">
        <v>131</v>
      </c>
      <c r="C10" s="75" t="s">
        <v>264</v>
      </c>
      <c r="H10" s="49"/>
      <c r="I10" s="74"/>
      <c r="J10" s="49"/>
    </row>
    <row r="11" spans="1:12" ht="20.25" customHeight="1">
      <c r="A11" s="15" t="s">
        <v>22</v>
      </c>
      <c r="C11" s="75"/>
      <c r="D11" s="69">
        <v>2328222</v>
      </c>
      <c r="E11" s="57"/>
      <c r="F11" s="69">
        <v>2857438</v>
      </c>
      <c r="G11" s="64"/>
      <c r="H11" s="69">
        <v>582464</v>
      </c>
      <c r="J11" s="69">
        <v>724314</v>
      </c>
    </row>
    <row r="12" spans="1:12" ht="18.600000000000001" customHeight="1">
      <c r="A12" s="21" t="s">
        <v>94</v>
      </c>
      <c r="C12" s="75"/>
      <c r="D12" s="69">
        <v>41072</v>
      </c>
      <c r="E12" s="57"/>
      <c r="F12" s="69">
        <v>49513</v>
      </c>
      <c r="G12" s="64"/>
      <c r="H12" s="108" t="s">
        <v>50</v>
      </c>
      <c r="J12" s="108" t="s">
        <v>50</v>
      </c>
    </row>
    <row r="13" spans="1:12" ht="18.600000000000001" customHeight="1">
      <c r="A13" s="21" t="s">
        <v>272</v>
      </c>
      <c r="C13" s="75"/>
      <c r="D13" s="108" t="s">
        <v>50</v>
      </c>
      <c r="E13" s="57"/>
      <c r="F13" s="108" t="s">
        <v>50</v>
      </c>
      <c r="G13" s="64"/>
      <c r="H13" s="69">
        <v>163800</v>
      </c>
      <c r="J13" s="69">
        <v>183999</v>
      </c>
    </row>
    <row r="14" spans="1:12" ht="20.100000000000001" customHeight="1">
      <c r="A14" s="15" t="s">
        <v>23</v>
      </c>
      <c r="C14" s="75"/>
      <c r="D14" s="69">
        <v>1719</v>
      </c>
      <c r="E14" s="57"/>
      <c r="F14" s="69">
        <v>1823</v>
      </c>
      <c r="G14" s="64"/>
      <c r="H14" s="69">
        <v>1000</v>
      </c>
      <c r="J14" s="69">
        <v>780</v>
      </c>
    </row>
    <row r="15" spans="1:12" ht="20.100000000000001" customHeight="1">
      <c r="A15" s="15" t="s">
        <v>118</v>
      </c>
      <c r="C15" s="50">
        <v>4</v>
      </c>
      <c r="D15" s="108" t="s">
        <v>50</v>
      </c>
      <c r="E15" s="258"/>
      <c r="F15" s="69">
        <v>292745</v>
      </c>
      <c r="G15" s="259"/>
      <c r="H15" s="108" t="s">
        <v>50</v>
      </c>
      <c r="I15" s="113"/>
      <c r="J15" s="108" t="s">
        <v>50</v>
      </c>
    </row>
    <row r="16" spans="1:12" ht="20.100000000000001" customHeight="1">
      <c r="A16" s="15" t="s">
        <v>6</v>
      </c>
      <c r="D16" s="69">
        <v>22302</v>
      </c>
      <c r="F16" s="69">
        <v>16732</v>
      </c>
      <c r="G16" s="76"/>
      <c r="H16" s="69">
        <v>30787</v>
      </c>
      <c r="I16" s="23"/>
      <c r="J16" s="69">
        <v>9367</v>
      </c>
    </row>
    <row r="17" spans="1:14" ht="20.25" customHeight="1">
      <c r="A17" s="13" t="s">
        <v>132</v>
      </c>
      <c r="D17" s="5">
        <v>2393315</v>
      </c>
      <c r="E17" s="77"/>
      <c r="F17" s="60">
        <v>3218251</v>
      </c>
      <c r="G17" s="77"/>
      <c r="H17" s="60">
        <v>778051</v>
      </c>
      <c r="I17" s="44"/>
      <c r="J17" s="60">
        <v>918460</v>
      </c>
    </row>
    <row r="18" spans="1:14" ht="20.25" customHeight="1">
      <c r="A18" s="13"/>
      <c r="D18" s="61"/>
      <c r="E18" s="63"/>
      <c r="F18" s="61" t="s">
        <v>269</v>
      </c>
      <c r="G18" s="63"/>
      <c r="H18" s="62"/>
      <c r="I18" s="62"/>
      <c r="J18" s="62"/>
      <c r="N18" s="127"/>
    </row>
    <row r="19" spans="1:14" ht="20.25" customHeight="1">
      <c r="A19" s="54" t="s">
        <v>17</v>
      </c>
      <c r="C19" s="50">
        <v>6</v>
      </c>
      <c r="D19" s="61"/>
      <c r="E19" s="63"/>
      <c r="F19" s="61"/>
      <c r="G19" s="63"/>
      <c r="H19" s="61"/>
      <c r="I19" s="62"/>
      <c r="J19" s="61"/>
    </row>
    <row r="20" spans="1:14" ht="20.25" customHeight="1">
      <c r="A20" s="15" t="s">
        <v>74</v>
      </c>
      <c r="D20" s="286">
        <v>1588541</v>
      </c>
      <c r="E20" s="57"/>
      <c r="F20" s="97">
        <v>1905020</v>
      </c>
      <c r="G20" s="57"/>
      <c r="H20" s="20">
        <v>387619</v>
      </c>
      <c r="J20" s="20">
        <v>439779</v>
      </c>
      <c r="L20" s="14"/>
    </row>
    <row r="21" spans="1:14" ht="20.25" customHeight="1">
      <c r="A21" s="15" t="s">
        <v>95</v>
      </c>
      <c r="D21" s="286">
        <v>31905</v>
      </c>
      <c r="E21" s="57"/>
      <c r="F21" s="97">
        <v>38188</v>
      </c>
      <c r="G21" s="57"/>
      <c r="H21" s="108" t="s">
        <v>50</v>
      </c>
      <c r="J21" s="108" t="s">
        <v>50</v>
      </c>
      <c r="L21" s="14"/>
    </row>
    <row r="22" spans="1:14" ht="20.25" customHeight="1">
      <c r="A22" s="15" t="s">
        <v>144</v>
      </c>
      <c r="D22" s="286">
        <v>241060</v>
      </c>
      <c r="E22" s="57">
        <v>344326</v>
      </c>
      <c r="F22" s="97">
        <v>327812</v>
      </c>
      <c r="G22" s="57"/>
      <c r="H22" s="20">
        <v>103079</v>
      </c>
      <c r="I22" s="57"/>
      <c r="J22" s="20">
        <v>137306</v>
      </c>
      <c r="L22" s="14"/>
    </row>
    <row r="23" spans="1:14" ht="20.25" customHeight="1">
      <c r="A23" s="15" t="s">
        <v>75</v>
      </c>
      <c r="D23" s="286">
        <v>402799</v>
      </c>
      <c r="E23" s="57"/>
      <c r="F23" s="97">
        <v>499307</v>
      </c>
      <c r="G23" s="57"/>
      <c r="H23" s="20">
        <v>209574</v>
      </c>
      <c r="I23" s="57"/>
      <c r="J23" s="20">
        <v>252203</v>
      </c>
      <c r="L23" s="14"/>
    </row>
    <row r="24" spans="1:14" ht="20.25" hidden="1" customHeight="1">
      <c r="A24" s="21" t="s">
        <v>159</v>
      </c>
      <c r="B24" s="21"/>
      <c r="C24" s="15"/>
      <c r="E24" s="15"/>
      <c r="F24" s="15"/>
      <c r="G24" s="15"/>
      <c r="H24" s="15"/>
      <c r="I24" s="15"/>
      <c r="J24" s="15"/>
      <c r="L24" s="14"/>
    </row>
    <row r="25" spans="1:14" ht="20.25" hidden="1" customHeight="1">
      <c r="A25" s="21"/>
      <c r="B25" s="21" t="s">
        <v>160</v>
      </c>
      <c r="D25" s="113" t="s">
        <v>50</v>
      </c>
      <c r="E25" s="57"/>
      <c r="F25" s="108" t="s">
        <v>50</v>
      </c>
      <c r="G25" s="57"/>
      <c r="H25" s="108" t="s">
        <v>50</v>
      </c>
      <c r="J25" s="108" t="s">
        <v>50</v>
      </c>
      <c r="L25" s="14"/>
    </row>
    <row r="26" spans="1:14" ht="20.25" hidden="1" customHeight="1">
      <c r="A26" s="15" t="s">
        <v>117</v>
      </c>
      <c r="C26" s="50">
        <v>4</v>
      </c>
      <c r="D26" s="137"/>
      <c r="E26" s="57"/>
      <c r="F26" s="135" t="s">
        <v>50</v>
      </c>
      <c r="G26" s="57"/>
      <c r="H26" s="108"/>
      <c r="I26" s="57"/>
      <c r="J26" s="108" t="s">
        <v>50</v>
      </c>
      <c r="L26" s="14"/>
    </row>
    <row r="27" spans="1:14" ht="20.25" customHeight="1">
      <c r="A27" s="13" t="s">
        <v>18</v>
      </c>
      <c r="D27" s="79">
        <v>2264305</v>
      </c>
      <c r="E27" s="81"/>
      <c r="F27" s="79">
        <v>2770327</v>
      </c>
      <c r="G27" s="81"/>
      <c r="H27" s="79">
        <v>700272</v>
      </c>
      <c r="I27" s="80"/>
      <c r="J27" s="79">
        <v>829288</v>
      </c>
    </row>
    <row r="28" spans="1:14" ht="20.25" customHeight="1">
      <c r="A28" s="13"/>
      <c r="D28" s="248"/>
      <c r="E28" s="249"/>
      <c r="F28" s="248"/>
      <c r="G28" s="249"/>
      <c r="H28" s="248"/>
      <c r="I28" s="250"/>
      <c r="J28" s="248"/>
    </row>
    <row r="29" spans="1:14" ht="20.25" customHeight="1">
      <c r="A29" s="13" t="s">
        <v>252</v>
      </c>
      <c r="B29" s="43"/>
      <c r="D29" s="65">
        <v>129010</v>
      </c>
      <c r="E29" s="66"/>
      <c r="F29" s="65">
        <v>447924</v>
      </c>
      <c r="G29" s="66"/>
      <c r="H29" s="65">
        <v>77779</v>
      </c>
      <c r="I29" s="65"/>
      <c r="J29" s="65">
        <v>89172</v>
      </c>
    </row>
    <row r="30" spans="1:14" ht="20.25" customHeight="1">
      <c r="A30" s="15" t="s">
        <v>48</v>
      </c>
      <c r="C30" s="50" t="s">
        <v>265</v>
      </c>
      <c r="D30" s="289">
        <v>-1796</v>
      </c>
      <c r="E30" s="249"/>
      <c r="F30" s="78" t="s">
        <v>50</v>
      </c>
      <c r="G30" s="249"/>
      <c r="H30" s="289">
        <v>-3483</v>
      </c>
      <c r="I30" s="250"/>
      <c r="J30" s="289">
        <v>-1000</v>
      </c>
    </row>
    <row r="31" spans="1:14" ht="20.25" customHeight="1">
      <c r="A31" s="13" t="s">
        <v>253</v>
      </c>
      <c r="B31" s="43"/>
      <c r="D31" s="65">
        <v>127214</v>
      </c>
      <c r="E31" s="66"/>
      <c r="F31" s="65">
        <v>447924</v>
      </c>
      <c r="G31" s="66"/>
      <c r="H31" s="65">
        <v>74296</v>
      </c>
      <c r="I31" s="65"/>
      <c r="J31" s="65">
        <v>88172</v>
      </c>
    </row>
    <row r="32" spans="1:14" ht="21" customHeight="1">
      <c r="A32" s="15" t="s">
        <v>206</v>
      </c>
      <c r="B32" s="123"/>
      <c r="C32" s="50" t="s">
        <v>251</v>
      </c>
      <c r="D32" s="134">
        <v>12636</v>
      </c>
      <c r="E32" s="57"/>
      <c r="F32" s="134">
        <v>-77256</v>
      </c>
      <c r="G32" s="57"/>
      <c r="H32" s="134">
        <v>18511</v>
      </c>
      <c r="J32" s="134">
        <v>20410</v>
      </c>
    </row>
    <row r="33" spans="1:254" ht="20.25" customHeight="1" thickBot="1">
      <c r="A33" s="13" t="s">
        <v>214</v>
      </c>
      <c r="B33" s="43"/>
      <c r="D33" s="82">
        <v>139850</v>
      </c>
      <c r="E33" s="77"/>
      <c r="F33" s="82">
        <v>370668</v>
      </c>
      <c r="G33" s="77"/>
      <c r="H33" s="82">
        <v>92807</v>
      </c>
      <c r="I33" s="77"/>
      <c r="J33" s="82">
        <v>108582</v>
      </c>
    </row>
    <row r="34" spans="1:254" ht="18" hidden="1" customHeight="1" thickTop="1">
      <c r="A34" s="13"/>
      <c r="D34" s="83"/>
      <c r="E34" s="55"/>
      <c r="F34" s="83"/>
      <c r="G34" s="55"/>
      <c r="H34" s="83"/>
      <c r="I34" s="55"/>
      <c r="J34" s="83"/>
    </row>
    <row r="35" spans="1:254" ht="20.25" hidden="1" customHeight="1">
      <c r="A35" s="243" t="s">
        <v>76</v>
      </c>
      <c r="B35" s="70"/>
      <c r="C35" s="71"/>
      <c r="D35" s="72"/>
      <c r="E35" s="93"/>
      <c r="F35" s="72"/>
      <c r="G35" s="84"/>
      <c r="H35" s="85"/>
      <c r="I35" s="85"/>
      <c r="J35" s="85"/>
    </row>
    <row r="36" spans="1:254" ht="20.25" hidden="1" customHeight="1">
      <c r="A36" s="107" t="s">
        <v>109</v>
      </c>
      <c r="B36" s="73"/>
      <c r="C36" s="71"/>
      <c r="D36" s="124" t="s">
        <v>139</v>
      </c>
      <c r="E36" s="93"/>
      <c r="F36" s="15" t="s">
        <v>140</v>
      </c>
      <c r="G36" s="86"/>
      <c r="H36" s="87"/>
      <c r="I36" s="86"/>
      <c r="J36" s="87"/>
      <c r="L36" s="15" t="s">
        <v>140</v>
      </c>
      <c r="N36" s="127" t="s">
        <v>50</v>
      </c>
    </row>
    <row r="37" spans="1:254" ht="20.25" hidden="1" customHeight="1">
      <c r="A37" s="107"/>
      <c r="B37" s="70"/>
      <c r="C37" s="71"/>
      <c r="D37" s="124" t="s">
        <v>139</v>
      </c>
      <c r="E37" s="93"/>
      <c r="F37" s="15" t="s">
        <v>140</v>
      </c>
      <c r="G37" s="86"/>
      <c r="H37" s="87"/>
      <c r="I37" s="86"/>
      <c r="J37" s="87"/>
      <c r="L37" s="15" t="s">
        <v>140</v>
      </c>
      <c r="N37" s="15">
        <v>-375</v>
      </c>
    </row>
    <row r="38" spans="1:254" ht="20.25" hidden="1" customHeight="1">
      <c r="A38" s="15" t="s">
        <v>77</v>
      </c>
      <c r="B38" s="70"/>
      <c r="C38" s="71"/>
      <c r="D38" s="126"/>
      <c r="E38" s="93"/>
      <c r="F38" s="126"/>
      <c r="G38" s="86"/>
      <c r="H38" s="89"/>
      <c r="I38" s="86"/>
      <c r="J38" s="89"/>
      <c r="L38" s="13"/>
      <c r="N38" s="15">
        <v>-375</v>
      </c>
    </row>
    <row r="39" spans="1:254" ht="20.25" hidden="1" customHeight="1">
      <c r="A39" s="121" t="s">
        <v>102</v>
      </c>
      <c r="B39" s="70"/>
      <c r="C39" s="71">
        <v>9</v>
      </c>
      <c r="D39" s="88"/>
      <c r="E39" s="93"/>
      <c r="F39" s="88"/>
      <c r="G39" s="86"/>
      <c r="H39" s="89"/>
      <c r="I39" s="86"/>
      <c r="J39" s="89"/>
    </row>
    <row r="40" spans="1:254" ht="20.25" hidden="1" customHeight="1">
      <c r="A40" s="121" t="s">
        <v>103</v>
      </c>
      <c r="B40" s="70"/>
      <c r="C40" s="71"/>
      <c r="D40" s="88"/>
      <c r="E40" s="93"/>
      <c r="F40" s="88"/>
      <c r="G40" s="86"/>
      <c r="H40" s="89"/>
      <c r="I40" s="86"/>
      <c r="J40" s="89"/>
    </row>
    <row r="41" spans="1:254" ht="20.25" hidden="1" customHeight="1">
      <c r="A41" s="121" t="s">
        <v>101</v>
      </c>
      <c r="B41" s="68" t="s">
        <v>107</v>
      </c>
      <c r="D41" s="58" t="s">
        <v>72</v>
      </c>
      <c r="E41" s="93"/>
      <c r="F41" s="58" t="s">
        <v>72</v>
      </c>
      <c r="G41" s="86"/>
      <c r="H41" s="58" t="s">
        <v>72</v>
      </c>
      <c r="I41" s="58"/>
      <c r="J41" s="58" t="s">
        <v>72</v>
      </c>
    </row>
    <row r="42" spans="1:254" ht="20.25" hidden="1" customHeight="1">
      <c r="A42" s="121" t="s">
        <v>104</v>
      </c>
      <c r="B42" s="68"/>
      <c r="D42" s="22" t="s">
        <v>72</v>
      </c>
      <c r="E42" s="93"/>
      <c r="F42" s="22" t="s">
        <v>72</v>
      </c>
      <c r="G42" s="86"/>
      <c r="H42" s="22" t="s">
        <v>72</v>
      </c>
      <c r="I42" s="86"/>
      <c r="J42" s="22" t="s">
        <v>72</v>
      </c>
    </row>
    <row r="43" spans="1:254" ht="20.25" hidden="1" customHeight="1">
      <c r="A43" s="26"/>
      <c r="B43" s="39"/>
      <c r="C43" s="40"/>
      <c r="D43" s="122" t="s">
        <v>72</v>
      </c>
      <c r="E43" s="120">
        <v>0</v>
      </c>
      <c r="F43" s="122" t="s">
        <v>72</v>
      </c>
      <c r="G43" s="120">
        <v>0</v>
      </c>
      <c r="H43" s="122" t="s">
        <v>72</v>
      </c>
      <c r="I43" s="120">
        <v>0</v>
      </c>
      <c r="J43" s="122" t="s">
        <v>72</v>
      </c>
      <c r="K43" s="90"/>
      <c r="L43" s="25"/>
      <c r="M43" s="25"/>
      <c r="N43" s="25"/>
      <c r="O43" s="25"/>
      <c r="P43" s="25"/>
      <c r="Q43" s="25"/>
      <c r="R43" s="25"/>
      <c r="S43" s="90"/>
      <c r="T43" s="25"/>
      <c r="U43" s="25"/>
      <c r="V43" s="25"/>
      <c r="W43" s="25"/>
      <c r="X43" s="25"/>
      <c r="Y43" s="25"/>
      <c r="Z43" s="25"/>
      <c r="AA43" s="90"/>
      <c r="AB43" s="25"/>
      <c r="AC43" s="25"/>
      <c r="AD43" s="25"/>
      <c r="AE43" s="25"/>
      <c r="AF43" s="25"/>
      <c r="AG43" s="25"/>
      <c r="AH43" s="25"/>
      <c r="AI43" s="90"/>
      <c r="AJ43" s="25"/>
      <c r="AK43" s="25"/>
      <c r="AL43" s="25"/>
      <c r="AM43" s="25"/>
      <c r="AN43" s="25"/>
      <c r="AO43" s="25"/>
      <c r="AP43" s="25"/>
      <c r="AQ43" s="90"/>
      <c r="AR43" s="25"/>
      <c r="AS43" s="25"/>
      <c r="AT43" s="25"/>
      <c r="AU43" s="25"/>
      <c r="AV43" s="25"/>
      <c r="AW43" s="25"/>
      <c r="AX43" s="25"/>
      <c r="AY43" s="90"/>
      <c r="AZ43" s="25"/>
      <c r="BA43" s="25"/>
      <c r="BB43" s="25"/>
      <c r="BC43" s="25"/>
      <c r="BD43" s="25"/>
      <c r="BE43" s="25"/>
      <c r="BF43" s="25"/>
      <c r="BG43" s="90"/>
      <c r="BH43" s="25"/>
      <c r="BI43" s="25"/>
      <c r="BJ43" s="25"/>
      <c r="BK43" s="25"/>
      <c r="BL43" s="25"/>
      <c r="BM43" s="25"/>
      <c r="BN43" s="25"/>
      <c r="BO43" s="90"/>
      <c r="BP43" s="25"/>
      <c r="BQ43" s="25"/>
      <c r="BR43" s="25"/>
      <c r="BS43" s="25"/>
      <c r="BT43" s="25"/>
      <c r="BU43" s="25"/>
      <c r="BV43" s="25"/>
      <c r="BW43" s="90"/>
      <c r="BX43" s="25"/>
      <c r="BY43" s="25"/>
      <c r="BZ43" s="25"/>
      <c r="CA43" s="25"/>
      <c r="CB43" s="25"/>
      <c r="CC43" s="25"/>
      <c r="CD43" s="25"/>
      <c r="CE43" s="90"/>
      <c r="CF43" s="25"/>
      <c r="CG43" s="25"/>
      <c r="CH43" s="25"/>
      <c r="CI43" s="25"/>
      <c r="CJ43" s="25"/>
      <c r="CK43" s="25"/>
      <c r="CL43" s="25"/>
      <c r="CM43" s="90"/>
      <c r="CN43" s="25"/>
      <c r="CO43" s="25"/>
      <c r="CP43" s="25"/>
      <c r="CQ43" s="25"/>
      <c r="CR43" s="25"/>
      <c r="CS43" s="25"/>
      <c r="CT43" s="25"/>
      <c r="CU43" s="90"/>
      <c r="CV43" s="25"/>
      <c r="CW43" s="25"/>
      <c r="CX43" s="25"/>
      <c r="CY43" s="25"/>
      <c r="CZ43" s="25"/>
      <c r="DA43" s="25"/>
      <c r="DB43" s="25"/>
      <c r="DC43" s="90"/>
      <c r="DD43" s="25"/>
      <c r="DE43" s="25"/>
      <c r="DF43" s="25"/>
      <c r="DG43" s="25"/>
      <c r="DH43" s="25"/>
      <c r="DI43" s="25"/>
      <c r="DJ43" s="25"/>
      <c r="DK43" s="90"/>
      <c r="DL43" s="25"/>
      <c r="DM43" s="25"/>
      <c r="DN43" s="25"/>
      <c r="DO43" s="25"/>
      <c r="DP43" s="25"/>
      <c r="DQ43" s="25"/>
      <c r="DR43" s="25"/>
      <c r="DS43" s="90"/>
      <c r="DT43" s="25"/>
      <c r="DU43" s="25"/>
      <c r="DV43" s="25"/>
      <c r="DW43" s="25"/>
      <c r="DX43" s="25"/>
      <c r="DY43" s="25"/>
      <c r="DZ43" s="25"/>
      <c r="EA43" s="90"/>
      <c r="EB43" s="25"/>
      <c r="EC43" s="25"/>
      <c r="ED43" s="25"/>
      <c r="EE43" s="25"/>
      <c r="EF43" s="25"/>
      <c r="EG43" s="25"/>
      <c r="EH43" s="25"/>
      <c r="EI43" s="90"/>
      <c r="EJ43" s="25"/>
      <c r="EK43" s="25"/>
      <c r="EL43" s="25"/>
      <c r="EM43" s="25"/>
      <c r="EN43" s="25"/>
      <c r="EO43" s="25"/>
      <c r="EP43" s="25"/>
      <c r="EQ43" s="90"/>
      <c r="ER43" s="25"/>
      <c r="ES43" s="25"/>
      <c r="ET43" s="25"/>
      <c r="EU43" s="25"/>
      <c r="EV43" s="25"/>
      <c r="EW43" s="25"/>
      <c r="EX43" s="25"/>
      <c r="EY43" s="90"/>
      <c r="EZ43" s="25"/>
      <c r="FA43" s="25"/>
      <c r="FB43" s="25"/>
      <c r="FC43" s="25"/>
      <c r="FD43" s="25"/>
      <c r="FE43" s="25"/>
      <c r="FF43" s="25"/>
      <c r="FG43" s="90"/>
      <c r="FH43" s="25"/>
      <c r="FI43" s="25"/>
      <c r="FJ43" s="25"/>
      <c r="FK43" s="25"/>
      <c r="FL43" s="25"/>
      <c r="FM43" s="25"/>
      <c r="FN43" s="25"/>
      <c r="FO43" s="90"/>
      <c r="FP43" s="25"/>
      <c r="FQ43" s="25"/>
      <c r="FR43" s="25"/>
      <c r="FS43" s="25"/>
      <c r="FT43" s="25"/>
      <c r="FU43" s="25"/>
      <c r="FV43" s="25"/>
      <c r="FW43" s="90"/>
      <c r="FX43" s="25"/>
      <c r="FY43" s="25"/>
      <c r="FZ43" s="25"/>
      <c r="GA43" s="25"/>
      <c r="GB43" s="25"/>
      <c r="GC43" s="25"/>
      <c r="GD43" s="25"/>
      <c r="GE43" s="90"/>
      <c r="GF43" s="25"/>
      <c r="GG43" s="25"/>
      <c r="GH43" s="25"/>
      <c r="GI43" s="25"/>
      <c r="GJ43" s="25"/>
      <c r="GK43" s="25"/>
      <c r="GL43" s="25"/>
      <c r="GM43" s="90"/>
      <c r="GN43" s="25"/>
      <c r="GO43" s="25"/>
      <c r="GP43" s="25"/>
      <c r="GQ43" s="25"/>
      <c r="GR43" s="25"/>
      <c r="GS43" s="25"/>
      <c r="GT43" s="25"/>
      <c r="GU43" s="90"/>
      <c r="GV43" s="25"/>
      <c r="GW43" s="25"/>
      <c r="GX43" s="25"/>
      <c r="GY43" s="25"/>
      <c r="GZ43" s="25"/>
      <c r="HA43" s="25"/>
      <c r="HB43" s="25"/>
      <c r="HC43" s="90"/>
      <c r="HD43" s="25"/>
      <c r="HE43" s="25"/>
      <c r="HF43" s="25"/>
      <c r="HG43" s="25"/>
      <c r="HH43" s="25"/>
      <c r="HI43" s="25"/>
      <c r="HJ43" s="25"/>
      <c r="HK43" s="90"/>
      <c r="HL43" s="25"/>
      <c r="HM43" s="25"/>
      <c r="HN43" s="25"/>
      <c r="HO43" s="25"/>
      <c r="HP43" s="25"/>
      <c r="HQ43" s="25"/>
      <c r="HR43" s="25"/>
      <c r="HS43" s="90"/>
      <c r="HT43" s="25"/>
      <c r="HU43" s="25"/>
      <c r="HV43" s="25"/>
      <c r="HW43" s="25"/>
      <c r="HX43" s="25"/>
      <c r="HY43" s="25"/>
      <c r="HZ43" s="25"/>
      <c r="IA43" s="90"/>
      <c r="IB43" s="25"/>
      <c r="IC43" s="25"/>
      <c r="ID43" s="25"/>
      <c r="IE43" s="25"/>
      <c r="IF43" s="25"/>
      <c r="IG43" s="25"/>
      <c r="IH43" s="25"/>
      <c r="II43" s="90"/>
      <c r="IJ43" s="25"/>
      <c r="IK43" s="25"/>
      <c r="IL43" s="25"/>
      <c r="IM43" s="25"/>
      <c r="IN43" s="25"/>
      <c r="IO43" s="25"/>
      <c r="IP43" s="25"/>
      <c r="IQ43" s="90"/>
      <c r="IR43" s="25"/>
      <c r="IS43" s="25"/>
      <c r="IT43" s="25"/>
    </row>
    <row r="44" spans="1:254" ht="20.25" customHeight="1" thickTop="1">
      <c r="A44" s="26"/>
      <c r="B44" s="39"/>
      <c r="C44" s="40"/>
      <c r="D44" s="128"/>
      <c r="E44" s="120"/>
      <c r="F44" s="128"/>
      <c r="G44" s="120"/>
      <c r="H44" s="128"/>
      <c r="I44" s="120"/>
      <c r="J44" s="128"/>
      <c r="K44" s="90"/>
      <c r="L44" s="25"/>
      <c r="M44" s="25"/>
      <c r="N44" s="25"/>
      <c r="O44" s="25"/>
      <c r="P44" s="25"/>
      <c r="Q44" s="25"/>
      <c r="R44" s="25"/>
      <c r="S44" s="90"/>
      <c r="T44" s="25"/>
      <c r="U44" s="25"/>
      <c r="V44" s="25"/>
      <c r="W44" s="25"/>
      <c r="X44" s="25"/>
      <c r="Y44" s="25"/>
      <c r="Z44" s="25"/>
      <c r="AA44" s="90"/>
      <c r="AB44" s="25"/>
      <c r="AC44" s="25"/>
      <c r="AD44" s="25"/>
      <c r="AE44" s="25"/>
      <c r="AF44" s="25"/>
      <c r="AG44" s="25"/>
      <c r="AH44" s="25"/>
      <c r="AI44" s="90"/>
      <c r="AJ44" s="25"/>
      <c r="AK44" s="25"/>
      <c r="AL44" s="25"/>
      <c r="AM44" s="25"/>
      <c r="AN44" s="25"/>
      <c r="AO44" s="25"/>
      <c r="AP44" s="25"/>
      <c r="AQ44" s="90"/>
      <c r="AR44" s="25"/>
      <c r="AS44" s="25"/>
      <c r="AT44" s="25"/>
      <c r="AU44" s="25"/>
      <c r="AV44" s="25"/>
      <c r="AW44" s="25"/>
      <c r="AX44" s="25"/>
      <c r="AY44" s="90"/>
      <c r="AZ44" s="25"/>
      <c r="BA44" s="25"/>
      <c r="BB44" s="25"/>
      <c r="BC44" s="25"/>
      <c r="BD44" s="25"/>
      <c r="BE44" s="25"/>
      <c r="BF44" s="25"/>
      <c r="BG44" s="90"/>
      <c r="BH44" s="25"/>
      <c r="BI44" s="25"/>
      <c r="BJ44" s="25"/>
      <c r="BK44" s="25"/>
      <c r="BL44" s="25"/>
      <c r="BM44" s="25"/>
      <c r="BN44" s="25"/>
      <c r="BO44" s="90"/>
      <c r="BP44" s="25"/>
      <c r="BQ44" s="25"/>
      <c r="BR44" s="25"/>
      <c r="BS44" s="25"/>
      <c r="BT44" s="25"/>
      <c r="BU44" s="25"/>
      <c r="BV44" s="25"/>
      <c r="BW44" s="90"/>
      <c r="BX44" s="25"/>
      <c r="BY44" s="25"/>
      <c r="BZ44" s="25"/>
      <c r="CA44" s="25"/>
      <c r="CB44" s="25"/>
      <c r="CC44" s="25"/>
      <c r="CD44" s="25"/>
      <c r="CE44" s="90"/>
      <c r="CF44" s="25"/>
      <c r="CG44" s="25"/>
      <c r="CH44" s="25"/>
      <c r="CI44" s="25"/>
      <c r="CJ44" s="25"/>
      <c r="CK44" s="25"/>
      <c r="CL44" s="25"/>
      <c r="CM44" s="90"/>
      <c r="CN44" s="25"/>
      <c r="CO44" s="25"/>
      <c r="CP44" s="25"/>
      <c r="CQ44" s="25"/>
      <c r="CR44" s="25"/>
      <c r="CS44" s="25"/>
      <c r="CT44" s="25"/>
      <c r="CU44" s="90"/>
      <c r="CV44" s="25"/>
      <c r="CW44" s="25"/>
      <c r="CX44" s="25"/>
      <c r="CY44" s="25"/>
      <c r="CZ44" s="25"/>
      <c r="DA44" s="25"/>
      <c r="DB44" s="25"/>
      <c r="DC44" s="90"/>
      <c r="DD44" s="25"/>
      <c r="DE44" s="25"/>
      <c r="DF44" s="25"/>
      <c r="DG44" s="25"/>
      <c r="DH44" s="25"/>
      <c r="DI44" s="25"/>
      <c r="DJ44" s="25"/>
      <c r="DK44" s="90"/>
      <c r="DL44" s="25"/>
      <c r="DM44" s="25"/>
      <c r="DN44" s="25"/>
      <c r="DO44" s="25"/>
      <c r="DP44" s="25"/>
      <c r="DQ44" s="25"/>
      <c r="DR44" s="25"/>
      <c r="DS44" s="90"/>
      <c r="DT44" s="25"/>
      <c r="DU44" s="25"/>
      <c r="DV44" s="25"/>
      <c r="DW44" s="25"/>
      <c r="DX44" s="25"/>
      <c r="DY44" s="25"/>
      <c r="DZ44" s="25"/>
      <c r="EA44" s="90"/>
      <c r="EB44" s="25"/>
      <c r="EC44" s="25"/>
      <c r="ED44" s="25"/>
      <c r="EE44" s="25"/>
      <c r="EF44" s="25"/>
      <c r="EG44" s="25"/>
      <c r="EH44" s="25"/>
      <c r="EI44" s="90"/>
      <c r="EJ44" s="25"/>
      <c r="EK44" s="25"/>
      <c r="EL44" s="25"/>
      <c r="EM44" s="25"/>
      <c r="EN44" s="25"/>
      <c r="EO44" s="25"/>
      <c r="EP44" s="25"/>
      <c r="EQ44" s="90"/>
      <c r="ER44" s="25"/>
      <c r="ES44" s="25"/>
      <c r="ET44" s="25"/>
      <c r="EU44" s="25"/>
      <c r="EV44" s="25"/>
      <c r="EW44" s="25"/>
      <c r="EX44" s="25"/>
      <c r="EY44" s="90"/>
      <c r="EZ44" s="25"/>
      <c r="FA44" s="25"/>
      <c r="FB44" s="25"/>
      <c r="FC44" s="25"/>
      <c r="FD44" s="25"/>
      <c r="FE44" s="25"/>
      <c r="FF44" s="25"/>
      <c r="FG44" s="90"/>
      <c r="FH44" s="25"/>
      <c r="FI44" s="25"/>
      <c r="FJ44" s="25"/>
      <c r="FK44" s="25"/>
      <c r="FL44" s="25"/>
      <c r="FM44" s="25"/>
      <c r="FN44" s="25"/>
      <c r="FO44" s="90"/>
      <c r="FP44" s="25"/>
      <c r="FQ44" s="25"/>
      <c r="FR44" s="25"/>
      <c r="FS44" s="25"/>
      <c r="FT44" s="25"/>
      <c r="FU44" s="25"/>
      <c r="FV44" s="25"/>
      <c r="FW44" s="90"/>
      <c r="FX44" s="25"/>
      <c r="FY44" s="25"/>
      <c r="FZ44" s="25"/>
      <c r="GA44" s="25"/>
      <c r="GB44" s="25"/>
      <c r="GC44" s="25"/>
      <c r="GD44" s="25"/>
      <c r="GE44" s="90"/>
      <c r="GF44" s="25"/>
      <c r="GG44" s="25"/>
      <c r="GH44" s="25"/>
      <c r="GI44" s="25"/>
      <c r="GJ44" s="25"/>
      <c r="GK44" s="25"/>
      <c r="GL44" s="25"/>
      <c r="GM44" s="90"/>
      <c r="GN44" s="25"/>
      <c r="GO44" s="25"/>
      <c r="GP44" s="25"/>
      <c r="GQ44" s="25"/>
      <c r="GR44" s="25"/>
      <c r="GS44" s="25"/>
      <c r="GT44" s="25"/>
      <c r="GU44" s="90"/>
      <c r="GV44" s="25"/>
      <c r="GW44" s="25"/>
      <c r="GX44" s="25"/>
      <c r="GY44" s="25"/>
      <c r="GZ44" s="25"/>
      <c r="HA44" s="25"/>
      <c r="HB44" s="25"/>
      <c r="HC44" s="90"/>
      <c r="HD44" s="25"/>
      <c r="HE44" s="25"/>
      <c r="HF44" s="25"/>
      <c r="HG44" s="25"/>
      <c r="HH44" s="25"/>
      <c r="HI44" s="25"/>
      <c r="HJ44" s="25"/>
      <c r="HK44" s="90"/>
      <c r="HL44" s="25"/>
      <c r="HM44" s="25"/>
      <c r="HN44" s="25"/>
      <c r="HO44" s="25"/>
      <c r="HP44" s="25"/>
      <c r="HQ44" s="25"/>
      <c r="HR44" s="25"/>
      <c r="HS44" s="90"/>
      <c r="HT44" s="25"/>
      <c r="HU44" s="25"/>
      <c r="HV44" s="25"/>
      <c r="HW44" s="25"/>
      <c r="HX44" s="25"/>
      <c r="HY44" s="25"/>
      <c r="HZ44" s="25"/>
      <c r="IA44" s="90"/>
      <c r="IB44" s="25"/>
      <c r="IC44" s="25"/>
      <c r="ID44" s="25"/>
      <c r="IE44" s="25"/>
      <c r="IF44" s="25"/>
      <c r="IG44" s="25"/>
      <c r="IH44" s="25"/>
      <c r="II44" s="90"/>
      <c r="IJ44" s="25"/>
      <c r="IK44" s="25"/>
      <c r="IL44" s="25"/>
      <c r="IM44" s="25"/>
      <c r="IN44" s="25"/>
      <c r="IO44" s="25"/>
      <c r="IP44" s="25"/>
      <c r="IQ44" s="90"/>
      <c r="IR44" s="25"/>
      <c r="IS44" s="25"/>
      <c r="IT44" s="25"/>
    </row>
    <row r="45" spans="1:254" ht="20.25" customHeight="1">
      <c r="A45" s="26" t="s">
        <v>76</v>
      </c>
      <c r="B45" s="26"/>
      <c r="C45" s="40"/>
      <c r="D45" s="15"/>
      <c r="E45" s="15"/>
      <c r="F45" s="15"/>
      <c r="G45" s="15"/>
      <c r="H45" s="15"/>
      <c r="I45" s="15"/>
      <c r="J45" s="15"/>
      <c r="K45" s="90"/>
      <c r="L45" s="25"/>
      <c r="M45" s="25"/>
      <c r="N45" s="25"/>
      <c r="O45" s="25"/>
      <c r="P45" s="25"/>
      <c r="Q45" s="25"/>
      <c r="R45" s="25"/>
      <c r="S45" s="90"/>
      <c r="T45" s="25"/>
      <c r="U45" s="25"/>
      <c r="V45" s="25"/>
      <c r="W45" s="25"/>
      <c r="X45" s="25"/>
      <c r="Y45" s="25"/>
      <c r="Z45" s="25"/>
      <c r="AA45" s="90"/>
      <c r="AB45" s="25"/>
      <c r="AC45" s="25"/>
      <c r="AD45" s="25"/>
      <c r="AE45" s="25"/>
      <c r="AF45" s="25"/>
      <c r="AG45" s="25"/>
      <c r="AH45" s="25"/>
      <c r="AI45" s="90"/>
      <c r="AJ45" s="25"/>
      <c r="AK45" s="25"/>
      <c r="AL45" s="25"/>
      <c r="AM45" s="25"/>
      <c r="AN45" s="25"/>
      <c r="AO45" s="25"/>
      <c r="AP45" s="25"/>
      <c r="AQ45" s="90"/>
      <c r="AR45" s="25"/>
      <c r="AS45" s="25"/>
      <c r="AT45" s="25"/>
      <c r="AU45" s="25"/>
      <c r="AV45" s="25"/>
      <c r="AW45" s="25"/>
      <c r="AX45" s="25"/>
      <c r="AY45" s="90"/>
      <c r="AZ45" s="25"/>
      <c r="BA45" s="25"/>
      <c r="BB45" s="25"/>
      <c r="BC45" s="25"/>
      <c r="BD45" s="25"/>
      <c r="BE45" s="25"/>
      <c r="BF45" s="25"/>
      <c r="BG45" s="90"/>
      <c r="BH45" s="25"/>
      <c r="BI45" s="25"/>
      <c r="BJ45" s="25"/>
      <c r="BK45" s="25"/>
      <c r="BL45" s="25"/>
      <c r="BM45" s="25"/>
      <c r="BN45" s="25"/>
      <c r="BO45" s="90"/>
      <c r="BP45" s="25"/>
      <c r="BQ45" s="25"/>
      <c r="BR45" s="25"/>
      <c r="BS45" s="25"/>
      <c r="BT45" s="25"/>
      <c r="BU45" s="25"/>
      <c r="BV45" s="25"/>
      <c r="BW45" s="90"/>
      <c r="BX45" s="25"/>
      <c r="BY45" s="25"/>
      <c r="BZ45" s="25"/>
      <c r="CA45" s="25"/>
      <c r="CB45" s="25"/>
      <c r="CC45" s="25"/>
      <c r="CD45" s="25"/>
      <c r="CE45" s="90"/>
      <c r="CF45" s="25"/>
      <c r="CG45" s="25"/>
      <c r="CH45" s="25"/>
      <c r="CI45" s="25"/>
      <c r="CJ45" s="25"/>
      <c r="CK45" s="25"/>
      <c r="CL45" s="25"/>
      <c r="CM45" s="90"/>
      <c r="CN45" s="25"/>
      <c r="CO45" s="25"/>
      <c r="CP45" s="25"/>
      <c r="CQ45" s="25"/>
      <c r="CR45" s="25"/>
      <c r="CS45" s="25"/>
      <c r="CT45" s="25"/>
      <c r="CU45" s="90"/>
      <c r="CV45" s="25"/>
      <c r="CW45" s="25"/>
      <c r="CX45" s="25"/>
      <c r="CY45" s="25"/>
      <c r="CZ45" s="25"/>
      <c r="DA45" s="25"/>
      <c r="DB45" s="25"/>
      <c r="DC45" s="90"/>
      <c r="DD45" s="25"/>
      <c r="DE45" s="25"/>
      <c r="DF45" s="25"/>
      <c r="DG45" s="25"/>
      <c r="DH45" s="25"/>
      <c r="DI45" s="25"/>
      <c r="DJ45" s="25"/>
      <c r="DK45" s="90"/>
      <c r="DL45" s="25"/>
      <c r="DM45" s="25"/>
      <c r="DN45" s="25"/>
      <c r="DO45" s="25"/>
      <c r="DP45" s="25"/>
      <c r="DQ45" s="25"/>
      <c r="DR45" s="25"/>
      <c r="DS45" s="90"/>
      <c r="DT45" s="25"/>
      <c r="DU45" s="25"/>
      <c r="DV45" s="25"/>
      <c r="DW45" s="25"/>
      <c r="DX45" s="25"/>
      <c r="DY45" s="25"/>
      <c r="DZ45" s="25"/>
      <c r="EA45" s="90"/>
      <c r="EB45" s="25"/>
      <c r="EC45" s="25"/>
      <c r="ED45" s="25"/>
      <c r="EE45" s="25"/>
      <c r="EF45" s="25"/>
      <c r="EG45" s="25"/>
      <c r="EH45" s="25"/>
      <c r="EI45" s="90"/>
      <c r="EJ45" s="25"/>
      <c r="EK45" s="25"/>
      <c r="EL45" s="25"/>
      <c r="EM45" s="25"/>
      <c r="EN45" s="25"/>
      <c r="EO45" s="25"/>
      <c r="EP45" s="25"/>
      <c r="EQ45" s="90"/>
      <c r="ER45" s="25"/>
      <c r="ES45" s="25"/>
      <c r="ET45" s="25"/>
      <c r="EU45" s="25"/>
      <c r="EV45" s="25"/>
      <c r="EW45" s="25"/>
      <c r="EX45" s="25"/>
      <c r="EY45" s="90"/>
      <c r="EZ45" s="25"/>
      <c r="FA45" s="25"/>
      <c r="FB45" s="25"/>
      <c r="FC45" s="25"/>
      <c r="FD45" s="25"/>
      <c r="FE45" s="25"/>
      <c r="FF45" s="25"/>
      <c r="FG45" s="90"/>
      <c r="FH45" s="25"/>
      <c r="FI45" s="25"/>
      <c r="FJ45" s="25"/>
      <c r="FK45" s="25"/>
      <c r="FL45" s="25"/>
      <c r="FM45" s="25"/>
      <c r="FN45" s="25"/>
      <c r="FO45" s="90"/>
      <c r="FP45" s="25"/>
      <c r="FQ45" s="25"/>
      <c r="FR45" s="25"/>
      <c r="FS45" s="25"/>
      <c r="FT45" s="25"/>
      <c r="FU45" s="25"/>
      <c r="FV45" s="25"/>
      <c r="FW45" s="90"/>
      <c r="FX45" s="25"/>
      <c r="FY45" s="25"/>
      <c r="FZ45" s="25"/>
      <c r="GA45" s="25"/>
      <c r="GB45" s="25"/>
      <c r="GC45" s="25"/>
      <c r="GD45" s="25"/>
      <c r="GE45" s="90"/>
      <c r="GF45" s="25"/>
      <c r="GG45" s="25"/>
      <c r="GH45" s="25"/>
      <c r="GI45" s="25"/>
      <c r="GJ45" s="25"/>
      <c r="GK45" s="25"/>
      <c r="GL45" s="25"/>
      <c r="GM45" s="90"/>
      <c r="GN45" s="25"/>
      <c r="GO45" s="25"/>
      <c r="GP45" s="25"/>
      <c r="GQ45" s="25"/>
      <c r="GR45" s="25"/>
      <c r="GS45" s="25"/>
      <c r="GT45" s="25"/>
      <c r="GU45" s="90"/>
      <c r="GV45" s="25"/>
      <c r="GW45" s="25"/>
      <c r="GX45" s="25"/>
      <c r="GY45" s="25"/>
      <c r="GZ45" s="25"/>
      <c r="HA45" s="25"/>
      <c r="HB45" s="25"/>
      <c r="HC45" s="90"/>
      <c r="HD45" s="25"/>
      <c r="HE45" s="25"/>
      <c r="HF45" s="25"/>
      <c r="HG45" s="25"/>
      <c r="HH45" s="25"/>
      <c r="HI45" s="25"/>
      <c r="HJ45" s="25"/>
      <c r="HK45" s="90"/>
      <c r="HL45" s="25"/>
      <c r="HM45" s="25"/>
      <c r="HN45" s="25"/>
      <c r="HO45" s="25"/>
      <c r="HP45" s="25"/>
      <c r="HQ45" s="25"/>
      <c r="HR45" s="25"/>
      <c r="HS45" s="90"/>
      <c r="HT45" s="25"/>
      <c r="HU45" s="25"/>
      <c r="HV45" s="25"/>
      <c r="HW45" s="25"/>
      <c r="HX45" s="25"/>
      <c r="HY45" s="25"/>
      <c r="HZ45" s="25"/>
      <c r="IA45" s="90"/>
      <c r="IB45" s="25"/>
      <c r="IC45" s="25"/>
      <c r="ID45" s="25"/>
      <c r="IE45" s="25"/>
      <c r="IF45" s="25"/>
      <c r="IG45" s="25"/>
      <c r="IH45" s="25"/>
      <c r="II45" s="90"/>
      <c r="IJ45" s="25"/>
      <c r="IK45" s="25"/>
      <c r="IL45" s="25"/>
      <c r="IM45" s="25"/>
      <c r="IN45" s="25"/>
      <c r="IO45" s="25"/>
      <c r="IP45" s="25"/>
      <c r="IQ45" s="90"/>
      <c r="IR45" s="25"/>
      <c r="IS45" s="25"/>
      <c r="IT45" s="25"/>
    </row>
    <row r="46" spans="1:254" ht="20.25" customHeight="1">
      <c r="A46" s="107" t="s">
        <v>202</v>
      </c>
      <c r="B46" s="71"/>
      <c r="C46" s="71"/>
      <c r="D46" s="15"/>
      <c r="E46" s="93"/>
      <c r="F46" s="15"/>
      <c r="G46" s="86"/>
      <c r="H46" s="87"/>
      <c r="I46" s="86"/>
      <c r="J46" s="87"/>
    </row>
    <row r="47" spans="1:254" ht="20.25" customHeight="1">
      <c r="A47" s="107"/>
      <c r="B47" s="92" t="s">
        <v>90</v>
      </c>
      <c r="C47" s="71"/>
      <c r="D47" s="15"/>
      <c r="E47" s="93"/>
      <c r="F47" s="15"/>
      <c r="G47" s="86"/>
      <c r="H47" s="87"/>
      <c r="I47" s="86"/>
      <c r="J47" s="87"/>
    </row>
    <row r="48" spans="1:254" ht="20.25" hidden="1" customHeight="1">
      <c r="A48" s="15" t="s">
        <v>77</v>
      </c>
      <c r="B48" s="70"/>
      <c r="C48" s="71"/>
      <c r="D48" s="88"/>
      <c r="E48" s="93"/>
      <c r="F48" s="88"/>
      <c r="G48" s="86"/>
      <c r="H48" s="89"/>
      <c r="I48" s="86"/>
      <c r="J48" s="89"/>
    </row>
    <row r="49" spans="1:254" ht="20.25" customHeight="1">
      <c r="A49" s="15" t="s">
        <v>115</v>
      </c>
      <c r="B49" s="70"/>
      <c r="C49" s="71"/>
      <c r="D49" s="88"/>
      <c r="E49" s="93"/>
      <c r="F49" s="88"/>
      <c r="G49" s="86"/>
      <c r="H49" s="89"/>
      <c r="I49" s="86"/>
      <c r="J49" s="89"/>
    </row>
    <row r="50" spans="1:254" ht="20.25" customHeight="1">
      <c r="B50" s="68" t="s">
        <v>123</v>
      </c>
      <c r="C50" s="71"/>
      <c r="D50" s="134">
        <v>3357</v>
      </c>
      <c r="E50" s="93"/>
      <c r="F50" s="134">
        <v>-524</v>
      </c>
      <c r="G50" s="86"/>
      <c r="H50" s="287" t="s">
        <v>50</v>
      </c>
      <c r="I50" s="86"/>
      <c r="J50" s="78" t="s">
        <v>50</v>
      </c>
    </row>
    <row r="51" spans="1:254" ht="20.25" customHeight="1">
      <c r="A51" s="26" t="s">
        <v>136</v>
      </c>
      <c r="B51" s="39"/>
      <c r="C51" s="40"/>
      <c r="D51" s="15"/>
      <c r="F51" s="15"/>
      <c r="H51" s="137"/>
      <c r="I51" s="49"/>
      <c r="J51" s="137"/>
      <c r="K51" s="90"/>
      <c r="L51" s="25"/>
      <c r="M51" s="25"/>
      <c r="N51" s="25"/>
      <c r="O51" s="25"/>
      <c r="P51" s="25"/>
      <c r="Q51" s="25"/>
      <c r="R51" s="25"/>
      <c r="S51" s="90"/>
      <c r="T51" s="25"/>
      <c r="U51" s="25"/>
      <c r="V51" s="25"/>
      <c r="W51" s="25"/>
      <c r="X51" s="25"/>
      <c r="Y51" s="25"/>
      <c r="Z51" s="25"/>
      <c r="AA51" s="90"/>
      <c r="AB51" s="25"/>
      <c r="AC51" s="25"/>
      <c r="AD51" s="25"/>
      <c r="AE51" s="25"/>
      <c r="AF51" s="25"/>
      <c r="AG51" s="25"/>
      <c r="AH51" s="25"/>
      <c r="AI51" s="90"/>
      <c r="AJ51" s="25"/>
      <c r="AK51" s="25"/>
      <c r="AL51" s="25"/>
      <c r="AM51" s="25"/>
      <c r="AN51" s="25"/>
      <c r="AO51" s="25"/>
      <c r="AP51" s="25"/>
      <c r="AQ51" s="90"/>
      <c r="AR51" s="25"/>
      <c r="AS51" s="25"/>
      <c r="AT51" s="25"/>
      <c r="AU51" s="25"/>
      <c r="AV51" s="25"/>
      <c r="AW51" s="25"/>
      <c r="AX51" s="25"/>
      <c r="AY51" s="90"/>
      <c r="AZ51" s="25"/>
      <c r="BA51" s="25"/>
      <c r="BB51" s="25"/>
      <c r="BC51" s="25"/>
      <c r="BD51" s="25"/>
      <c r="BE51" s="25"/>
      <c r="BF51" s="25"/>
      <c r="BG51" s="90"/>
      <c r="BH51" s="25"/>
      <c r="BI51" s="25"/>
      <c r="BJ51" s="25"/>
      <c r="BK51" s="25"/>
      <c r="BL51" s="25"/>
      <c r="BM51" s="25"/>
      <c r="BN51" s="25"/>
      <c r="BO51" s="90"/>
      <c r="BP51" s="25"/>
      <c r="BQ51" s="25"/>
      <c r="BR51" s="25"/>
      <c r="BS51" s="25"/>
      <c r="BT51" s="25"/>
      <c r="BU51" s="25"/>
      <c r="BV51" s="25"/>
      <c r="BW51" s="90"/>
      <c r="BX51" s="25"/>
      <c r="BY51" s="25"/>
      <c r="BZ51" s="25"/>
      <c r="CA51" s="25"/>
      <c r="CB51" s="25"/>
      <c r="CC51" s="25"/>
      <c r="CD51" s="25"/>
      <c r="CE51" s="90"/>
      <c r="CF51" s="25"/>
      <c r="CG51" s="25"/>
      <c r="CH51" s="25"/>
      <c r="CI51" s="25"/>
      <c r="CJ51" s="25"/>
      <c r="CK51" s="25"/>
      <c r="CL51" s="25"/>
      <c r="CM51" s="90"/>
      <c r="CN51" s="25"/>
      <c r="CO51" s="25"/>
      <c r="CP51" s="25"/>
      <c r="CQ51" s="25"/>
      <c r="CR51" s="25"/>
      <c r="CS51" s="25"/>
      <c r="CT51" s="25"/>
      <c r="CU51" s="90"/>
      <c r="CV51" s="25"/>
      <c r="CW51" s="25"/>
      <c r="CX51" s="25"/>
      <c r="CY51" s="25"/>
      <c r="CZ51" s="25"/>
      <c r="DA51" s="25"/>
      <c r="DB51" s="25"/>
      <c r="DC51" s="90"/>
      <c r="DD51" s="25"/>
      <c r="DE51" s="25"/>
      <c r="DF51" s="25"/>
      <c r="DG51" s="25"/>
      <c r="DH51" s="25"/>
      <c r="DI51" s="25"/>
      <c r="DJ51" s="25"/>
      <c r="DK51" s="90"/>
      <c r="DL51" s="25"/>
      <c r="DM51" s="25"/>
      <c r="DN51" s="25"/>
      <c r="DO51" s="25"/>
      <c r="DP51" s="25"/>
      <c r="DQ51" s="25"/>
      <c r="DR51" s="25"/>
      <c r="DS51" s="90"/>
      <c r="DT51" s="25"/>
      <c r="DU51" s="25"/>
      <c r="DV51" s="25"/>
      <c r="DW51" s="25"/>
      <c r="DX51" s="25"/>
      <c r="DY51" s="25"/>
      <c r="DZ51" s="25"/>
      <c r="EA51" s="90"/>
      <c r="EB51" s="25"/>
      <c r="EC51" s="25"/>
      <c r="ED51" s="25"/>
      <c r="EE51" s="25"/>
      <c r="EF51" s="25"/>
      <c r="EG51" s="25"/>
      <c r="EH51" s="25"/>
      <c r="EI51" s="90"/>
      <c r="EJ51" s="25"/>
      <c r="EK51" s="25"/>
      <c r="EL51" s="25"/>
      <c r="EM51" s="25"/>
      <c r="EN51" s="25"/>
      <c r="EO51" s="25"/>
      <c r="EP51" s="25"/>
      <c r="EQ51" s="90"/>
      <c r="ER51" s="25"/>
      <c r="ES51" s="25"/>
      <c r="ET51" s="25"/>
      <c r="EU51" s="25"/>
      <c r="EV51" s="25"/>
      <c r="EW51" s="25"/>
      <c r="EX51" s="25"/>
      <c r="EY51" s="90"/>
      <c r="EZ51" s="25"/>
      <c r="FA51" s="25"/>
      <c r="FB51" s="25"/>
      <c r="FC51" s="25"/>
      <c r="FD51" s="25"/>
      <c r="FE51" s="25"/>
      <c r="FF51" s="25"/>
      <c r="FG51" s="90"/>
      <c r="FH51" s="25"/>
      <c r="FI51" s="25"/>
      <c r="FJ51" s="25"/>
      <c r="FK51" s="25"/>
      <c r="FL51" s="25"/>
      <c r="FM51" s="25"/>
      <c r="FN51" s="25"/>
      <c r="FO51" s="90"/>
      <c r="FP51" s="25"/>
      <c r="FQ51" s="25"/>
      <c r="FR51" s="25"/>
      <c r="FS51" s="25"/>
      <c r="FT51" s="25"/>
      <c r="FU51" s="25"/>
      <c r="FV51" s="25"/>
      <c r="FW51" s="90"/>
      <c r="FX51" s="25"/>
      <c r="FY51" s="25"/>
      <c r="FZ51" s="25"/>
      <c r="GA51" s="25"/>
      <c r="GB51" s="25"/>
      <c r="GC51" s="25"/>
      <c r="GD51" s="25"/>
      <c r="GE51" s="90"/>
      <c r="GF51" s="25"/>
      <c r="GG51" s="25"/>
      <c r="GH51" s="25"/>
      <c r="GI51" s="25"/>
      <c r="GJ51" s="25"/>
      <c r="GK51" s="25"/>
      <c r="GL51" s="25"/>
      <c r="GM51" s="90"/>
      <c r="GN51" s="25"/>
      <c r="GO51" s="25"/>
      <c r="GP51" s="25"/>
      <c r="GQ51" s="25"/>
      <c r="GR51" s="25"/>
      <c r="GS51" s="25"/>
      <c r="GT51" s="25"/>
      <c r="GU51" s="90"/>
      <c r="GV51" s="25"/>
      <c r="GW51" s="25"/>
      <c r="GX51" s="25"/>
      <c r="GY51" s="25"/>
      <c r="GZ51" s="25"/>
      <c r="HA51" s="25"/>
      <c r="HB51" s="25"/>
      <c r="HC51" s="90"/>
      <c r="HD51" s="25"/>
      <c r="HE51" s="25"/>
      <c r="HF51" s="25"/>
      <c r="HG51" s="25"/>
      <c r="HH51" s="25"/>
      <c r="HI51" s="25"/>
      <c r="HJ51" s="25"/>
      <c r="HK51" s="90"/>
      <c r="HL51" s="25"/>
      <c r="HM51" s="25"/>
      <c r="HN51" s="25"/>
      <c r="HO51" s="25"/>
      <c r="HP51" s="25"/>
      <c r="HQ51" s="25"/>
      <c r="HR51" s="25"/>
      <c r="HS51" s="90"/>
      <c r="HT51" s="25"/>
      <c r="HU51" s="25"/>
      <c r="HV51" s="25"/>
      <c r="HW51" s="25"/>
      <c r="HX51" s="25"/>
      <c r="HY51" s="25"/>
      <c r="HZ51" s="25"/>
      <c r="IA51" s="90"/>
      <c r="IB51" s="25"/>
      <c r="IC51" s="25"/>
      <c r="ID51" s="25"/>
      <c r="IE51" s="25"/>
      <c r="IF51" s="25"/>
      <c r="IG51" s="25"/>
      <c r="IH51" s="25"/>
      <c r="II51" s="90"/>
      <c r="IJ51" s="25"/>
      <c r="IK51" s="25"/>
      <c r="IL51" s="25"/>
      <c r="IM51" s="25"/>
      <c r="IN51" s="25"/>
      <c r="IO51" s="25"/>
      <c r="IP51" s="25"/>
      <c r="IQ51" s="90"/>
      <c r="IR51" s="25"/>
      <c r="IS51" s="25"/>
      <c r="IT51" s="25"/>
    </row>
    <row r="52" spans="1:254" ht="20.25" customHeight="1">
      <c r="A52" s="26"/>
      <c r="B52" s="26" t="s">
        <v>138</v>
      </c>
      <c r="C52" s="40"/>
      <c r="D52" s="136">
        <v>3357</v>
      </c>
      <c r="E52" s="57"/>
      <c r="F52" s="136">
        <v>-524</v>
      </c>
      <c r="G52" s="57"/>
      <c r="H52" s="138" t="s">
        <v>50</v>
      </c>
      <c r="I52" s="12"/>
      <c r="J52" s="138" t="s">
        <v>50</v>
      </c>
      <c r="K52" s="90"/>
      <c r="L52" s="25"/>
      <c r="M52" s="25"/>
      <c r="N52" s="25"/>
      <c r="O52" s="25"/>
      <c r="P52" s="25"/>
      <c r="Q52" s="25"/>
      <c r="R52" s="25"/>
      <c r="S52" s="90"/>
      <c r="T52" s="25"/>
      <c r="U52" s="25"/>
      <c r="V52" s="25"/>
      <c r="W52" s="25"/>
      <c r="X52" s="25"/>
      <c r="Y52" s="25"/>
      <c r="Z52" s="25"/>
      <c r="AA52" s="90"/>
      <c r="AB52" s="25"/>
      <c r="AC52" s="25"/>
      <c r="AD52" s="25"/>
      <c r="AE52" s="25"/>
      <c r="AF52" s="25"/>
      <c r="AG52" s="25"/>
      <c r="AH52" s="25"/>
      <c r="AI52" s="90"/>
      <c r="AJ52" s="25"/>
      <c r="AK52" s="25"/>
      <c r="AL52" s="25"/>
      <c r="AM52" s="25"/>
      <c r="AN52" s="25"/>
      <c r="AO52" s="25"/>
      <c r="AP52" s="25"/>
      <c r="AQ52" s="90"/>
      <c r="AR52" s="25"/>
      <c r="AS52" s="25"/>
      <c r="AT52" s="25"/>
      <c r="AU52" s="25"/>
      <c r="AV52" s="25"/>
      <c r="AW52" s="25"/>
      <c r="AX52" s="25"/>
      <c r="AY52" s="90"/>
      <c r="AZ52" s="25"/>
      <c r="BA52" s="25"/>
      <c r="BB52" s="25"/>
      <c r="BC52" s="25"/>
      <c r="BD52" s="25"/>
      <c r="BE52" s="25"/>
      <c r="BF52" s="25"/>
      <c r="BG52" s="90"/>
      <c r="BH52" s="25"/>
      <c r="BI52" s="25"/>
      <c r="BJ52" s="25"/>
      <c r="BK52" s="25"/>
      <c r="BL52" s="25"/>
      <c r="BM52" s="25"/>
      <c r="BN52" s="25"/>
      <c r="BO52" s="90"/>
      <c r="BP52" s="25"/>
      <c r="BQ52" s="25"/>
      <c r="BR52" s="25"/>
      <c r="BS52" s="25"/>
      <c r="BT52" s="25"/>
      <c r="BU52" s="25"/>
      <c r="BV52" s="25"/>
      <c r="BW52" s="90"/>
      <c r="BX52" s="25"/>
      <c r="BY52" s="25"/>
      <c r="BZ52" s="25"/>
      <c r="CA52" s="25"/>
      <c r="CB52" s="25"/>
      <c r="CC52" s="25"/>
      <c r="CD52" s="25"/>
      <c r="CE52" s="90"/>
      <c r="CF52" s="25"/>
      <c r="CG52" s="25"/>
      <c r="CH52" s="25"/>
      <c r="CI52" s="25"/>
      <c r="CJ52" s="25"/>
      <c r="CK52" s="25"/>
      <c r="CL52" s="25"/>
      <c r="CM52" s="90"/>
      <c r="CN52" s="25"/>
      <c r="CO52" s="25"/>
      <c r="CP52" s="25"/>
      <c r="CQ52" s="25"/>
      <c r="CR52" s="25"/>
      <c r="CS52" s="25"/>
      <c r="CT52" s="25"/>
      <c r="CU52" s="90"/>
      <c r="CV52" s="25"/>
      <c r="CW52" s="25"/>
      <c r="CX52" s="25"/>
      <c r="CY52" s="25"/>
      <c r="CZ52" s="25"/>
      <c r="DA52" s="25"/>
      <c r="DB52" s="25"/>
      <c r="DC52" s="90"/>
      <c r="DD52" s="25"/>
      <c r="DE52" s="25"/>
      <c r="DF52" s="25"/>
      <c r="DG52" s="25"/>
      <c r="DH52" s="25"/>
      <c r="DI52" s="25"/>
      <c r="DJ52" s="25"/>
      <c r="DK52" s="90"/>
      <c r="DL52" s="25"/>
      <c r="DM52" s="25"/>
      <c r="DN52" s="25"/>
      <c r="DO52" s="25"/>
      <c r="DP52" s="25"/>
      <c r="DQ52" s="25"/>
      <c r="DR52" s="25"/>
      <c r="DS52" s="90"/>
      <c r="DT52" s="25"/>
      <c r="DU52" s="25"/>
      <c r="DV52" s="25"/>
      <c r="DW52" s="25"/>
      <c r="DX52" s="25"/>
      <c r="DY52" s="25"/>
      <c r="DZ52" s="25"/>
      <c r="EA52" s="90"/>
      <c r="EB52" s="25"/>
      <c r="EC52" s="25"/>
      <c r="ED52" s="25"/>
      <c r="EE52" s="25"/>
      <c r="EF52" s="25"/>
      <c r="EG52" s="25"/>
      <c r="EH52" s="25"/>
      <c r="EI52" s="90"/>
      <c r="EJ52" s="25"/>
      <c r="EK52" s="25"/>
      <c r="EL52" s="25"/>
      <c r="EM52" s="25"/>
      <c r="EN52" s="25"/>
      <c r="EO52" s="25"/>
      <c r="EP52" s="25"/>
      <c r="EQ52" s="90"/>
      <c r="ER52" s="25"/>
      <c r="ES52" s="25"/>
      <c r="ET52" s="25"/>
      <c r="EU52" s="25"/>
      <c r="EV52" s="25"/>
      <c r="EW52" s="25"/>
      <c r="EX52" s="25"/>
      <c r="EY52" s="90"/>
      <c r="EZ52" s="25"/>
      <c r="FA52" s="25"/>
      <c r="FB52" s="25"/>
      <c r="FC52" s="25"/>
      <c r="FD52" s="25"/>
      <c r="FE52" s="25"/>
      <c r="FF52" s="25"/>
      <c r="FG52" s="90"/>
      <c r="FH52" s="25"/>
      <c r="FI52" s="25"/>
      <c r="FJ52" s="25"/>
      <c r="FK52" s="25"/>
      <c r="FL52" s="25"/>
      <c r="FM52" s="25"/>
      <c r="FN52" s="25"/>
      <c r="FO52" s="90"/>
      <c r="FP52" s="25"/>
      <c r="FQ52" s="25"/>
      <c r="FR52" s="25"/>
      <c r="FS52" s="25"/>
      <c r="FT52" s="25"/>
      <c r="FU52" s="25"/>
      <c r="FV52" s="25"/>
      <c r="FW52" s="90"/>
      <c r="FX52" s="25"/>
      <c r="FY52" s="25"/>
      <c r="FZ52" s="25"/>
      <c r="GA52" s="25"/>
      <c r="GB52" s="25"/>
      <c r="GC52" s="25"/>
      <c r="GD52" s="25"/>
      <c r="GE52" s="90"/>
      <c r="GF52" s="25"/>
      <c r="GG52" s="25"/>
      <c r="GH52" s="25"/>
      <c r="GI52" s="25"/>
      <c r="GJ52" s="25"/>
      <c r="GK52" s="25"/>
      <c r="GL52" s="25"/>
      <c r="GM52" s="90"/>
      <c r="GN52" s="25"/>
      <c r="GO52" s="25"/>
      <c r="GP52" s="25"/>
      <c r="GQ52" s="25"/>
      <c r="GR52" s="25"/>
      <c r="GS52" s="25"/>
      <c r="GT52" s="25"/>
      <c r="GU52" s="90"/>
      <c r="GV52" s="25"/>
      <c r="GW52" s="25"/>
      <c r="GX52" s="25"/>
      <c r="GY52" s="25"/>
      <c r="GZ52" s="25"/>
      <c r="HA52" s="25"/>
      <c r="HB52" s="25"/>
      <c r="HC52" s="90"/>
      <c r="HD52" s="25"/>
      <c r="HE52" s="25"/>
      <c r="HF52" s="25"/>
      <c r="HG52" s="25"/>
      <c r="HH52" s="25"/>
      <c r="HI52" s="25"/>
      <c r="HJ52" s="25"/>
      <c r="HK52" s="90"/>
      <c r="HL52" s="25"/>
      <c r="HM52" s="25"/>
      <c r="HN52" s="25"/>
      <c r="HO52" s="25"/>
      <c r="HP52" s="25"/>
      <c r="HQ52" s="25"/>
      <c r="HR52" s="25"/>
      <c r="HS52" s="90"/>
      <c r="HT52" s="25"/>
      <c r="HU52" s="25"/>
      <c r="HV52" s="25"/>
      <c r="HW52" s="25"/>
      <c r="HX52" s="25"/>
      <c r="HY52" s="25"/>
      <c r="HZ52" s="25"/>
      <c r="IA52" s="90"/>
      <c r="IB52" s="25"/>
      <c r="IC52" s="25"/>
      <c r="ID52" s="25"/>
      <c r="IE52" s="25"/>
      <c r="IF52" s="25"/>
      <c r="IG52" s="25"/>
      <c r="IH52" s="25"/>
      <c r="II52" s="90"/>
      <c r="IJ52" s="25"/>
      <c r="IK52" s="25"/>
      <c r="IL52" s="25"/>
      <c r="IM52" s="25"/>
      <c r="IN52" s="25"/>
      <c r="IO52" s="25"/>
      <c r="IP52" s="25"/>
      <c r="IQ52" s="90"/>
      <c r="IR52" s="25"/>
      <c r="IS52" s="25"/>
      <c r="IT52" s="25"/>
    </row>
    <row r="53" spans="1:254" ht="20.25" customHeight="1">
      <c r="A53" s="26" t="s">
        <v>254</v>
      </c>
      <c r="B53" s="26"/>
      <c r="C53" s="40"/>
      <c r="D53" s="98"/>
      <c r="E53" s="57"/>
      <c r="F53" s="98"/>
      <c r="G53" s="57"/>
      <c r="H53" s="288"/>
      <c r="I53" s="12"/>
      <c r="J53" s="288"/>
      <c r="K53" s="90"/>
      <c r="L53" s="25"/>
      <c r="M53" s="25"/>
      <c r="N53" s="25"/>
      <c r="O53" s="25"/>
      <c r="P53" s="25"/>
      <c r="Q53" s="25"/>
      <c r="R53" s="25"/>
      <c r="S53" s="90"/>
      <c r="T53" s="25"/>
      <c r="U53" s="25"/>
      <c r="V53" s="25"/>
      <c r="W53" s="25"/>
      <c r="X53" s="25"/>
      <c r="Y53" s="25"/>
      <c r="Z53" s="25"/>
      <c r="AA53" s="90"/>
      <c r="AB53" s="25"/>
      <c r="AC53" s="25"/>
      <c r="AD53" s="25"/>
      <c r="AE53" s="25"/>
      <c r="AF53" s="25"/>
      <c r="AG53" s="25"/>
      <c r="AH53" s="25"/>
      <c r="AI53" s="90"/>
      <c r="AJ53" s="25"/>
      <c r="AK53" s="25"/>
      <c r="AL53" s="25"/>
      <c r="AM53" s="25"/>
      <c r="AN53" s="25"/>
      <c r="AO53" s="25"/>
      <c r="AP53" s="25"/>
      <c r="AQ53" s="90"/>
      <c r="AR53" s="25"/>
      <c r="AS53" s="25"/>
      <c r="AT53" s="25"/>
      <c r="AU53" s="25"/>
      <c r="AV53" s="25"/>
      <c r="AW53" s="25"/>
      <c r="AX53" s="25"/>
      <c r="AY53" s="90"/>
      <c r="AZ53" s="25"/>
      <c r="BA53" s="25"/>
      <c r="BB53" s="25"/>
      <c r="BC53" s="25"/>
      <c r="BD53" s="25"/>
      <c r="BE53" s="25"/>
      <c r="BF53" s="25"/>
      <c r="BG53" s="90"/>
      <c r="BH53" s="25"/>
      <c r="BI53" s="25"/>
      <c r="BJ53" s="25"/>
      <c r="BK53" s="25"/>
      <c r="BL53" s="25"/>
      <c r="BM53" s="25"/>
      <c r="BN53" s="25"/>
      <c r="BO53" s="90"/>
      <c r="BP53" s="25"/>
      <c r="BQ53" s="25"/>
      <c r="BR53" s="25"/>
      <c r="BS53" s="25"/>
      <c r="BT53" s="25"/>
      <c r="BU53" s="25"/>
      <c r="BV53" s="25"/>
      <c r="BW53" s="90"/>
      <c r="BX53" s="25"/>
      <c r="BY53" s="25"/>
      <c r="BZ53" s="25"/>
      <c r="CA53" s="25"/>
      <c r="CB53" s="25"/>
      <c r="CC53" s="25"/>
      <c r="CD53" s="25"/>
      <c r="CE53" s="90"/>
      <c r="CF53" s="25"/>
      <c r="CG53" s="25"/>
      <c r="CH53" s="25"/>
      <c r="CI53" s="25"/>
      <c r="CJ53" s="25"/>
      <c r="CK53" s="25"/>
      <c r="CL53" s="25"/>
      <c r="CM53" s="90"/>
      <c r="CN53" s="25"/>
      <c r="CO53" s="25"/>
      <c r="CP53" s="25"/>
      <c r="CQ53" s="25"/>
      <c r="CR53" s="25"/>
      <c r="CS53" s="25"/>
      <c r="CT53" s="25"/>
      <c r="CU53" s="90"/>
      <c r="CV53" s="25"/>
      <c r="CW53" s="25"/>
      <c r="CX53" s="25"/>
      <c r="CY53" s="25"/>
      <c r="CZ53" s="25"/>
      <c r="DA53" s="25"/>
      <c r="DB53" s="25"/>
      <c r="DC53" s="90"/>
      <c r="DD53" s="25"/>
      <c r="DE53" s="25"/>
      <c r="DF53" s="25"/>
      <c r="DG53" s="25"/>
      <c r="DH53" s="25"/>
      <c r="DI53" s="25"/>
      <c r="DJ53" s="25"/>
      <c r="DK53" s="90"/>
      <c r="DL53" s="25"/>
      <c r="DM53" s="25"/>
      <c r="DN53" s="25"/>
      <c r="DO53" s="25"/>
      <c r="DP53" s="25"/>
      <c r="DQ53" s="25"/>
      <c r="DR53" s="25"/>
      <c r="DS53" s="90"/>
      <c r="DT53" s="25"/>
      <c r="DU53" s="25"/>
      <c r="DV53" s="25"/>
      <c r="DW53" s="25"/>
      <c r="DX53" s="25"/>
      <c r="DY53" s="25"/>
      <c r="DZ53" s="25"/>
      <c r="EA53" s="90"/>
      <c r="EB53" s="25"/>
      <c r="EC53" s="25"/>
      <c r="ED53" s="25"/>
      <c r="EE53" s="25"/>
      <c r="EF53" s="25"/>
      <c r="EG53" s="25"/>
      <c r="EH53" s="25"/>
      <c r="EI53" s="90"/>
      <c r="EJ53" s="25"/>
      <c r="EK53" s="25"/>
      <c r="EL53" s="25"/>
      <c r="EM53" s="25"/>
      <c r="EN53" s="25"/>
      <c r="EO53" s="25"/>
      <c r="EP53" s="25"/>
      <c r="EQ53" s="90"/>
      <c r="ER53" s="25"/>
      <c r="ES53" s="25"/>
      <c r="ET53" s="25"/>
      <c r="EU53" s="25"/>
      <c r="EV53" s="25"/>
      <c r="EW53" s="25"/>
      <c r="EX53" s="25"/>
      <c r="EY53" s="90"/>
      <c r="EZ53" s="25"/>
      <c r="FA53" s="25"/>
      <c r="FB53" s="25"/>
      <c r="FC53" s="25"/>
      <c r="FD53" s="25"/>
      <c r="FE53" s="25"/>
      <c r="FF53" s="25"/>
      <c r="FG53" s="90"/>
      <c r="FH53" s="25"/>
      <c r="FI53" s="25"/>
      <c r="FJ53" s="25"/>
      <c r="FK53" s="25"/>
      <c r="FL53" s="25"/>
      <c r="FM53" s="25"/>
      <c r="FN53" s="25"/>
      <c r="FO53" s="90"/>
      <c r="FP53" s="25"/>
      <c r="FQ53" s="25"/>
      <c r="FR53" s="25"/>
      <c r="FS53" s="25"/>
      <c r="FT53" s="25"/>
      <c r="FU53" s="25"/>
      <c r="FV53" s="25"/>
      <c r="FW53" s="90"/>
      <c r="FX53" s="25"/>
      <c r="FY53" s="25"/>
      <c r="FZ53" s="25"/>
      <c r="GA53" s="25"/>
      <c r="GB53" s="25"/>
      <c r="GC53" s="25"/>
      <c r="GD53" s="25"/>
      <c r="GE53" s="90"/>
      <c r="GF53" s="25"/>
      <c r="GG53" s="25"/>
      <c r="GH53" s="25"/>
      <c r="GI53" s="25"/>
      <c r="GJ53" s="25"/>
      <c r="GK53" s="25"/>
      <c r="GL53" s="25"/>
      <c r="GM53" s="90"/>
      <c r="GN53" s="25"/>
      <c r="GO53" s="25"/>
      <c r="GP53" s="25"/>
      <c r="GQ53" s="25"/>
      <c r="GR53" s="25"/>
      <c r="GS53" s="25"/>
      <c r="GT53" s="25"/>
      <c r="GU53" s="90"/>
      <c r="GV53" s="25"/>
      <c r="GW53" s="25"/>
      <c r="GX53" s="25"/>
      <c r="GY53" s="25"/>
      <c r="GZ53" s="25"/>
      <c r="HA53" s="25"/>
      <c r="HB53" s="25"/>
      <c r="HC53" s="90"/>
      <c r="HD53" s="25"/>
      <c r="HE53" s="25"/>
      <c r="HF53" s="25"/>
      <c r="HG53" s="25"/>
      <c r="HH53" s="25"/>
      <c r="HI53" s="25"/>
      <c r="HJ53" s="25"/>
      <c r="HK53" s="90"/>
      <c r="HL53" s="25"/>
      <c r="HM53" s="25"/>
      <c r="HN53" s="25"/>
      <c r="HO53" s="25"/>
      <c r="HP53" s="25"/>
      <c r="HQ53" s="25"/>
      <c r="HR53" s="25"/>
      <c r="HS53" s="90"/>
      <c r="HT53" s="25"/>
      <c r="HU53" s="25"/>
      <c r="HV53" s="25"/>
      <c r="HW53" s="25"/>
      <c r="HX53" s="25"/>
      <c r="HY53" s="25"/>
      <c r="HZ53" s="25"/>
      <c r="IA53" s="90"/>
      <c r="IB53" s="25"/>
      <c r="IC53" s="25"/>
      <c r="ID53" s="25"/>
      <c r="IE53" s="25"/>
      <c r="IF53" s="25"/>
      <c r="IG53" s="25"/>
      <c r="IH53" s="25"/>
      <c r="II53" s="90"/>
      <c r="IJ53" s="25"/>
      <c r="IK53" s="25"/>
      <c r="IL53" s="25"/>
      <c r="IM53" s="25"/>
      <c r="IN53" s="25"/>
      <c r="IO53" s="25"/>
      <c r="IP53" s="25"/>
      <c r="IQ53" s="90"/>
      <c r="IR53" s="25"/>
      <c r="IS53" s="25"/>
      <c r="IT53" s="25"/>
    </row>
    <row r="54" spans="1:254" ht="20.25" customHeight="1" thickBot="1">
      <c r="A54" s="26" t="s">
        <v>192</v>
      </c>
      <c r="B54" s="26" t="s">
        <v>197</v>
      </c>
      <c r="C54" s="40"/>
      <c r="D54" s="82">
        <v>143207</v>
      </c>
      <c r="E54" s="77"/>
      <c r="F54" s="82">
        <v>370144</v>
      </c>
      <c r="G54" s="91"/>
      <c r="H54" s="82">
        <v>92807</v>
      </c>
      <c r="I54" s="77"/>
      <c r="J54" s="82">
        <v>108582</v>
      </c>
      <c r="K54" s="90"/>
      <c r="L54" s="25"/>
      <c r="M54" s="25"/>
      <c r="N54" s="25"/>
      <c r="O54" s="25"/>
      <c r="P54" s="25"/>
      <c r="Q54" s="25"/>
      <c r="R54" s="25"/>
      <c r="S54" s="90"/>
      <c r="T54" s="25"/>
      <c r="U54" s="25"/>
      <c r="V54" s="25"/>
      <c r="W54" s="25"/>
      <c r="X54" s="25"/>
      <c r="Y54" s="25"/>
      <c r="Z54" s="25"/>
      <c r="AA54" s="90"/>
      <c r="AB54" s="25"/>
      <c r="AC54" s="25"/>
      <c r="AD54" s="25"/>
      <c r="AE54" s="25"/>
      <c r="AF54" s="25"/>
      <c r="AG54" s="25"/>
      <c r="AH54" s="25"/>
      <c r="AI54" s="90"/>
      <c r="AJ54" s="25"/>
      <c r="AK54" s="25"/>
      <c r="AL54" s="25"/>
      <c r="AM54" s="25"/>
      <c r="AN54" s="25"/>
      <c r="AO54" s="25"/>
      <c r="AP54" s="25"/>
      <c r="AQ54" s="90"/>
      <c r="AR54" s="25"/>
      <c r="AS54" s="25"/>
      <c r="AT54" s="25"/>
      <c r="AU54" s="25"/>
      <c r="AV54" s="25"/>
      <c r="AW54" s="25"/>
      <c r="AX54" s="25"/>
      <c r="AY54" s="90"/>
      <c r="AZ54" s="25"/>
      <c r="BA54" s="25"/>
      <c r="BB54" s="25"/>
      <c r="BC54" s="25"/>
      <c r="BD54" s="25"/>
      <c r="BE54" s="25"/>
      <c r="BF54" s="25"/>
      <c r="BG54" s="90"/>
      <c r="BH54" s="25"/>
      <c r="BI54" s="25"/>
      <c r="BJ54" s="25"/>
      <c r="BK54" s="25"/>
      <c r="BL54" s="25"/>
      <c r="BM54" s="25"/>
      <c r="BN54" s="25"/>
      <c r="BO54" s="90"/>
      <c r="BP54" s="25"/>
      <c r="BQ54" s="25"/>
      <c r="BR54" s="25"/>
      <c r="BS54" s="25"/>
      <c r="BT54" s="25"/>
      <c r="BU54" s="25"/>
      <c r="BV54" s="25"/>
      <c r="BW54" s="90"/>
      <c r="BX54" s="25"/>
      <c r="BY54" s="25"/>
      <c r="BZ54" s="25"/>
      <c r="CA54" s="25"/>
      <c r="CB54" s="25"/>
      <c r="CC54" s="25"/>
      <c r="CD54" s="25"/>
      <c r="CE54" s="90"/>
      <c r="CF54" s="25"/>
      <c r="CG54" s="25"/>
      <c r="CH54" s="25"/>
      <c r="CI54" s="25"/>
      <c r="CJ54" s="25"/>
      <c r="CK54" s="25"/>
      <c r="CL54" s="25"/>
      <c r="CM54" s="90"/>
      <c r="CN54" s="25"/>
      <c r="CO54" s="25"/>
      <c r="CP54" s="25"/>
      <c r="CQ54" s="25"/>
      <c r="CR54" s="25"/>
      <c r="CS54" s="25"/>
      <c r="CT54" s="25"/>
      <c r="CU54" s="90"/>
      <c r="CV54" s="25"/>
      <c r="CW54" s="25"/>
      <c r="CX54" s="25"/>
      <c r="CY54" s="25"/>
      <c r="CZ54" s="25"/>
      <c r="DA54" s="25"/>
      <c r="DB54" s="25"/>
      <c r="DC54" s="90"/>
      <c r="DD54" s="25"/>
      <c r="DE54" s="25"/>
      <c r="DF54" s="25"/>
      <c r="DG54" s="25"/>
      <c r="DH54" s="25"/>
      <c r="DI54" s="25"/>
      <c r="DJ54" s="25"/>
      <c r="DK54" s="90"/>
      <c r="DL54" s="25"/>
      <c r="DM54" s="25"/>
      <c r="DN54" s="25"/>
      <c r="DO54" s="25"/>
      <c r="DP54" s="25"/>
      <c r="DQ54" s="25"/>
      <c r="DR54" s="25"/>
      <c r="DS54" s="90"/>
      <c r="DT54" s="25"/>
      <c r="DU54" s="25"/>
      <c r="DV54" s="25"/>
      <c r="DW54" s="25"/>
      <c r="DX54" s="25"/>
      <c r="DY54" s="25"/>
      <c r="DZ54" s="25"/>
      <c r="EA54" s="90"/>
      <c r="EB54" s="25"/>
      <c r="EC54" s="25"/>
      <c r="ED54" s="25"/>
      <c r="EE54" s="25"/>
      <c r="EF54" s="25"/>
      <c r="EG54" s="25"/>
      <c r="EH54" s="25"/>
      <c r="EI54" s="90"/>
      <c r="EJ54" s="25"/>
      <c r="EK54" s="25"/>
      <c r="EL54" s="25"/>
      <c r="EM54" s="25"/>
      <c r="EN54" s="25"/>
      <c r="EO54" s="25"/>
      <c r="EP54" s="25"/>
      <c r="EQ54" s="90"/>
      <c r="ER54" s="25"/>
      <c r="ES54" s="25"/>
      <c r="ET54" s="25"/>
      <c r="EU54" s="25"/>
      <c r="EV54" s="25"/>
      <c r="EW54" s="25"/>
      <c r="EX54" s="25"/>
      <c r="EY54" s="90"/>
      <c r="EZ54" s="25"/>
      <c r="FA54" s="25"/>
      <c r="FB54" s="25"/>
      <c r="FC54" s="25"/>
      <c r="FD54" s="25"/>
      <c r="FE54" s="25"/>
      <c r="FF54" s="25"/>
      <c r="FG54" s="90"/>
      <c r="FH54" s="25"/>
      <c r="FI54" s="25"/>
      <c r="FJ54" s="25"/>
      <c r="FK54" s="25"/>
      <c r="FL54" s="25"/>
      <c r="FM54" s="25"/>
      <c r="FN54" s="25"/>
      <c r="FO54" s="90"/>
      <c r="FP54" s="25"/>
      <c r="FQ54" s="25"/>
      <c r="FR54" s="25"/>
      <c r="FS54" s="25"/>
      <c r="FT54" s="25"/>
      <c r="FU54" s="25"/>
      <c r="FV54" s="25"/>
      <c r="FW54" s="90"/>
      <c r="FX54" s="25"/>
      <c r="FY54" s="25"/>
      <c r="FZ54" s="25"/>
      <c r="GA54" s="25"/>
      <c r="GB54" s="25"/>
      <c r="GC54" s="25"/>
      <c r="GD54" s="25"/>
      <c r="GE54" s="90"/>
      <c r="GF54" s="25"/>
      <c r="GG54" s="25"/>
      <c r="GH54" s="25"/>
      <c r="GI54" s="25"/>
      <c r="GJ54" s="25"/>
      <c r="GK54" s="25"/>
      <c r="GL54" s="25"/>
      <c r="GM54" s="90"/>
      <c r="GN54" s="25"/>
      <c r="GO54" s="25"/>
      <c r="GP54" s="25"/>
      <c r="GQ54" s="25"/>
      <c r="GR54" s="25"/>
      <c r="GS54" s="25"/>
      <c r="GT54" s="25"/>
      <c r="GU54" s="90"/>
      <c r="GV54" s="25"/>
      <c r="GW54" s="25"/>
      <c r="GX54" s="25"/>
      <c r="GY54" s="25"/>
      <c r="GZ54" s="25"/>
      <c r="HA54" s="25"/>
      <c r="HB54" s="25"/>
      <c r="HC54" s="90"/>
      <c r="HD54" s="25"/>
      <c r="HE54" s="25"/>
      <c r="HF54" s="25"/>
      <c r="HG54" s="25"/>
      <c r="HH54" s="25"/>
      <c r="HI54" s="25"/>
      <c r="HJ54" s="25"/>
      <c r="HK54" s="90"/>
      <c r="HL54" s="25"/>
      <c r="HM54" s="25"/>
      <c r="HN54" s="25"/>
      <c r="HO54" s="25"/>
      <c r="HP54" s="25"/>
      <c r="HQ54" s="25"/>
      <c r="HR54" s="25"/>
      <c r="HS54" s="90"/>
      <c r="HT54" s="25"/>
      <c r="HU54" s="25"/>
      <c r="HV54" s="25"/>
      <c r="HW54" s="25"/>
      <c r="HX54" s="25"/>
      <c r="HY54" s="25"/>
      <c r="HZ54" s="25"/>
      <c r="IA54" s="90"/>
      <c r="IB54" s="25"/>
      <c r="IC54" s="25"/>
      <c r="ID54" s="25"/>
      <c r="IE54" s="25"/>
      <c r="IF54" s="25"/>
      <c r="IG54" s="25"/>
      <c r="IH54" s="25"/>
      <c r="II54" s="90"/>
      <c r="IJ54" s="25"/>
      <c r="IK54" s="25"/>
      <c r="IL54" s="25"/>
      <c r="IM54" s="25"/>
      <c r="IN54" s="25"/>
      <c r="IO54" s="25"/>
      <c r="IP54" s="25"/>
      <c r="IQ54" s="90"/>
      <c r="IR54" s="25"/>
      <c r="IS54" s="25"/>
      <c r="IT54" s="25"/>
    </row>
    <row r="55" spans="1:254" ht="20.25" customHeight="1" thickTop="1">
      <c r="A55" s="26"/>
      <c r="B55" s="26"/>
      <c r="C55" s="40"/>
      <c r="D55" s="96"/>
      <c r="E55" s="77"/>
      <c r="F55" s="96"/>
      <c r="G55" s="91"/>
      <c r="H55" s="96"/>
      <c r="I55" s="77"/>
      <c r="J55" s="96"/>
      <c r="K55" s="90"/>
      <c r="L55" s="25"/>
      <c r="M55" s="25"/>
      <c r="N55" s="25"/>
      <c r="O55" s="25"/>
      <c r="P55" s="25"/>
      <c r="Q55" s="25"/>
      <c r="R55" s="25"/>
      <c r="S55" s="90"/>
      <c r="T55" s="25"/>
      <c r="U55" s="25"/>
      <c r="V55" s="25"/>
      <c r="W55" s="25"/>
      <c r="X55" s="25"/>
      <c r="Y55" s="25"/>
      <c r="Z55" s="25"/>
      <c r="AA55" s="90"/>
      <c r="AB55" s="25"/>
      <c r="AC55" s="25"/>
      <c r="AD55" s="25"/>
      <c r="AE55" s="25"/>
      <c r="AF55" s="25"/>
      <c r="AG55" s="25"/>
      <c r="AH55" s="25"/>
      <c r="AI55" s="90"/>
      <c r="AJ55" s="25"/>
      <c r="AK55" s="25"/>
      <c r="AL55" s="25"/>
      <c r="AM55" s="25"/>
      <c r="AN55" s="25"/>
      <c r="AO55" s="25"/>
      <c r="AP55" s="25"/>
      <c r="AQ55" s="90"/>
      <c r="AR55" s="25"/>
      <c r="AS55" s="25"/>
      <c r="AT55" s="25"/>
      <c r="AU55" s="25"/>
      <c r="AV55" s="25"/>
      <c r="AW55" s="25"/>
      <c r="AX55" s="25"/>
      <c r="AY55" s="90"/>
      <c r="AZ55" s="25"/>
      <c r="BA55" s="25"/>
      <c r="BB55" s="25"/>
      <c r="BC55" s="25"/>
      <c r="BD55" s="25"/>
      <c r="BE55" s="25"/>
      <c r="BF55" s="25"/>
      <c r="BG55" s="90"/>
      <c r="BH55" s="25"/>
      <c r="BI55" s="25"/>
      <c r="BJ55" s="25"/>
      <c r="BK55" s="25"/>
      <c r="BL55" s="25"/>
      <c r="BM55" s="25"/>
      <c r="BN55" s="25"/>
      <c r="BO55" s="90"/>
      <c r="BP55" s="25"/>
      <c r="BQ55" s="25"/>
      <c r="BR55" s="25"/>
      <c r="BS55" s="25"/>
      <c r="BT55" s="25"/>
      <c r="BU55" s="25"/>
      <c r="BV55" s="25"/>
      <c r="BW55" s="90"/>
      <c r="BX55" s="25"/>
      <c r="BY55" s="25"/>
      <c r="BZ55" s="25"/>
      <c r="CA55" s="25"/>
      <c r="CB55" s="25"/>
      <c r="CC55" s="25"/>
      <c r="CD55" s="25"/>
      <c r="CE55" s="90"/>
      <c r="CF55" s="25"/>
      <c r="CG55" s="25"/>
      <c r="CH55" s="25"/>
      <c r="CI55" s="25"/>
      <c r="CJ55" s="25"/>
      <c r="CK55" s="25"/>
      <c r="CL55" s="25"/>
      <c r="CM55" s="90"/>
      <c r="CN55" s="25"/>
      <c r="CO55" s="25"/>
      <c r="CP55" s="25"/>
      <c r="CQ55" s="25"/>
      <c r="CR55" s="25"/>
      <c r="CS55" s="25"/>
      <c r="CT55" s="25"/>
      <c r="CU55" s="90"/>
      <c r="CV55" s="25"/>
      <c r="CW55" s="25"/>
      <c r="CX55" s="25"/>
      <c r="CY55" s="25"/>
      <c r="CZ55" s="25"/>
      <c r="DA55" s="25"/>
      <c r="DB55" s="25"/>
      <c r="DC55" s="90"/>
      <c r="DD55" s="25"/>
      <c r="DE55" s="25"/>
      <c r="DF55" s="25"/>
      <c r="DG55" s="25"/>
      <c r="DH55" s="25"/>
      <c r="DI55" s="25"/>
      <c r="DJ55" s="25"/>
      <c r="DK55" s="90"/>
      <c r="DL55" s="25"/>
      <c r="DM55" s="25"/>
      <c r="DN55" s="25"/>
      <c r="DO55" s="25"/>
      <c r="DP55" s="25"/>
      <c r="DQ55" s="25"/>
      <c r="DR55" s="25"/>
      <c r="DS55" s="90"/>
      <c r="DT55" s="25"/>
      <c r="DU55" s="25"/>
      <c r="DV55" s="25"/>
      <c r="DW55" s="25"/>
      <c r="DX55" s="25"/>
      <c r="DY55" s="25"/>
      <c r="DZ55" s="25"/>
      <c r="EA55" s="90"/>
      <c r="EB55" s="25"/>
      <c r="EC55" s="25"/>
      <c r="ED55" s="25"/>
      <c r="EE55" s="25"/>
      <c r="EF55" s="25"/>
      <c r="EG55" s="25"/>
      <c r="EH55" s="25"/>
      <c r="EI55" s="90"/>
      <c r="EJ55" s="25"/>
      <c r="EK55" s="25"/>
      <c r="EL55" s="25"/>
      <c r="EM55" s="25"/>
      <c r="EN55" s="25"/>
      <c r="EO55" s="25"/>
      <c r="EP55" s="25"/>
      <c r="EQ55" s="90"/>
      <c r="ER55" s="25"/>
      <c r="ES55" s="25"/>
      <c r="ET55" s="25"/>
      <c r="EU55" s="25"/>
      <c r="EV55" s="25"/>
      <c r="EW55" s="25"/>
      <c r="EX55" s="25"/>
      <c r="EY55" s="90"/>
      <c r="EZ55" s="25"/>
      <c r="FA55" s="25"/>
      <c r="FB55" s="25"/>
      <c r="FC55" s="25"/>
      <c r="FD55" s="25"/>
      <c r="FE55" s="25"/>
      <c r="FF55" s="25"/>
      <c r="FG55" s="90"/>
      <c r="FH55" s="25"/>
      <c r="FI55" s="25"/>
      <c r="FJ55" s="25"/>
      <c r="FK55" s="25"/>
      <c r="FL55" s="25"/>
      <c r="FM55" s="25"/>
      <c r="FN55" s="25"/>
      <c r="FO55" s="90"/>
      <c r="FP55" s="25"/>
      <c r="FQ55" s="25"/>
      <c r="FR55" s="25"/>
      <c r="FS55" s="25"/>
      <c r="FT55" s="25"/>
      <c r="FU55" s="25"/>
      <c r="FV55" s="25"/>
      <c r="FW55" s="90"/>
      <c r="FX55" s="25"/>
      <c r="FY55" s="25"/>
      <c r="FZ55" s="25"/>
      <c r="GA55" s="25"/>
      <c r="GB55" s="25"/>
      <c r="GC55" s="25"/>
      <c r="GD55" s="25"/>
      <c r="GE55" s="90"/>
      <c r="GF55" s="25"/>
      <c r="GG55" s="25"/>
      <c r="GH55" s="25"/>
      <c r="GI55" s="25"/>
      <c r="GJ55" s="25"/>
      <c r="GK55" s="25"/>
      <c r="GL55" s="25"/>
      <c r="GM55" s="90"/>
      <c r="GN55" s="25"/>
      <c r="GO55" s="25"/>
      <c r="GP55" s="25"/>
      <c r="GQ55" s="25"/>
      <c r="GR55" s="25"/>
      <c r="GS55" s="25"/>
      <c r="GT55" s="25"/>
      <c r="GU55" s="90"/>
      <c r="GV55" s="25"/>
      <c r="GW55" s="25"/>
      <c r="GX55" s="25"/>
      <c r="GY55" s="25"/>
      <c r="GZ55" s="25"/>
      <c r="HA55" s="25"/>
      <c r="HB55" s="25"/>
      <c r="HC55" s="90"/>
      <c r="HD55" s="25"/>
      <c r="HE55" s="25"/>
      <c r="HF55" s="25"/>
      <c r="HG55" s="25"/>
      <c r="HH55" s="25"/>
      <c r="HI55" s="25"/>
      <c r="HJ55" s="25"/>
      <c r="HK55" s="90"/>
      <c r="HL55" s="25"/>
      <c r="HM55" s="25"/>
      <c r="HN55" s="25"/>
      <c r="HO55" s="25"/>
      <c r="HP55" s="25"/>
      <c r="HQ55" s="25"/>
      <c r="HR55" s="25"/>
      <c r="HS55" s="90"/>
      <c r="HT55" s="25"/>
      <c r="HU55" s="25"/>
      <c r="HV55" s="25"/>
      <c r="HW55" s="25"/>
      <c r="HX55" s="25"/>
      <c r="HY55" s="25"/>
      <c r="HZ55" s="25"/>
      <c r="IA55" s="90"/>
      <c r="IB55" s="25"/>
      <c r="IC55" s="25"/>
      <c r="ID55" s="25"/>
      <c r="IE55" s="25"/>
      <c r="IF55" s="25"/>
      <c r="IG55" s="25"/>
      <c r="IH55" s="25"/>
      <c r="II55" s="90"/>
      <c r="IJ55" s="25"/>
      <c r="IK55" s="25"/>
      <c r="IL55" s="25"/>
      <c r="IM55" s="25"/>
      <c r="IN55" s="25"/>
      <c r="IO55" s="25"/>
      <c r="IP55" s="25"/>
      <c r="IQ55" s="90"/>
      <c r="IR55" s="25"/>
      <c r="IS55" s="25"/>
      <c r="IT55" s="25"/>
    </row>
    <row r="56" spans="1:254" ht="20.25" customHeight="1">
      <c r="A56" s="33" t="s">
        <v>12</v>
      </c>
      <c r="B56" s="39"/>
      <c r="C56" s="40"/>
      <c r="D56" s="128"/>
      <c r="E56" s="120"/>
      <c r="F56" s="128"/>
      <c r="G56" s="120"/>
      <c r="H56" s="128"/>
      <c r="I56" s="120"/>
      <c r="J56" s="128"/>
      <c r="K56" s="90"/>
      <c r="L56" s="25"/>
      <c r="M56" s="25"/>
      <c r="N56" s="25"/>
      <c r="O56" s="25"/>
      <c r="P56" s="25"/>
      <c r="Q56" s="25"/>
      <c r="R56" s="25"/>
      <c r="S56" s="90"/>
      <c r="T56" s="25"/>
      <c r="U56" s="25"/>
      <c r="V56" s="25"/>
      <c r="W56" s="25"/>
      <c r="X56" s="25"/>
      <c r="Y56" s="25"/>
      <c r="Z56" s="25"/>
      <c r="AA56" s="90"/>
      <c r="AB56" s="25"/>
      <c r="AC56" s="25"/>
      <c r="AD56" s="25"/>
      <c r="AE56" s="25"/>
      <c r="AF56" s="25"/>
      <c r="AG56" s="25"/>
      <c r="AH56" s="25"/>
      <c r="AI56" s="90"/>
      <c r="AJ56" s="25"/>
      <c r="AK56" s="25"/>
      <c r="AL56" s="25"/>
      <c r="AM56" s="25"/>
      <c r="AN56" s="25"/>
      <c r="AO56" s="25"/>
      <c r="AP56" s="25"/>
      <c r="AQ56" s="90"/>
      <c r="AR56" s="25"/>
      <c r="AS56" s="25"/>
      <c r="AT56" s="25"/>
      <c r="AU56" s="25"/>
      <c r="AV56" s="25"/>
      <c r="AW56" s="25"/>
      <c r="AX56" s="25"/>
      <c r="AY56" s="90"/>
      <c r="AZ56" s="25"/>
      <c r="BA56" s="25"/>
      <c r="BB56" s="25"/>
      <c r="BC56" s="25"/>
      <c r="BD56" s="25"/>
      <c r="BE56" s="25"/>
      <c r="BF56" s="25"/>
      <c r="BG56" s="90"/>
      <c r="BH56" s="25"/>
      <c r="BI56" s="25"/>
      <c r="BJ56" s="25"/>
      <c r="BK56" s="25"/>
      <c r="BL56" s="25"/>
      <c r="BM56" s="25"/>
      <c r="BN56" s="25"/>
      <c r="BO56" s="90"/>
      <c r="BP56" s="25"/>
      <c r="BQ56" s="25"/>
      <c r="BR56" s="25"/>
      <c r="BS56" s="25"/>
      <c r="BT56" s="25"/>
      <c r="BU56" s="25"/>
      <c r="BV56" s="25"/>
      <c r="BW56" s="90"/>
      <c r="BX56" s="25"/>
      <c r="BY56" s="25"/>
      <c r="BZ56" s="25"/>
      <c r="CA56" s="25"/>
      <c r="CB56" s="25"/>
      <c r="CC56" s="25"/>
      <c r="CD56" s="25"/>
      <c r="CE56" s="90"/>
      <c r="CF56" s="25"/>
      <c r="CG56" s="25"/>
      <c r="CH56" s="25"/>
      <c r="CI56" s="25"/>
      <c r="CJ56" s="25"/>
      <c r="CK56" s="25"/>
      <c r="CL56" s="25"/>
      <c r="CM56" s="90"/>
      <c r="CN56" s="25"/>
      <c r="CO56" s="25"/>
      <c r="CP56" s="25"/>
      <c r="CQ56" s="25"/>
      <c r="CR56" s="25"/>
      <c r="CS56" s="25"/>
      <c r="CT56" s="25"/>
      <c r="CU56" s="90"/>
      <c r="CV56" s="25"/>
      <c r="CW56" s="25"/>
      <c r="CX56" s="25"/>
      <c r="CY56" s="25"/>
      <c r="CZ56" s="25"/>
      <c r="DA56" s="25"/>
      <c r="DB56" s="25"/>
      <c r="DC56" s="90"/>
      <c r="DD56" s="25"/>
      <c r="DE56" s="25"/>
      <c r="DF56" s="25"/>
      <c r="DG56" s="25"/>
      <c r="DH56" s="25"/>
      <c r="DI56" s="25"/>
      <c r="DJ56" s="25"/>
      <c r="DK56" s="90"/>
      <c r="DL56" s="25"/>
      <c r="DM56" s="25"/>
      <c r="DN56" s="25"/>
      <c r="DO56" s="25"/>
      <c r="DP56" s="25"/>
      <c r="DQ56" s="25"/>
      <c r="DR56" s="25"/>
      <c r="DS56" s="90"/>
      <c r="DT56" s="25"/>
      <c r="DU56" s="25"/>
      <c r="DV56" s="25"/>
      <c r="DW56" s="25"/>
      <c r="DX56" s="25"/>
      <c r="DY56" s="25"/>
      <c r="DZ56" s="25"/>
      <c r="EA56" s="90"/>
      <c r="EB56" s="25"/>
      <c r="EC56" s="25"/>
      <c r="ED56" s="25"/>
      <c r="EE56" s="25"/>
      <c r="EF56" s="25"/>
      <c r="EG56" s="25"/>
      <c r="EH56" s="25"/>
      <c r="EI56" s="90"/>
      <c r="EJ56" s="25"/>
      <c r="EK56" s="25"/>
      <c r="EL56" s="25"/>
      <c r="EM56" s="25"/>
      <c r="EN56" s="25"/>
      <c r="EO56" s="25"/>
      <c r="EP56" s="25"/>
      <c r="EQ56" s="90"/>
      <c r="ER56" s="25"/>
      <c r="ES56" s="25"/>
      <c r="ET56" s="25"/>
      <c r="EU56" s="25"/>
      <c r="EV56" s="25"/>
      <c r="EW56" s="25"/>
      <c r="EX56" s="25"/>
      <c r="EY56" s="90"/>
      <c r="EZ56" s="25"/>
      <c r="FA56" s="25"/>
      <c r="FB56" s="25"/>
      <c r="FC56" s="25"/>
      <c r="FD56" s="25"/>
      <c r="FE56" s="25"/>
      <c r="FF56" s="25"/>
      <c r="FG56" s="90"/>
      <c r="FH56" s="25"/>
      <c r="FI56" s="25"/>
      <c r="FJ56" s="25"/>
      <c r="FK56" s="25"/>
      <c r="FL56" s="25"/>
      <c r="FM56" s="25"/>
      <c r="FN56" s="25"/>
      <c r="FO56" s="90"/>
      <c r="FP56" s="25"/>
      <c r="FQ56" s="25"/>
      <c r="FR56" s="25"/>
      <c r="FS56" s="25"/>
      <c r="FT56" s="25"/>
      <c r="FU56" s="25"/>
      <c r="FV56" s="25"/>
      <c r="FW56" s="90"/>
      <c r="FX56" s="25"/>
      <c r="FY56" s="25"/>
      <c r="FZ56" s="25"/>
      <c r="GA56" s="25"/>
      <c r="GB56" s="25"/>
      <c r="GC56" s="25"/>
      <c r="GD56" s="25"/>
      <c r="GE56" s="90"/>
      <c r="GF56" s="25"/>
      <c r="GG56" s="25"/>
      <c r="GH56" s="25"/>
      <c r="GI56" s="25"/>
      <c r="GJ56" s="25"/>
      <c r="GK56" s="25"/>
      <c r="GL56" s="25"/>
      <c r="GM56" s="90"/>
      <c r="GN56" s="25"/>
      <c r="GO56" s="25"/>
      <c r="GP56" s="25"/>
      <c r="GQ56" s="25"/>
      <c r="GR56" s="25"/>
      <c r="GS56" s="25"/>
      <c r="GT56" s="25"/>
      <c r="GU56" s="90"/>
      <c r="GV56" s="25"/>
      <c r="GW56" s="25"/>
      <c r="GX56" s="25"/>
      <c r="GY56" s="25"/>
      <c r="GZ56" s="25"/>
      <c r="HA56" s="25"/>
      <c r="HB56" s="25"/>
      <c r="HC56" s="90"/>
      <c r="HD56" s="25"/>
      <c r="HE56" s="25"/>
      <c r="HF56" s="25"/>
      <c r="HG56" s="25"/>
      <c r="HH56" s="25"/>
      <c r="HI56" s="25"/>
      <c r="HJ56" s="25"/>
      <c r="HK56" s="90"/>
      <c r="HL56" s="25"/>
      <c r="HM56" s="25"/>
      <c r="HN56" s="25"/>
      <c r="HO56" s="25"/>
      <c r="HP56" s="25"/>
      <c r="HQ56" s="25"/>
      <c r="HR56" s="25"/>
      <c r="HS56" s="90"/>
      <c r="HT56" s="25"/>
      <c r="HU56" s="25"/>
      <c r="HV56" s="25"/>
      <c r="HW56" s="25"/>
      <c r="HX56" s="25"/>
      <c r="HY56" s="25"/>
      <c r="HZ56" s="25"/>
      <c r="IA56" s="90"/>
      <c r="IB56" s="25"/>
      <c r="IC56" s="25"/>
      <c r="ID56" s="25"/>
      <c r="IE56" s="25"/>
      <c r="IF56" s="25"/>
      <c r="IG56" s="25"/>
      <c r="IH56" s="25"/>
      <c r="II56" s="90"/>
      <c r="IJ56" s="25"/>
      <c r="IK56" s="25"/>
      <c r="IL56" s="25"/>
      <c r="IM56" s="25"/>
      <c r="IN56" s="25"/>
      <c r="IO56" s="25"/>
      <c r="IP56" s="25"/>
      <c r="IQ56" s="90"/>
      <c r="IR56" s="25"/>
      <c r="IS56" s="25"/>
      <c r="IT56" s="25"/>
    </row>
    <row r="57" spans="1:254" ht="20.25" customHeight="1">
      <c r="A57" s="241" t="s">
        <v>73</v>
      </c>
      <c r="B57" s="39"/>
      <c r="C57" s="40"/>
      <c r="D57" s="128"/>
      <c r="E57" s="120"/>
      <c r="F57" s="128"/>
      <c r="G57" s="120"/>
      <c r="H57" s="128"/>
      <c r="I57" s="120"/>
      <c r="J57" s="128"/>
      <c r="K57" s="90"/>
      <c r="L57" s="25"/>
      <c r="M57" s="25"/>
      <c r="N57" s="25"/>
      <c r="O57" s="25"/>
      <c r="P57" s="25"/>
      <c r="Q57" s="25"/>
      <c r="R57" s="25"/>
      <c r="S57" s="90"/>
      <c r="T57" s="25"/>
      <c r="U57" s="25"/>
      <c r="V57" s="25"/>
      <c r="W57" s="25"/>
      <c r="X57" s="25"/>
      <c r="Y57" s="25"/>
      <c r="Z57" s="25"/>
      <c r="AA57" s="90"/>
      <c r="AB57" s="25"/>
      <c r="AC57" s="25"/>
      <c r="AD57" s="25"/>
      <c r="AE57" s="25"/>
      <c r="AF57" s="25"/>
      <c r="AG57" s="25"/>
      <c r="AH57" s="25"/>
      <c r="AI57" s="90"/>
      <c r="AJ57" s="25"/>
      <c r="AK57" s="25"/>
      <c r="AL57" s="25"/>
      <c r="AM57" s="25"/>
      <c r="AN57" s="25"/>
      <c r="AO57" s="25"/>
      <c r="AP57" s="25"/>
      <c r="AQ57" s="90"/>
      <c r="AR57" s="25"/>
      <c r="AS57" s="25"/>
      <c r="AT57" s="25"/>
      <c r="AU57" s="25"/>
      <c r="AV57" s="25"/>
      <c r="AW57" s="25"/>
      <c r="AX57" s="25"/>
      <c r="AY57" s="90"/>
      <c r="AZ57" s="25"/>
      <c r="BA57" s="25"/>
      <c r="BB57" s="25"/>
      <c r="BC57" s="25"/>
      <c r="BD57" s="25"/>
      <c r="BE57" s="25"/>
      <c r="BF57" s="25"/>
      <c r="BG57" s="90"/>
      <c r="BH57" s="25"/>
      <c r="BI57" s="25"/>
      <c r="BJ57" s="25"/>
      <c r="BK57" s="25"/>
      <c r="BL57" s="25"/>
      <c r="BM57" s="25"/>
      <c r="BN57" s="25"/>
      <c r="BO57" s="90"/>
      <c r="BP57" s="25"/>
      <c r="BQ57" s="25"/>
      <c r="BR57" s="25"/>
      <c r="BS57" s="25"/>
      <c r="BT57" s="25"/>
      <c r="BU57" s="25"/>
      <c r="BV57" s="25"/>
      <c r="BW57" s="90"/>
      <c r="BX57" s="25"/>
      <c r="BY57" s="25"/>
      <c r="BZ57" s="25"/>
      <c r="CA57" s="25"/>
      <c r="CB57" s="25"/>
      <c r="CC57" s="25"/>
      <c r="CD57" s="25"/>
      <c r="CE57" s="90"/>
      <c r="CF57" s="25"/>
      <c r="CG57" s="25"/>
      <c r="CH57" s="25"/>
      <c r="CI57" s="25"/>
      <c r="CJ57" s="25"/>
      <c r="CK57" s="25"/>
      <c r="CL57" s="25"/>
      <c r="CM57" s="90"/>
      <c r="CN57" s="25"/>
      <c r="CO57" s="25"/>
      <c r="CP57" s="25"/>
      <c r="CQ57" s="25"/>
      <c r="CR57" s="25"/>
      <c r="CS57" s="25"/>
      <c r="CT57" s="25"/>
      <c r="CU57" s="90"/>
      <c r="CV57" s="25"/>
      <c r="CW57" s="25"/>
      <c r="CX57" s="25"/>
      <c r="CY57" s="25"/>
      <c r="CZ57" s="25"/>
      <c r="DA57" s="25"/>
      <c r="DB57" s="25"/>
      <c r="DC57" s="90"/>
      <c r="DD57" s="25"/>
      <c r="DE57" s="25"/>
      <c r="DF57" s="25"/>
      <c r="DG57" s="25"/>
      <c r="DH57" s="25"/>
      <c r="DI57" s="25"/>
      <c r="DJ57" s="25"/>
      <c r="DK57" s="90"/>
      <c r="DL57" s="25"/>
      <c r="DM57" s="25"/>
      <c r="DN57" s="25"/>
      <c r="DO57" s="25"/>
      <c r="DP57" s="25"/>
      <c r="DQ57" s="25"/>
      <c r="DR57" s="25"/>
      <c r="DS57" s="90"/>
      <c r="DT57" s="25"/>
      <c r="DU57" s="25"/>
      <c r="DV57" s="25"/>
      <c r="DW57" s="25"/>
      <c r="DX57" s="25"/>
      <c r="DY57" s="25"/>
      <c r="DZ57" s="25"/>
      <c r="EA57" s="90"/>
      <c r="EB57" s="25"/>
      <c r="EC57" s="25"/>
      <c r="ED57" s="25"/>
      <c r="EE57" s="25"/>
      <c r="EF57" s="25"/>
      <c r="EG57" s="25"/>
      <c r="EH57" s="25"/>
      <c r="EI57" s="90"/>
      <c r="EJ57" s="25"/>
      <c r="EK57" s="25"/>
      <c r="EL57" s="25"/>
      <c r="EM57" s="25"/>
      <c r="EN57" s="25"/>
      <c r="EO57" s="25"/>
      <c r="EP57" s="25"/>
      <c r="EQ57" s="90"/>
      <c r="ER57" s="25"/>
      <c r="ES57" s="25"/>
      <c r="ET57" s="25"/>
      <c r="EU57" s="25"/>
      <c r="EV57" s="25"/>
      <c r="EW57" s="25"/>
      <c r="EX57" s="25"/>
      <c r="EY57" s="90"/>
      <c r="EZ57" s="25"/>
      <c r="FA57" s="25"/>
      <c r="FB57" s="25"/>
      <c r="FC57" s="25"/>
      <c r="FD57" s="25"/>
      <c r="FE57" s="25"/>
      <c r="FF57" s="25"/>
      <c r="FG57" s="90"/>
      <c r="FH57" s="25"/>
      <c r="FI57" s="25"/>
      <c r="FJ57" s="25"/>
      <c r="FK57" s="25"/>
      <c r="FL57" s="25"/>
      <c r="FM57" s="25"/>
      <c r="FN57" s="25"/>
      <c r="FO57" s="90"/>
      <c r="FP57" s="25"/>
      <c r="FQ57" s="25"/>
      <c r="FR57" s="25"/>
      <c r="FS57" s="25"/>
      <c r="FT57" s="25"/>
      <c r="FU57" s="25"/>
      <c r="FV57" s="25"/>
      <c r="FW57" s="90"/>
      <c r="FX57" s="25"/>
      <c r="FY57" s="25"/>
      <c r="FZ57" s="25"/>
      <c r="GA57" s="25"/>
      <c r="GB57" s="25"/>
      <c r="GC57" s="25"/>
      <c r="GD57" s="25"/>
      <c r="GE57" s="90"/>
      <c r="GF57" s="25"/>
      <c r="GG57" s="25"/>
      <c r="GH57" s="25"/>
      <c r="GI57" s="25"/>
      <c r="GJ57" s="25"/>
      <c r="GK57" s="25"/>
      <c r="GL57" s="25"/>
      <c r="GM57" s="90"/>
      <c r="GN57" s="25"/>
      <c r="GO57" s="25"/>
      <c r="GP57" s="25"/>
      <c r="GQ57" s="25"/>
      <c r="GR57" s="25"/>
      <c r="GS57" s="25"/>
      <c r="GT57" s="25"/>
      <c r="GU57" s="90"/>
      <c r="GV57" s="25"/>
      <c r="GW57" s="25"/>
      <c r="GX57" s="25"/>
      <c r="GY57" s="25"/>
      <c r="GZ57" s="25"/>
      <c r="HA57" s="25"/>
      <c r="HB57" s="25"/>
      <c r="HC57" s="90"/>
      <c r="HD57" s="25"/>
      <c r="HE57" s="25"/>
      <c r="HF57" s="25"/>
      <c r="HG57" s="25"/>
      <c r="HH57" s="25"/>
      <c r="HI57" s="25"/>
      <c r="HJ57" s="25"/>
      <c r="HK57" s="90"/>
      <c r="HL57" s="25"/>
      <c r="HM57" s="25"/>
      <c r="HN57" s="25"/>
      <c r="HO57" s="25"/>
      <c r="HP57" s="25"/>
      <c r="HQ57" s="25"/>
      <c r="HR57" s="25"/>
      <c r="HS57" s="90"/>
      <c r="HT57" s="25"/>
      <c r="HU57" s="25"/>
      <c r="HV57" s="25"/>
      <c r="HW57" s="25"/>
      <c r="HX57" s="25"/>
      <c r="HY57" s="25"/>
      <c r="HZ57" s="25"/>
      <c r="IA57" s="90"/>
      <c r="IB57" s="25"/>
      <c r="IC57" s="25"/>
      <c r="ID57" s="25"/>
      <c r="IE57" s="25"/>
      <c r="IF57" s="25"/>
      <c r="IG57" s="25"/>
      <c r="IH57" s="25"/>
      <c r="II57" s="90"/>
      <c r="IJ57" s="25"/>
      <c r="IK57" s="25"/>
      <c r="IL57" s="25"/>
      <c r="IM57" s="25"/>
      <c r="IN57" s="25"/>
      <c r="IO57" s="25"/>
      <c r="IP57" s="25"/>
      <c r="IQ57" s="90"/>
      <c r="IR57" s="25"/>
      <c r="IS57" s="25"/>
      <c r="IT57" s="25"/>
    </row>
    <row r="58" spans="1:254" ht="20.25" customHeight="1">
      <c r="A58" s="241"/>
      <c r="B58" s="39"/>
      <c r="C58" s="40"/>
      <c r="D58" s="128"/>
      <c r="E58" s="120"/>
      <c r="F58" s="128"/>
      <c r="G58" s="120"/>
      <c r="H58" s="128"/>
      <c r="I58" s="120"/>
      <c r="J58" s="128"/>
      <c r="K58" s="90"/>
      <c r="L58" s="25"/>
      <c r="M58" s="25"/>
      <c r="N58" s="25"/>
      <c r="O58" s="25"/>
      <c r="P58" s="25"/>
      <c r="Q58" s="25"/>
      <c r="R58" s="25"/>
      <c r="S58" s="90"/>
      <c r="T58" s="25"/>
      <c r="U58" s="25"/>
      <c r="V58" s="25"/>
      <c r="W58" s="25"/>
      <c r="X58" s="25"/>
      <c r="Y58" s="25"/>
      <c r="Z58" s="25"/>
      <c r="AA58" s="90"/>
      <c r="AB58" s="25"/>
      <c r="AC58" s="25"/>
      <c r="AD58" s="25"/>
      <c r="AE58" s="25"/>
      <c r="AF58" s="25"/>
      <c r="AG58" s="25"/>
      <c r="AH58" s="25"/>
      <c r="AI58" s="90"/>
      <c r="AJ58" s="25"/>
      <c r="AK58" s="25"/>
      <c r="AL58" s="25"/>
      <c r="AM58" s="25"/>
      <c r="AN58" s="25"/>
      <c r="AO58" s="25"/>
      <c r="AP58" s="25"/>
      <c r="AQ58" s="90"/>
      <c r="AR58" s="25"/>
      <c r="AS58" s="25"/>
      <c r="AT58" s="25"/>
      <c r="AU58" s="25"/>
      <c r="AV58" s="25"/>
      <c r="AW58" s="25"/>
      <c r="AX58" s="25"/>
      <c r="AY58" s="90"/>
      <c r="AZ58" s="25"/>
      <c r="BA58" s="25"/>
      <c r="BB58" s="25"/>
      <c r="BC58" s="25"/>
      <c r="BD58" s="25"/>
      <c r="BE58" s="25"/>
      <c r="BF58" s="25"/>
      <c r="BG58" s="90"/>
      <c r="BH58" s="25"/>
      <c r="BI58" s="25"/>
      <c r="BJ58" s="25"/>
      <c r="BK58" s="25"/>
      <c r="BL58" s="25"/>
      <c r="BM58" s="25"/>
      <c r="BN58" s="25"/>
      <c r="BO58" s="90"/>
      <c r="BP58" s="25"/>
      <c r="BQ58" s="25"/>
      <c r="BR58" s="25"/>
      <c r="BS58" s="25"/>
      <c r="BT58" s="25"/>
      <c r="BU58" s="25"/>
      <c r="BV58" s="25"/>
      <c r="BW58" s="90"/>
      <c r="BX58" s="25"/>
      <c r="BY58" s="25"/>
      <c r="BZ58" s="25"/>
      <c r="CA58" s="25"/>
      <c r="CB58" s="25"/>
      <c r="CC58" s="25"/>
      <c r="CD58" s="25"/>
      <c r="CE58" s="90"/>
      <c r="CF58" s="25"/>
      <c r="CG58" s="25"/>
      <c r="CH58" s="25"/>
      <c r="CI58" s="25"/>
      <c r="CJ58" s="25"/>
      <c r="CK58" s="25"/>
      <c r="CL58" s="25"/>
      <c r="CM58" s="90"/>
      <c r="CN58" s="25"/>
      <c r="CO58" s="25"/>
      <c r="CP58" s="25"/>
      <c r="CQ58" s="25"/>
      <c r="CR58" s="25"/>
      <c r="CS58" s="25"/>
      <c r="CT58" s="25"/>
      <c r="CU58" s="90"/>
      <c r="CV58" s="25"/>
      <c r="CW58" s="25"/>
      <c r="CX58" s="25"/>
      <c r="CY58" s="25"/>
      <c r="CZ58" s="25"/>
      <c r="DA58" s="25"/>
      <c r="DB58" s="25"/>
      <c r="DC58" s="90"/>
      <c r="DD58" s="25"/>
      <c r="DE58" s="25"/>
      <c r="DF58" s="25"/>
      <c r="DG58" s="25"/>
      <c r="DH58" s="25"/>
      <c r="DI58" s="25"/>
      <c r="DJ58" s="25"/>
      <c r="DK58" s="90"/>
      <c r="DL58" s="25"/>
      <c r="DM58" s="25"/>
      <c r="DN58" s="25"/>
      <c r="DO58" s="25"/>
      <c r="DP58" s="25"/>
      <c r="DQ58" s="25"/>
      <c r="DR58" s="25"/>
      <c r="DS58" s="90"/>
      <c r="DT58" s="25"/>
      <c r="DU58" s="25"/>
      <c r="DV58" s="25"/>
      <c r="DW58" s="25"/>
      <c r="DX58" s="25"/>
      <c r="DY58" s="25"/>
      <c r="DZ58" s="25"/>
      <c r="EA58" s="90"/>
      <c r="EB58" s="25"/>
      <c r="EC58" s="25"/>
      <c r="ED58" s="25"/>
      <c r="EE58" s="25"/>
      <c r="EF58" s="25"/>
      <c r="EG58" s="25"/>
      <c r="EH58" s="25"/>
      <c r="EI58" s="90"/>
      <c r="EJ58" s="25"/>
      <c r="EK58" s="25"/>
      <c r="EL58" s="25"/>
      <c r="EM58" s="25"/>
      <c r="EN58" s="25"/>
      <c r="EO58" s="25"/>
      <c r="EP58" s="25"/>
      <c r="EQ58" s="90"/>
      <c r="ER58" s="25"/>
      <c r="ES58" s="25"/>
      <c r="ET58" s="25"/>
      <c r="EU58" s="25"/>
      <c r="EV58" s="25"/>
      <c r="EW58" s="25"/>
      <c r="EX58" s="25"/>
      <c r="EY58" s="90"/>
      <c r="EZ58" s="25"/>
      <c r="FA58" s="25"/>
      <c r="FB58" s="25"/>
      <c r="FC58" s="25"/>
      <c r="FD58" s="25"/>
      <c r="FE58" s="25"/>
      <c r="FF58" s="25"/>
      <c r="FG58" s="90"/>
      <c r="FH58" s="25"/>
      <c r="FI58" s="25"/>
      <c r="FJ58" s="25"/>
      <c r="FK58" s="25"/>
      <c r="FL58" s="25"/>
      <c r="FM58" s="25"/>
      <c r="FN58" s="25"/>
      <c r="FO58" s="90"/>
      <c r="FP58" s="25"/>
      <c r="FQ58" s="25"/>
      <c r="FR58" s="25"/>
      <c r="FS58" s="25"/>
      <c r="FT58" s="25"/>
      <c r="FU58" s="25"/>
      <c r="FV58" s="25"/>
      <c r="FW58" s="90"/>
      <c r="FX58" s="25"/>
      <c r="FY58" s="25"/>
      <c r="FZ58" s="25"/>
      <c r="GA58" s="25"/>
      <c r="GB58" s="25"/>
      <c r="GC58" s="25"/>
      <c r="GD58" s="25"/>
      <c r="GE58" s="90"/>
      <c r="GF58" s="25"/>
      <c r="GG58" s="25"/>
      <c r="GH58" s="25"/>
      <c r="GI58" s="25"/>
      <c r="GJ58" s="25"/>
      <c r="GK58" s="25"/>
      <c r="GL58" s="25"/>
      <c r="GM58" s="90"/>
      <c r="GN58" s="25"/>
      <c r="GO58" s="25"/>
      <c r="GP58" s="25"/>
      <c r="GQ58" s="25"/>
      <c r="GR58" s="25"/>
      <c r="GS58" s="25"/>
      <c r="GT58" s="25"/>
      <c r="GU58" s="90"/>
      <c r="GV58" s="25"/>
      <c r="GW58" s="25"/>
      <c r="GX58" s="25"/>
      <c r="GY58" s="25"/>
      <c r="GZ58" s="25"/>
      <c r="HA58" s="25"/>
      <c r="HB58" s="25"/>
      <c r="HC58" s="90"/>
      <c r="HD58" s="25"/>
      <c r="HE58" s="25"/>
      <c r="HF58" s="25"/>
      <c r="HG58" s="25"/>
      <c r="HH58" s="25"/>
      <c r="HI58" s="25"/>
      <c r="HJ58" s="25"/>
      <c r="HK58" s="90"/>
      <c r="HL58" s="25"/>
      <c r="HM58" s="25"/>
      <c r="HN58" s="25"/>
      <c r="HO58" s="25"/>
      <c r="HP58" s="25"/>
      <c r="HQ58" s="25"/>
      <c r="HR58" s="25"/>
      <c r="HS58" s="90"/>
      <c r="HT58" s="25"/>
      <c r="HU58" s="25"/>
      <c r="HV58" s="25"/>
      <c r="HW58" s="25"/>
      <c r="HX58" s="25"/>
      <c r="HY58" s="25"/>
      <c r="HZ58" s="25"/>
      <c r="IA58" s="90"/>
      <c r="IB58" s="25"/>
      <c r="IC58" s="25"/>
      <c r="ID58" s="25"/>
      <c r="IE58" s="25"/>
      <c r="IF58" s="25"/>
      <c r="IG58" s="25"/>
      <c r="IH58" s="25"/>
      <c r="II58" s="90"/>
      <c r="IJ58" s="25"/>
      <c r="IK58" s="25"/>
      <c r="IL58" s="25"/>
      <c r="IM58" s="25"/>
      <c r="IN58" s="25"/>
      <c r="IO58" s="25"/>
      <c r="IP58" s="25"/>
      <c r="IQ58" s="90"/>
      <c r="IR58" s="25"/>
      <c r="IS58" s="25"/>
      <c r="IT58" s="25"/>
    </row>
    <row r="59" spans="1:254" ht="20.25" customHeight="1">
      <c r="A59" s="241"/>
      <c r="B59" s="39"/>
      <c r="C59" s="40"/>
      <c r="D59" s="244"/>
      <c r="E59" s="244" t="s">
        <v>10</v>
      </c>
      <c r="F59" s="244"/>
      <c r="G59" s="244"/>
      <c r="H59" s="48"/>
      <c r="I59" s="244" t="s">
        <v>38</v>
      </c>
      <c r="J59" s="48"/>
      <c r="K59" s="90"/>
      <c r="L59" s="25"/>
      <c r="M59" s="25"/>
      <c r="N59" s="25"/>
      <c r="O59" s="25"/>
      <c r="P59" s="25"/>
      <c r="Q59" s="25"/>
      <c r="R59" s="25"/>
      <c r="S59" s="90"/>
      <c r="T59" s="25"/>
      <c r="U59" s="25"/>
      <c r="V59" s="25"/>
      <c r="W59" s="25"/>
      <c r="X59" s="25"/>
      <c r="Y59" s="25"/>
      <c r="Z59" s="25"/>
      <c r="AA59" s="90"/>
      <c r="AB59" s="25"/>
      <c r="AC59" s="25"/>
      <c r="AD59" s="25"/>
      <c r="AE59" s="25"/>
      <c r="AF59" s="25"/>
      <c r="AG59" s="25"/>
      <c r="AH59" s="25"/>
      <c r="AI59" s="90"/>
      <c r="AJ59" s="25"/>
      <c r="AK59" s="25"/>
      <c r="AL59" s="25"/>
      <c r="AM59" s="25"/>
      <c r="AN59" s="25"/>
      <c r="AO59" s="25"/>
      <c r="AP59" s="25"/>
      <c r="AQ59" s="90"/>
      <c r="AR59" s="25"/>
      <c r="AS59" s="25"/>
      <c r="AT59" s="25"/>
      <c r="AU59" s="25"/>
      <c r="AV59" s="25"/>
      <c r="AW59" s="25"/>
      <c r="AX59" s="25"/>
      <c r="AY59" s="90"/>
      <c r="AZ59" s="25"/>
      <c r="BA59" s="25"/>
      <c r="BB59" s="25"/>
      <c r="BC59" s="25"/>
      <c r="BD59" s="25"/>
      <c r="BE59" s="25"/>
      <c r="BF59" s="25"/>
      <c r="BG59" s="90"/>
      <c r="BH59" s="25"/>
      <c r="BI59" s="25"/>
      <c r="BJ59" s="25"/>
      <c r="BK59" s="25"/>
      <c r="BL59" s="25"/>
      <c r="BM59" s="25"/>
      <c r="BN59" s="25"/>
      <c r="BO59" s="90"/>
      <c r="BP59" s="25"/>
      <c r="BQ59" s="25"/>
      <c r="BR59" s="25"/>
      <c r="BS59" s="25"/>
      <c r="BT59" s="25"/>
      <c r="BU59" s="25"/>
      <c r="BV59" s="25"/>
      <c r="BW59" s="90"/>
      <c r="BX59" s="25"/>
      <c r="BY59" s="25"/>
      <c r="BZ59" s="25"/>
      <c r="CA59" s="25"/>
      <c r="CB59" s="25"/>
      <c r="CC59" s="25"/>
      <c r="CD59" s="25"/>
      <c r="CE59" s="90"/>
      <c r="CF59" s="25"/>
      <c r="CG59" s="25"/>
      <c r="CH59" s="25"/>
      <c r="CI59" s="25"/>
      <c r="CJ59" s="25"/>
      <c r="CK59" s="25"/>
      <c r="CL59" s="25"/>
      <c r="CM59" s="90"/>
      <c r="CN59" s="25"/>
      <c r="CO59" s="25"/>
      <c r="CP59" s="25"/>
      <c r="CQ59" s="25"/>
      <c r="CR59" s="25"/>
      <c r="CS59" s="25"/>
      <c r="CT59" s="25"/>
      <c r="CU59" s="90"/>
      <c r="CV59" s="25"/>
      <c r="CW59" s="25"/>
      <c r="CX59" s="25"/>
      <c r="CY59" s="25"/>
      <c r="CZ59" s="25"/>
      <c r="DA59" s="25"/>
      <c r="DB59" s="25"/>
      <c r="DC59" s="90"/>
      <c r="DD59" s="25"/>
      <c r="DE59" s="25"/>
      <c r="DF59" s="25"/>
      <c r="DG59" s="25"/>
      <c r="DH59" s="25"/>
      <c r="DI59" s="25"/>
      <c r="DJ59" s="25"/>
      <c r="DK59" s="90"/>
      <c r="DL59" s="25"/>
      <c r="DM59" s="25"/>
      <c r="DN59" s="25"/>
      <c r="DO59" s="25"/>
      <c r="DP59" s="25"/>
      <c r="DQ59" s="25"/>
      <c r="DR59" s="25"/>
      <c r="DS59" s="90"/>
      <c r="DT59" s="25"/>
      <c r="DU59" s="25"/>
      <c r="DV59" s="25"/>
      <c r="DW59" s="25"/>
      <c r="DX59" s="25"/>
      <c r="DY59" s="25"/>
      <c r="DZ59" s="25"/>
      <c r="EA59" s="90"/>
      <c r="EB59" s="25"/>
      <c r="EC59" s="25"/>
      <c r="ED59" s="25"/>
      <c r="EE59" s="25"/>
      <c r="EF59" s="25"/>
      <c r="EG59" s="25"/>
      <c r="EH59" s="25"/>
      <c r="EI59" s="90"/>
      <c r="EJ59" s="25"/>
      <c r="EK59" s="25"/>
      <c r="EL59" s="25"/>
      <c r="EM59" s="25"/>
      <c r="EN59" s="25"/>
      <c r="EO59" s="25"/>
      <c r="EP59" s="25"/>
      <c r="EQ59" s="90"/>
      <c r="ER59" s="25"/>
      <c r="ES59" s="25"/>
      <c r="ET59" s="25"/>
      <c r="EU59" s="25"/>
      <c r="EV59" s="25"/>
      <c r="EW59" s="25"/>
      <c r="EX59" s="25"/>
      <c r="EY59" s="90"/>
      <c r="EZ59" s="25"/>
      <c r="FA59" s="25"/>
      <c r="FB59" s="25"/>
      <c r="FC59" s="25"/>
      <c r="FD59" s="25"/>
      <c r="FE59" s="25"/>
      <c r="FF59" s="25"/>
      <c r="FG59" s="90"/>
      <c r="FH59" s="25"/>
      <c r="FI59" s="25"/>
      <c r="FJ59" s="25"/>
      <c r="FK59" s="25"/>
      <c r="FL59" s="25"/>
      <c r="FM59" s="25"/>
      <c r="FN59" s="25"/>
      <c r="FO59" s="90"/>
      <c r="FP59" s="25"/>
      <c r="FQ59" s="25"/>
      <c r="FR59" s="25"/>
      <c r="FS59" s="25"/>
      <c r="FT59" s="25"/>
      <c r="FU59" s="25"/>
      <c r="FV59" s="25"/>
      <c r="FW59" s="90"/>
      <c r="FX59" s="25"/>
      <c r="FY59" s="25"/>
      <c r="FZ59" s="25"/>
      <c r="GA59" s="25"/>
      <c r="GB59" s="25"/>
      <c r="GC59" s="25"/>
      <c r="GD59" s="25"/>
      <c r="GE59" s="90"/>
      <c r="GF59" s="25"/>
      <c r="GG59" s="25"/>
      <c r="GH59" s="25"/>
      <c r="GI59" s="25"/>
      <c r="GJ59" s="25"/>
      <c r="GK59" s="25"/>
      <c r="GL59" s="25"/>
      <c r="GM59" s="90"/>
      <c r="GN59" s="25"/>
      <c r="GO59" s="25"/>
      <c r="GP59" s="25"/>
      <c r="GQ59" s="25"/>
      <c r="GR59" s="25"/>
      <c r="GS59" s="25"/>
      <c r="GT59" s="25"/>
      <c r="GU59" s="90"/>
      <c r="GV59" s="25"/>
      <c r="GW59" s="25"/>
      <c r="GX59" s="25"/>
      <c r="GY59" s="25"/>
      <c r="GZ59" s="25"/>
      <c r="HA59" s="25"/>
      <c r="HB59" s="25"/>
      <c r="HC59" s="90"/>
      <c r="HD59" s="25"/>
      <c r="HE59" s="25"/>
      <c r="HF59" s="25"/>
      <c r="HG59" s="25"/>
      <c r="HH59" s="25"/>
      <c r="HI59" s="25"/>
      <c r="HJ59" s="25"/>
      <c r="HK59" s="90"/>
      <c r="HL59" s="25"/>
      <c r="HM59" s="25"/>
      <c r="HN59" s="25"/>
      <c r="HO59" s="25"/>
      <c r="HP59" s="25"/>
      <c r="HQ59" s="25"/>
      <c r="HR59" s="25"/>
      <c r="HS59" s="90"/>
      <c r="HT59" s="25"/>
      <c r="HU59" s="25"/>
      <c r="HV59" s="25"/>
      <c r="HW59" s="25"/>
      <c r="HX59" s="25"/>
      <c r="HY59" s="25"/>
      <c r="HZ59" s="25"/>
      <c r="IA59" s="90"/>
      <c r="IB59" s="25"/>
      <c r="IC59" s="25"/>
      <c r="ID59" s="25"/>
      <c r="IE59" s="25"/>
      <c r="IF59" s="25"/>
      <c r="IG59" s="25"/>
      <c r="IH59" s="25"/>
      <c r="II59" s="90"/>
      <c r="IJ59" s="25"/>
      <c r="IK59" s="25"/>
      <c r="IL59" s="25"/>
      <c r="IM59" s="25"/>
      <c r="IN59" s="25"/>
      <c r="IO59" s="25"/>
      <c r="IP59" s="25"/>
      <c r="IQ59" s="90"/>
      <c r="IR59" s="25"/>
      <c r="IS59" s="25"/>
      <c r="IT59" s="25"/>
    </row>
    <row r="60" spans="1:254" ht="20.25" customHeight="1">
      <c r="A60" s="241"/>
      <c r="B60" s="39"/>
      <c r="C60" s="40"/>
      <c r="D60" s="358" t="s">
        <v>37</v>
      </c>
      <c r="E60" s="358"/>
      <c r="F60" s="358"/>
      <c r="G60" s="244"/>
      <c r="H60" s="358" t="s">
        <v>37</v>
      </c>
      <c r="I60" s="358"/>
      <c r="J60" s="358"/>
      <c r="K60" s="90"/>
      <c r="L60" s="25"/>
      <c r="M60" s="25"/>
      <c r="N60" s="25"/>
      <c r="O60" s="25"/>
      <c r="P60" s="25"/>
      <c r="Q60" s="25"/>
      <c r="R60" s="25"/>
      <c r="S60" s="90"/>
      <c r="T60" s="25"/>
      <c r="U60" s="25"/>
      <c r="V60" s="25"/>
      <c r="W60" s="25"/>
      <c r="X60" s="25"/>
      <c r="Y60" s="25"/>
      <c r="Z60" s="25"/>
      <c r="AA60" s="90"/>
      <c r="AB60" s="25"/>
      <c r="AC60" s="25"/>
      <c r="AD60" s="25"/>
      <c r="AE60" s="25"/>
      <c r="AF60" s="25"/>
      <c r="AG60" s="25"/>
      <c r="AH60" s="25"/>
      <c r="AI60" s="90"/>
      <c r="AJ60" s="25"/>
      <c r="AK60" s="25"/>
      <c r="AL60" s="25"/>
      <c r="AM60" s="25"/>
      <c r="AN60" s="25"/>
      <c r="AO60" s="25"/>
      <c r="AP60" s="25"/>
      <c r="AQ60" s="90"/>
      <c r="AR60" s="25"/>
      <c r="AS60" s="25"/>
      <c r="AT60" s="25"/>
      <c r="AU60" s="25"/>
      <c r="AV60" s="25"/>
      <c r="AW60" s="25"/>
      <c r="AX60" s="25"/>
      <c r="AY60" s="90"/>
      <c r="AZ60" s="25"/>
      <c r="BA60" s="25"/>
      <c r="BB60" s="25"/>
      <c r="BC60" s="25"/>
      <c r="BD60" s="25"/>
      <c r="BE60" s="25"/>
      <c r="BF60" s="25"/>
      <c r="BG60" s="90"/>
      <c r="BH60" s="25"/>
      <c r="BI60" s="25"/>
      <c r="BJ60" s="25"/>
      <c r="BK60" s="25"/>
      <c r="BL60" s="25"/>
      <c r="BM60" s="25"/>
      <c r="BN60" s="25"/>
      <c r="BO60" s="90"/>
      <c r="BP60" s="25"/>
      <c r="BQ60" s="25"/>
      <c r="BR60" s="25"/>
      <c r="BS60" s="25"/>
      <c r="BT60" s="25"/>
      <c r="BU60" s="25"/>
      <c r="BV60" s="25"/>
      <c r="BW60" s="90"/>
      <c r="BX60" s="25"/>
      <c r="BY60" s="25"/>
      <c r="BZ60" s="25"/>
      <c r="CA60" s="25"/>
      <c r="CB60" s="25"/>
      <c r="CC60" s="25"/>
      <c r="CD60" s="25"/>
      <c r="CE60" s="90"/>
      <c r="CF60" s="25"/>
      <c r="CG60" s="25"/>
      <c r="CH60" s="25"/>
      <c r="CI60" s="25"/>
      <c r="CJ60" s="25"/>
      <c r="CK60" s="25"/>
      <c r="CL60" s="25"/>
      <c r="CM60" s="90"/>
      <c r="CN60" s="25"/>
      <c r="CO60" s="25"/>
      <c r="CP60" s="25"/>
      <c r="CQ60" s="25"/>
      <c r="CR60" s="25"/>
      <c r="CS60" s="25"/>
      <c r="CT60" s="25"/>
      <c r="CU60" s="90"/>
      <c r="CV60" s="25"/>
      <c r="CW60" s="25"/>
      <c r="CX60" s="25"/>
      <c r="CY60" s="25"/>
      <c r="CZ60" s="25"/>
      <c r="DA60" s="25"/>
      <c r="DB60" s="25"/>
      <c r="DC60" s="90"/>
      <c r="DD60" s="25"/>
      <c r="DE60" s="25"/>
      <c r="DF60" s="25"/>
      <c r="DG60" s="25"/>
      <c r="DH60" s="25"/>
      <c r="DI60" s="25"/>
      <c r="DJ60" s="25"/>
      <c r="DK60" s="90"/>
      <c r="DL60" s="25"/>
      <c r="DM60" s="25"/>
      <c r="DN60" s="25"/>
      <c r="DO60" s="25"/>
      <c r="DP60" s="25"/>
      <c r="DQ60" s="25"/>
      <c r="DR60" s="25"/>
      <c r="DS60" s="90"/>
      <c r="DT60" s="25"/>
      <c r="DU60" s="25"/>
      <c r="DV60" s="25"/>
      <c r="DW60" s="25"/>
      <c r="DX60" s="25"/>
      <c r="DY60" s="25"/>
      <c r="DZ60" s="25"/>
      <c r="EA60" s="90"/>
      <c r="EB60" s="25"/>
      <c r="EC60" s="25"/>
      <c r="ED60" s="25"/>
      <c r="EE60" s="25"/>
      <c r="EF60" s="25"/>
      <c r="EG60" s="25"/>
      <c r="EH60" s="25"/>
      <c r="EI60" s="90"/>
      <c r="EJ60" s="25"/>
      <c r="EK60" s="25"/>
      <c r="EL60" s="25"/>
      <c r="EM60" s="25"/>
      <c r="EN60" s="25"/>
      <c r="EO60" s="25"/>
      <c r="EP60" s="25"/>
      <c r="EQ60" s="90"/>
      <c r="ER60" s="25"/>
      <c r="ES60" s="25"/>
      <c r="ET60" s="25"/>
      <c r="EU60" s="25"/>
      <c r="EV60" s="25"/>
      <c r="EW60" s="25"/>
      <c r="EX60" s="25"/>
      <c r="EY60" s="90"/>
      <c r="EZ60" s="25"/>
      <c r="FA60" s="25"/>
      <c r="FB60" s="25"/>
      <c r="FC60" s="25"/>
      <c r="FD60" s="25"/>
      <c r="FE60" s="25"/>
      <c r="FF60" s="25"/>
      <c r="FG60" s="90"/>
      <c r="FH60" s="25"/>
      <c r="FI60" s="25"/>
      <c r="FJ60" s="25"/>
      <c r="FK60" s="25"/>
      <c r="FL60" s="25"/>
      <c r="FM60" s="25"/>
      <c r="FN60" s="25"/>
      <c r="FO60" s="90"/>
      <c r="FP60" s="25"/>
      <c r="FQ60" s="25"/>
      <c r="FR60" s="25"/>
      <c r="FS60" s="25"/>
      <c r="FT60" s="25"/>
      <c r="FU60" s="25"/>
      <c r="FV60" s="25"/>
      <c r="FW60" s="90"/>
      <c r="FX60" s="25"/>
      <c r="FY60" s="25"/>
      <c r="FZ60" s="25"/>
      <c r="GA60" s="25"/>
      <c r="GB60" s="25"/>
      <c r="GC60" s="25"/>
      <c r="GD60" s="25"/>
      <c r="GE60" s="90"/>
      <c r="GF60" s="25"/>
      <c r="GG60" s="25"/>
      <c r="GH60" s="25"/>
      <c r="GI60" s="25"/>
      <c r="GJ60" s="25"/>
      <c r="GK60" s="25"/>
      <c r="GL60" s="25"/>
      <c r="GM60" s="90"/>
      <c r="GN60" s="25"/>
      <c r="GO60" s="25"/>
      <c r="GP60" s="25"/>
      <c r="GQ60" s="25"/>
      <c r="GR60" s="25"/>
      <c r="GS60" s="25"/>
      <c r="GT60" s="25"/>
      <c r="GU60" s="90"/>
      <c r="GV60" s="25"/>
      <c r="GW60" s="25"/>
      <c r="GX60" s="25"/>
      <c r="GY60" s="25"/>
      <c r="GZ60" s="25"/>
      <c r="HA60" s="25"/>
      <c r="HB60" s="25"/>
      <c r="HC60" s="90"/>
      <c r="HD60" s="25"/>
      <c r="HE60" s="25"/>
      <c r="HF60" s="25"/>
      <c r="HG60" s="25"/>
      <c r="HH60" s="25"/>
      <c r="HI60" s="25"/>
      <c r="HJ60" s="25"/>
      <c r="HK60" s="90"/>
      <c r="HL60" s="25"/>
      <c r="HM60" s="25"/>
      <c r="HN60" s="25"/>
      <c r="HO60" s="25"/>
      <c r="HP60" s="25"/>
      <c r="HQ60" s="25"/>
      <c r="HR60" s="25"/>
      <c r="HS60" s="90"/>
      <c r="HT60" s="25"/>
      <c r="HU60" s="25"/>
      <c r="HV60" s="25"/>
      <c r="HW60" s="25"/>
      <c r="HX60" s="25"/>
      <c r="HY60" s="25"/>
      <c r="HZ60" s="25"/>
      <c r="IA60" s="90"/>
      <c r="IB60" s="25"/>
      <c r="IC60" s="25"/>
      <c r="ID60" s="25"/>
      <c r="IE60" s="25"/>
      <c r="IF60" s="25"/>
      <c r="IG60" s="25"/>
      <c r="IH60" s="25"/>
      <c r="II60" s="90"/>
      <c r="IJ60" s="25"/>
      <c r="IK60" s="25"/>
      <c r="IL60" s="25"/>
      <c r="IM60" s="25"/>
      <c r="IN60" s="25"/>
      <c r="IO60" s="25"/>
      <c r="IP60" s="25"/>
      <c r="IQ60" s="90"/>
      <c r="IR60" s="25"/>
      <c r="IS60" s="25"/>
      <c r="IT60" s="25"/>
    </row>
    <row r="61" spans="1:254" ht="20.25" customHeight="1">
      <c r="A61" s="241"/>
      <c r="B61" s="39"/>
      <c r="C61" s="40"/>
      <c r="D61" s="359" t="s">
        <v>203</v>
      </c>
      <c r="E61" s="359"/>
      <c r="F61" s="359"/>
      <c r="G61" s="242"/>
      <c r="H61" s="359" t="s">
        <v>203</v>
      </c>
      <c r="I61" s="359"/>
      <c r="J61" s="359"/>
      <c r="K61" s="90"/>
      <c r="L61" s="25"/>
      <c r="M61" s="25"/>
      <c r="N61" s="25"/>
      <c r="O61" s="25"/>
      <c r="P61" s="25"/>
      <c r="Q61" s="25"/>
      <c r="R61" s="25"/>
      <c r="S61" s="90"/>
      <c r="T61" s="25"/>
      <c r="U61" s="25"/>
      <c r="V61" s="25"/>
      <c r="W61" s="25"/>
      <c r="X61" s="25"/>
      <c r="Y61" s="25"/>
      <c r="Z61" s="25"/>
      <c r="AA61" s="90"/>
      <c r="AB61" s="25"/>
      <c r="AC61" s="25"/>
      <c r="AD61" s="25"/>
      <c r="AE61" s="25"/>
      <c r="AF61" s="25"/>
      <c r="AG61" s="25"/>
      <c r="AH61" s="25"/>
      <c r="AI61" s="90"/>
      <c r="AJ61" s="25"/>
      <c r="AK61" s="25"/>
      <c r="AL61" s="25"/>
      <c r="AM61" s="25"/>
      <c r="AN61" s="25"/>
      <c r="AO61" s="25"/>
      <c r="AP61" s="25"/>
      <c r="AQ61" s="90"/>
      <c r="AR61" s="25"/>
      <c r="AS61" s="25"/>
      <c r="AT61" s="25"/>
      <c r="AU61" s="25"/>
      <c r="AV61" s="25"/>
      <c r="AW61" s="25"/>
      <c r="AX61" s="25"/>
      <c r="AY61" s="90"/>
      <c r="AZ61" s="25"/>
      <c r="BA61" s="25"/>
      <c r="BB61" s="25"/>
      <c r="BC61" s="25"/>
      <c r="BD61" s="25"/>
      <c r="BE61" s="25"/>
      <c r="BF61" s="25"/>
      <c r="BG61" s="90"/>
      <c r="BH61" s="25"/>
      <c r="BI61" s="25"/>
      <c r="BJ61" s="25"/>
      <c r="BK61" s="25"/>
      <c r="BL61" s="25"/>
      <c r="BM61" s="25"/>
      <c r="BN61" s="25"/>
      <c r="BO61" s="90"/>
      <c r="BP61" s="25"/>
      <c r="BQ61" s="25"/>
      <c r="BR61" s="25"/>
      <c r="BS61" s="25"/>
      <c r="BT61" s="25"/>
      <c r="BU61" s="25"/>
      <c r="BV61" s="25"/>
      <c r="BW61" s="90"/>
      <c r="BX61" s="25"/>
      <c r="BY61" s="25"/>
      <c r="BZ61" s="25"/>
      <c r="CA61" s="25"/>
      <c r="CB61" s="25"/>
      <c r="CC61" s="25"/>
      <c r="CD61" s="25"/>
      <c r="CE61" s="90"/>
      <c r="CF61" s="25"/>
      <c r="CG61" s="25"/>
      <c r="CH61" s="25"/>
      <c r="CI61" s="25"/>
      <c r="CJ61" s="25"/>
      <c r="CK61" s="25"/>
      <c r="CL61" s="25"/>
      <c r="CM61" s="90"/>
      <c r="CN61" s="25"/>
      <c r="CO61" s="25"/>
      <c r="CP61" s="25"/>
      <c r="CQ61" s="25"/>
      <c r="CR61" s="25"/>
      <c r="CS61" s="25"/>
      <c r="CT61" s="25"/>
      <c r="CU61" s="90"/>
      <c r="CV61" s="25"/>
      <c r="CW61" s="25"/>
      <c r="CX61" s="25"/>
      <c r="CY61" s="25"/>
      <c r="CZ61" s="25"/>
      <c r="DA61" s="25"/>
      <c r="DB61" s="25"/>
      <c r="DC61" s="90"/>
      <c r="DD61" s="25"/>
      <c r="DE61" s="25"/>
      <c r="DF61" s="25"/>
      <c r="DG61" s="25"/>
      <c r="DH61" s="25"/>
      <c r="DI61" s="25"/>
      <c r="DJ61" s="25"/>
      <c r="DK61" s="90"/>
      <c r="DL61" s="25"/>
      <c r="DM61" s="25"/>
      <c r="DN61" s="25"/>
      <c r="DO61" s="25"/>
      <c r="DP61" s="25"/>
      <c r="DQ61" s="25"/>
      <c r="DR61" s="25"/>
      <c r="DS61" s="90"/>
      <c r="DT61" s="25"/>
      <c r="DU61" s="25"/>
      <c r="DV61" s="25"/>
      <c r="DW61" s="25"/>
      <c r="DX61" s="25"/>
      <c r="DY61" s="25"/>
      <c r="DZ61" s="25"/>
      <c r="EA61" s="90"/>
      <c r="EB61" s="25"/>
      <c r="EC61" s="25"/>
      <c r="ED61" s="25"/>
      <c r="EE61" s="25"/>
      <c r="EF61" s="25"/>
      <c r="EG61" s="25"/>
      <c r="EH61" s="25"/>
      <c r="EI61" s="90"/>
      <c r="EJ61" s="25"/>
      <c r="EK61" s="25"/>
      <c r="EL61" s="25"/>
      <c r="EM61" s="25"/>
      <c r="EN61" s="25"/>
      <c r="EO61" s="25"/>
      <c r="EP61" s="25"/>
      <c r="EQ61" s="90"/>
      <c r="ER61" s="25"/>
      <c r="ES61" s="25"/>
      <c r="ET61" s="25"/>
      <c r="EU61" s="25"/>
      <c r="EV61" s="25"/>
      <c r="EW61" s="25"/>
      <c r="EX61" s="25"/>
      <c r="EY61" s="90"/>
      <c r="EZ61" s="25"/>
      <c r="FA61" s="25"/>
      <c r="FB61" s="25"/>
      <c r="FC61" s="25"/>
      <c r="FD61" s="25"/>
      <c r="FE61" s="25"/>
      <c r="FF61" s="25"/>
      <c r="FG61" s="90"/>
      <c r="FH61" s="25"/>
      <c r="FI61" s="25"/>
      <c r="FJ61" s="25"/>
      <c r="FK61" s="25"/>
      <c r="FL61" s="25"/>
      <c r="FM61" s="25"/>
      <c r="FN61" s="25"/>
      <c r="FO61" s="90"/>
      <c r="FP61" s="25"/>
      <c r="FQ61" s="25"/>
      <c r="FR61" s="25"/>
      <c r="FS61" s="25"/>
      <c r="FT61" s="25"/>
      <c r="FU61" s="25"/>
      <c r="FV61" s="25"/>
      <c r="FW61" s="90"/>
      <c r="FX61" s="25"/>
      <c r="FY61" s="25"/>
      <c r="FZ61" s="25"/>
      <c r="GA61" s="25"/>
      <c r="GB61" s="25"/>
      <c r="GC61" s="25"/>
      <c r="GD61" s="25"/>
      <c r="GE61" s="90"/>
      <c r="GF61" s="25"/>
      <c r="GG61" s="25"/>
      <c r="GH61" s="25"/>
      <c r="GI61" s="25"/>
      <c r="GJ61" s="25"/>
      <c r="GK61" s="25"/>
      <c r="GL61" s="25"/>
      <c r="GM61" s="90"/>
      <c r="GN61" s="25"/>
      <c r="GO61" s="25"/>
      <c r="GP61" s="25"/>
      <c r="GQ61" s="25"/>
      <c r="GR61" s="25"/>
      <c r="GS61" s="25"/>
      <c r="GT61" s="25"/>
      <c r="GU61" s="90"/>
      <c r="GV61" s="25"/>
      <c r="GW61" s="25"/>
      <c r="GX61" s="25"/>
      <c r="GY61" s="25"/>
      <c r="GZ61" s="25"/>
      <c r="HA61" s="25"/>
      <c r="HB61" s="25"/>
      <c r="HC61" s="90"/>
      <c r="HD61" s="25"/>
      <c r="HE61" s="25"/>
      <c r="HF61" s="25"/>
      <c r="HG61" s="25"/>
      <c r="HH61" s="25"/>
      <c r="HI61" s="25"/>
      <c r="HJ61" s="25"/>
      <c r="HK61" s="90"/>
      <c r="HL61" s="25"/>
      <c r="HM61" s="25"/>
      <c r="HN61" s="25"/>
      <c r="HO61" s="25"/>
      <c r="HP61" s="25"/>
      <c r="HQ61" s="25"/>
      <c r="HR61" s="25"/>
      <c r="HS61" s="90"/>
      <c r="HT61" s="25"/>
      <c r="HU61" s="25"/>
      <c r="HV61" s="25"/>
      <c r="HW61" s="25"/>
      <c r="HX61" s="25"/>
      <c r="HY61" s="25"/>
      <c r="HZ61" s="25"/>
      <c r="IA61" s="90"/>
      <c r="IB61" s="25"/>
      <c r="IC61" s="25"/>
      <c r="ID61" s="25"/>
      <c r="IE61" s="25"/>
      <c r="IF61" s="25"/>
      <c r="IG61" s="25"/>
      <c r="IH61" s="25"/>
      <c r="II61" s="90"/>
      <c r="IJ61" s="25"/>
      <c r="IK61" s="25"/>
      <c r="IL61" s="25"/>
      <c r="IM61" s="25"/>
      <c r="IN61" s="25"/>
      <c r="IO61" s="25"/>
      <c r="IP61" s="25"/>
      <c r="IQ61" s="90"/>
      <c r="IR61" s="25"/>
      <c r="IS61" s="25"/>
      <c r="IT61" s="25"/>
    </row>
    <row r="62" spans="1:254" ht="20.25" customHeight="1">
      <c r="A62" s="241"/>
      <c r="B62" s="39"/>
      <c r="C62" s="40"/>
      <c r="D62" s="356" t="s">
        <v>207</v>
      </c>
      <c r="E62" s="356"/>
      <c r="F62" s="356"/>
      <c r="G62" s="257"/>
      <c r="H62" s="356" t="s">
        <v>207</v>
      </c>
      <c r="I62" s="356"/>
      <c r="J62" s="356"/>
      <c r="K62" s="90"/>
      <c r="L62" s="25"/>
      <c r="M62" s="25"/>
      <c r="N62" s="25"/>
      <c r="O62" s="25"/>
      <c r="P62" s="25"/>
      <c r="Q62" s="25"/>
      <c r="R62" s="25"/>
      <c r="S62" s="90"/>
      <c r="T62" s="25"/>
      <c r="U62" s="25"/>
      <c r="V62" s="25"/>
      <c r="W62" s="25"/>
      <c r="X62" s="25"/>
      <c r="Y62" s="25"/>
      <c r="Z62" s="25"/>
      <c r="AA62" s="90"/>
      <c r="AB62" s="25"/>
      <c r="AC62" s="25"/>
      <c r="AD62" s="25"/>
      <c r="AE62" s="25"/>
      <c r="AF62" s="25"/>
      <c r="AG62" s="25"/>
      <c r="AH62" s="25"/>
      <c r="AI62" s="90"/>
      <c r="AJ62" s="25"/>
      <c r="AK62" s="25"/>
      <c r="AL62" s="25"/>
      <c r="AM62" s="25"/>
      <c r="AN62" s="25"/>
      <c r="AO62" s="25"/>
      <c r="AP62" s="25"/>
      <c r="AQ62" s="90"/>
      <c r="AR62" s="25"/>
      <c r="AS62" s="25"/>
      <c r="AT62" s="25"/>
      <c r="AU62" s="25"/>
      <c r="AV62" s="25"/>
      <c r="AW62" s="25"/>
      <c r="AX62" s="25"/>
      <c r="AY62" s="90"/>
      <c r="AZ62" s="25"/>
      <c r="BA62" s="25"/>
      <c r="BB62" s="25"/>
      <c r="BC62" s="25"/>
      <c r="BD62" s="25"/>
      <c r="BE62" s="25"/>
      <c r="BF62" s="25"/>
      <c r="BG62" s="90"/>
      <c r="BH62" s="25"/>
      <c r="BI62" s="25"/>
      <c r="BJ62" s="25"/>
      <c r="BK62" s="25"/>
      <c r="BL62" s="25"/>
      <c r="BM62" s="25"/>
      <c r="BN62" s="25"/>
      <c r="BO62" s="90"/>
      <c r="BP62" s="25"/>
      <c r="BQ62" s="25"/>
      <c r="BR62" s="25"/>
      <c r="BS62" s="25"/>
      <c r="BT62" s="25"/>
      <c r="BU62" s="25"/>
      <c r="BV62" s="25"/>
      <c r="BW62" s="90"/>
      <c r="BX62" s="25"/>
      <c r="BY62" s="25"/>
      <c r="BZ62" s="25"/>
      <c r="CA62" s="25"/>
      <c r="CB62" s="25"/>
      <c r="CC62" s="25"/>
      <c r="CD62" s="25"/>
      <c r="CE62" s="90"/>
      <c r="CF62" s="25"/>
      <c r="CG62" s="25"/>
      <c r="CH62" s="25"/>
      <c r="CI62" s="25"/>
      <c r="CJ62" s="25"/>
      <c r="CK62" s="25"/>
      <c r="CL62" s="25"/>
      <c r="CM62" s="90"/>
      <c r="CN62" s="25"/>
      <c r="CO62" s="25"/>
      <c r="CP62" s="25"/>
      <c r="CQ62" s="25"/>
      <c r="CR62" s="25"/>
      <c r="CS62" s="25"/>
      <c r="CT62" s="25"/>
      <c r="CU62" s="90"/>
      <c r="CV62" s="25"/>
      <c r="CW62" s="25"/>
      <c r="CX62" s="25"/>
      <c r="CY62" s="25"/>
      <c r="CZ62" s="25"/>
      <c r="DA62" s="25"/>
      <c r="DB62" s="25"/>
      <c r="DC62" s="90"/>
      <c r="DD62" s="25"/>
      <c r="DE62" s="25"/>
      <c r="DF62" s="25"/>
      <c r="DG62" s="25"/>
      <c r="DH62" s="25"/>
      <c r="DI62" s="25"/>
      <c r="DJ62" s="25"/>
      <c r="DK62" s="90"/>
      <c r="DL62" s="25"/>
      <c r="DM62" s="25"/>
      <c r="DN62" s="25"/>
      <c r="DO62" s="25"/>
      <c r="DP62" s="25"/>
      <c r="DQ62" s="25"/>
      <c r="DR62" s="25"/>
      <c r="DS62" s="90"/>
      <c r="DT62" s="25"/>
      <c r="DU62" s="25"/>
      <c r="DV62" s="25"/>
      <c r="DW62" s="25"/>
      <c r="DX62" s="25"/>
      <c r="DY62" s="25"/>
      <c r="DZ62" s="25"/>
      <c r="EA62" s="90"/>
      <c r="EB62" s="25"/>
      <c r="EC62" s="25"/>
      <c r="ED62" s="25"/>
      <c r="EE62" s="25"/>
      <c r="EF62" s="25"/>
      <c r="EG62" s="25"/>
      <c r="EH62" s="25"/>
      <c r="EI62" s="90"/>
      <c r="EJ62" s="25"/>
      <c r="EK62" s="25"/>
      <c r="EL62" s="25"/>
      <c r="EM62" s="25"/>
      <c r="EN62" s="25"/>
      <c r="EO62" s="25"/>
      <c r="EP62" s="25"/>
      <c r="EQ62" s="90"/>
      <c r="ER62" s="25"/>
      <c r="ES62" s="25"/>
      <c r="ET62" s="25"/>
      <c r="EU62" s="25"/>
      <c r="EV62" s="25"/>
      <c r="EW62" s="25"/>
      <c r="EX62" s="25"/>
      <c r="EY62" s="90"/>
      <c r="EZ62" s="25"/>
      <c r="FA62" s="25"/>
      <c r="FB62" s="25"/>
      <c r="FC62" s="25"/>
      <c r="FD62" s="25"/>
      <c r="FE62" s="25"/>
      <c r="FF62" s="25"/>
      <c r="FG62" s="90"/>
      <c r="FH62" s="25"/>
      <c r="FI62" s="25"/>
      <c r="FJ62" s="25"/>
      <c r="FK62" s="25"/>
      <c r="FL62" s="25"/>
      <c r="FM62" s="25"/>
      <c r="FN62" s="25"/>
      <c r="FO62" s="90"/>
      <c r="FP62" s="25"/>
      <c r="FQ62" s="25"/>
      <c r="FR62" s="25"/>
      <c r="FS62" s="25"/>
      <c r="FT62" s="25"/>
      <c r="FU62" s="25"/>
      <c r="FV62" s="25"/>
      <c r="FW62" s="90"/>
      <c r="FX62" s="25"/>
      <c r="FY62" s="25"/>
      <c r="FZ62" s="25"/>
      <c r="GA62" s="25"/>
      <c r="GB62" s="25"/>
      <c r="GC62" s="25"/>
      <c r="GD62" s="25"/>
      <c r="GE62" s="90"/>
      <c r="GF62" s="25"/>
      <c r="GG62" s="25"/>
      <c r="GH62" s="25"/>
      <c r="GI62" s="25"/>
      <c r="GJ62" s="25"/>
      <c r="GK62" s="25"/>
      <c r="GL62" s="25"/>
      <c r="GM62" s="90"/>
      <c r="GN62" s="25"/>
      <c r="GO62" s="25"/>
      <c r="GP62" s="25"/>
      <c r="GQ62" s="25"/>
      <c r="GR62" s="25"/>
      <c r="GS62" s="25"/>
      <c r="GT62" s="25"/>
      <c r="GU62" s="90"/>
      <c r="GV62" s="25"/>
      <c r="GW62" s="25"/>
      <c r="GX62" s="25"/>
      <c r="GY62" s="25"/>
      <c r="GZ62" s="25"/>
      <c r="HA62" s="25"/>
      <c r="HB62" s="25"/>
      <c r="HC62" s="90"/>
      <c r="HD62" s="25"/>
      <c r="HE62" s="25"/>
      <c r="HF62" s="25"/>
      <c r="HG62" s="25"/>
      <c r="HH62" s="25"/>
      <c r="HI62" s="25"/>
      <c r="HJ62" s="25"/>
      <c r="HK62" s="90"/>
      <c r="HL62" s="25"/>
      <c r="HM62" s="25"/>
      <c r="HN62" s="25"/>
      <c r="HO62" s="25"/>
      <c r="HP62" s="25"/>
      <c r="HQ62" s="25"/>
      <c r="HR62" s="25"/>
      <c r="HS62" s="90"/>
      <c r="HT62" s="25"/>
      <c r="HU62" s="25"/>
      <c r="HV62" s="25"/>
      <c r="HW62" s="25"/>
      <c r="HX62" s="25"/>
      <c r="HY62" s="25"/>
      <c r="HZ62" s="25"/>
      <c r="IA62" s="90"/>
      <c r="IB62" s="25"/>
      <c r="IC62" s="25"/>
      <c r="ID62" s="25"/>
      <c r="IE62" s="25"/>
      <c r="IF62" s="25"/>
      <c r="IG62" s="25"/>
      <c r="IH62" s="25"/>
      <c r="II62" s="90"/>
      <c r="IJ62" s="25"/>
      <c r="IK62" s="25"/>
      <c r="IL62" s="25"/>
      <c r="IM62" s="25"/>
      <c r="IN62" s="25"/>
      <c r="IO62" s="25"/>
      <c r="IP62" s="25"/>
      <c r="IQ62" s="90"/>
      <c r="IR62" s="25"/>
      <c r="IS62" s="25"/>
      <c r="IT62" s="25"/>
    </row>
    <row r="63" spans="1:254" ht="20.25" customHeight="1">
      <c r="A63" s="241"/>
      <c r="B63" s="39"/>
      <c r="C63" s="53"/>
      <c r="D63" s="246" t="s">
        <v>208</v>
      </c>
      <c r="E63" s="246"/>
      <c r="F63" s="246" t="s">
        <v>161</v>
      </c>
      <c r="G63" s="246"/>
      <c r="H63" s="246" t="s">
        <v>208</v>
      </c>
      <c r="I63" s="246"/>
      <c r="J63" s="246" t="s">
        <v>161</v>
      </c>
      <c r="K63" s="90"/>
      <c r="L63" s="25"/>
      <c r="M63" s="25"/>
      <c r="N63" s="25"/>
      <c r="O63" s="25"/>
      <c r="P63" s="25"/>
      <c r="Q63" s="25"/>
      <c r="R63" s="25"/>
      <c r="S63" s="90"/>
      <c r="T63" s="25"/>
      <c r="U63" s="25"/>
      <c r="V63" s="25"/>
      <c r="W63" s="25"/>
      <c r="X63" s="25"/>
      <c r="Y63" s="25"/>
      <c r="Z63" s="25"/>
      <c r="AA63" s="90"/>
      <c r="AB63" s="25"/>
      <c r="AC63" s="25"/>
      <c r="AD63" s="25"/>
      <c r="AE63" s="25"/>
      <c r="AF63" s="25"/>
      <c r="AG63" s="25"/>
      <c r="AH63" s="25"/>
      <c r="AI63" s="90"/>
      <c r="AJ63" s="25"/>
      <c r="AK63" s="25"/>
      <c r="AL63" s="25"/>
      <c r="AM63" s="25"/>
      <c r="AN63" s="25"/>
      <c r="AO63" s="25"/>
      <c r="AP63" s="25"/>
      <c r="AQ63" s="90"/>
      <c r="AR63" s="25"/>
      <c r="AS63" s="25"/>
      <c r="AT63" s="25"/>
      <c r="AU63" s="25"/>
      <c r="AV63" s="25"/>
      <c r="AW63" s="25"/>
      <c r="AX63" s="25"/>
      <c r="AY63" s="90"/>
      <c r="AZ63" s="25"/>
      <c r="BA63" s="25"/>
      <c r="BB63" s="25"/>
      <c r="BC63" s="25"/>
      <c r="BD63" s="25"/>
      <c r="BE63" s="25"/>
      <c r="BF63" s="25"/>
      <c r="BG63" s="90"/>
      <c r="BH63" s="25"/>
      <c r="BI63" s="25"/>
      <c r="BJ63" s="25"/>
      <c r="BK63" s="25"/>
      <c r="BL63" s="25"/>
      <c r="BM63" s="25"/>
      <c r="BN63" s="25"/>
      <c r="BO63" s="90"/>
      <c r="BP63" s="25"/>
      <c r="BQ63" s="25"/>
      <c r="BR63" s="25"/>
      <c r="BS63" s="25"/>
      <c r="BT63" s="25"/>
      <c r="BU63" s="25"/>
      <c r="BV63" s="25"/>
      <c r="BW63" s="90"/>
      <c r="BX63" s="25"/>
      <c r="BY63" s="25"/>
      <c r="BZ63" s="25"/>
      <c r="CA63" s="25"/>
      <c r="CB63" s="25"/>
      <c r="CC63" s="25"/>
      <c r="CD63" s="25"/>
      <c r="CE63" s="90"/>
      <c r="CF63" s="25"/>
      <c r="CG63" s="25"/>
      <c r="CH63" s="25"/>
      <c r="CI63" s="25"/>
      <c r="CJ63" s="25"/>
      <c r="CK63" s="25"/>
      <c r="CL63" s="25"/>
      <c r="CM63" s="90"/>
      <c r="CN63" s="25"/>
      <c r="CO63" s="25"/>
      <c r="CP63" s="25"/>
      <c r="CQ63" s="25"/>
      <c r="CR63" s="25"/>
      <c r="CS63" s="25"/>
      <c r="CT63" s="25"/>
      <c r="CU63" s="90"/>
      <c r="CV63" s="25"/>
      <c r="CW63" s="25"/>
      <c r="CX63" s="25"/>
      <c r="CY63" s="25"/>
      <c r="CZ63" s="25"/>
      <c r="DA63" s="25"/>
      <c r="DB63" s="25"/>
      <c r="DC63" s="90"/>
      <c r="DD63" s="25"/>
      <c r="DE63" s="25"/>
      <c r="DF63" s="25"/>
      <c r="DG63" s="25"/>
      <c r="DH63" s="25"/>
      <c r="DI63" s="25"/>
      <c r="DJ63" s="25"/>
      <c r="DK63" s="90"/>
      <c r="DL63" s="25"/>
      <c r="DM63" s="25"/>
      <c r="DN63" s="25"/>
      <c r="DO63" s="25"/>
      <c r="DP63" s="25"/>
      <c r="DQ63" s="25"/>
      <c r="DR63" s="25"/>
      <c r="DS63" s="90"/>
      <c r="DT63" s="25"/>
      <c r="DU63" s="25"/>
      <c r="DV63" s="25"/>
      <c r="DW63" s="25"/>
      <c r="DX63" s="25"/>
      <c r="DY63" s="25"/>
      <c r="DZ63" s="25"/>
      <c r="EA63" s="90"/>
      <c r="EB63" s="25"/>
      <c r="EC63" s="25"/>
      <c r="ED63" s="25"/>
      <c r="EE63" s="25"/>
      <c r="EF63" s="25"/>
      <c r="EG63" s="25"/>
      <c r="EH63" s="25"/>
      <c r="EI63" s="90"/>
      <c r="EJ63" s="25"/>
      <c r="EK63" s="25"/>
      <c r="EL63" s="25"/>
      <c r="EM63" s="25"/>
      <c r="EN63" s="25"/>
      <c r="EO63" s="25"/>
      <c r="EP63" s="25"/>
      <c r="EQ63" s="90"/>
      <c r="ER63" s="25"/>
      <c r="ES63" s="25"/>
      <c r="ET63" s="25"/>
      <c r="EU63" s="25"/>
      <c r="EV63" s="25"/>
      <c r="EW63" s="25"/>
      <c r="EX63" s="25"/>
      <c r="EY63" s="90"/>
      <c r="EZ63" s="25"/>
      <c r="FA63" s="25"/>
      <c r="FB63" s="25"/>
      <c r="FC63" s="25"/>
      <c r="FD63" s="25"/>
      <c r="FE63" s="25"/>
      <c r="FF63" s="25"/>
      <c r="FG63" s="90"/>
      <c r="FH63" s="25"/>
      <c r="FI63" s="25"/>
      <c r="FJ63" s="25"/>
      <c r="FK63" s="25"/>
      <c r="FL63" s="25"/>
      <c r="FM63" s="25"/>
      <c r="FN63" s="25"/>
      <c r="FO63" s="90"/>
      <c r="FP63" s="25"/>
      <c r="FQ63" s="25"/>
      <c r="FR63" s="25"/>
      <c r="FS63" s="25"/>
      <c r="FT63" s="25"/>
      <c r="FU63" s="25"/>
      <c r="FV63" s="25"/>
      <c r="FW63" s="90"/>
      <c r="FX63" s="25"/>
      <c r="FY63" s="25"/>
      <c r="FZ63" s="25"/>
      <c r="GA63" s="25"/>
      <c r="GB63" s="25"/>
      <c r="GC63" s="25"/>
      <c r="GD63" s="25"/>
      <c r="GE63" s="90"/>
      <c r="GF63" s="25"/>
      <c r="GG63" s="25"/>
      <c r="GH63" s="25"/>
      <c r="GI63" s="25"/>
      <c r="GJ63" s="25"/>
      <c r="GK63" s="25"/>
      <c r="GL63" s="25"/>
      <c r="GM63" s="90"/>
      <c r="GN63" s="25"/>
      <c r="GO63" s="25"/>
      <c r="GP63" s="25"/>
      <c r="GQ63" s="25"/>
      <c r="GR63" s="25"/>
      <c r="GS63" s="25"/>
      <c r="GT63" s="25"/>
      <c r="GU63" s="90"/>
      <c r="GV63" s="25"/>
      <c r="GW63" s="25"/>
      <c r="GX63" s="25"/>
      <c r="GY63" s="25"/>
      <c r="GZ63" s="25"/>
      <c r="HA63" s="25"/>
      <c r="HB63" s="25"/>
      <c r="HC63" s="90"/>
      <c r="HD63" s="25"/>
      <c r="HE63" s="25"/>
      <c r="HF63" s="25"/>
      <c r="HG63" s="25"/>
      <c r="HH63" s="25"/>
      <c r="HI63" s="25"/>
      <c r="HJ63" s="25"/>
      <c r="HK63" s="90"/>
      <c r="HL63" s="25"/>
      <c r="HM63" s="25"/>
      <c r="HN63" s="25"/>
      <c r="HO63" s="25"/>
      <c r="HP63" s="25"/>
      <c r="HQ63" s="25"/>
      <c r="HR63" s="25"/>
      <c r="HS63" s="90"/>
      <c r="HT63" s="25"/>
      <c r="HU63" s="25"/>
      <c r="HV63" s="25"/>
      <c r="HW63" s="25"/>
      <c r="HX63" s="25"/>
      <c r="HY63" s="25"/>
      <c r="HZ63" s="25"/>
      <c r="IA63" s="90"/>
      <c r="IB63" s="25"/>
      <c r="IC63" s="25"/>
      <c r="ID63" s="25"/>
      <c r="IE63" s="25"/>
      <c r="IF63" s="25"/>
      <c r="IG63" s="25"/>
      <c r="IH63" s="25"/>
      <c r="II63" s="90"/>
      <c r="IJ63" s="25"/>
      <c r="IK63" s="25"/>
      <c r="IL63" s="25"/>
      <c r="IM63" s="25"/>
      <c r="IN63" s="25"/>
      <c r="IO63" s="25"/>
      <c r="IP63" s="25"/>
      <c r="IQ63" s="90"/>
      <c r="IR63" s="25"/>
      <c r="IS63" s="25"/>
      <c r="IT63" s="25"/>
    </row>
    <row r="64" spans="1:254" ht="20.25" customHeight="1">
      <c r="A64" s="241"/>
      <c r="B64" s="39"/>
      <c r="C64" s="40"/>
      <c r="D64" s="354" t="s">
        <v>71</v>
      </c>
      <c r="E64" s="354"/>
      <c r="F64" s="354"/>
      <c r="G64" s="354"/>
      <c r="H64" s="354"/>
      <c r="I64" s="354"/>
      <c r="J64" s="354"/>
      <c r="K64" s="90"/>
      <c r="L64" s="25"/>
      <c r="M64" s="25"/>
      <c r="N64" s="25"/>
      <c r="O64" s="25"/>
      <c r="P64" s="25"/>
      <c r="Q64" s="25"/>
      <c r="R64" s="25"/>
      <c r="S64" s="90"/>
      <c r="T64" s="25"/>
      <c r="U64" s="25"/>
      <c r="V64" s="25"/>
      <c r="W64" s="25"/>
      <c r="X64" s="25"/>
      <c r="Y64" s="25"/>
      <c r="Z64" s="25"/>
      <c r="AA64" s="90"/>
      <c r="AB64" s="25"/>
      <c r="AC64" s="25"/>
      <c r="AD64" s="25"/>
      <c r="AE64" s="25"/>
      <c r="AF64" s="25"/>
      <c r="AG64" s="25"/>
      <c r="AH64" s="25"/>
      <c r="AI64" s="90"/>
      <c r="AJ64" s="25"/>
      <c r="AK64" s="25"/>
      <c r="AL64" s="25"/>
      <c r="AM64" s="25"/>
      <c r="AN64" s="25"/>
      <c r="AO64" s="25"/>
      <c r="AP64" s="25"/>
      <c r="AQ64" s="90"/>
      <c r="AR64" s="25"/>
      <c r="AS64" s="25"/>
      <c r="AT64" s="25"/>
      <c r="AU64" s="25"/>
      <c r="AV64" s="25"/>
      <c r="AW64" s="25"/>
      <c r="AX64" s="25"/>
      <c r="AY64" s="90"/>
      <c r="AZ64" s="25"/>
      <c r="BA64" s="25"/>
      <c r="BB64" s="25"/>
      <c r="BC64" s="25"/>
      <c r="BD64" s="25"/>
      <c r="BE64" s="25"/>
      <c r="BF64" s="25"/>
      <c r="BG64" s="90"/>
      <c r="BH64" s="25"/>
      <c r="BI64" s="25"/>
      <c r="BJ64" s="25"/>
      <c r="BK64" s="25"/>
      <c r="BL64" s="25"/>
      <c r="BM64" s="25"/>
      <c r="BN64" s="25"/>
      <c r="BO64" s="90"/>
      <c r="BP64" s="25"/>
      <c r="BQ64" s="25"/>
      <c r="BR64" s="25"/>
      <c r="BS64" s="25"/>
      <c r="BT64" s="25"/>
      <c r="BU64" s="25"/>
      <c r="BV64" s="25"/>
      <c r="BW64" s="90"/>
      <c r="BX64" s="25"/>
      <c r="BY64" s="25"/>
      <c r="BZ64" s="25"/>
      <c r="CA64" s="25"/>
      <c r="CB64" s="25"/>
      <c r="CC64" s="25"/>
      <c r="CD64" s="25"/>
      <c r="CE64" s="90"/>
      <c r="CF64" s="25"/>
      <c r="CG64" s="25"/>
      <c r="CH64" s="25"/>
      <c r="CI64" s="25"/>
      <c r="CJ64" s="25"/>
      <c r="CK64" s="25"/>
      <c r="CL64" s="25"/>
      <c r="CM64" s="90"/>
      <c r="CN64" s="25"/>
      <c r="CO64" s="25"/>
      <c r="CP64" s="25"/>
      <c r="CQ64" s="25"/>
      <c r="CR64" s="25"/>
      <c r="CS64" s="25"/>
      <c r="CT64" s="25"/>
      <c r="CU64" s="90"/>
      <c r="CV64" s="25"/>
      <c r="CW64" s="25"/>
      <c r="CX64" s="25"/>
      <c r="CY64" s="25"/>
      <c r="CZ64" s="25"/>
      <c r="DA64" s="25"/>
      <c r="DB64" s="25"/>
      <c r="DC64" s="90"/>
      <c r="DD64" s="25"/>
      <c r="DE64" s="25"/>
      <c r="DF64" s="25"/>
      <c r="DG64" s="25"/>
      <c r="DH64" s="25"/>
      <c r="DI64" s="25"/>
      <c r="DJ64" s="25"/>
      <c r="DK64" s="90"/>
      <c r="DL64" s="25"/>
      <c r="DM64" s="25"/>
      <c r="DN64" s="25"/>
      <c r="DO64" s="25"/>
      <c r="DP64" s="25"/>
      <c r="DQ64" s="25"/>
      <c r="DR64" s="25"/>
      <c r="DS64" s="90"/>
      <c r="DT64" s="25"/>
      <c r="DU64" s="25"/>
      <c r="DV64" s="25"/>
      <c r="DW64" s="25"/>
      <c r="DX64" s="25"/>
      <c r="DY64" s="25"/>
      <c r="DZ64" s="25"/>
      <c r="EA64" s="90"/>
      <c r="EB64" s="25"/>
      <c r="EC64" s="25"/>
      <c r="ED64" s="25"/>
      <c r="EE64" s="25"/>
      <c r="EF64" s="25"/>
      <c r="EG64" s="25"/>
      <c r="EH64" s="25"/>
      <c r="EI64" s="90"/>
      <c r="EJ64" s="25"/>
      <c r="EK64" s="25"/>
      <c r="EL64" s="25"/>
      <c r="EM64" s="25"/>
      <c r="EN64" s="25"/>
      <c r="EO64" s="25"/>
      <c r="EP64" s="25"/>
      <c r="EQ64" s="90"/>
      <c r="ER64" s="25"/>
      <c r="ES64" s="25"/>
      <c r="ET64" s="25"/>
      <c r="EU64" s="25"/>
      <c r="EV64" s="25"/>
      <c r="EW64" s="25"/>
      <c r="EX64" s="25"/>
      <c r="EY64" s="90"/>
      <c r="EZ64" s="25"/>
      <c r="FA64" s="25"/>
      <c r="FB64" s="25"/>
      <c r="FC64" s="25"/>
      <c r="FD64" s="25"/>
      <c r="FE64" s="25"/>
      <c r="FF64" s="25"/>
      <c r="FG64" s="90"/>
      <c r="FH64" s="25"/>
      <c r="FI64" s="25"/>
      <c r="FJ64" s="25"/>
      <c r="FK64" s="25"/>
      <c r="FL64" s="25"/>
      <c r="FM64" s="25"/>
      <c r="FN64" s="25"/>
      <c r="FO64" s="90"/>
      <c r="FP64" s="25"/>
      <c r="FQ64" s="25"/>
      <c r="FR64" s="25"/>
      <c r="FS64" s="25"/>
      <c r="FT64" s="25"/>
      <c r="FU64" s="25"/>
      <c r="FV64" s="25"/>
      <c r="FW64" s="90"/>
      <c r="FX64" s="25"/>
      <c r="FY64" s="25"/>
      <c r="FZ64" s="25"/>
      <c r="GA64" s="25"/>
      <c r="GB64" s="25"/>
      <c r="GC64" s="25"/>
      <c r="GD64" s="25"/>
      <c r="GE64" s="90"/>
      <c r="GF64" s="25"/>
      <c r="GG64" s="25"/>
      <c r="GH64" s="25"/>
      <c r="GI64" s="25"/>
      <c r="GJ64" s="25"/>
      <c r="GK64" s="25"/>
      <c r="GL64" s="25"/>
      <c r="GM64" s="90"/>
      <c r="GN64" s="25"/>
      <c r="GO64" s="25"/>
      <c r="GP64" s="25"/>
      <c r="GQ64" s="25"/>
      <c r="GR64" s="25"/>
      <c r="GS64" s="25"/>
      <c r="GT64" s="25"/>
      <c r="GU64" s="90"/>
      <c r="GV64" s="25"/>
      <c r="GW64" s="25"/>
      <c r="GX64" s="25"/>
      <c r="GY64" s="25"/>
      <c r="GZ64" s="25"/>
      <c r="HA64" s="25"/>
      <c r="HB64" s="25"/>
      <c r="HC64" s="90"/>
      <c r="HD64" s="25"/>
      <c r="HE64" s="25"/>
      <c r="HF64" s="25"/>
      <c r="HG64" s="25"/>
      <c r="HH64" s="25"/>
      <c r="HI64" s="25"/>
      <c r="HJ64" s="25"/>
      <c r="HK64" s="90"/>
      <c r="HL64" s="25"/>
      <c r="HM64" s="25"/>
      <c r="HN64" s="25"/>
      <c r="HO64" s="25"/>
      <c r="HP64" s="25"/>
      <c r="HQ64" s="25"/>
      <c r="HR64" s="25"/>
      <c r="HS64" s="90"/>
      <c r="HT64" s="25"/>
      <c r="HU64" s="25"/>
      <c r="HV64" s="25"/>
      <c r="HW64" s="25"/>
      <c r="HX64" s="25"/>
      <c r="HY64" s="25"/>
      <c r="HZ64" s="25"/>
      <c r="IA64" s="90"/>
      <c r="IB64" s="25"/>
      <c r="IC64" s="25"/>
      <c r="ID64" s="25"/>
      <c r="IE64" s="25"/>
      <c r="IF64" s="25"/>
      <c r="IG64" s="25"/>
      <c r="IH64" s="25"/>
      <c r="II64" s="90"/>
      <c r="IJ64" s="25"/>
      <c r="IK64" s="25"/>
      <c r="IL64" s="25"/>
      <c r="IM64" s="25"/>
      <c r="IN64" s="25"/>
      <c r="IO64" s="25"/>
      <c r="IP64" s="25"/>
      <c r="IQ64" s="90"/>
      <c r="IR64" s="25"/>
      <c r="IS64" s="25"/>
      <c r="IT64" s="25"/>
    </row>
    <row r="65" spans="1:10" ht="20.25" customHeight="1">
      <c r="A65" s="241"/>
      <c r="B65" s="70"/>
      <c r="C65" s="71"/>
      <c r="D65" s="72"/>
      <c r="E65" s="73"/>
      <c r="F65" s="72"/>
      <c r="G65" s="73"/>
      <c r="H65" s="72"/>
      <c r="I65" s="70"/>
      <c r="J65" s="72"/>
    </row>
    <row r="66" spans="1:10" ht="20.25" customHeight="1">
      <c r="A66" s="26" t="s">
        <v>145</v>
      </c>
      <c r="B66" s="243"/>
      <c r="C66" s="53"/>
      <c r="D66" s="51"/>
      <c r="E66" s="52"/>
      <c r="F66" s="51"/>
      <c r="G66" s="52"/>
      <c r="H66" s="51"/>
      <c r="I66" s="52"/>
      <c r="J66" s="51"/>
    </row>
    <row r="67" spans="1:10" ht="20.25" customHeight="1">
      <c r="A67" s="240" t="s">
        <v>191</v>
      </c>
      <c r="B67" s="240"/>
      <c r="C67" s="53"/>
      <c r="D67" s="97">
        <v>140229</v>
      </c>
      <c r="E67" s="115"/>
      <c r="F67" s="97">
        <v>371531</v>
      </c>
      <c r="G67" s="115"/>
      <c r="H67" s="97">
        <v>92807</v>
      </c>
      <c r="I67" s="115"/>
      <c r="J67" s="97">
        <v>108582</v>
      </c>
    </row>
    <row r="68" spans="1:10" ht="20.25" customHeight="1">
      <c r="A68" s="240" t="s">
        <v>84</v>
      </c>
      <c r="B68" s="240"/>
      <c r="C68" s="53"/>
      <c r="D68" s="134">
        <v>-379</v>
      </c>
      <c r="E68" s="247"/>
      <c r="F68" s="134">
        <v>-863</v>
      </c>
      <c r="G68" s="247"/>
      <c r="H68" s="78" t="s">
        <v>50</v>
      </c>
      <c r="I68" s="247"/>
      <c r="J68" s="78" t="s">
        <v>189</v>
      </c>
    </row>
    <row r="69" spans="1:10" ht="20.25" customHeight="1" thickBot="1">
      <c r="A69" s="26" t="s">
        <v>214</v>
      </c>
      <c r="B69" s="243"/>
      <c r="C69" s="53"/>
      <c r="D69" s="100">
        <v>139850</v>
      </c>
      <c r="E69" s="101"/>
      <c r="F69" s="100">
        <v>370668</v>
      </c>
      <c r="G69" s="101"/>
      <c r="H69" s="139">
        <v>92807</v>
      </c>
      <c r="I69" s="101"/>
      <c r="J69" s="139">
        <v>108582</v>
      </c>
    </row>
    <row r="70" spans="1:10" ht="20.25" customHeight="1" thickTop="1">
      <c r="A70" s="26"/>
      <c r="B70" s="116"/>
      <c r="C70" s="4"/>
      <c r="D70" s="102"/>
      <c r="E70" s="103"/>
      <c r="F70" s="102"/>
      <c r="G70" s="103"/>
      <c r="H70" s="103"/>
      <c r="I70" s="104"/>
      <c r="J70" s="103"/>
    </row>
    <row r="71" spans="1:10" ht="20.25" customHeight="1">
      <c r="A71" s="26" t="s">
        <v>146</v>
      </c>
      <c r="B71" s="116"/>
      <c r="C71" s="4"/>
      <c r="D71" s="102"/>
      <c r="E71" s="103"/>
      <c r="F71" s="102"/>
      <c r="G71" s="103"/>
      <c r="H71" s="103"/>
      <c r="I71" s="104"/>
      <c r="J71" s="103"/>
    </row>
    <row r="72" spans="1:10" ht="20.25" customHeight="1">
      <c r="A72" s="116" t="s">
        <v>147</v>
      </c>
      <c r="B72" s="116"/>
      <c r="C72" s="4"/>
      <c r="D72" s="102"/>
      <c r="E72" s="103"/>
      <c r="F72" s="102"/>
      <c r="G72" s="103"/>
      <c r="H72" s="103"/>
      <c r="I72" s="104"/>
      <c r="J72" s="103"/>
    </row>
    <row r="73" spans="1:10" ht="20.25" customHeight="1">
      <c r="A73" s="240" t="s">
        <v>191</v>
      </c>
      <c r="B73" s="240"/>
      <c r="C73" s="4"/>
      <c r="D73" s="97">
        <v>143187</v>
      </c>
      <c r="E73" s="115"/>
      <c r="F73" s="97">
        <v>371288</v>
      </c>
      <c r="G73" s="115"/>
      <c r="H73" s="97">
        <v>92807</v>
      </c>
      <c r="I73" s="115"/>
      <c r="J73" s="97">
        <v>108582</v>
      </c>
    </row>
    <row r="74" spans="1:10" ht="20.25" customHeight="1">
      <c r="A74" s="240" t="s">
        <v>84</v>
      </c>
      <c r="B74" s="240"/>
      <c r="C74" s="4"/>
      <c r="D74" s="134">
        <v>20</v>
      </c>
      <c r="E74" s="105"/>
      <c r="F74" s="134">
        <v>-1144</v>
      </c>
      <c r="G74" s="105"/>
      <c r="H74" s="78" t="s">
        <v>50</v>
      </c>
      <c r="I74" s="105"/>
      <c r="J74" s="78" t="s">
        <v>189</v>
      </c>
    </row>
    <row r="75" spans="1:10" ht="20.25" customHeight="1" thickBot="1">
      <c r="A75" s="26" t="s">
        <v>255</v>
      </c>
      <c r="B75" s="117"/>
      <c r="C75" s="4"/>
      <c r="D75" s="100">
        <v>143207</v>
      </c>
      <c r="E75" s="101"/>
      <c r="F75" s="100">
        <v>370144</v>
      </c>
      <c r="G75" s="101"/>
      <c r="H75" s="100">
        <v>92807</v>
      </c>
      <c r="I75" s="101"/>
      <c r="J75" s="100">
        <v>108582</v>
      </c>
    </row>
    <row r="76" spans="1:10" ht="20.25" customHeight="1" thickTop="1">
      <c r="A76" s="21"/>
      <c r="B76" s="117"/>
      <c r="C76" s="4"/>
      <c r="D76" s="102"/>
      <c r="E76" s="103"/>
      <c r="F76" s="102"/>
      <c r="G76" s="103"/>
      <c r="H76" s="103"/>
      <c r="I76" s="104"/>
      <c r="J76" s="103"/>
    </row>
    <row r="77" spans="1:10" ht="20.25" customHeight="1" thickBot="1">
      <c r="A77" s="26" t="s">
        <v>256</v>
      </c>
      <c r="B77" s="116"/>
      <c r="C77" s="4"/>
      <c r="D77" s="118">
        <v>0.373944</v>
      </c>
      <c r="E77" s="103"/>
      <c r="F77" s="118">
        <v>0.99074933333333337</v>
      </c>
      <c r="G77" s="103"/>
      <c r="H77" s="118">
        <v>0.24748533333333333</v>
      </c>
      <c r="I77" s="104"/>
      <c r="J77" s="118">
        <v>0.28955199999999998</v>
      </c>
    </row>
    <row r="78" spans="1:10" ht="20.25" customHeight="1" thickTop="1"/>
    <row r="79" spans="1:10" ht="20.25" customHeight="1">
      <c r="A79" s="33" t="s">
        <v>12</v>
      </c>
      <c r="B79" s="34"/>
      <c r="C79" s="35"/>
      <c r="D79" s="36"/>
      <c r="E79" s="37"/>
      <c r="F79" s="36"/>
      <c r="G79" s="37"/>
      <c r="H79" s="36"/>
      <c r="I79" s="34"/>
      <c r="J79" s="36"/>
    </row>
    <row r="80" spans="1:10" ht="20.25" customHeight="1">
      <c r="A80" s="290" t="s">
        <v>73</v>
      </c>
      <c r="B80" s="70"/>
      <c r="C80" s="71"/>
      <c r="D80" s="72"/>
      <c r="E80" s="73"/>
      <c r="F80" s="72"/>
      <c r="G80" s="73"/>
      <c r="H80" s="72"/>
      <c r="I80" s="70"/>
      <c r="J80" s="72"/>
    </row>
    <row r="81" spans="1:14" ht="20.25" customHeight="1">
      <c r="A81" s="25"/>
      <c r="B81" s="39"/>
      <c r="C81" s="40"/>
      <c r="D81" s="36"/>
      <c r="E81" s="41"/>
      <c r="F81" s="36"/>
      <c r="G81" s="41"/>
      <c r="H81" s="36"/>
      <c r="I81" s="39"/>
      <c r="J81" s="36"/>
    </row>
    <row r="82" spans="1:14" ht="20.25" customHeight="1">
      <c r="A82" s="292"/>
      <c r="B82" s="46"/>
      <c r="C82" s="47"/>
      <c r="D82" s="293"/>
      <c r="E82" s="293" t="s">
        <v>10</v>
      </c>
      <c r="F82" s="293"/>
      <c r="G82" s="293"/>
      <c r="H82" s="48"/>
      <c r="I82" s="293" t="s">
        <v>38</v>
      </c>
      <c r="J82" s="48"/>
    </row>
    <row r="83" spans="1:14" ht="20.25" customHeight="1">
      <c r="A83" s="292"/>
      <c r="B83" s="46"/>
      <c r="C83" s="47"/>
      <c r="D83" s="358" t="s">
        <v>37</v>
      </c>
      <c r="E83" s="358"/>
      <c r="F83" s="358"/>
      <c r="G83" s="293"/>
      <c r="H83" s="358" t="s">
        <v>37</v>
      </c>
      <c r="I83" s="358"/>
      <c r="J83" s="358"/>
    </row>
    <row r="84" spans="1:14" ht="20.25" customHeight="1">
      <c r="D84" s="359" t="s">
        <v>209</v>
      </c>
      <c r="E84" s="359"/>
      <c r="F84" s="359"/>
      <c r="G84" s="291"/>
      <c r="H84" s="359" t="s">
        <v>209</v>
      </c>
      <c r="I84" s="359"/>
      <c r="J84" s="359"/>
    </row>
    <row r="85" spans="1:14" ht="20.25" customHeight="1">
      <c r="D85" s="356" t="s">
        <v>207</v>
      </c>
      <c r="E85" s="356"/>
      <c r="F85" s="356"/>
      <c r="G85" s="291"/>
      <c r="H85" s="356" t="s">
        <v>207</v>
      </c>
      <c r="I85" s="356"/>
      <c r="J85" s="356"/>
    </row>
    <row r="86" spans="1:14" ht="20.25" customHeight="1">
      <c r="A86" s="357"/>
      <c r="B86" s="357"/>
      <c r="C86" s="53" t="s">
        <v>42</v>
      </c>
      <c r="D86" s="246" t="s">
        <v>208</v>
      </c>
      <c r="E86" s="246"/>
      <c r="F86" s="246" t="s">
        <v>161</v>
      </c>
      <c r="G86" s="246"/>
      <c r="H86" s="246" t="s">
        <v>208</v>
      </c>
      <c r="I86" s="246"/>
      <c r="J86" s="246" t="s">
        <v>161</v>
      </c>
    </row>
    <row r="87" spans="1:14" ht="20.25" customHeight="1">
      <c r="A87" s="292"/>
      <c r="B87" s="46"/>
      <c r="C87" s="53"/>
      <c r="D87" s="354" t="s">
        <v>71</v>
      </c>
      <c r="E87" s="354"/>
      <c r="F87" s="354"/>
      <c r="G87" s="354"/>
      <c r="H87" s="354"/>
      <c r="I87" s="354"/>
      <c r="J87" s="354"/>
      <c r="L87" s="140"/>
    </row>
    <row r="88" spans="1:14" ht="19.5" customHeight="1">
      <c r="A88" s="54" t="s">
        <v>131</v>
      </c>
      <c r="C88" s="75" t="s">
        <v>264</v>
      </c>
      <c r="H88" s="49"/>
      <c r="I88" s="74"/>
      <c r="J88" s="49"/>
    </row>
    <row r="89" spans="1:14" ht="20.25" customHeight="1">
      <c r="A89" s="15" t="s">
        <v>22</v>
      </c>
      <c r="C89" s="75"/>
      <c r="D89" s="69">
        <v>4942730</v>
      </c>
      <c r="E89" s="57"/>
      <c r="F89" s="69">
        <v>6170691</v>
      </c>
      <c r="G89" s="64"/>
      <c r="H89" s="69">
        <v>1257035</v>
      </c>
      <c r="J89" s="69">
        <v>1702311</v>
      </c>
    </row>
    <row r="90" spans="1:14" ht="18.600000000000001" customHeight="1">
      <c r="A90" s="21" t="s">
        <v>94</v>
      </c>
      <c r="C90" s="75"/>
      <c r="D90" s="69">
        <v>93317</v>
      </c>
      <c r="E90" s="57"/>
      <c r="F90" s="69">
        <v>97620</v>
      </c>
      <c r="G90" s="64"/>
      <c r="H90" s="108" t="s">
        <v>50</v>
      </c>
      <c r="J90" s="108" t="s">
        <v>50</v>
      </c>
    </row>
    <row r="91" spans="1:14" ht="18.600000000000001" customHeight="1">
      <c r="A91" s="21" t="s">
        <v>272</v>
      </c>
      <c r="C91" s="75"/>
      <c r="D91" s="108" t="s">
        <v>50</v>
      </c>
      <c r="E91" s="57"/>
      <c r="F91" s="108" t="s">
        <v>50</v>
      </c>
      <c r="G91" s="64"/>
      <c r="H91" s="69">
        <v>163800</v>
      </c>
      <c r="J91" s="69">
        <v>183999</v>
      </c>
    </row>
    <row r="92" spans="1:14" ht="20.100000000000001" customHeight="1">
      <c r="A92" s="15" t="s">
        <v>23</v>
      </c>
      <c r="C92" s="75"/>
      <c r="D92" s="69">
        <v>3472</v>
      </c>
      <c r="E92" s="57"/>
      <c r="F92" s="69">
        <v>4122</v>
      </c>
      <c r="G92" s="64"/>
      <c r="H92" s="69">
        <v>2029</v>
      </c>
      <c r="J92" s="69">
        <v>2004</v>
      </c>
    </row>
    <row r="93" spans="1:14" ht="20.100000000000001" customHeight="1">
      <c r="A93" s="15" t="s">
        <v>118</v>
      </c>
      <c r="C93" s="50">
        <v>4</v>
      </c>
      <c r="D93" s="69">
        <v>2651</v>
      </c>
      <c r="E93" s="258"/>
      <c r="F93" s="69">
        <v>292745</v>
      </c>
      <c r="G93" s="259"/>
      <c r="H93" s="108" t="s">
        <v>50</v>
      </c>
      <c r="I93" s="113"/>
      <c r="J93" s="108" t="s">
        <v>50</v>
      </c>
    </row>
    <row r="94" spans="1:14" ht="20.100000000000001" customHeight="1">
      <c r="A94" s="15" t="s">
        <v>6</v>
      </c>
      <c r="D94" s="69">
        <v>35797</v>
      </c>
      <c r="F94" s="69">
        <v>30609</v>
      </c>
      <c r="G94" s="76"/>
      <c r="H94" s="69">
        <v>61989</v>
      </c>
      <c r="I94" s="23"/>
      <c r="J94" s="69">
        <v>20642</v>
      </c>
    </row>
    <row r="95" spans="1:14" ht="20.25" customHeight="1">
      <c r="A95" s="13" t="s">
        <v>132</v>
      </c>
      <c r="D95" s="5">
        <v>5077967</v>
      </c>
      <c r="E95" s="77"/>
      <c r="F95" s="60">
        <v>6595787</v>
      </c>
      <c r="G95" s="77"/>
      <c r="H95" s="60">
        <v>1484853</v>
      </c>
      <c r="I95" s="44"/>
      <c r="J95" s="60">
        <v>1908956</v>
      </c>
    </row>
    <row r="96" spans="1:14" ht="20.25" customHeight="1">
      <c r="A96" s="13"/>
      <c r="D96" s="61"/>
      <c r="E96" s="63"/>
      <c r="F96" s="61"/>
      <c r="G96" s="63"/>
      <c r="H96" s="62"/>
      <c r="I96" s="62"/>
      <c r="J96" s="62"/>
      <c r="N96" s="127"/>
    </row>
    <row r="97" spans="1:12" ht="20.25" customHeight="1">
      <c r="A97" s="54" t="s">
        <v>17</v>
      </c>
      <c r="C97" s="50">
        <v>6</v>
      </c>
      <c r="D97" s="61"/>
      <c r="E97" s="63"/>
      <c r="F97" s="61"/>
      <c r="G97" s="63"/>
      <c r="H97" s="61"/>
      <c r="I97" s="62"/>
      <c r="J97" s="61"/>
    </row>
    <row r="98" spans="1:12" ht="20.25" customHeight="1">
      <c r="A98" s="15" t="s">
        <v>74</v>
      </c>
      <c r="D98" s="286">
        <v>3341031</v>
      </c>
      <c r="E98" s="57"/>
      <c r="F98" s="97">
        <v>4036571</v>
      </c>
      <c r="G98" s="57"/>
      <c r="H98" s="20">
        <v>801717</v>
      </c>
      <c r="J98" s="20">
        <v>998458</v>
      </c>
      <c r="L98" s="14"/>
    </row>
    <row r="99" spans="1:12" ht="20.25" customHeight="1">
      <c r="A99" s="15" t="s">
        <v>95</v>
      </c>
      <c r="D99" s="286">
        <v>63621</v>
      </c>
      <c r="E99" s="57"/>
      <c r="F99" s="97">
        <v>76316</v>
      </c>
      <c r="G99" s="57"/>
      <c r="H99" s="108" t="s">
        <v>50</v>
      </c>
      <c r="J99" s="108" t="s">
        <v>50</v>
      </c>
      <c r="L99" s="14"/>
    </row>
    <row r="100" spans="1:12" ht="20.25" customHeight="1">
      <c r="A100" s="15" t="s">
        <v>144</v>
      </c>
      <c r="D100" s="286">
        <v>495530</v>
      </c>
      <c r="E100" s="57">
        <v>344326</v>
      </c>
      <c r="F100" s="97">
        <v>663594</v>
      </c>
      <c r="G100" s="57"/>
      <c r="H100" s="20">
        <v>193444</v>
      </c>
      <c r="I100" s="57"/>
      <c r="J100" s="20">
        <v>284165</v>
      </c>
      <c r="L100" s="14"/>
    </row>
    <row r="101" spans="1:12" ht="20.25" customHeight="1">
      <c r="A101" s="15" t="s">
        <v>75</v>
      </c>
      <c r="D101" s="286">
        <v>822580</v>
      </c>
      <c r="E101" s="57"/>
      <c r="F101" s="97">
        <v>1000734</v>
      </c>
      <c r="G101" s="57"/>
      <c r="H101" s="20">
        <v>419259</v>
      </c>
      <c r="I101" s="57"/>
      <c r="J101" s="20">
        <v>516837</v>
      </c>
      <c r="L101" s="14"/>
    </row>
    <row r="102" spans="1:12" ht="20.25" hidden="1" customHeight="1">
      <c r="A102" s="21" t="s">
        <v>159</v>
      </c>
      <c r="B102" s="21"/>
      <c r="C102" s="15"/>
      <c r="E102" s="15"/>
      <c r="F102" s="15"/>
      <c r="G102" s="15"/>
      <c r="H102" s="15"/>
      <c r="I102" s="15"/>
      <c r="J102" s="15"/>
      <c r="L102" s="14"/>
    </row>
    <row r="103" spans="1:12" ht="20.25" hidden="1" customHeight="1">
      <c r="A103" s="21"/>
      <c r="B103" s="21" t="s">
        <v>160</v>
      </c>
      <c r="D103" s="113" t="s">
        <v>50</v>
      </c>
      <c r="E103" s="57"/>
      <c r="F103" s="108" t="s">
        <v>50</v>
      </c>
      <c r="G103" s="57"/>
      <c r="H103" s="108" t="s">
        <v>50</v>
      </c>
      <c r="J103" s="108" t="s">
        <v>50</v>
      </c>
      <c r="L103" s="14"/>
    </row>
    <row r="104" spans="1:12" ht="20.25" hidden="1" customHeight="1">
      <c r="A104" s="15" t="s">
        <v>117</v>
      </c>
      <c r="C104" s="50">
        <v>4</v>
      </c>
      <c r="D104" s="137"/>
      <c r="E104" s="57"/>
      <c r="F104" s="135" t="s">
        <v>50</v>
      </c>
      <c r="G104" s="57"/>
      <c r="H104" s="108"/>
      <c r="I104" s="57"/>
      <c r="J104" s="108" t="s">
        <v>50</v>
      </c>
      <c r="L104" s="14"/>
    </row>
    <row r="105" spans="1:12" ht="20.25" customHeight="1">
      <c r="A105" s="13" t="s">
        <v>18</v>
      </c>
      <c r="D105" s="79">
        <v>4722762</v>
      </c>
      <c r="E105" s="81"/>
      <c r="F105" s="79">
        <v>5777215</v>
      </c>
      <c r="G105" s="81"/>
      <c r="H105" s="79">
        <v>1414420</v>
      </c>
      <c r="I105" s="80"/>
      <c r="J105" s="79">
        <v>1799460</v>
      </c>
    </row>
    <row r="106" spans="1:12" ht="20.25" customHeight="1">
      <c r="A106" s="13"/>
      <c r="D106" s="248"/>
      <c r="E106" s="249"/>
      <c r="F106" s="248"/>
      <c r="G106" s="249"/>
      <c r="H106" s="248"/>
      <c r="I106" s="250"/>
      <c r="J106" s="248"/>
    </row>
    <row r="107" spans="1:12" ht="20.25" customHeight="1">
      <c r="A107" s="13" t="s">
        <v>252</v>
      </c>
      <c r="B107" s="43"/>
      <c r="D107" s="65">
        <v>355205</v>
      </c>
      <c r="E107" s="66"/>
      <c r="F107" s="65">
        <v>818572</v>
      </c>
      <c r="G107" s="66"/>
      <c r="H107" s="65">
        <v>70433</v>
      </c>
      <c r="I107" s="65"/>
      <c r="J107" s="65">
        <v>109496</v>
      </c>
    </row>
    <row r="108" spans="1:12" ht="20.25" customHeight="1">
      <c r="A108" s="15" t="s">
        <v>48</v>
      </c>
      <c r="C108" s="50">
        <v>16</v>
      </c>
      <c r="D108" s="289">
        <v>-4219</v>
      </c>
      <c r="E108" s="249"/>
      <c r="F108" s="78" t="s">
        <v>50</v>
      </c>
      <c r="G108" s="249"/>
      <c r="H108" s="289">
        <v>-4919</v>
      </c>
      <c r="I108" s="250"/>
      <c r="J108" s="289">
        <v>-1105</v>
      </c>
    </row>
    <row r="109" spans="1:12" ht="19.7" customHeight="1">
      <c r="A109" s="13" t="s">
        <v>253</v>
      </c>
      <c r="B109" s="43"/>
      <c r="D109" s="65">
        <v>350986</v>
      </c>
      <c r="E109" s="66"/>
      <c r="F109" s="65">
        <v>818572</v>
      </c>
      <c r="G109" s="66"/>
      <c r="H109" s="65">
        <v>65514</v>
      </c>
      <c r="I109" s="65"/>
      <c r="J109" s="65">
        <v>108391</v>
      </c>
    </row>
    <row r="110" spans="1:12" ht="21" customHeight="1">
      <c r="A110" s="15" t="s">
        <v>206</v>
      </c>
      <c r="B110" s="123"/>
      <c r="C110" s="50" t="s">
        <v>251</v>
      </c>
      <c r="D110" s="134">
        <v>13463</v>
      </c>
      <c r="E110" s="57"/>
      <c r="F110" s="134">
        <v>-91639</v>
      </c>
      <c r="G110" s="57"/>
      <c r="H110" s="134">
        <v>21019</v>
      </c>
      <c r="J110" s="134">
        <v>17211</v>
      </c>
    </row>
    <row r="111" spans="1:12" ht="20.25" customHeight="1" thickBot="1">
      <c r="A111" s="13" t="s">
        <v>214</v>
      </c>
      <c r="B111" s="43"/>
      <c r="D111" s="82">
        <v>364449</v>
      </c>
      <c r="E111" s="77"/>
      <c r="F111" s="82">
        <v>726933</v>
      </c>
      <c r="G111" s="77"/>
      <c r="H111" s="82">
        <v>86533</v>
      </c>
      <c r="I111" s="77"/>
      <c r="J111" s="82">
        <v>125602</v>
      </c>
    </row>
    <row r="112" spans="1:12" ht="18" hidden="1" customHeight="1">
      <c r="A112" s="13"/>
      <c r="D112" s="83"/>
      <c r="E112" s="55"/>
      <c r="F112" s="83"/>
      <c r="G112" s="55"/>
      <c r="H112" s="83"/>
      <c r="I112" s="55"/>
      <c r="J112" s="83"/>
    </row>
    <row r="113" spans="1:254" ht="20.25" hidden="1" customHeight="1">
      <c r="A113" s="292" t="s">
        <v>76</v>
      </c>
      <c r="B113" s="70"/>
      <c r="C113" s="71"/>
      <c r="D113" s="72"/>
      <c r="E113" s="93"/>
      <c r="F113" s="72"/>
      <c r="G113" s="84"/>
      <c r="H113" s="85"/>
      <c r="I113" s="85"/>
      <c r="J113" s="85"/>
    </row>
    <row r="114" spans="1:254" ht="20.25" hidden="1" customHeight="1">
      <c r="A114" s="107" t="s">
        <v>109</v>
      </c>
      <c r="B114" s="73"/>
      <c r="C114" s="71"/>
      <c r="D114" s="124" t="s">
        <v>139</v>
      </c>
      <c r="E114" s="93"/>
      <c r="F114" s="15" t="s">
        <v>140</v>
      </c>
      <c r="G114" s="86"/>
      <c r="H114" s="87"/>
      <c r="I114" s="86"/>
      <c r="J114" s="87"/>
      <c r="L114" s="15" t="s">
        <v>140</v>
      </c>
      <c r="N114" s="127" t="s">
        <v>50</v>
      </c>
    </row>
    <row r="115" spans="1:254" ht="20.25" hidden="1" customHeight="1">
      <c r="A115" s="107"/>
      <c r="B115" s="70"/>
      <c r="C115" s="71"/>
      <c r="D115" s="124" t="s">
        <v>139</v>
      </c>
      <c r="E115" s="93"/>
      <c r="F115" s="15" t="s">
        <v>140</v>
      </c>
      <c r="G115" s="86"/>
      <c r="H115" s="87"/>
      <c r="I115" s="86"/>
      <c r="J115" s="87"/>
      <c r="L115" s="15" t="s">
        <v>140</v>
      </c>
      <c r="N115" s="15">
        <v>-375</v>
      </c>
    </row>
    <row r="116" spans="1:254" ht="20.25" hidden="1" customHeight="1">
      <c r="A116" s="15" t="s">
        <v>77</v>
      </c>
      <c r="B116" s="70"/>
      <c r="C116" s="71"/>
      <c r="D116" s="126"/>
      <c r="E116" s="93"/>
      <c r="F116" s="126"/>
      <c r="G116" s="86"/>
      <c r="H116" s="89"/>
      <c r="I116" s="86"/>
      <c r="J116" s="89"/>
      <c r="L116" s="13"/>
      <c r="N116" s="15">
        <v>-375</v>
      </c>
    </row>
    <row r="117" spans="1:254" ht="20.25" hidden="1" customHeight="1">
      <c r="A117" s="121" t="s">
        <v>102</v>
      </c>
      <c r="B117" s="70"/>
      <c r="C117" s="71">
        <v>9</v>
      </c>
      <c r="D117" s="88"/>
      <c r="E117" s="93"/>
      <c r="F117" s="88"/>
      <c r="G117" s="86"/>
      <c r="H117" s="89"/>
      <c r="I117" s="86"/>
      <c r="J117" s="89"/>
    </row>
    <row r="118" spans="1:254" ht="20.25" hidden="1" customHeight="1">
      <c r="A118" s="121" t="s">
        <v>103</v>
      </c>
      <c r="B118" s="70"/>
      <c r="C118" s="71"/>
      <c r="D118" s="88"/>
      <c r="E118" s="93"/>
      <c r="F118" s="88"/>
      <c r="G118" s="86"/>
      <c r="H118" s="89"/>
      <c r="I118" s="86"/>
      <c r="J118" s="89"/>
    </row>
    <row r="119" spans="1:254" ht="20.25" hidden="1" customHeight="1">
      <c r="A119" s="121" t="s">
        <v>101</v>
      </c>
      <c r="B119" s="68" t="s">
        <v>107</v>
      </c>
      <c r="D119" s="58" t="s">
        <v>72</v>
      </c>
      <c r="E119" s="93"/>
      <c r="F119" s="58" t="s">
        <v>72</v>
      </c>
      <c r="G119" s="86"/>
      <c r="H119" s="58" t="s">
        <v>72</v>
      </c>
      <c r="I119" s="58"/>
      <c r="J119" s="58" t="s">
        <v>72</v>
      </c>
    </row>
    <row r="120" spans="1:254" ht="20.25" hidden="1" customHeight="1">
      <c r="A120" s="121" t="s">
        <v>104</v>
      </c>
      <c r="B120" s="68"/>
      <c r="D120" s="22" t="s">
        <v>72</v>
      </c>
      <c r="E120" s="93"/>
      <c r="F120" s="22" t="s">
        <v>72</v>
      </c>
      <c r="G120" s="86"/>
      <c r="H120" s="22" t="s">
        <v>72</v>
      </c>
      <c r="I120" s="86"/>
      <c r="J120" s="22" t="s">
        <v>72</v>
      </c>
    </row>
    <row r="121" spans="1:254" ht="20.25" hidden="1" customHeight="1">
      <c r="A121" s="26"/>
      <c r="B121" s="39"/>
      <c r="C121" s="40"/>
      <c r="D121" s="122" t="s">
        <v>72</v>
      </c>
      <c r="E121" s="120">
        <v>0</v>
      </c>
      <c r="F121" s="122" t="s">
        <v>72</v>
      </c>
      <c r="G121" s="120">
        <v>0</v>
      </c>
      <c r="H121" s="122" t="s">
        <v>72</v>
      </c>
      <c r="I121" s="120">
        <v>0</v>
      </c>
      <c r="J121" s="122" t="s">
        <v>72</v>
      </c>
      <c r="K121" s="90"/>
      <c r="L121" s="25"/>
      <c r="M121" s="25"/>
      <c r="N121" s="25"/>
      <c r="O121" s="25"/>
      <c r="P121" s="25"/>
      <c r="Q121" s="25"/>
      <c r="R121" s="25"/>
      <c r="S121" s="90"/>
      <c r="T121" s="25"/>
      <c r="U121" s="25"/>
      <c r="V121" s="25"/>
      <c r="W121" s="25"/>
      <c r="X121" s="25"/>
      <c r="Y121" s="25"/>
      <c r="Z121" s="25"/>
      <c r="AA121" s="90"/>
      <c r="AB121" s="25"/>
      <c r="AC121" s="25"/>
      <c r="AD121" s="25"/>
      <c r="AE121" s="25"/>
      <c r="AF121" s="25"/>
      <c r="AG121" s="25"/>
      <c r="AH121" s="25"/>
      <c r="AI121" s="90"/>
      <c r="AJ121" s="25"/>
      <c r="AK121" s="25"/>
      <c r="AL121" s="25"/>
      <c r="AM121" s="25"/>
      <c r="AN121" s="25"/>
      <c r="AO121" s="25"/>
      <c r="AP121" s="25"/>
      <c r="AQ121" s="90"/>
      <c r="AR121" s="25"/>
      <c r="AS121" s="25"/>
      <c r="AT121" s="25"/>
      <c r="AU121" s="25"/>
      <c r="AV121" s="25"/>
      <c r="AW121" s="25"/>
      <c r="AX121" s="25"/>
      <c r="AY121" s="90"/>
      <c r="AZ121" s="25"/>
      <c r="BA121" s="25"/>
      <c r="BB121" s="25"/>
      <c r="BC121" s="25"/>
      <c r="BD121" s="25"/>
      <c r="BE121" s="25"/>
      <c r="BF121" s="25"/>
      <c r="BG121" s="90"/>
      <c r="BH121" s="25"/>
      <c r="BI121" s="25"/>
      <c r="BJ121" s="25"/>
      <c r="BK121" s="25"/>
      <c r="BL121" s="25"/>
      <c r="BM121" s="25"/>
      <c r="BN121" s="25"/>
      <c r="BO121" s="90"/>
      <c r="BP121" s="25"/>
      <c r="BQ121" s="25"/>
      <c r="BR121" s="25"/>
      <c r="BS121" s="25"/>
      <c r="BT121" s="25"/>
      <c r="BU121" s="25"/>
      <c r="BV121" s="25"/>
      <c r="BW121" s="90"/>
      <c r="BX121" s="25"/>
      <c r="BY121" s="25"/>
      <c r="BZ121" s="25"/>
      <c r="CA121" s="25"/>
      <c r="CB121" s="25"/>
      <c r="CC121" s="25"/>
      <c r="CD121" s="25"/>
      <c r="CE121" s="90"/>
      <c r="CF121" s="25"/>
      <c r="CG121" s="25"/>
      <c r="CH121" s="25"/>
      <c r="CI121" s="25"/>
      <c r="CJ121" s="25"/>
      <c r="CK121" s="25"/>
      <c r="CL121" s="25"/>
      <c r="CM121" s="90"/>
      <c r="CN121" s="25"/>
      <c r="CO121" s="25"/>
      <c r="CP121" s="25"/>
      <c r="CQ121" s="25"/>
      <c r="CR121" s="25"/>
      <c r="CS121" s="25"/>
      <c r="CT121" s="25"/>
      <c r="CU121" s="90"/>
      <c r="CV121" s="25"/>
      <c r="CW121" s="25"/>
      <c r="CX121" s="25"/>
      <c r="CY121" s="25"/>
      <c r="CZ121" s="25"/>
      <c r="DA121" s="25"/>
      <c r="DB121" s="25"/>
      <c r="DC121" s="90"/>
      <c r="DD121" s="25"/>
      <c r="DE121" s="25"/>
      <c r="DF121" s="25"/>
      <c r="DG121" s="25"/>
      <c r="DH121" s="25"/>
      <c r="DI121" s="25"/>
      <c r="DJ121" s="25"/>
      <c r="DK121" s="90"/>
      <c r="DL121" s="25"/>
      <c r="DM121" s="25"/>
      <c r="DN121" s="25"/>
      <c r="DO121" s="25"/>
      <c r="DP121" s="25"/>
      <c r="DQ121" s="25"/>
      <c r="DR121" s="25"/>
      <c r="DS121" s="90"/>
      <c r="DT121" s="25"/>
      <c r="DU121" s="25"/>
      <c r="DV121" s="25"/>
      <c r="DW121" s="25"/>
      <c r="DX121" s="25"/>
      <c r="DY121" s="25"/>
      <c r="DZ121" s="25"/>
      <c r="EA121" s="90"/>
      <c r="EB121" s="25"/>
      <c r="EC121" s="25"/>
      <c r="ED121" s="25"/>
      <c r="EE121" s="25"/>
      <c r="EF121" s="25"/>
      <c r="EG121" s="25"/>
      <c r="EH121" s="25"/>
      <c r="EI121" s="90"/>
      <c r="EJ121" s="25"/>
      <c r="EK121" s="25"/>
      <c r="EL121" s="25"/>
      <c r="EM121" s="25"/>
      <c r="EN121" s="25"/>
      <c r="EO121" s="25"/>
      <c r="EP121" s="25"/>
      <c r="EQ121" s="90"/>
      <c r="ER121" s="25"/>
      <c r="ES121" s="25"/>
      <c r="ET121" s="25"/>
      <c r="EU121" s="25"/>
      <c r="EV121" s="25"/>
      <c r="EW121" s="25"/>
      <c r="EX121" s="25"/>
      <c r="EY121" s="90"/>
      <c r="EZ121" s="25"/>
      <c r="FA121" s="25"/>
      <c r="FB121" s="25"/>
      <c r="FC121" s="25"/>
      <c r="FD121" s="25"/>
      <c r="FE121" s="25"/>
      <c r="FF121" s="25"/>
      <c r="FG121" s="90"/>
      <c r="FH121" s="25"/>
      <c r="FI121" s="25"/>
      <c r="FJ121" s="25"/>
      <c r="FK121" s="25"/>
      <c r="FL121" s="25"/>
      <c r="FM121" s="25"/>
      <c r="FN121" s="25"/>
      <c r="FO121" s="90"/>
      <c r="FP121" s="25"/>
      <c r="FQ121" s="25"/>
      <c r="FR121" s="25"/>
      <c r="FS121" s="25"/>
      <c r="FT121" s="25"/>
      <c r="FU121" s="25"/>
      <c r="FV121" s="25"/>
      <c r="FW121" s="90"/>
      <c r="FX121" s="25"/>
      <c r="FY121" s="25"/>
      <c r="FZ121" s="25"/>
      <c r="GA121" s="25"/>
      <c r="GB121" s="25"/>
      <c r="GC121" s="25"/>
      <c r="GD121" s="25"/>
      <c r="GE121" s="90"/>
      <c r="GF121" s="25"/>
      <c r="GG121" s="25"/>
      <c r="GH121" s="25"/>
      <c r="GI121" s="25"/>
      <c r="GJ121" s="25"/>
      <c r="GK121" s="25"/>
      <c r="GL121" s="25"/>
      <c r="GM121" s="90"/>
      <c r="GN121" s="25"/>
      <c r="GO121" s="25"/>
      <c r="GP121" s="25"/>
      <c r="GQ121" s="25"/>
      <c r="GR121" s="25"/>
      <c r="GS121" s="25"/>
      <c r="GT121" s="25"/>
      <c r="GU121" s="90"/>
      <c r="GV121" s="25"/>
      <c r="GW121" s="25"/>
      <c r="GX121" s="25"/>
      <c r="GY121" s="25"/>
      <c r="GZ121" s="25"/>
      <c r="HA121" s="25"/>
      <c r="HB121" s="25"/>
      <c r="HC121" s="90"/>
      <c r="HD121" s="25"/>
      <c r="HE121" s="25"/>
      <c r="HF121" s="25"/>
      <c r="HG121" s="25"/>
      <c r="HH121" s="25"/>
      <c r="HI121" s="25"/>
      <c r="HJ121" s="25"/>
      <c r="HK121" s="90"/>
      <c r="HL121" s="25"/>
      <c r="HM121" s="25"/>
      <c r="HN121" s="25"/>
      <c r="HO121" s="25"/>
      <c r="HP121" s="25"/>
      <c r="HQ121" s="25"/>
      <c r="HR121" s="25"/>
      <c r="HS121" s="90"/>
      <c r="HT121" s="25"/>
      <c r="HU121" s="25"/>
      <c r="HV121" s="25"/>
      <c r="HW121" s="25"/>
      <c r="HX121" s="25"/>
      <c r="HY121" s="25"/>
      <c r="HZ121" s="25"/>
      <c r="IA121" s="90"/>
      <c r="IB121" s="25"/>
      <c r="IC121" s="25"/>
      <c r="ID121" s="25"/>
      <c r="IE121" s="25"/>
      <c r="IF121" s="25"/>
      <c r="IG121" s="25"/>
      <c r="IH121" s="25"/>
      <c r="II121" s="90"/>
      <c r="IJ121" s="25"/>
      <c r="IK121" s="25"/>
      <c r="IL121" s="25"/>
      <c r="IM121" s="25"/>
      <c r="IN121" s="25"/>
      <c r="IO121" s="25"/>
      <c r="IP121" s="25"/>
      <c r="IQ121" s="90"/>
      <c r="IR121" s="25"/>
      <c r="IS121" s="25"/>
      <c r="IT121" s="25"/>
    </row>
    <row r="122" spans="1:254" ht="20.25" customHeight="1" thickTop="1">
      <c r="A122" s="26"/>
      <c r="B122" s="39"/>
      <c r="C122" s="40"/>
      <c r="D122" s="128"/>
      <c r="E122" s="120"/>
      <c r="F122" s="128"/>
      <c r="G122" s="120"/>
      <c r="H122" s="128"/>
      <c r="I122" s="120"/>
      <c r="J122" s="128"/>
      <c r="K122" s="90"/>
      <c r="L122" s="25"/>
      <c r="M122" s="25"/>
      <c r="N122" s="25"/>
      <c r="O122" s="25"/>
      <c r="P122" s="25"/>
      <c r="Q122" s="25"/>
      <c r="R122" s="25"/>
      <c r="S122" s="90"/>
      <c r="T122" s="25"/>
      <c r="U122" s="25"/>
      <c r="V122" s="25"/>
      <c r="W122" s="25"/>
      <c r="X122" s="25"/>
      <c r="Y122" s="25"/>
      <c r="Z122" s="25"/>
      <c r="AA122" s="90"/>
      <c r="AB122" s="25"/>
      <c r="AC122" s="25"/>
      <c r="AD122" s="25"/>
      <c r="AE122" s="25"/>
      <c r="AF122" s="25"/>
      <c r="AG122" s="25"/>
      <c r="AH122" s="25"/>
      <c r="AI122" s="90"/>
      <c r="AJ122" s="25"/>
      <c r="AK122" s="25"/>
      <c r="AL122" s="25"/>
      <c r="AM122" s="25"/>
      <c r="AN122" s="25"/>
      <c r="AO122" s="25"/>
      <c r="AP122" s="25"/>
      <c r="AQ122" s="90"/>
      <c r="AR122" s="25"/>
      <c r="AS122" s="25"/>
      <c r="AT122" s="25"/>
      <c r="AU122" s="25"/>
      <c r="AV122" s="25"/>
      <c r="AW122" s="25"/>
      <c r="AX122" s="25"/>
      <c r="AY122" s="90"/>
      <c r="AZ122" s="25"/>
      <c r="BA122" s="25"/>
      <c r="BB122" s="25"/>
      <c r="BC122" s="25"/>
      <c r="BD122" s="25"/>
      <c r="BE122" s="25"/>
      <c r="BF122" s="25"/>
      <c r="BG122" s="90"/>
      <c r="BH122" s="25"/>
      <c r="BI122" s="25"/>
      <c r="BJ122" s="25"/>
      <c r="BK122" s="25"/>
      <c r="BL122" s="25"/>
      <c r="BM122" s="25"/>
      <c r="BN122" s="25"/>
      <c r="BO122" s="90"/>
      <c r="BP122" s="25"/>
      <c r="BQ122" s="25"/>
      <c r="BR122" s="25"/>
      <c r="BS122" s="25"/>
      <c r="BT122" s="25"/>
      <c r="BU122" s="25"/>
      <c r="BV122" s="25"/>
      <c r="BW122" s="90"/>
      <c r="BX122" s="25"/>
      <c r="BY122" s="25"/>
      <c r="BZ122" s="25"/>
      <c r="CA122" s="25"/>
      <c r="CB122" s="25"/>
      <c r="CC122" s="25"/>
      <c r="CD122" s="25"/>
      <c r="CE122" s="90"/>
      <c r="CF122" s="25"/>
      <c r="CG122" s="25"/>
      <c r="CH122" s="25"/>
      <c r="CI122" s="25"/>
      <c r="CJ122" s="25"/>
      <c r="CK122" s="25"/>
      <c r="CL122" s="25"/>
      <c r="CM122" s="90"/>
      <c r="CN122" s="25"/>
      <c r="CO122" s="25"/>
      <c r="CP122" s="25"/>
      <c r="CQ122" s="25"/>
      <c r="CR122" s="25"/>
      <c r="CS122" s="25"/>
      <c r="CT122" s="25"/>
      <c r="CU122" s="90"/>
      <c r="CV122" s="25"/>
      <c r="CW122" s="25"/>
      <c r="CX122" s="25"/>
      <c r="CY122" s="25"/>
      <c r="CZ122" s="25"/>
      <c r="DA122" s="25"/>
      <c r="DB122" s="25"/>
      <c r="DC122" s="90"/>
      <c r="DD122" s="25"/>
      <c r="DE122" s="25"/>
      <c r="DF122" s="25"/>
      <c r="DG122" s="25"/>
      <c r="DH122" s="25"/>
      <c r="DI122" s="25"/>
      <c r="DJ122" s="25"/>
      <c r="DK122" s="90"/>
      <c r="DL122" s="25"/>
      <c r="DM122" s="25"/>
      <c r="DN122" s="25"/>
      <c r="DO122" s="25"/>
      <c r="DP122" s="25"/>
      <c r="DQ122" s="25"/>
      <c r="DR122" s="25"/>
      <c r="DS122" s="90"/>
      <c r="DT122" s="25"/>
      <c r="DU122" s="25"/>
      <c r="DV122" s="25"/>
      <c r="DW122" s="25"/>
      <c r="DX122" s="25"/>
      <c r="DY122" s="25"/>
      <c r="DZ122" s="25"/>
      <c r="EA122" s="90"/>
      <c r="EB122" s="25"/>
      <c r="EC122" s="25"/>
      <c r="ED122" s="25"/>
      <c r="EE122" s="25"/>
      <c r="EF122" s="25"/>
      <c r="EG122" s="25"/>
      <c r="EH122" s="25"/>
      <c r="EI122" s="90"/>
      <c r="EJ122" s="25"/>
      <c r="EK122" s="25"/>
      <c r="EL122" s="25"/>
      <c r="EM122" s="25"/>
      <c r="EN122" s="25"/>
      <c r="EO122" s="25"/>
      <c r="EP122" s="25"/>
      <c r="EQ122" s="90"/>
      <c r="ER122" s="25"/>
      <c r="ES122" s="25"/>
      <c r="ET122" s="25"/>
      <c r="EU122" s="25"/>
      <c r="EV122" s="25"/>
      <c r="EW122" s="25"/>
      <c r="EX122" s="25"/>
      <c r="EY122" s="90"/>
      <c r="EZ122" s="25"/>
      <c r="FA122" s="25"/>
      <c r="FB122" s="25"/>
      <c r="FC122" s="25"/>
      <c r="FD122" s="25"/>
      <c r="FE122" s="25"/>
      <c r="FF122" s="25"/>
      <c r="FG122" s="90"/>
      <c r="FH122" s="25"/>
      <c r="FI122" s="25"/>
      <c r="FJ122" s="25"/>
      <c r="FK122" s="25"/>
      <c r="FL122" s="25"/>
      <c r="FM122" s="25"/>
      <c r="FN122" s="25"/>
      <c r="FO122" s="90"/>
      <c r="FP122" s="25"/>
      <c r="FQ122" s="25"/>
      <c r="FR122" s="25"/>
      <c r="FS122" s="25"/>
      <c r="FT122" s="25"/>
      <c r="FU122" s="25"/>
      <c r="FV122" s="25"/>
      <c r="FW122" s="90"/>
      <c r="FX122" s="25"/>
      <c r="FY122" s="25"/>
      <c r="FZ122" s="25"/>
      <c r="GA122" s="25"/>
      <c r="GB122" s="25"/>
      <c r="GC122" s="25"/>
      <c r="GD122" s="25"/>
      <c r="GE122" s="90"/>
      <c r="GF122" s="25"/>
      <c r="GG122" s="25"/>
      <c r="GH122" s="25"/>
      <c r="GI122" s="25"/>
      <c r="GJ122" s="25"/>
      <c r="GK122" s="25"/>
      <c r="GL122" s="25"/>
      <c r="GM122" s="90"/>
      <c r="GN122" s="25"/>
      <c r="GO122" s="25"/>
      <c r="GP122" s="25"/>
      <c r="GQ122" s="25"/>
      <c r="GR122" s="25"/>
      <c r="GS122" s="25"/>
      <c r="GT122" s="25"/>
      <c r="GU122" s="90"/>
      <c r="GV122" s="25"/>
      <c r="GW122" s="25"/>
      <c r="GX122" s="25"/>
      <c r="GY122" s="25"/>
      <c r="GZ122" s="25"/>
      <c r="HA122" s="25"/>
      <c r="HB122" s="25"/>
      <c r="HC122" s="90"/>
      <c r="HD122" s="25"/>
      <c r="HE122" s="25"/>
      <c r="HF122" s="25"/>
      <c r="HG122" s="25"/>
      <c r="HH122" s="25"/>
      <c r="HI122" s="25"/>
      <c r="HJ122" s="25"/>
      <c r="HK122" s="90"/>
      <c r="HL122" s="25"/>
      <c r="HM122" s="25"/>
      <c r="HN122" s="25"/>
      <c r="HO122" s="25"/>
      <c r="HP122" s="25"/>
      <c r="HQ122" s="25"/>
      <c r="HR122" s="25"/>
      <c r="HS122" s="90"/>
      <c r="HT122" s="25"/>
      <c r="HU122" s="25"/>
      <c r="HV122" s="25"/>
      <c r="HW122" s="25"/>
      <c r="HX122" s="25"/>
      <c r="HY122" s="25"/>
      <c r="HZ122" s="25"/>
      <c r="IA122" s="90"/>
      <c r="IB122" s="25"/>
      <c r="IC122" s="25"/>
      <c r="ID122" s="25"/>
      <c r="IE122" s="25"/>
      <c r="IF122" s="25"/>
      <c r="IG122" s="25"/>
      <c r="IH122" s="25"/>
      <c r="II122" s="90"/>
      <c r="IJ122" s="25"/>
      <c r="IK122" s="25"/>
      <c r="IL122" s="25"/>
      <c r="IM122" s="25"/>
      <c r="IN122" s="25"/>
      <c r="IO122" s="25"/>
      <c r="IP122" s="25"/>
      <c r="IQ122" s="90"/>
      <c r="IR122" s="25"/>
      <c r="IS122" s="25"/>
      <c r="IT122" s="25"/>
    </row>
    <row r="123" spans="1:254" ht="20.25" customHeight="1">
      <c r="A123" s="26" t="s">
        <v>76</v>
      </c>
      <c r="B123" s="26"/>
      <c r="C123" s="40"/>
      <c r="D123" s="15"/>
      <c r="E123" s="15"/>
      <c r="F123" s="15"/>
      <c r="G123" s="15"/>
      <c r="H123" s="15"/>
      <c r="I123" s="15"/>
      <c r="J123" s="15"/>
      <c r="K123" s="90"/>
      <c r="L123" s="25"/>
      <c r="M123" s="25"/>
      <c r="N123" s="25"/>
      <c r="O123" s="25"/>
      <c r="P123" s="25"/>
      <c r="Q123" s="25"/>
      <c r="R123" s="25"/>
      <c r="S123" s="90"/>
      <c r="T123" s="25"/>
      <c r="U123" s="25"/>
      <c r="V123" s="25"/>
      <c r="W123" s="25"/>
      <c r="X123" s="25"/>
      <c r="Y123" s="25"/>
      <c r="Z123" s="25"/>
      <c r="AA123" s="90"/>
      <c r="AB123" s="25"/>
      <c r="AC123" s="25"/>
      <c r="AD123" s="25"/>
      <c r="AE123" s="25"/>
      <c r="AF123" s="25"/>
      <c r="AG123" s="25"/>
      <c r="AH123" s="25"/>
      <c r="AI123" s="90"/>
      <c r="AJ123" s="25"/>
      <c r="AK123" s="25"/>
      <c r="AL123" s="25"/>
      <c r="AM123" s="25"/>
      <c r="AN123" s="25"/>
      <c r="AO123" s="25"/>
      <c r="AP123" s="25"/>
      <c r="AQ123" s="90"/>
      <c r="AR123" s="25"/>
      <c r="AS123" s="25"/>
      <c r="AT123" s="25"/>
      <c r="AU123" s="25"/>
      <c r="AV123" s="25"/>
      <c r="AW123" s="25"/>
      <c r="AX123" s="25"/>
      <c r="AY123" s="90"/>
      <c r="AZ123" s="25"/>
      <c r="BA123" s="25"/>
      <c r="BB123" s="25"/>
      <c r="BC123" s="25"/>
      <c r="BD123" s="25"/>
      <c r="BE123" s="25"/>
      <c r="BF123" s="25"/>
      <c r="BG123" s="90"/>
      <c r="BH123" s="25"/>
      <c r="BI123" s="25"/>
      <c r="BJ123" s="25"/>
      <c r="BK123" s="25"/>
      <c r="BL123" s="25"/>
      <c r="BM123" s="25"/>
      <c r="BN123" s="25"/>
      <c r="BO123" s="90"/>
      <c r="BP123" s="25"/>
      <c r="BQ123" s="25"/>
      <c r="BR123" s="25"/>
      <c r="BS123" s="25"/>
      <c r="BT123" s="25"/>
      <c r="BU123" s="25"/>
      <c r="BV123" s="25"/>
      <c r="BW123" s="90"/>
      <c r="BX123" s="25"/>
      <c r="BY123" s="25"/>
      <c r="BZ123" s="25"/>
      <c r="CA123" s="25"/>
      <c r="CB123" s="25"/>
      <c r="CC123" s="25"/>
      <c r="CD123" s="25"/>
      <c r="CE123" s="90"/>
      <c r="CF123" s="25"/>
      <c r="CG123" s="25"/>
      <c r="CH123" s="25"/>
      <c r="CI123" s="25"/>
      <c r="CJ123" s="25"/>
      <c r="CK123" s="25"/>
      <c r="CL123" s="25"/>
      <c r="CM123" s="90"/>
      <c r="CN123" s="25"/>
      <c r="CO123" s="25"/>
      <c r="CP123" s="25"/>
      <c r="CQ123" s="25"/>
      <c r="CR123" s="25"/>
      <c r="CS123" s="25"/>
      <c r="CT123" s="25"/>
      <c r="CU123" s="90"/>
      <c r="CV123" s="25"/>
      <c r="CW123" s="25"/>
      <c r="CX123" s="25"/>
      <c r="CY123" s="25"/>
      <c r="CZ123" s="25"/>
      <c r="DA123" s="25"/>
      <c r="DB123" s="25"/>
      <c r="DC123" s="90"/>
      <c r="DD123" s="25"/>
      <c r="DE123" s="25"/>
      <c r="DF123" s="25"/>
      <c r="DG123" s="25"/>
      <c r="DH123" s="25"/>
      <c r="DI123" s="25"/>
      <c r="DJ123" s="25"/>
      <c r="DK123" s="90"/>
      <c r="DL123" s="25"/>
      <c r="DM123" s="25"/>
      <c r="DN123" s="25"/>
      <c r="DO123" s="25"/>
      <c r="DP123" s="25"/>
      <c r="DQ123" s="25"/>
      <c r="DR123" s="25"/>
      <c r="DS123" s="90"/>
      <c r="DT123" s="25"/>
      <c r="DU123" s="25"/>
      <c r="DV123" s="25"/>
      <c r="DW123" s="25"/>
      <c r="DX123" s="25"/>
      <c r="DY123" s="25"/>
      <c r="DZ123" s="25"/>
      <c r="EA123" s="90"/>
      <c r="EB123" s="25"/>
      <c r="EC123" s="25"/>
      <c r="ED123" s="25"/>
      <c r="EE123" s="25"/>
      <c r="EF123" s="25"/>
      <c r="EG123" s="25"/>
      <c r="EH123" s="25"/>
      <c r="EI123" s="90"/>
      <c r="EJ123" s="25"/>
      <c r="EK123" s="25"/>
      <c r="EL123" s="25"/>
      <c r="EM123" s="25"/>
      <c r="EN123" s="25"/>
      <c r="EO123" s="25"/>
      <c r="EP123" s="25"/>
      <c r="EQ123" s="90"/>
      <c r="ER123" s="25"/>
      <c r="ES123" s="25"/>
      <c r="ET123" s="25"/>
      <c r="EU123" s="25"/>
      <c r="EV123" s="25"/>
      <c r="EW123" s="25"/>
      <c r="EX123" s="25"/>
      <c r="EY123" s="90"/>
      <c r="EZ123" s="25"/>
      <c r="FA123" s="25"/>
      <c r="FB123" s="25"/>
      <c r="FC123" s="25"/>
      <c r="FD123" s="25"/>
      <c r="FE123" s="25"/>
      <c r="FF123" s="25"/>
      <c r="FG123" s="90"/>
      <c r="FH123" s="25"/>
      <c r="FI123" s="25"/>
      <c r="FJ123" s="25"/>
      <c r="FK123" s="25"/>
      <c r="FL123" s="25"/>
      <c r="FM123" s="25"/>
      <c r="FN123" s="25"/>
      <c r="FO123" s="90"/>
      <c r="FP123" s="25"/>
      <c r="FQ123" s="25"/>
      <c r="FR123" s="25"/>
      <c r="FS123" s="25"/>
      <c r="FT123" s="25"/>
      <c r="FU123" s="25"/>
      <c r="FV123" s="25"/>
      <c r="FW123" s="90"/>
      <c r="FX123" s="25"/>
      <c r="FY123" s="25"/>
      <c r="FZ123" s="25"/>
      <c r="GA123" s="25"/>
      <c r="GB123" s="25"/>
      <c r="GC123" s="25"/>
      <c r="GD123" s="25"/>
      <c r="GE123" s="90"/>
      <c r="GF123" s="25"/>
      <c r="GG123" s="25"/>
      <c r="GH123" s="25"/>
      <c r="GI123" s="25"/>
      <c r="GJ123" s="25"/>
      <c r="GK123" s="25"/>
      <c r="GL123" s="25"/>
      <c r="GM123" s="90"/>
      <c r="GN123" s="25"/>
      <c r="GO123" s="25"/>
      <c r="GP123" s="25"/>
      <c r="GQ123" s="25"/>
      <c r="GR123" s="25"/>
      <c r="GS123" s="25"/>
      <c r="GT123" s="25"/>
      <c r="GU123" s="90"/>
      <c r="GV123" s="25"/>
      <c r="GW123" s="25"/>
      <c r="GX123" s="25"/>
      <c r="GY123" s="25"/>
      <c r="GZ123" s="25"/>
      <c r="HA123" s="25"/>
      <c r="HB123" s="25"/>
      <c r="HC123" s="90"/>
      <c r="HD123" s="25"/>
      <c r="HE123" s="25"/>
      <c r="HF123" s="25"/>
      <c r="HG123" s="25"/>
      <c r="HH123" s="25"/>
      <c r="HI123" s="25"/>
      <c r="HJ123" s="25"/>
      <c r="HK123" s="90"/>
      <c r="HL123" s="25"/>
      <c r="HM123" s="25"/>
      <c r="HN123" s="25"/>
      <c r="HO123" s="25"/>
      <c r="HP123" s="25"/>
      <c r="HQ123" s="25"/>
      <c r="HR123" s="25"/>
      <c r="HS123" s="90"/>
      <c r="HT123" s="25"/>
      <c r="HU123" s="25"/>
      <c r="HV123" s="25"/>
      <c r="HW123" s="25"/>
      <c r="HX123" s="25"/>
      <c r="HY123" s="25"/>
      <c r="HZ123" s="25"/>
      <c r="IA123" s="90"/>
      <c r="IB123" s="25"/>
      <c r="IC123" s="25"/>
      <c r="ID123" s="25"/>
      <c r="IE123" s="25"/>
      <c r="IF123" s="25"/>
      <c r="IG123" s="25"/>
      <c r="IH123" s="25"/>
      <c r="II123" s="90"/>
      <c r="IJ123" s="25"/>
      <c r="IK123" s="25"/>
      <c r="IL123" s="25"/>
      <c r="IM123" s="25"/>
      <c r="IN123" s="25"/>
      <c r="IO123" s="25"/>
      <c r="IP123" s="25"/>
      <c r="IQ123" s="90"/>
      <c r="IR123" s="25"/>
      <c r="IS123" s="25"/>
      <c r="IT123" s="25"/>
    </row>
    <row r="124" spans="1:254" ht="20.25" customHeight="1">
      <c r="A124" s="107" t="s">
        <v>202</v>
      </c>
      <c r="B124" s="71"/>
      <c r="C124" s="71"/>
      <c r="D124" s="15"/>
      <c r="E124" s="93"/>
      <c r="F124" s="15"/>
      <c r="G124" s="86"/>
      <c r="H124" s="87"/>
      <c r="I124" s="86"/>
      <c r="J124" s="87"/>
    </row>
    <row r="125" spans="1:254" ht="20.25" customHeight="1">
      <c r="A125" s="107"/>
      <c r="B125" s="92" t="s">
        <v>90</v>
      </c>
      <c r="C125" s="71"/>
      <c r="D125" s="15"/>
      <c r="E125" s="93"/>
      <c r="F125" s="15"/>
      <c r="G125" s="86"/>
      <c r="H125" s="87"/>
      <c r="I125" s="86"/>
      <c r="J125" s="87"/>
    </row>
    <row r="126" spans="1:254" ht="20.25" hidden="1" customHeight="1">
      <c r="A126" s="15" t="s">
        <v>77</v>
      </c>
      <c r="B126" s="70"/>
      <c r="C126" s="71"/>
      <c r="D126" s="88"/>
      <c r="E126" s="93"/>
      <c r="F126" s="88"/>
      <c r="G126" s="86"/>
      <c r="H126" s="89"/>
      <c r="I126" s="86"/>
      <c r="J126" s="89"/>
    </row>
    <row r="127" spans="1:254" ht="20.25" customHeight="1">
      <c r="A127" s="15" t="s">
        <v>115</v>
      </c>
      <c r="B127" s="70"/>
      <c r="C127" s="71"/>
      <c r="D127" s="88"/>
      <c r="E127" s="93"/>
      <c r="F127" s="88"/>
      <c r="G127" s="86"/>
      <c r="H127" s="89"/>
      <c r="I127" s="86"/>
      <c r="J127" s="89"/>
    </row>
    <row r="128" spans="1:254" ht="20.25" customHeight="1">
      <c r="B128" s="68" t="s">
        <v>123</v>
      </c>
      <c r="C128" s="71"/>
      <c r="D128" s="134">
        <v>4104</v>
      </c>
      <c r="E128" s="93"/>
      <c r="F128" s="134">
        <v>-641</v>
      </c>
      <c r="G128" s="86"/>
      <c r="H128" s="287" t="s">
        <v>50</v>
      </c>
      <c r="I128" s="86"/>
      <c r="J128" s="78" t="s">
        <v>50</v>
      </c>
    </row>
    <row r="129" spans="1:254" ht="20.25" customHeight="1">
      <c r="A129" s="26" t="s">
        <v>136</v>
      </c>
      <c r="B129" s="39"/>
      <c r="C129" s="40"/>
      <c r="D129" s="15"/>
      <c r="F129" s="15"/>
      <c r="H129" s="137"/>
      <c r="I129" s="49"/>
      <c r="J129" s="137"/>
      <c r="K129" s="90"/>
      <c r="L129" s="25"/>
      <c r="M129" s="25"/>
      <c r="N129" s="25"/>
      <c r="O129" s="25"/>
      <c r="P129" s="25"/>
      <c r="Q129" s="25"/>
      <c r="R129" s="25"/>
      <c r="S129" s="90"/>
      <c r="T129" s="25"/>
      <c r="U129" s="25"/>
      <c r="V129" s="25"/>
      <c r="W129" s="25"/>
      <c r="X129" s="25"/>
      <c r="Y129" s="25"/>
      <c r="Z129" s="25"/>
      <c r="AA129" s="90"/>
      <c r="AB129" s="25"/>
      <c r="AC129" s="25"/>
      <c r="AD129" s="25"/>
      <c r="AE129" s="25"/>
      <c r="AF129" s="25"/>
      <c r="AG129" s="25"/>
      <c r="AH129" s="25"/>
      <c r="AI129" s="90"/>
      <c r="AJ129" s="25"/>
      <c r="AK129" s="25"/>
      <c r="AL129" s="25"/>
      <c r="AM129" s="25"/>
      <c r="AN129" s="25"/>
      <c r="AO129" s="25"/>
      <c r="AP129" s="25"/>
      <c r="AQ129" s="90"/>
      <c r="AR129" s="25"/>
      <c r="AS129" s="25"/>
      <c r="AT129" s="25"/>
      <c r="AU129" s="25"/>
      <c r="AV129" s="25"/>
      <c r="AW129" s="25"/>
      <c r="AX129" s="25"/>
      <c r="AY129" s="90"/>
      <c r="AZ129" s="25"/>
      <c r="BA129" s="25"/>
      <c r="BB129" s="25"/>
      <c r="BC129" s="25"/>
      <c r="BD129" s="25"/>
      <c r="BE129" s="25"/>
      <c r="BF129" s="25"/>
      <c r="BG129" s="90"/>
      <c r="BH129" s="25"/>
      <c r="BI129" s="25"/>
      <c r="BJ129" s="25"/>
      <c r="BK129" s="25"/>
      <c r="BL129" s="25"/>
      <c r="BM129" s="25"/>
      <c r="BN129" s="25"/>
      <c r="BO129" s="90"/>
      <c r="BP129" s="25"/>
      <c r="BQ129" s="25"/>
      <c r="BR129" s="25"/>
      <c r="BS129" s="25"/>
      <c r="BT129" s="25"/>
      <c r="BU129" s="25"/>
      <c r="BV129" s="25"/>
      <c r="BW129" s="90"/>
      <c r="BX129" s="25"/>
      <c r="BY129" s="25"/>
      <c r="BZ129" s="25"/>
      <c r="CA129" s="25"/>
      <c r="CB129" s="25"/>
      <c r="CC129" s="25"/>
      <c r="CD129" s="25"/>
      <c r="CE129" s="90"/>
      <c r="CF129" s="25"/>
      <c r="CG129" s="25"/>
      <c r="CH129" s="25"/>
      <c r="CI129" s="25"/>
      <c r="CJ129" s="25"/>
      <c r="CK129" s="25"/>
      <c r="CL129" s="25"/>
      <c r="CM129" s="90"/>
      <c r="CN129" s="25"/>
      <c r="CO129" s="25"/>
      <c r="CP129" s="25"/>
      <c r="CQ129" s="25"/>
      <c r="CR129" s="25"/>
      <c r="CS129" s="25"/>
      <c r="CT129" s="25"/>
      <c r="CU129" s="90"/>
      <c r="CV129" s="25"/>
      <c r="CW129" s="25"/>
      <c r="CX129" s="25"/>
      <c r="CY129" s="25"/>
      <c r="CZ129" s="25"/>
      <c r="DA129" s="25"/>
      <c r="DB129" s="25"/>
      <c r="DC129" s="90"/>
      <c r="DD129" s="25"/>
      <c r="DE129" s="25"/>
      <c r="DF129" s="25"/>
      <c r="DG129" s="25"/>
      <c r="DH129" s="25"/>
      <c r="DI129" s="25"/>
      <c r="DJ129" s="25"/>
      <c r="DK129" s="90"/>
      <c r="DL129" s="25"/>
      <c r="DM129" s="25"/>
      <c r="DN129" s="25"/>
      <c r="DO129" s="25"/>
      <c r="DP129" s="25"/>
      <c r="DQ129" s="25"/>
      <c r="DR129" s="25"/>
      <c r="DS129" s="90"/>
      <c r="DT129" s="25"/>
      <c r="DU129" s="25"/>
      <c r="DV129" s="25"/>
      <c r="DW129" s="25"/>
      <c r="DX129" s="25"/>
      <c r="DY129" s="25"/>
      <c r="DZ129" s="25"/>
      <c r="EA129" s="90"/>
      <c r="EB129" s="25"/>
      <c r="EC129" s="25"/>
      <c r="ED129" s="25"/>
      <c r="EE129" s="25"/>
      <c r="EF129" s="25"/>
      <c r="EG129" s="25"/>
      <c r="EH129" s="25"/>
      <c r="EI129" s="90"/>
      <c r="EJ129" s="25"/>
      <c r="EK129" s="25"/>
      <c r="EL129" s="25"/>
      <c r="EM129" s="25"/>
      <c r="EN129" s="25"/>
      <c r="EO129" s="25"/>
      <c r="EP129" s="25"/>
      <c r="EQ129" s="90"/>
      <c r="ER129" s="25"/>
      <c r="ES129" s="25"/>
      <c r="ET129" s="25"/>
      <c r="EU129" s="25"/>
      <c r="EV129" s="25"/>
      <c r="EW129" s="25"/>
      <c r="EX129" s="25"/>
      <c r="EY129" s="90"/>
      <c r="EZ129" s="25"/>
      <c r="FA129" s="25"/>
      <c r="FB129" s="25"/>
      <c r="FC129" s="25"/>
      <c r="FD129" s="25"/>
      <c r="FE129" s="25"/>
      <c r="FF129" s="25"/>
      <c r="FG129" s="90"/>
      <c r="FH129" s="25"/>
      <c r="FI129" s="25"/>
      <c r="FJ129" s="25"/>
      <c r="FK129" s="25"/>
      <c r="FL129" s="25"/>
      <c r="FM129" s="25"/>
      <c r="FN129" s="25"/>
      <c r="FO129" s="90"/>
      <c r="FP129" s="25"/>
      <c r="FQ129" s="25"/>
      <c r="FR129" s="25"/>
      <c r="FS129" s="25"/>
      <c r="FT129" s="25"/>
      <c r="FU129" s="25"/>
      <c r="FV129" s="25"/>
      <c r="FW129" s="90"/>
      <c r="FX129" s="25"/>
      <c r="FY129" s="25"/>
      <c r="FZ129" s="25"/>
      <c r="GA129" s="25"/>
      <c r="GB129" s="25"/>
      <c r="GC129" s="25"/>
      <c r="GD129" s="25"/>
      <c r="GE129" s="90"/>
      <c r="GF129" s="25"/>
      <c r="GG129" s="25"/>
      <c r="GH129" s="25"/>
      <c r="GI129" s="25"/>
      <c r="GJ129" s="25"/>
      <c r="GK129" s="25"/>
      <c r="GL129" s="25"/>
      <c r="GM129" s="90"/>
      <c r="GN129" s="25"/>
      <c r="GO129" s="25"/>
      <c r="GP129" s="25"/>
      <c r="GQ129" s="25"/>
      <c r="GR129" s="25"/>
      <c r="GS129" s="25"/>
      <c r="GT129" s="25"/>
      <c r="GU129" s="90"/>
      <c r="GV129" s="25"/>
      <c r="GW129" s="25"/>
      <c r="GX129" s="25"/>
      <c r="GY129" s="25"/>
      <c r="GZ129" s="25"/>
      <c r="HA129" s="25"/>
      <c r="HB129" s="25"/>
      <c r="HC129" s="90"/>
      <c r="HD129" s="25"/>
      <c r="HE129" s="25"/>
      <c r="HF129" s="25"/>
      <c r="HG129" s="25"/>
      <c r="HH129" s="25"/>
      <c r="HI129" s="25"/>
      <c r="HJ129" s="25"/>
      <c r="HK129" s="90"/>
      <c r="HL129" s="25"/>
      <c r="HM129" s="25"/>
      <c r="HN129" s="25"/>
      <c r="HO129" s="25"/>
      <c r="HP129" s="25"/>
      <c r="HQ129" s="25"/>
      <c r="HR129" s="25"/>
      <c r="HS129" s="90"/>
      <c r="HT129" s="25"/>
      <c r="HU129" s="25"/>
      <c r="HV129" s="25"/>
      <c r="HW129" s="25"/>
      <c r="HX129" s="25"/>
      <c r="HY129" s="25"/>
      <c r="HZ129" s="25"/>
      <c r="IA129" s="90"/>
      <c r="IB129" s="25"/>
      <c r="IC129" s="25"/>
      <c r="ID129" s="25"/>
      <c r="IE129" s="25"/>
      <c r="IF129" s="25"/>
      <c r="IG129" s="25"/>
      <c r="IH129" s="25"/>
      <c r="II129" s="90"/>
      <c r="IJ129" s="25"/>
      <c r="IK129" s="25"/>
      <c r="IL129" s="25"/>
      <c r="IM129" s="25"/>
      <c r="IN129" s="25"/>
      <c r="IO129" s="25"/>
      <c r="IP129" s="25"/>
      <c r="IQ129" s="90"/>
      <c r="IR129" s="25"/>
      <c r="IS129" s="25"/>
      <c r="IT129" s="25"/>
    </row>
    <row r="130" spans="1:254" ht="20.25" customHeight="1">
      <c r="A130" s="26"/>
      <c r="B130" s="26" t="s">
        <v>138</v>
      </c>
      <c r="C130" s="40"/>
      <c r="D130" s="136">
        <v>4104</v>
      </c>
      <c r="E130" s="57"/>
      <c r="F130" s="136">
        <v>-641</v>
      </c>
      <c r="G130" s="57"/>
      <c r="H130" s="138" t="s">
        <v>50</v>
      </c>
      <c r="I130" s="12"/>
      <c r="J130" s="138" t="s">
        <v>50</v>
      </c>
      <c r="K130" s="90"/>
      <c r="L130" s="25"/>
      <c r="M130" s="25"/>
      <c r="N130" s="25"/>
      <c r="O130" s="25"/>
      <c r="P130" s="25"/>
      <c r="Q130" s="25"/>
      <c r="R130" s="25"/>
      <c r="S130" s="90"/>
      <c r="T130" s="25"/>
      <c r="U130" s="25"/>
      <c r="V130" s="25"/>
      <c r="W130" s="25"/>
      <c r="X130" s="25"/>
      <c r="Y130" s="25"/>
      <c r="Z130" s="25"/>
      <c r="AA130" s="90"/>
      <c r="AB130" s="25"/>
      <c r="AC130" s="25"/>
      <c r="AD130" s="25"/>
      <c r="AE130" s="25"/>
      <c r="AF130" s="25"/>
      <c r="AG130" s="25"/>
      <c r="AH130" s="25"/>
      <c r="AI130" s="90"/>
      <c r="AJ130" s="25"/>
      <c r="AK130" s="25"/>
      <c r="AL130" s="25"/>
      <c r="AM130" s="25"/>
      <c r="AN130" s="25"/>
      <c r="AO130" s="25"/>
      <c r="AP130" s="25"/>
      <c r="AQ130" s="90"/>
      <c r="AR130" s="25"/>
      <c r="AS130" s="25"/>
      <c r="AT130" s="25"/>
      <c r="AU130" s="25"/>
      <c r="AV130" s="25"/>
      <c r="AW130" s="25"/>
      <c r="AX130" s="25"/>
      <c r="AY130" s="90"/>
      <c r="AZ130" s="25"/>
      <c r="BA130" s="25"/>
      <c r="BB130" s="25"/>
      <c r="BC130" s="25"/>
      <c r="BD130" s="25"/>
      <c r="BE130" s="25"/>
      <c r="BF130" s="25"/>
      <c r="BG130" s="90"/>
      <c r="BH130" s="25"/>
      <c r="BI130" s="25"/>
      <c r="BJ130" s="25"/>
      <c r="BK130" s="25"/>
      <c r="BL130" s="25"/>
      <c r="BM130" s="25"/>
      <c r="BN130" s="25"/>
      <c r="BO130" s="90"/>
      <c r="BP130" s="25"/>
      <c r="BQ130" s="25"/>
      <c r="BR130" s="25"/>
      <c r="BS130" s="25"/>
      <c r="BT130" s="25"/>
      <c r="BU130" s="25"/>
      <c r="BV130" s="25"/>
      <c r="BW130" s="90"/>
      <c r="BX130" s="25"/>
      <c r="BY130" s="25"/>
      <c r="BZ130" s="25"/>
      <c r="CA130" s="25"/>
      <c r="CB130" s="25"/>
      <c r="CC130" s="25"/>
      <c r="CD130" s="25"/>
      <c r="CE130" s="90"/>
      <c r="CF130" s="25"/>
      <c r="CG130" s="25"/>
      <c r="CH130" s="25"/>
      <c r="CI130" s="25"/>
      <c r="CJ130" s="25"/>
      <c r="CK130" s="25"/>
      <c r="CL130" s="25"/>
      <c r="CM130" s="90"/>
      <c r="CN130" s="25"/>
      <c r="CO130" s="25"/>
      <c r="CP130" s="25"/>
      <c r="CQ130" s="25"/>
      <c r="CR130" s="25"/>
      <c r="CS130" s="25"/>
      <c r="CT130" s="25"/>
      <c r="CU130" s="90"/>
      <c r="CV130" s="25"/>
      <c r="CW130" s="25"/>
      <c r="CX130" s="25"/>
      <c r="CY130" s="25"/>
      <c r="CZ130" s="25"/>
      <c r="DA130" s="25"/>
      <c r="DB130" s="25"/>
      <c r="DC130" s="90"/>
      <c r="DD130" s="25"/>
      <c r="DE130" s="25"/>
      <c r="DF130" s="25"/>
      <c r="DG130" s="25"/>
      <c r="DH130" s="25"/>
      <c r="DI130" s="25"/>
      <c r="DJ130" s="25"/>
      <c r="DK130" s="90"/>
      <c r="DL130" s="25"/>
      <c r="DM130" s="25"/>
      <c r="DN130" s="25"/>
      <c r="DO130" s="25"/>
      <c r="DP130" s="25"/>
      <c r="DQ130" s="25"/>
      <c r="DR130" s="25"/>
      <c r="DS130" s="90"/>
      <c r="DT130" s="25"/>
      <c r="DU130" s="25"/>
      <c r="DV130" s="25"/>
      <c r="DW130" s="25"/>
      <c r="DX130" s="25"/>
      <c r="DY130" s="25"/>
      <c r="DZ130" s="25"/>
      <c r="EA130" s="90"/>
      <c r="EB130" s="25"/>
      <c r="EC130" s="25"/>
      <c r="ED130" s="25"/>
      <c r="EE130" s="25"/>
      <c r="EF130" s="25"/>
      <c r="EG130" s="25"/>
      <c r="EH130" s="25"/>
      <c r="EI130" s="90"/>
      <c r="EJ130" s="25"/>
      <c r="EK130" s="25"/>
      <c r="EL130" s="25"/>
      <c r="EM130" s="25"/>
      <c r="EN130" s="25"/>
      <c r="EO130" s="25"/>
      <c r="EP130" s="25"/>
      <c r="EQ130" s="90"/>
      <c r="ER130" s="25"/>
      <c r="ES130" s="25"/>
      <c r="ET130" s="25"/>
      <c r="EU130" s="25"/>
      <c r="EV130" s="25"/>
      <c r="EW130" s="25"/>
      <c r="EX130" s="25"/>
      <c r="EY130" s="90"/>
      <c r="EZ130" s="25"/>
      <c r="FA130" s="25"/>
      <c r="FB130" s="25"/>
      <c r="FC130" s="25"/>
      <c r="FD130" s="25"/>
      <c r="FE130" s="25"/>
      <c r="FF130" s="25"/>
      <c r="FG130" s="90"/>
      <c r="FH130" s="25"/>
      <c r="FI130" s="25"/>
      <c r="FJ130" s="25"/>
      <c r="FK130" s="25"/>
      <c r="FL130" s="25"/>
      <c r="FM130" s="25"/>
      <c r="FN130" s="25"/>
      <c r="FO130" s="90"/>
      <c r="FP130" s="25"/>
      <c r="FQ130" s="25"/>
      <c r="FR130" s="25"/>
      <c r="FS130" s="25"/>
      <c r="FT130" s="25"/>
      <c r="FU130" s="25"/>
      <c r="FV130" s="25"/>
      <c r="FW130" s="90"/>
      <c r="FX130" s="25"/>
      <c r="FY130" s="25"/>
      <c r="FZ130" s="25"/>
      <c r="GA130" s="25"/>
      <c r="GB130" s="25"/>
      <c r="GC130" s="25"/>
      <c r="GD130" s="25"/>
      <c r="GE130" s="90"/>
      <c r="GF130" s="25"/>
      <c r="GG130" s="25"/>
      <c r="GH130" s="25"/>
      <c r="GI130" s="25"/>
      <c r="GJ130" s="25"/>
      <c r="GK130" s="25"/>
      <c r="GL130" s="25"/>
      <c r="GM130" s="90"/>
      <c r="GN130" s="25"/>
      <c r="GO130" s="25"/>
      <c r="GP130" s="25"/>
      <c r="GQ130" s="25"/>
      <c r="GR130" s="25"/>
      <c r="GS130" s="25"/>
      <c r="GT130" s="25"/>
      <c r="GU130" s="90"/>
      <c r="GV130" s="25"/>
      <c r="GW130" s="25"/>
      <c r="GX130" s="25"/>
      <c r="GY130" s="25"/>
      <c r="GZ130" s="25"/>
      <c r="HA130" s="25"/>
      <c r="HB130" s="25"/>
      <c r="HC130" s="90"/>
      <c r="HD130" s="25"/>
      <c r="HE130" s="25"/>
      <c r="HF130" s="25"/>
      <c r="HG130" s="25"/>
      <c r="HH130" s="25"/>
      <c r="HI130" s="25"/>
      <c r="HJ130" s="25"/>
      <c r="HK130" s="90"/>
      <c r="HL130" s="25"/>
      <c r="HM130" s="25"/>
      <c r="HN130" s="25"/>
      <c r="HO130" s="25"/>
      <c r="HP130" s="25"/>
      <c r="HQ130" s="25"/>
      <c r="HR130" s="25"/>
      <c r="HS130" s="90"/>
      <c r="HT130" s="25"/>
      <c r="HU130" s="25"/>
      <c r="HV130" s="25"/>
      <c r="HW130" s="25"/>
      <c r="HX130" s="25"/>
      <c r="HY130" s="25"/>
      <c r="HZ130" s="25"/>
      <c r="IA130" s="90"/>
      <c r="IB130" s="25"/>
      <c r="IC130" s="25"/>
      <c r="ID130" s="25"/>
      <c r="IE130" s="25"/>
      <c r="IF130" s="25"/>
      <c r="IG130" s="25"/>
      <c r="IH130" s="25"/>
      <c r="II130" s="90"/>
      <c r="IJ130" s="25"/>
      <c r="IK130" s="25"/>
      <c r="IL130" s="25"/>
      <c r="IM130" s="25"/>
      <c r="IN130" s="25"/>
      <c r="IO130" s="25"/>
      <c r="IP130" s="25"/>
      <c r="IQ130" s="90"/>
      <c r="IR130" s="25"/>
      <c r="IS130" s="25"/>
      <c r="IT130" s="25"/>
    </row>
    <row r="131" spans="1:254" ht="20.25" customHeight="1">
      <c r="A131" s="26" t="s">
        <v>254</v>
      </c>
      <c r="B131" s="26"/>
      <c r="C131" s="40"/>
      <c r="D131" s="98"/>
      <c r="E131" s="57"/>
      <c r="F131" s="98"/>
      <c r="G131" s="57"/>
      <c r="H131" s="288"/>
      <c r="I131" s="12"/>
      <c r="J131" s="288"/>
      <c r="K131" s="90"/>
      <c r="L131" s="25"/>
      <c r="M131" s="25"/>
      <c r="N131" s="25"/>
      <c r="O131" s="25"/>
      <c r="P131" s="25"/>
      <c r="Q131" s="25"/>
      <c r="R131" s="25"/>
      <c r="S131" s="90"/>
      <c r="T131" s="25"/>
      <c r="U131" s="25"/>
      <c r="V131" s="25"/>
      <c r="W131" s="25"/>
      <c r="X131" s="25"/>
      <c r="Y131" s="25"/>
      <c r="Z131" s="25"/>
      <c r="AA131" s="90"/>
      <c r="AB131" s="25"/>
      <c r="AC131" s="25"/>
      <c r="AD131" s="25"/>
      <c r="AE131" s="25"/>
      <c r="AF131" s="25"/>
      <c r="AG131" s="25"/>
      <c r="AH131" s="25"/>
      <c r="AI131" s="90"/>
      <c r="AJ131" s="25"/>
      <c r="AK131" s="25"/>
      <c r="AL131" s="25"/>
      <c r="AM131" s="25"/>
      <c r="AN131" s="25"/>
      <c r="AO131" s="25"/>
      <c r="AP131" s="25"/>
      <c r="AQ131" s="90"/>
      <c r="AR131" s="25"/>
      <c r="AS131" s="25"/>
      <c r="AT131" s="25"/>
      <c r="AU131" s="25"/>
      <c r="AV131" s="25"/>
      <c r="AW131" s="25"/>
      <c r="AX131" s="25"/>
      <c r="AY131" s="90"/>
      <c r="AZ131" s="25"/>
      <c r="BA131" s="25"/>
      <c r="BB131" s="25"/>
      <c r="BC131" s="25"/>
      <c r="BD131" s="25"/>
      <c r="BE131" s="25"/>
      <c r="BF131" s="25"/>
      <c r="BG131" s="90"/>
      <c r="BH131" s="25"/>
      <c r="BI131" s="25"/>
      <c r="BJ131" s="25"/>
      <c r="BK131" s="25"/>
      <c r="BL131" s="25"/>
      <c r="BM131" s="25"/>
      <c r="BN131" s="25"/>
      <c r="BO131" s="90"/>
      <c r="BP131" s="25"/>
      <c r="BQ131" s="25"/>
      <c r="BR131" s="25"/>
      <c r="BS131" s="25"/>
      <c r="BT131" s="25"/>
      <c r="BU131" s="25"/>
      <c r="BV131" s="25"/>
      <c r="BW131" s="90"/>
      <c r="BX131" s="25"/>
      <c r="BY131" s="25"/>
      <c r="BZ131" s="25"/>
      <c r="CA131" s="25"/>
      <c r="CB131" s="25"/>
      <c r="CC131" s="25"/>
      <c r="CD131" s="25"/>
      <c r="CE131" s="90"/>
      <c r="CF131" s="25"/>
      <c r="CG131" s="25"/>
      <c r="CH131" s="25"/>
      <c r="CI131" s="25"/>
      <c r="CJ131" s="25"/>
      <c r="CK131" s="25"/>
      <c r="CL131" s="25"/>
      <c r="CM131" s="90"/>
      <c r="CN131" s="25"/>
      <c r="CO131" s="25"/>
      <c r="CP131" s="25"/>
      <c r="CQ131" s="25"/>
      <c r="CR131" s="25"/>
      <c r="CS131" s="25"/>
      <c r="CT131" s="25"/>
      <c r="CU131" s="90"/>
      <c r="CV131" s="25"/>
      <c r="CW131" s="25"/>
      <c r="CX131" s="25"/>
      <c r="CY131" s="25"/>
      <c r="CZ131" s="25"/>
      <c r="DA131" s="25"/>
      <c r="DB131" s="25"/>
      <c r="DC131" s="90"/>
      <c r="DD131" s="25"/>
      <c r="DE131" s="25"/>
      <c r="DF131" s="25"/>
      <c r="DG131" s="25"/>
      <c r="DH131" s="25"/>
      <c r="DI131" s="25"/>
      <c r="DJ131" s="25"/>
      <c r="DK131" s="90"/>
      <c r="DL131" s="25"/>
      <c r="DM131" s="25"/>
      <c r="DN131" s="25"/>
      <c r="DO131" s="25"/>
      <c r="DP131" s="25"/>
      <c r="DQ131" s="25"/>
      <c r="DR131" s="25"/>
      <c r="DS131" s="90"/>
      <c r="DT131" s="25"/>
      <c r="DU131" s="25"/>
      <c r="DV131" s="25"/>
      <c r="DW131" s="25"/>
      <c r="DX131" s="25"/>
      <c r="DY131" s="25"/>
      <c r="DZ131" s="25"/>
      <c r="EA131" s="90"/>
      <c r="EB131" s="25"/>
      <c r="EC131" s="25"/>
      <c r="ED131" s="25"/>
      <c r="EE131" s="25"/>
      <c r="EF131" s="25"/>
      <c r="EG131" s="25"/>
      <c r="EH131" s="25"/>
      <c r="EI131" s="90"/>
      <c r="EJ131" s="25"/>
      <c r="EK131" s="25"/>
      <c r="EL131" s="25"/>
      <c r="EM131" s="25"/>
      <c r="EN131" s="25"/>
      <c r="EO131" s="25"/>
      <c r="EP131" s="25"/>
      <c r="EQ131" s="90"/>
      <c r="ER131" s="25"/>
      <c r="ES131" s="25"/>
      <c r="ET131" s="25"/>
      <c r="EU131" s="25"/>
      <c r="EV131" s="25"/>
      <c r="EW131" s="25"/>
      <c r="EX131" s="25"/>
      <c r="EY131" s="90"/>
      <c r="EZ131" s="25"/>
      <c r="FA131" s="25"/>
      <c r="FB131" s="25"/>
      <c r="FC131" s="25"/>
      <c r="FD131" s="25"/>
      <c r="FE131" s="25"/>
      <c r="FF131" s="25"/>
      <c r="FG131" s="90"/>
      <c r="FH131" s="25"/>
      <c r="FI131" s="25"/>
      <c r="FJ131" s="25"/>
      <c r="FK131" s="25"/>
      <c r="FL131" s="25"/>
      <c r="FM131" s="25"/>
      <c r="FN131" s="25"/>
      <c r="FO131" s="90"/>
      <c r="FP131" s="25"/>
      <c r="FQ131" s="25"/>
      <c r="FR131" s="25"/>
      <c r="FS131" s="25"/>
      <c r="FT131" s="25"/>
      <c r="FU131" s="25"/>
      <c r="FV131" s="25"/>
      <c r="FW131" s="90"/>
      <c r="FX131" s="25"/>
      <c r="FY131" s="25"/>
      <c r="FZ131" s="25"/>
      <c r="GA131" s="25"/>
      <c r="GB131" s="25"/>
      <c r="GC131" s="25"/>
      <c r="GD131" s="25"/>
      <c r="GE131" s="90"/>
      <c r="GF131" s="25"/>
      <c r="GG131" s="25"/>
      <c r="GH131" s="25"/>
      <c r="GI131" s="25"/>
      <c r="GJ131" s="25"/>
      <c r="GK131" s="25"/>
      <c r="GL131" s="25"/>
      <c r="GM131" s="90"/>
      <c r="GN131" s="25"/>
      <c r="GO131" s="25"/>
      <c r="GP131" s="25"/>
      <c r="GQ131" s="25"/>
      <c r="GR131" s="25"/>
      <c r="GS131" s="25"/>
      <c r="GT131" s="25"/>
      <c r="GU131" s="90"/>
      <c r="GV131" s="25"/>
      <c r="GW131" s="25"/>
      <c r="GX131" s="25"/>
      <c r="GY131" s="25"/>
      <c r="GZ131" s="25"/>
      <c r="HA131" s="25"/>
      <c r="HB131" s="25"/>
      <c r="HC131" s="90"/>
      <c r="HD131" s="25"/>
      <c r="HE131" s="25"/>
      <c r="HF131" s="25"/>
      <c r="HG131" s="25"/>
      <c r="HH131" s="25"/>
      <c r="HI131" s="25"/>
      <c r="HJ131" s="25"/>
      <c r="HK131" s="90"/>
      <c r="HL131" s="25"/>
      <c r="HM131" s="25"/>
      <c r="HN131" s="25"/>
      <c r="HO131" s="25"/>
      <c r="HP131" s="25"/>
      <c r="HQ131" s="25"/>
      <c r="HR131" s="25"/>
      <c r="HS131" s="90"/>
      <c r="HT131" s="25"/>
      <c r="HU131" s="25"/>
      <c r="HV131" s="25"/>
      <c r="HW131" s="25"/>
      <c r="HX131" s="25"/>
      <c r="HY131" s="25"/>
      <c r="HZ131" s="25"/>
      <c r="IA131" s="90"/>
      <c r="IB131" s="25"/>
      <c r="IC131" s="25"/>
      <c r="ID131" s="25"/>
      <c r="IE131" s="25"/>
      <c r="IF131" s="25"/>
      <c r="IG131" s="25"/>
      <c r="IH131" s="25"/>
      <c r="II131" s="90"/>
      <c r="IJ131" s="25"/>
      <c r="IK131" s="25"/>
      <c r="IL131" s="25"/>
      <c r="IM131" s="25"/>
      <c r="IN131" s="25"/>
      <c r="IO131" s="25"/>
      <c r="IP131" s="25"/>
      <c r="IQ131" s="90"/>
      <c r="IR131" s="25"/>
      <c r="IS131" s="25"/>
      <c r="IT131" s="25"/>
    </row>
    <row r="132" spans="1:254" ht="20.25" customHeight="1" thickBot="1">
      <c r="A132" s="26" t="s">
        <v>192</v>
      </c>
      <c r="B132" s="26" t="s">
        <v>197</v>
      </c>
      <c r="C132" s="40"/>
      <c r="D132" s="82">
        <v>368553</v>
      </c>
      <c r="E132" s="77"/>
      <c r="F132" s="82">
        <v>726292</v>
      </c>
      <c r="G132" s="91"/>
      <c r="H132" s="82">
        <v>86533</v>
      </c>
      <c r="I132" s="77"/>
      <c r="J132" s="82">
        <v>125602</v>
      </c>
      <c r="K132" s="90"/>
      <c r="L132" s="25"/>
      <c r="M132" s="25"/>
      <c r="N132" s="25"/>
      <c r="O132" s="25"/>
      <c r="P132" s="25"/>
      <c r="Q132" s="25"/>
      <c r="R132" s="25"/>
      <c r="S132" s="90"/>
      <c r="T132" s="25"/>
      <c r="U132" s="25"/>
      <c r="V132" s="25"/>
      <c r="W132" s="25"/>
      <c r="X132" s="25"/>
      <c r="Y132" s="25"/>
      <c r="Z132" s="25"/>
      <c r="AA132" s="90"/>
      <c r="AB132" s="25"/>
      <c r="AC132" s="25"/>
      <c r="AD132" s="25"/>
      <c r="AE132" s="25"/>
      <c r="AF132" s="25"/>
      <c r="AG132" s="25"/>
      <c r="AH132" s="25"/>
      <c r="AI132" s="90"/>
      <c r="AJ132" s="25"/>
      <c r="AK132" s="25"/>
      <c r="AL132" s="25"/>
      <c r="AM132" s="25"/>
      <c r="AN132" s="25"/>
      <c r="AO132" s="25"/>
      <c r="AP132" s="25"/>
      <c r="AQ132" s="90"/>
      <c r="AR132" s="25"/>
      <c r="AS132" s="25"/>
      <c r="AT132" s="25"/>
      <c r="AU132" s="25"/>
      <c r="AV132" s="25"/>
      <c r="AW132" s="25"/>
      <c r="AX132" s="25"/>
      <c r="AY132" s="90"/>
      <c r="AZ132" s="25"/>
      <c r="BA132" s="25"/>
      <c r="BB132" s="25"/>
      <c r="BC132" s="25"/>
      <c r="BD132" s="25"/>
      <c r="BE132" s="25"/>
      <c r="BF132" s="25"/>
      <c r="BG132" s="90"/>
      <c r="BH132" s="25"/>
      <c r="BI132" s="25"/>
      <c r="BJ132" s="25"/>
      <c r="BK132" s="25"/>
      <c r="BL132" s="25"/>
      <c r="BM132" s="25"/>
      <c r="BN132" s="25"/>
      <c r="BO132" s="90"/>
      <c r="BP132" s="25"/>
      <c r="BQ132" s="25"/>
      <c r="BR132" s="25"/>
      <c r="BS132" s="25"/>
      <c r="BT132" s="25"/>
      <c r="BU132" s="25"/>
      <c r="BV132" s="25"/>
      <c r="BW132" s="90"/>
      <c r="BX132" s="25"/>
      <c r="BY132" s="25"/>
      <c r="BZ132" s="25"/>
      <c r="CA132" s="25"/>
      <c r="CB132" s="25"/>
      <c r="CC132" s="25"/>
      <c r="CD132" s="25"/>
      <c r="CE132" s="90"/>
      <c r="CF132" s="25"/>
      <c r="CG132" s="25"/>
      <c r="CH132" s="25"/>
      <c r="CI132" s="25"/>
      <c r="CJ132" s="25"/>
      <c r="CK132" s="25"/>
      <c r="CL132" s="25"/>
      <c r="CM132" s="90"/>
      <c r="CN132" s="25"/>
      <c r="CO132" s="25"/>
      <c r="CP132" s="25"/>
      <c r="CQ132" s="25"/>
      <c r="CR132" s="25"/>
      <c r="CS132" s="25"/>
      <c r="CT132" s="25"/>
      <c r="CU132" s="90"/>
      <c r="CV132" s="25"/>
      <c r="CW132" s="25"/>
      <c r="CX132" s="25"/>
      <c r="CY132" s="25"/>
      <c r="CZ132" s="25"/>
      <c r="DA132" s="25"/>
      <c r="DB132" s="25"/>
      <c r="DC132" s="90"/>
      <c r="DD132" s="25"/>
      <c r="DE132" s="25"/>
      <c r="DF132" s="25"/>
      <c r="DG132" s="25"/>
      <c r="DH132" s="25"/>
      <c r="DI132" s="25"/>
      <c r="DJ132" s="25"/>
      <c r="DK132" s="90"/>
      <c r="DL132" s="25"/>
      <c r="DM132" s="25"/>
      <c r="DN132" s="25"/>
      <c r="DO132" s="25"/>
      <c r="DP132" s="25"/>
      <c r="DQ132" s="25"/>
      <c r="DR132" s="25"/>
      <c r="DS132" s="90"/>
      <c r="DT132" s="25"/>
      <c r="DU132" s="25"/>
      <c r="DV132" s="25"/>
      <c r="DW132" s="25"/>
      <c r="DX132" s="25"/>
      <c r="DY132" s="25"/>
      <c r="DZ132" s="25"/>
      <c r="EA132" s="90"/>
      <c r="EB132" s="25"/>
      <c r="EC132" s="25"/>
      <c r="ED132" s="25"/>
      <c r="EE132" s="25"/>
      <c r="EF132" s="25"/>
      <c r="EG132" s="25"/>
      <c r="EH132" s="25"/>
      <c r="EI132" s="90"/>
      <c r="EJ132" s="25"/>
      <c r="EK132" s="25"/>
      <c r="EL132" s="25"/>
      <c r="EM132" s="25"/>
      <c r="EN132" s="25"/>
      <c r="EO132" s="25"/>
      <c r="EP132" s="25"/>
      <c r="EQ132" s="90"/>
      <c r="ER132" s="25"/>
      <c r="ES132" s="25"/>
      <c r="ET132" s="25"/>
      <c r="EU132" s="25"/>
      <c r="EV132" s="25"/>
      <c r="EW132" s="25"/>
      <c r="EX132" s="25"/>
      <c r="EY132" s="90"/>
      <c r="EZ132" s="25"/>
      <c r="FA132" s="25"/>
      <c r="FB132" s="25"/>
      <c r="FC132" s="25"/>
      <c r="FD132" s="25"/>
      <c r="FE132" s="25"/>
      <c r="FF132" s="25"/>
      <c r="FG132" s="90"/>
      <c r="FH132" s="25"/>
      <c r="FI132" s="25"/>
      <c r="FJ132" s="25"/>
      <c r="FK132" s="25"/>
      <c r="FL132" s="25"/>
      <c r="FM132" s="25"/>
      <c r="FN132" s="25"/>
      <c r="FO132" s="90"/>
      <c r="FP132" s="25"/>
      <c r="FQ132" s="25"/>
      <c r="FR132" s="25"/>
      <c r="FS132" s="25"/>
      <c r="FT132" s="25"/>
      <c r="FU132" s="25"/>
      <c r="FV132" s="25"/>
      <c r="FW132" s="90"/>
      <c r="FX132" s="25"/>
      <c r="FY132" s="25"/>
      <c r="FZ132" s="25"/>
      <c r="GA132" s="25"/>
      <c r="GB132" s="25"/>
      <c r="GC132" s="25"/>
      <c r="GD132" s="25"/>
      <c r="GE132" s="90"/>
      <c r="GF132" s="25"/>
      <c r="GG132" s="25"/>
      <c r="GH132" s="25"/>
      <c r="GI132" s="25"/>
      <c r="GJ132" s="25"/>
      <c r="GK132" s="25"/>
      <c r="GL132" s="25"/>
      <c r="GM132" s="90"/>
      <c r="GN132" s="25"/>
      <c r="GO132" s="25"/>
      <c r="GP132" s="25"/>
      <c r="GQ132" s="25"/>
      <c r="GR132" s="25"/>
      <c r="GS132" s="25"/>
      <c r="GT132" s="25"/>
      <c r="GU132" s="90"/>
      <c r="GV132" s="25"/>
      <c r="GW132" s="25"/>
      <c r="GX132" s="25"/>
      <c r="GY132" s="25"/>
      <c r="GZ132" s="25"/>
      <c r="HA132" s="25"/>
      <c r="HB132" s="25"/>
      <c r="HC132" s="90"/>
      <c r="HD132" s="25"/>
      <c r="HE132" s="25"/>
      <c r="HF132" s="25"/>
      <c r="HG132" s="25"/>
      <c r="HH132" s="25"/>
      <c r="HI132" s="25"/>
      <c r="HJ132" s="25"/>
      <c r="HK132" s="90"/>
      <c r="HL132" s="25"/>
      <c r="HM132" s="25"/>
      <c r="HN132" s="25"/>
      <c r="HO132" s="25"/>
      <c r="HP132" s="25"/>
      <c r="HQ132" s="25"/>
      <c r="HR132" s="25"/>
      <c r="HS132" s="90"/>
      <c r="HT132" s="25"/>
      <c r="HU132" s="25"/>
      <c r="HV132" s="25"/>
      <c r="HW132" s="25"/>
      <c r="HX132" s="25"/>
      <c r="HY132" s="25"/>
      <c r="HZ132" s="25"/>
      <c r="IA132" s="90"/>
      <c r="IB132" s="25"/>
      <c r="IC132" s="25"/>
      <c r="ID132" s="25"/>
      <c r="IE132" s="25"/>
      <c r="IF132" s="25"/>
      <c r="IG132" s="25"/>
      <c r="IH132" s="25"/>
      <c r="II132" s="90"/>
      <c r="IJ132" s="25"/>
      <c r="IK132" s="25"/>
      <c r="IL132" s="25"/>
      <c r="IM132" s="25"/>
      <c r="IN132" s="25"/>
      <c r="IO132" s="25"/>
      <c r="IP132" s="25"/>
      <c r="IQ132" s="90"/>
      <c r="IR132" s="25"/>
      <c r="IS132" s="25"/>
      <c r="IT132" s="25"/>
    </row>
    <row r="133" spans="1:254" ht="20.25" customHeight="1" thickTop="1">
      <c r="A133" s="26"/>
      <c r="B133" s="26"/>
      <c r="C133" s="40"/>
      <c r="D133" s="96"/>
      <c r="E133" s="77"/>
      <c r="F133" s="96"/>
      <c r="G133" s="91"/>
      <c r="H133" s="96"/>
      <c r="I133" s="77"/>
      <c r="J133" s="96"/>
      <c r="K133" s="90"/>
      <c r="L133" s="25"/>
      <c r="M133" s="25"/>
      <c r="N133" s="25"/>
      <c r="O133" s="25"/>
      <c r="P133" s="25"/>
      <c r="Q133" s="25"/>
      <c r="R133" s="25"/>
      <c r="S133" s="90"/>
      <c r="T133" s="25"/>
      <c r="U133" s="25"/>
      <c r="V133" s="25"/>
      <c r="W133" s="25"/>
      <c r="X133" s="25"/>
      <c r="Y133" s="25"/>
      <c r="Z133" s="25"/>
      <c r="AA133" s="90"/>
      <c r="AB133" s="25"/>
      <c r="AC133" s="25"/>
      <c r="AD133" s="25"/>
      <c r="AE133" s="25"/>
      <c r="AF133" s="25"/>
      <c r="AG133" s="25"/>
      <c r="AH133" s="25"/>
      <c r="AI133" s="90"/>
      <c r="AJ133" s="25"/>
      <c r="AK133" s="25"/>
      <c r="AL133" s="25"/>
      <c r="AM133" s="25"/>
      <c r="AN133" s="25"/>
      <c r="AO133" s="25"/>
      <c r="AP133" s="25"/>
      <c r="AQ133" s="90"/>
      <c r="AR133" s="25"/>
      <c r="AS133" s="25"/>
      <c r="AT133" s="25"/>
      <c r="AU133" s="25"/>
      <c r="AV133" s="25"/>
      <c r="AW133" s="25"/>
      <c r="AX133" s="25"/>
      <c r="AY133" s="90"/>
      <c r="AZ133" s="25"/>
      <c r="BA133" s="25"/>
      <c r="BB133" s="25"/>
      <c r="BC133" s="25"/>
      <c r="BD133" s="25"/>
      <c r="BE133" s="25"/>
      <c r="BF133" s="25"/>
      <c r="BG133" s="90"/>
      <c r="BH133" s="25"/>
      <c r="BI133" s="25"/>
      <c r="BJ133" s="25"/>
      <c r="BK133" s="25"/>
      <c r="BL133" s="25"/>
      <c r="BM133" s="25"/>
      <c r="BN133" s="25"/>
      <c r="BO133" s="90"/>
      <c r="BP133" s="25"/>
      <c r="BQ133" s="25"/>
      <c r="BR133" s="25"/>
      <c r="BS133" s="25"/>
      <c r="BT133" s="25"/>
      <c r="BU133" s="25"/>
      <c r="BV133" s="25"/>
      <c r="BW133" s="90"/>
      <c r="BX133" s="25"/>
      <c r="BY133" s="25"/>
      <c r="BZ133" s="25"/>
      <c r="CA133" s="25"/>
      <c r="CB133" s="25"/>
      <c r="CC133" s="25"/>
      <c r="CD133" s="25"/>
      <c r="CE133" s="90"/>
      <c r="CF133" s="25"/>
      <c r="CG133" s="25"/>
      <c r="CH133" s="25"/>
      <c r="CI133" s="25"/>
      <c r="CJ133" s="25"/>
      <c r="CK133" s="25"/>
      <c r="CL133" s="25"/>
      <c r="CM133" s="90"/>
      <c r="CN133" s="25"/>
      <c r="CO133" s="25"/>
      <c r="CP133" s="25"/>
      <c r="CQ133" s="25"/>
      <c r="CR133" s="25"/>
      <c r="CS133" s="25"/>
      <c r="CT133" s="25"/>
      <c r="CU133" s="90"/>
      <c r="CV133" s="25"/>
      <c r="CW133" s="25"/>
      <c r="CX133" s="25"/>
      <c r="CY133" s="25"/>
      <c r="CZ133" s="25"/>
      <c r="DA133" s="25"/>
      <c r="DB133" s="25"/>
      <c r="DC133" s="90"/>
      <c r="DD133" s="25"/>
      <c r="DE133" s="25"/>
      <c r="DF133" s="25"/>
      <c r="DG133" s="25"/>
      <c r="DH133" s="25"/>
      <c r="DI133" s="25"/>
      <c r="DJ133" s="25"/>
      <c r="DK133" s="90"/>
      <c r="DL133" s="25"/>
      <c r="DM133" s="25"/>
      <c r="DN133" s="25"/>
      <c r="DO133" s="25"/>
      <c r="DP133" s="25"/>
      <c r="DQ133" s="25"/>
      <c r="DR133" s="25"/>
      <c r="DS133" s="90"/>
      <c r="DT133" s="25"/>
      <c r="DU133" s="25"/>
      <c r="DV133" s="25"/>
      <c r="DW133" s="25"/>
      <c r="DX133" s="25"/>
      <c r="DY133" s="25"/>
      <c r="DZ133" s="25"/>
      <c r="EA133" s="90"/>
      <c r="EB133" s="25"/>
      <c r="EC133" s="25"/>
      <c r="ED133" s="25"/>
      <c r="EE133" s="25"/>
      <c r="EF133" s="25"/>
      <c r="EG133" s="25"/>
      <c r="EH133" s="25"/>
      <c r="EI133" s="90"/>
      <c r="EJ133" s="25"/>
      <c r="EK133" s="25"/>
      <c r="EL133" s="25"/>
      <c r="EM133" s="25"/>
      <c r="EN133" s="25"/>
      <c r="EO133" s="25"/>
      <c r="EP133" s="25"/>
      <c r="EQ133" s="90"/>
      <c r="ER133" s="25"/>
      <c r="ES133" s="25"/>
      <c r="ET133" s="25"/>
      <c r="EU133" s="25"/>
      <c r="EV133" s="25"/>
      <c r="EW133" s="25"/>
      <c r="EX133" s="25"/>
      <c r="EY133" s="90"/>
      <c r="EZ133" s="25"/>
      <c r="FA133" s="25"/>
      <c r="FB133" s="25"/>
      <c r="FC133" s="25"/>
      <c r="FD133" s="25"/>
      <c r="FE133" s="25"/>
      <c r="FF133" s="25"/>
      <c r="FG133" s="90"/>
      <c r="FH133" s="25"/>
      <c r="FI133" s="25"/>
      <c r="FJ133" s="25"/>
      <c r="FK133" s="25"/>
      <c r="FL133" s="25"/>
      <c r="FM133" s="25"/>
      <c r="FN133" s="25"/>
      <c r="FO133" s="90"/>
      <c r="FP133" s="25"/>
      <c r="FQ133" s="25"/>
      <c r="FR133" s="25"/>
      <c r="FS133" s="25"/>
      <c r="FT133" s="25"/>
      <c r="FU133" s="25"/>
      <c r="FV133" s="25"/>
      <c r="FW133" s="90"/>
      <c r="FX133" s="25"/>
      <c r="FY133" s="25"/>
      <c r="FZ133" s="25"/>
      <c r="GA133" s="25"/>
      <c r="GB133" s="25"/>
      <c r="GC133" s="25"/>
      <c r="GD133" s="25"/>
      <c r="GE133" s="90"/>
      <c r="GF133" s="25"/>
      <c r="GG133" s="25"/>
      <c r="GH133" s="25"/>
      <c r="GI133" s="25"/>
      <c r="GJ133" s="25"/>
      <c r="GK133" s="25"/>
      <c r="GL133" s="25"/>
      <c r="GM133" s="90"/>
      <c r="GN133" s="25"/>
      <c r="GO133" s="25"/>
      <c r="GP133" s="25"/>
      <c r="GQ133" s="25"/>
      <c r="GR133" s="25"/>
      <c r="GS133" s="25"/>
      <c r="GT133" s="25"/>
      <c r="GU133" s="90"/>
      <c r="GV133" s="25"/>
      <c r="GW133" s="25"/>
      <c r="GX133" s="25"/>
      <c r="GY133" s="25"/>
      <c r="GZ133" s="25"/>
      <c r="HA133" s="25"/>
      <c r="HB133" s="25"/>
      <c r="HC133" s="90"/>
      <c r="HD133" s="25"/>
      <c r="HE133" s="25"/>
      <c r="HF133" s="25"/>
      <c r="HG133" s="25"/>
      <c r="HH133" s="25"/>
      <c r="HI133" s="25"/>
      <c r="HJ133" s="25"/>
      <c r="HK133" s="90"/>
      <c r="HL133" s="25"/>
      <c r="HM133" s="25"/>
      <c r="HN133" s="25"/>
      <c r="HO133" s="25"/>
      <c r="HP133" s="25"/>
      <c r="HQ133" s="25"/>
      <c r="HR133" s="25"/>
      <c r="HS133" s="90"/>
      <c r="HT133" s="25"/>
      <c r="HU133" s="25"/>
      <c r="HV133" s="25"/>
      <c r="HW133" s="25"/>
      <c r="HX133" s="25"/>
      <c r="HY133" s="25"/>
      <c r="HZ133" s="25"/>
      <c r="IA133" s="90"/>
      <c r="IB133" s="25"/>
      <c r="IC133" s="25"/>
      <c r="ID133" s="25"/>
      <c r="IE133" s="25"/>
      <c r="IF133" s="25"/>
      <c r="IG133" s="25"/>
      <c r="IH133" s="25"/>
      <c r="II133" s="90"/>
      <c r="IJ133" s="25"/>
      <c r="IK133" s="25"/>
      <c r="IL133" s="25"/>
      <c r="IM133" s="25"/>
      <c r="IN133" s="25"/>
      <c r="IO133" s="25"/>
      <c r="IP133" s="25"/>
      <c r="IQ133" s="90"/>
      <c r="IR133" s="25"/>
      <c r="IS133" s="25"/>
      <c r="IT133" s="25"/>
    </row>
    <row r="134" spans="1:254" ht="20.25" customHeight="1">
      <c r="A134" s="33" t="s">
        <v>12</v>
      </c>
      <c r="B134" s="39"/>
      <c r="C134" s="40"/>
      <c r="D134" s="128"/>
      <c r="E134" s="120"/>
      <c r="F134" s="128"/>
      <c r="G134" s="120"/>
      <c r="H134" s="128"/>
      <c r="I134" s="120"/>
      <c r="J134" s="128"/>
      <c r="K134" s="90"/>
      <c r="L134" s="25"/>
      <c r="M134" s="25"/>
      <c r="N134" s="25"/>
      <c r="O134" s="25"/>
      <c r="P134" s="25"/>
      <c r="Q134" s="25"/>
      <c r="R134" s="25"/>
      <c r="S134" s="90"/>
      <c r="T134" s="25"/>
      <c r="U134" s="25"/>
      <c r="V134" s="25"/>
      <c r="W134" s="25"/>
      <c r="X134" s="25"/>
      <c r="Y134" s="25"/>
      <c r="Z134" s="25"/>
      <c r="AA134" s="90"/>
      <c r="AB134" s="25"/>
      <c r="AC134" s="25"/>
      <c r="AD134" s="25"/>
      <c r="AE134" s="25"/>
      <c r="AF134" s="25"/>
      <c r="AG134" s="25"/>
      <c r="AH134" s="25"/>
      <c r="AI134" s="90"/>
      <c r="AJ134" s="25"/>
      <c r="AK134" s="25"/>
      <c r="AL134" s="25"/>
      <c r="AM134" s="25"/>
      <c r="AN134" s="25"/>
      <c r="AO134" s="25"/>
      <c r="AP134" s="25"/>
      <c r="AQ134" s="90"/>
      <c r="AR134" s="25"/>
      <c r="AS134" s="25"/>
      <c r="AT134" s="25"/>
      <c r="AU134" s="25"/>
      <c r="AV134" s="25"/>
      <c r="AW134" s="25"/>
      <c r="AX134" s="25"/>
      <c r="AY134" s="90"/>
      <c r="AZ134" s="25"/>
      <c r="BA134" s="25"/>
      <c r="BB134" s="25"/>
      <c r="BC134" s="25"/>
      <c r="BD134" s="25"/>
      <c r="BE134" s="25"/>
      <c r="BF134" s="25"/>
      <c r="BG134" s="90"/>
      <c r="BH134" s="25"/>
      <c r="BI134" s="25"/>
      <c r="BJ134" s="25"/>
      <c r="BK134" s="25"/>
      <c r="BL134" s="25"/>
      <c r="BM134" s="25"/>
      <c r="BN134" s="25"/>
      <c r="BO134" s="90"/>
      <c r="BP134" s="25"/>
      <c r="BQ134" s="25"/>
      <c r="BR134" s="25"/>
      <c r="BS134" s="25"/>
      <c r="BT134" s="25"/>
      <c r="BU134" s="25"/>
      <c r="BV134" s="25"/>
      <c r="BW134" s="90"/>
      <c r="BX134" s="25"/>
      <c r="BY134" s="25"/>
      <c r="BZ134" s="25"/>
      <c r="CA134" s="25"/>
      <c r="CB134" s="25"/>
      <c r="CC134" s="25"/>
      <c r="CD134" s="25"/>
      <c r="CE134" s="90"/>
      <c r="CF134" s="25"/>
      <c r="CG134" s="25"/>
      <c r="CH134" s="25"/>
      <c r="CI134" s="25"/>
      <c r="CJ134" s="25"/>
      <c r="CK134" s="25"/>
      <c r="CL134" s="25"/>
      <c r="CM134" s="90"/>
      <c r="CN134" s="25"/>
      <c r="CO134" s="25"/>
      <c r="CP134" s="25"/>
      <c r="CQ134" s="25"/>
      <c r="CR134" s="25"/>
      <c r="CS134" s="25"/>
      <c r="CT134" s="25"/>
      <c r="CU134" s="90"/>
      <c r="CV134" s="25"/>
      <c r="CW134" s="25"/>
      <c r="CX134" s="25"/>
      <c r="CY134" s="25"/>
      <c r="CZ134" s="25"/>
      <c r="DA134" s="25"/>
      <c r="DB134" s="25"/>
      <c r="DC134" s="90"/>
      <c r="DD134" s="25"/>
      <c r="DE134" s="25"/>
      <c r="DF134" s="25"/>
      <c r="DG134" s="25"/>
      <c r="DH134" s="25"/>
      <c r="DI134" s="25"/>
      <c r="DJ134" s="25"/>
      <c r="DK134" s="90"/>
      <c r="DL134" s="25"/>
      <c r="DM134" s="25"/>
      <c r="DN134" s="25"/>
      <c r="DO134" s="25"/>
      <c r="DP134" s="25"/>
      <c r="DQ134" s="25"/>
      <c r="DR134" s="25"/>
      <c r="DS134" s="90"/>
      <c r="DT134" s="25"/>
      <c r="DU134" s="25"/>
      <c r="DV134" s="25"/>
      <c r="DW134" s="25"/>
      <c r="DX134" s="25"/>
      <c r="DY134" s="25"/>
      <c r="DZ134" s="25"/>
      <c r="EA134" s="90"/>
      <c r="EB134" s="25"/>
      <c r="EC134" s="25"/>
      <c r="ED134" s="25"/>
      <c r="EE134" s="25"/>
      <c r="EF134" s="25"/>
      <c r="EG134" s="25"/>
      <c r="EH134" s="25"/>
      <c r="EI134" s="90"/>
      <c r="EJ134" s="25"/>
      <c r="EK134" s="25"/>
      <c r="EL134" s="25"/>
      <c r="EM134" s="25"/>
      <c r="EN134" s="25"/>
      <c r="EO134" s="25"/>
      <c r="EP134" s="25"/>
      <c r="EQ134" s="90"/>
      <c r="ER134" s="25"/>
      <c r="ES134" s="25"/>
      <c r="ET134" s="25"/>
      <c r="EU134" s="25"/>
      <c r="EV134" s="25"/>
      <c r="EW134" s="25"/>
      <c r="EX134" s="25"/>
      <c r="EY134" s="90"/>
      <c r="EZ134" s="25"/>
      <c r="FA134" s="25"/>
      <c r="FB134" s="25"/>
      <c r="FC134" s="25"/>
      <c r="FD134" s="25"/>
      <c r="FE134" s="25"/>
      <c r="FF134" s="25"/>
      <c r="FG134" s="90"/>
      <c r="FH134" s="25"/>
      <c r="FI134" s="25"/>
      <c r="FJ134" s="25"/>
      <c r="FK134" s="25"/>
      <c r="FL134" s="25"/>
      <c r="FM134" s="25"/>
      <c r="FN134" s="25"/>
      <c r="FO134" s="90"/>
      <c r="FP134" s="25"/>
      <c r="FQ134" s="25"/>
      <c r="FR134" s="25"/>
      <c r="FS134" s="25"/>
      <c r="FT134" s="25"/>
      <c r="FU134" s="25"/>
      <c r="FV134" s="25"/>
      <c r="FW134" s="90"/>
      <c r="FX134" s="25"/>
      <c r="FY134" s="25"/>
      <c r="FZ134" s="25"/>
      <c r="GA134" s="25"/>
      <c r="GB134" s="25"/>
      <c r="GC134" s="25"/>
      <c r="GD134" s="25"/>
      <c r="GE134" s="90"/>
      <c r="GF134" s="25"/>
      <c r="GG134" s="25"/>
      <c r="GH134" s="25"/>
      <c r="GI134" s="25"/>
      <c r="GJ134" s="25"/>
      <c r="GK134" s="25"/>
      <c r="GL134" s="25"/>
      <c r="GM134" s="90"/>
      <c r="GN134" s="25"/>
      <c r="GO134" s="25"/>
      <c r="GP134" s="25"/>
      <c r="GQ134" s="25"/>
      <c r="GR134" s="25"/>
      <c r="GS134" s="25"/>
      <c r="GT134" s="25"/>
      <c r="GU134" s="90"/>
      <c r="GV134" s="25"/>
      <c r="GW134" s="25"/>
      <c r="GX134" s="25"/>
      <c r="GY134" s="25"/>
      <c r="GZ134" s="25"/>
      <c r="HA134" s="25"/>
      <c r="HB134" s="25"/>
      <c r="HC134" s="90"/>
      <c r="HD134" s="25"/>
      <c r="HE134" s="25"/>
      <c r="HF134" s="25"/>
      <c r="HG134" s="25"/>
      <c r="HH134" s="25"/>
      <c r="HI134" s="25"/>
      <c r="HJ134" s="25"/>
      <c r="HK134" s="90"/>
      <c r="HL134" s="25"/>
      <c r="HM134" s="25"/>
      <c r="HN134" s="25"/>
      <c r="HO134" s="25"/>
      <c r="HP134" s="25"/>
      <c r="HQ134" s="25"/>
      <c r="HR134" s="25"/>
      <c r="HS134" s="90"/>
      <c r="HT134" s="25"/>
      <c r="HU134" s="25"/>
      <c r="HV134" s="25"/>
      <c r="HW134" s="25"/>
      <c r="HX134" s="25"/>
      <c r="HY134" s="25"/>
      <c r="HZ134" s="25"/>
      <c r="IA134" s="90"/>
      <c r="IB134" s="25"/>
      <c r="IC134" s="25"/>
      <c r="ID134" s="25"/>
      <c r="IE134" s="25"/>
      <c r="IF134" s="25"/>
      <c r="IG134" s="25"/>
      <c r="IH134" s="25"/>
      <c r="II134" s="90"/>
      <c r="IJ134" s="25"/>
      <c r="IK134" s="25"/>
      <c r="IL134" s="25"/>
      <c r="IM134" s="25"/>
      <c r="IN134" s="25"/>
      <c r="IO134" s="25"/>
      <c r="IP134" s="25"/>
      <c r="IQ134" s="90"/>
      <c r="IR134" s="25"/>
      <c r="IS134" s="25"/>
      <c r="IT134" s="25"/>
    </row>
    <row r="135" spans="1:254" ht="20.25" customHeight="1">
      <c r="A135" s="290" t="s">
        <v>73</v>
      </c>
      <c r="B135" s="39"/>
      <c r="C135" s="40"/>
      <c r="D135" s="128"/>
      <c r="E135" s="120"/>
      <c r="F135" s="128"/>
      <c r="G135" s="120"/>
      <c r="H135" s="128"/>
      <c r="I135" s="120"/>
      <c r="J135" s="128"/>
      <c r="K135" s="90"/>
      <c r="L135" s="25"/>
      <c r="M135" s="25"/>
      <c r="N135" s="25"/>
      <c r="O135" s="25"/>
      <c r="P135" s="25"/>
      <c r="Q135" s="25"/>
      <c r="R135" s="25"/>
      <c r="S135" s="90"/>
      <c r="T135" s="25"/>
      <c r="U135" s="25"/>
      <c r="V135" s="25"/>
      <c r="W135" s="25"/>
      <c r="X135" s="25"/>
      <c r="Y135" s="25"/>
      <c r="Z135" s="25"/>
      <c r="AA135" s="90"/>
      <c r="AB135" s="25"/>
      <c r="AC135" s="25"/>
      <c r="AD135" s="25"/>
      <c r="AE135" s="25"/>
      <c r="AF135" s="25"/>
      <c r="AG135" s="25"/>
      <c r="AH135" s="25"/>
      <c r="AI135" s="90"/>
      <c r="AJ135" s="25"/>
      <c r="AK135" s="25"/>
      <c r="AL135" s="25"/>
      <c r="AM135" s="25"/>
      <c r="AN135" s="25"/>
      <c r="AO135" s="25"/>
      <c r="AP135" s="25"/>
      <c r="AQ135" s="90"/>
      <c r="AR135" s="25"/>
      <c r="AS135" s="25"/>
      <c r="AT135" s="25"/>
      <c r="AU135" s="25"/>
      <c r="AV135" s="25"/>
      <c r="AW135" s="25"/>
      <c r="AX135" s="25"/>
      <c r="AY135" s="90"/>
      <c r="AZ135" s="25"/>
      <c r="BA135" s="25"/>
      <c r="BB135" s="25"/>
      <c r="BC135" s="25"/>
      <c r="BD135" s="25"/>
      <c r="BE135" s="25"/>
      <c r="BF135" s="25"/>
      <c r="BG135" s="90"/>
      <c r="BH135" s="25"/>
      <c r="BI135" s="25"/>
      <c r="BJ135" s="25"/>
      <c r="BK135" s="25"/>
      <c r="BL135" s="25"/>
      <c r="BM135" s="25"/>
      <c r="BN135" s="25"/>
      <c r="BO135" s="90"/>
      <c r="BP135" s="25"/>
      <c r="BQ135" s="25"/>
      <c r="BR135" s="25"/>
      <c r="BS135" s="25"/>
      <c r="BT135" s="25"/>
      <c r="BU135" s="25"/>
      <c r="BV135" s="25"/>
      <c r="BW135" s="90"/>
      <c r="BX135" s="25"/>
      <c r="BY135" s="25"/>
      <c r="BZ135" s="25"/>
      <c r="CA135" s="25"/>
      <c r="CB135" s="25"/>
      <c r="CC135" s="25"/>
      <c r="CD135" s="25"/>
      <c r="CE135" s="90"/>
      <c r="CF135" s="25"/>
      <c r="CG135" s="25"/>
      <c r="CH135" s="25"/>
      <c r="CI135" s="25"/>
      <c r="CJ135" s="25"/>
      <c r="CK135" s="25"/>
      <c r="CL135" s="25"/>
      <c r="CM135" s="90"/>
      <c r="CN135" s="25"/>
      <c r="CO135" s="25"/>
      <c r="CP135" s="25"/>
      <c r="CQ135" s="25"/>
      <c r="CR135" s="25"/>
      <c r="CS135" s="25"/>
      <c r="CT135" s="25"/>
      <c r="CU135" s="90"/>
      <c r="CV135" s="25"/>
      <c r="CW135" s="25"/>
      <c r="CX135" s="25"/>
      <c r="CY135" s="25"/>
      <c r="CZ135" s="25"/>
      <c r="DA135" s="25"/>
      <c r="DB135" s="25"/>
      <c r="DC135" s="90"/>
      <c r="DD135" s="25"/>
      <c r="DE135" s="25"/>
      <c r="DF135" s="25"/>
      <c r="DG135" s="25"/>
      <c r="DH135" s="25"/>
      <c r="DI135" s="25"/>
      <c r="DJ135" s="25"/>
      <c r="DK135" s="90"/>
      <c r="DL135" s="25"/>
      <c r="DM135" s="25"/>
      <c r="DN135" s="25"/>
      <c r="DO135" s="25"/>
      <c r="DP135" s="25"/>
      <c r="DQ135" s="25"/>
      <c r="DR135" s="25"/>
      <c r="DS135" s="90"/>
      <c r="DT135" s="25"/>
      <c r="DU135" s="25"/>
      <c r="DV135" s="25"/>
      <c r="DW135" s="25"/>
      <c r="DX135" s="25"/>
      <c r="DY135" s="25"/>
      <c r="DZ135" s="25"/>
      <c r="EA135" s="90"/>
      <c r="EB135" s="25"/>
      <c r="EC135" s="25"/>
      <c r="ED135" s="25"/>
      <c r="EE135" s="25"/>
      <c r="EF135" s="25"/>
      <c r="EG135" s="25"/>
      <c r="EH135" s="25"/>
      <c r="EI135" s="90"/>
      <c r="EJ135" s="25"/>
      <c r="EK135" s="25"/>
      <c r="EL135" s="25"/>
      <c r="EM135" s="25"/>
      <c r="EN135" s="25"/>
      <c r="EO135" s="25"/>
      <c r="EP135" s="25"/>
      <c r="EQ135" s="90"/>
      <c r="ER135" s="25"/>
      <c r="ES135" s="25"/>
      <c r="ET135" s="25"/>
      <c r="EU135" s="25"/>
      <c r="EV135" s="25"/>
      <c r="EW135" s="25"/>
      <c r="EX135" s="25"/>
      <c r="EY135" s="90"/>
      <c r="EZ135" s="25"/>
      <c r="FA135" s="25"/>
      <c r="FB135" s="25"/>
      <c r="FC135" s="25"/>
      <c r="FD135" s="25"/>
      <c r="FE135" s="25"/>
      <c r="FF135" s="25"/>
      <c r="FG135" s="90"/>
      <c r="FH135" s="25"/>
      <c r="FI135" s="25"/>
      <c r="FJ135" s="25"/>
      <c r="FK135" s="25"/>
      <c r="FL135" s="25"/>
      <c r="FM135" s="25"/>
      <c r="FN135" s="25"/>
      <c r="FO135" s="90"/>
      <c r="FP135" s="25"/>
      <c r="FQ135" s="25"/>
      <c r="FR135" s="25"/>
      <c r="FS135" s="25"/>
      <c r="FT135" s="25"/>
      <c r="FU135" s="25"/>
      <c r="FV135" s="25"/>
      <c r="FW135" s="90"/>
      <c r="FX135" s="25"/>
      <c r="FY135" s="25"/>
      <c r="FZ135" s="25"/>
      <c r="GA135" s="25"/>
      <c r="GB135" s="25"/>
      <c r="GC135" s="25"/>
      <c r="GD135" s="25"/>
      <c r="GE135" s="90"/>
      <c r="GF135" s="25"/>
      <c r="GG135" s="25"/>
      <c r="GH135" s="25"/>
      <c r="GI135" s="25"/>
      <c r="GJ135" s="25"/>
      <c r="GK135" s="25"/>
      <c r="GL135" s="25"/>
      <c r="GM135" s="90"/>
      <c r="GN135" s="25"/>
      <c r="GO135" s="25"/>
      <c r="GP135" s="25"/>
      <c r="GQ135" s="25"/>
      <c r="GR135" s="25"/>
      <c r="GS135" s="25"/>
      <c r="GT135" s="25"/>
      <c r="GU135" s="90"/>
      <c r="GV135" s="25"/>
      <c r="GW135" s="25"/>
      <c r="GX135" s="25"/>
      <c r="GY135" s="25"/>
      <c r="GZ135" s="25"/>
      <c r="HA135" s="25"/>
      <c r="HB135" s="25"/>
      <c r="HC135" s="90"/>
      <c r="HD135" s="25"/>
      <c r="HE135" s="25"/>
      <c r="HF135" s="25"/>
      <c r="HG135" s="25"/>
      <c r="HH135" s="25"/>
      <c r="HI135" s="25"/>
      <c r="HJ135" s="25"/>
      <c r="HK135" s="90"/>
      <c r="HL135" s="25"/>
      <c r="HM135" s="25"/>
      <c r="HN135" s="25"/>
      <c r="HO135" s="25"/>
      <c r="HP135" s="25"/>
      <c r="HQ135" s="25"/>
      <c r="HR135" s="25"/>
      <c r="HS135" s="90"/>
      <c r="HT135" s="25"/>
      <c r="HU135" s="25"/>
      <c r="HV135" s="25"/>
      <c r="HW135" s="25"/>
      <c r="HX135" s="25"/>
      <c r="HY135" s="25"/>
      <c r="HZ135" s="25"/>
      <c r="IA135" s="90"/>
      <c r="IB135" s="25"/>
      <c r="IC135" s="25"/>
      <c r="ID135" s="25"/>
      <c r="IE135" s="25"/>
      <c r="IF135" s="25"/>
      <c r="IG135" s="25"/>
      <c r="IH135" s="25"/>
      <c r="II135" s="90"/>
      <c r="IJ135" s="25"/>
      <c r="IK135" s="25"/>
      <c r="IL135" s="25"/>
      <c r="IM135" s="25"/>
      <c r="IN135" s="25"/>
      <c r="IO135" s="25"/>
      <c r="IP135" s="25"/>
      <c r="IQ135" s="90"/>
      <c r="IR135" s="25"/>
      <c r="IS135" s="25"/>
      <c r="IT135" s="25"/>
    </row>
    <row r="136" spans="1:254" ht="20.25" customHeight="1">
      <c r="A136" s="290"/>
      <c r="B136" s="39"/>
      <c r="C136" s="40"/>
      <c r="D136" s="128"/>
      <c r="E136" s="120"/>
      <c r="F136" s="128"/>
      <c r="G136" s="120"/>
      <c r="H136" s="128"/>
      <c r="I136" s="120"/>
      <c r="J136" s="128"/>
      <c r="K136" s="90"/>
      <c r="L136" s="25"/>
      <c r="M136" s="25"/>
      <c r="N136" s="25"/>
      <c r="O136" s="25"/>
      <c r="P136" s="25"/>
      <c r="Q136" s="25"/>
      <c r="R136" s="25"/>
      <c r="S136" s="90"/>
      <c r="T136" s="25"/>
      <c r="U136" s="25"/>
      <c r="V136" s="25"/>
      <c r="W136" s="25"/>
      <c r="X136" s="25"/>
      <c r="Y136" s="25"/>
      <c r="Z136" s="25"/>
      <c r="AA136" s="90"/>
      <c r="AB136" s="25"/>
      <c r="AC136" s="25"/>
      <c r="AD136" s="25"/>
      <c r="AE136" s="25"/>
      <c r="AF136" s="25"/>
      <c r="AG136" s="25"/>
      <c r="AH136" s="25"/>
      <c r="AI136" s="90"/>
      <c r="AJ136" s="25"/>
      <c r="AK136" s="25"/>
      <c r="AL136" s="25"/>
      <c r="AM136" s="25"/>
      <c r="AN136" s="25"/>
      <c r="AO136" s="25"/>
      <c r="AP136" s="25"/>
      <c r="AQ136" s="90"/>
      <c r="AR136" s="25"/>
      <c r="AS136" s="25"/>
      <c r="AT136" s="25"/>
      <c r="AU136" s="25"/>
      <c r="AV136" s="25"/>
      <c r="AW136" s="25"/>
      <c r="AX136" s="25"/>
      <c r="AY136" s="90"/>
      <c r="AZ136" s="25"/>
      <c r="BA136" s="25"/>
      <c r="BB136" s="25"/>
      <c r="BC136" s="25"/>
      <c r="BD136" s="25"/>
      <c r="BE136" s="25"/>
      <c r="BF136" s="25"/>
      <c r="BG136" s="90"/>
      <c r="BH136" s="25"/>
      <c r="BI136" s="25"/>
      <c r="BJ136" s="25"/>
      <c r="BK136" s="25"/>
      <c r="BL136" s="25"/>
      <c r="BM136" s="25"/>
      <c r="BN136" s="25"/>
      <c r="BO136" s="90"/>
      <c r="BP136" s="25"/>
      <c r="BQ136" s="25"/>
      <c r="BR136" s="25"/>
      <c r="BS136" s="25"/>
      <c r="BT136" s="25"/>
      <c r="BU136" s="25"/>
      <c r="BV136" s="25"/>
      <c r="BW136" s="90"/>
      <c r="BX136" s="25"/>
      <c r="BY136" s="25"/>
      <c r="BZ136" s="25"/>
      <c r="CA136" s="25"/>
      <c r="CB136" s="25"/>
      <c r="CC136" s="25"/>
      <c r="CD136" s="25"/>
      <c r="CE136" s="90"/>
      <c r="CF136" s="25"/>
      <c r="CG136" s="25"/>
      <c r="CH136" s="25"/>
      <c r="CI136" s="25"/>
      <c r="CJ136" s="25"/>
      <c r="CK136" s="25"/>
      <c r="CL136" s="25"/>
      <c r="CM136" s="90"/>
      <c r="CN136" s="25"/>
      <c r="CO136" s="25"/>
      <c r="CP136" s="25"/>
      <c r="CQ136" s="25"/>
      <c r="CR136" s="25"/>
      <c r="CS136" s="25"/>
      <c r="CT136" s="25"/>
      <c r="CU136" s="90"/>
      <c r="CV136" s="25"/>
      <c r="CW136" s="25"/>
      <c r="CX136" s="25"/>
      <c r="CY136" s="25"/>
      <c r="CZ136" s="25"/>
      <c r="DA136" s="25"/>
      <c r="DB136" s="25"/>
      <c r="DC136" s="90"/>
      <c r="DD136" s="25"/>
      <c r="DE136" s="25"/>
      <c r="DF136" s="25"/>
      <c r="DG136" s="25"/>
      <c r="DH136" s="25"/>
      <c r="DI136" s="25"/>
      <c r="DJ136" s="25"/>
      <c r="DK136" s="90"/>
      <c r="DL136" s="25"/>
      <c r="DM136" s="25"/>
      <c r="DN136" s="25"/>
      <c r="DO136" s="25"/>
      <c r="DP136" s="25"/>
      <c r="DQ136" s="25"/>
      <c r="DR136" s="25"/>
      <c r="DS136" s="90"/>
      <c r="DT136" s="25"/>
      <c r="DU136" s="25"/>
      <c r="DV136" s="25"/>
      <c r="DW136" s="25"/>
      <c r="DX136" s="25"/>
      <c r="DY136" s="25"/>
      <c r="DZ136" s="25"/>
      <c r="EA136" s="90"/>
      <c r="EB136" s="25"/>
      <c r="EC136" s="25"/>
      <c r="ED136" s="25"/>
      <c r="EE136" s="25"/>
      <c r="EF136" s="25"/>
      <c r="EG136" s="25"/>
      <c r="EH136" s="25"/>
      <c r="EI136" s="90"/>
      <c r="EJ136" s="25"/>
      <c r="EK136" s="25"/>
      <c r="EL136" s="25"/>
      <c r="EM136" s="25"/>
      <c r="EN136" s="25"/>
      <c r="EO136" s="25"/>
      <c r="EP136" s="25"/>
      <c r="EQ136" s="90"/>
      <c r="ER136" s="25"/>
      <c r="ES136" s="25"/>
      <c r="ET136" s="25"/>
      <c r="EU136" s="25"/>
      <c r="EV136" s="25"/>
      <c r="EW136" s="25"/>
      <c r="EX136" s="25"/>
      <c r="EY136" s="90"/>
      <c r="EZ136" s="25"/>
      <c r="FA136" s="25"/>
      <c r="FB136" s="25"/>
      <c r="FC136" s="25"/>
      <c r="FD136" s="25"/>
      <c r="FE136" s="25"/>
      <c r="FF136" s="25"/>
      <c r="FG136" s="90"/>
      <c r="FH136" s="25"/>
      <c r="FI136" s="25"/>
      <c r="FJ136" s="25"/>
      <c r="FK136" s="25"/>
      <c r="FL136" s="25"/>
      <c r="FM136" s="25"/>
      <c r="FN136" s="25"/>
      <c r="FO136" s="90"/>
      <c r="FP136" s="25"/>
      <c r="FQ136" s="25"/>
      <c r="FR136" s="25"/>
      <c r="FS136" s="25"/>
      <c r="FT136" s="25"/>
      <c r="FU136" s="25"/>
      <c r="FV136" s="25"/>
      <c r="FW136" s="90"/>
      <c r="FX136" s="25"/>
      <c r="FY136" s="25"/>
      <c r="FZ136" s="25"/>
      <c r="GA136" s="25"/>
      <c r="GB136" s="25"/>
      <c r="GC136" s="25"/>
      <c r="GD136" s="25"/>
      <c r="GE136" s="90"/>
      <c r="GF136" s="25"/>
      <c r="GG136" s="25"/>
      <c r="GH136" s="25"/>
      <c r="GI136" s="25"/>
      <c r="GJ136" s="25"/>
      <c r="GK136" s="25"/>
      <c r="GL136" s="25"/>
      <c r="GM136" s="90"/>
      <c r="GN136" s="25"/>
      <c r="GO136" s="25"/>
      <c r="GP136" s="25"/>
      <c r="GQ136" s="25"/>
      <c r="GR136" s="25"/>
      <c r="GS136" s="25"/>
      <c r="GT136" s="25"/>
      <c r="GU136" s="90"/>
      <c r="GV136" s="25"/>
      <c r="GW136" s="25"/>
      <c r="GX136" s="25"/>
      <c r="GY136" s="25"/>
      <c r="GZ136" s="25"/>
      <c r="HA136" s="25"/>
      <c r="HB136" s="25"/>
      <c r="HC136" s="90"/>
      <c r="HD136" s="25"/>
      <c r="HE136" s="25"/>
      <c r="HF136" s="25"/>
      <c r="HG136" s="25"/>
      <c r="HH136" s="25"/>
      <c r="HI136" s="25"/>
      <c r="HJ136" s="25"/>
      <c r="HK136" s="90"/>
      <c r="HL136" s="25"/>
      <c r="HM136" s="25"/>
      <c r="HN136" s="25"/>
      <c r="HO136" s="25"/>
      <c r="HP136" s="25"/>
      <c r="HQ136" s="25"/>
      <c r="HR136" s="25"/>
      <c r="HS136" s="90"/>
      <c r="HT136" s="25"/>
      <c r="HU136" s="25"/>
      <c r="HV136" s="25"/>
      <c r="HW136" s="25"/>
      <c r="HX136" s="25"/>
      <c r="HY136" s="25"/>
      <c r="HZ136" s="25"/>
      <c r="IA136" s="90"/>
      <c r="IB136" s="25"/>
      <c r="IC136" s="25"/>
      <c r="ID136" s="25"/>
      <c r="IE136" s="25"/>
      <c r="IF136" s="25"/>
      <c r="IG136" s="25"/>
      <c r="IH136" s="25"/>
      <c r="II136" s="90"/>
      <c r="IJ136" s="25"/>
      <c r="IK136" s="25"/>
      <c r="IL136" s="25"/>
      <c r="IM136" s="25"/>
      <c r="IN136" s="25"/>
      <c r="IO136" s="25"/>
      <c r="IP136" s="25"/>
      <c r="IQ136" s="90"/>
      <c r="IR136" s="25"/>
      <c r="IS136" s="25"/>
      <c r="IT136" s="25"/>
    </row>
    <row r="137" spans="1:254" ht="20.25" customHeight="1">
      <c r="A137" s="290"/>
      <c r="B137" s="39"/>
      <c r="C137" s="40"/>
      <c r="D137" s="293"/>
      <c r="E137" s="293" t="s">
        <v>10</v>
      </c>
      <c r="F137" s="293"/>
      <c r="G137" s="293"/>
      <c r="H137" s="48"/>
      <c r="I137" s="293" t="s">
        <v>38</v>
      </c>
      <c r="J137" s="48"/>
      <c r="K137" s="90"/>
      <c r="L137" s="25"/>
      <c r="M137" s="25"/>
      <c r="N137" s="25"/>
      <c r="O137" s="25"/>
      <c r="P137" s="25"/>
      <c r="Q137" s="25"/>
      <c r="R137" s="25"/>
      <c r="S137" s="90"/>
      <c r="T137" s="25"/>
      <c r="U137" s="25"/>
      <c r="V137" s="25"/>
      <c r="W137" s="25"/>
      <c r="X137" s="25"/>
      <c r="Y137" s="25"/>
      <c r="Z137" s="25"/>
      <c r="AA137" s="90"/>
      <c r="AB137" s="25"/>
      <c r="AC137" s="25"/>
      <c r="AD137" s="25"/>
      <c r="AE137" s="25"/>
      <c r="AF137" s="25"/>
      <c r="AG137" s="25"/>
      <c r="AH137" s="25"/>
      <c r="AI137" s="90"/>
      <c r="AJ137" s="25"/>
      <c r="AK137" s="25"/>
      <c r="AL137" s="25"/>
      <c r="AM137" s="25"/>
      <c r="AN137" s="25"/>
      <c r="AO137" s="25"/>
      <c r="AP137" s="25"/>
      <c r="AQ137" s="90"/>
      <c r="AR137" s="25"/>
      <c r="AS137" s="25"/>
      <c r="AT137" s="25"/>
      <c r="AU137" s="25"/>
      <c r="AV137" s="25"/>
      <c r="AW137" s="25"/>
      <c r="AX137" s="25"/>
      <c r="AY137" s="90"/>
      <c r="AZ137" s="25"/>
      <c r="BA137" s="25"/>
      <c r="BB137" s="25"/>
      <c r="BC137" s="25"/>
      <c r="BD137" s="25"/>
      <c r="BE137" s="25"/>
      <c r="BF137" s="25"/>
      <c r="BG137" s="90"/>
      <c r="BH137" s="25"/>
      <c r="BI137" s="25"/>
      <c r="BJ137" s="25"/>
      <c r="BK137" s="25"/>
      <c r="BL137" s="25"/>
      <c r="BM137" s="25"/>
      <c r="BN137" s="25"/>
      <c r="BO137" s="90"/>
      <c r="BP137" s="25"/>
      <c r="BQ137" s="25"/>
      <c r="BR137" s="25"/>
      <c r="BS137" s="25"/>
      <c r="BT137" s="25"/>
      <c r="BU137" s="25"/>
      <c r="BV137" s="25"/>
      <c r="BW137" s="90"/>
      <c r="BX137" s="25"/>
      <c r="BY137" s="25"/>
      <c r="BZ137" s="25"/>
      <c r="CA137" s="25"/>
      <c r="CB137" s="25"/>
      <c r="CC137" s="25"/>
      <c r="CD137" s="25"/>
      <c r="CE137" s="90"/>
      <c r="CF137" s="25"/>
      <c r="CG137" s="25"/>
      <c r="CH137" s="25"/>
      <c r="CI137" s="25"/>
      <c r="CJ137" s="25"/>
      <c r="CK137" s="25"/>
      <c r="CL137" s="25"/>
      <c r="CM137" s="90"/>
      <c r="CN137" s="25"/>
      <c r="CO137" s="25"/>
      <c r="CP137" s="25"/>
      <c r="CQ137" s="25"/>
      <c r="CR137" s="25"/>
      <c r="CS137" s="25"/>
      <c r="CT137" s="25"/>
      <c r="CU137" s="90"/>
      <c r="CV137" s="25"/>
      <c r="CW137" s="25"/>
      <c r="CX137" s="25"/>
      <c r="CY137" s="25"/>
      <c r="CZ137" s="25"/>
      <c r="DA137" s="25"/>
      <c r="DB137" s="25"/>
      <c r="DC137" s="90"/>
      <c r="DD137" s="25"/>
      <c r="DE137" s="25"/>
      <c r="DF137" s="25"/>
      <c r="DG137" s="25"/>
      <c r="DH137" s="25"/>
      <c r="DI137" s="25"/>
      <c r="DJ137" s="25"/>
      <c r="DK137" s="90"/>
      <c r="DL137" s="25"/>
      <c r="DM137" s="25"/>
      <c r="DN137" s="25"/>
      <c r="DO137" s="25"/>
      <c r="DP137" s="25"/>
      <c r="DQ137" s="25"/>
      <c r="DR137" s="25"/>
      <c r="DS137" s="90"/>
      <c r="DT137" s="25"/>
      <c r="DU137" s="25"/>
      <c r="DV137" s="25"/>
      <c r="DW137" s="25"/>
      <c r="DX137" s="25"/>
      <c r="DY137" s="25"/>
      <c r="DZ137" s="25"/>
      <c r="EA137" s="90"/>
      <c r="EB137" s="25"/>
      <c r="EC137" s="25"/>
      <c r="ED137" s="25"/>
      <c r="EE137" s="25"/>
      <c r="EF137" s="25"/>
      <c r="EG137" s="25"/>
      <c r="EH137" s="25"/>
      <c r="EI137" s="90"/>
      <c r="EJ137" s="25"/>
      <c r="EK137" s="25"/>
      <c r="EL137" s="25"/>
      <c r="EM137" s="25"/>
      <c r="EN137" s="25"/>
      <c r="EO137" s="25"/>
      <c r="EP137" s="25"/>
      <c r="EQ137" s="90"/>
      <c r="ER137" s="25"/>
      <c r="ES137" s="25"/>
      <c r="ET137" s="25"/>
      <c r="EU137" s="25"/>
      <c r="EV137" s="25"/>
      <c r="EW137" s="25"/>
      <c r="EX137" s="25"/>
      <c r="EY137" s="90"/>
      <c r="EZ137" s="25"/>
      <c r="FA137" s="25"/>
      <c r="FB137" s="25"/>
      <c r="FC137" s="25"/>
      <c r="FD137" s="25"/>
      <c r="FE137" s="25"/>
      <c r="FF137" s="25"/>
      <c r="FG137" s="90"/>
      <c r="FH137" s="25"/>
      <c r="FI137" s="25"/>
      <c r="FJ137" s="25"/>
      <c r="FK137" s="25"/>
      <c r="FL137" s="25"/>
      <c r="FM137" s="25"/>
      <c r="FN137" s="25"/>
      <c r="FO137" s="90"/>
      <c r="FP137" s="25"/>
      <c r="FQ137" s="25"/>
      <c r="FR137" s="25"/>
      <c r="FS137" s="25"/>
      <c r="FT137" s="25"/>
      <c r="FU137" s="25"/>
      <c r="FV137" s="25"/>
      <c r="FW137" s="90"/>
      <c r="FX137" s="25"/>
      <c r="FY137" s="25"/>
      <c r="FZ137" s="25"/>
      <c r="GA137" s="25"/>
      <c r="GB137" s="25"/>
      <c r="GC137" s="25"/>
      <c r="GD137" s="25"/>
      <c r="GE137" s="90"/>
      <c r="GF137" s="25"/>
      <c r="GG137" s="25"/>
      <c r="GH137" s="25"/>
      <c r="GI137" s="25"/>
      <c r="GJ137" s="25"/>
      <c r="GK137" s="25"/>
      <c r="GL137" s="25"/>
      <c r="GM137" s="90"/>
      <c r="GN137" s="25"/>
      <c r="GO137" s="25"/>
      <c r="GP137" s="25"/>
      <c r="GQ137" s="25"/>
      <c r="GR137" s="25"/>
      <c r="GS137" s="25"/>
      <c r="GT137" s="25"/>
      <c r="GU137" s="90"/>
      <c r="GV137" s="25"/>
      <c r="GW137" s="25"/>
      <c r="GX137" s="25"/>
      <c r="GY137" s="25"/>
      <c r="GZ137" s="25"/>
      <c r="HA137" s="25"/>
      <c r="HB137" s="25"/>
      <c r="HC137" s="90"/>
      <c r="HD137" s="25"/>
      <c r="HE137" s="25"/>
      <c r="HF137" s="25"/>
      <c r="HG137" s="25"/>
      <c r="HH137" s="25"/>
      <c r="HI137" s="25"/>
      <c r="HJ137" s="25"/>
      <c r="HK137" s="90"/>
      <c r="HL137" s="25"/>
      <c r="HM137" s="25"/>
      <c r="HN137" s="25"/>
      <c r="HO137" s="25"/>
      <c r="HP137" s="25"/>
      <c r="HQ137" s="25"/>
      <c r="HR137" s="25"/>
      <c r="HS137" s="90"/>
      <c r="HT137" s="25"/>
      <c r="HU137" s="25"/>
      <c r="HV137" s="25"/>
      <c r="HW137" s="25"/>
      <c r="HX137" s="25"/>
      <c r="HY137" s="25"/>
      <c r="HZ137" s="25"/>
      <c r="IA137" s="90"/>
      <c r="IB137" s="25"/>
      <c r="IC137" s="25"/>
      <c r="ID137" s="25"/>
      <c r="IE137" s="25"/>
      <c r="IF137" s="25"/>
      <c r="IG137" s="25"/>
      <c r="IH137" s="25"/>
      <c r="II137" s="90"/>
      <c r="IJ137" s="25"/>
      <c r="IK137" s="25"/>
      <c r="IL137" s="25"/>
      <c r="IM137" s="25"/>
      <c r="IN137" s="25"/>
      <c r="IO137" s="25"/>
      <c r="IP137" s="25"/>
      <c r="IQ137" s="90"/>
      <c r="IR137" s="25"/>
      <c r="IS137" s="25"/>
      <c r="IT137" s="25"/>
    </row>
    <row r="138" spans="1:254" ht="20.25" customHeight="1">
      <c r="A138" s="290"/>
      <c r="B138" s="39"/>
      <c r="C138" s="40"/>
      <c r="D138" s="358" t="s">
        <v>37</v>
      </c>
      <c r="E138" s="358"/>
      <c r="F138" s="358"/>
      <c r="G138" s="293"/>
      <c r="H138" s="358" t="s">
        <v>37</v>
      </c>
      <c r="I138" s="358"/>
      <c r="J138" s="358"/>
      <c r="K138" s="90"/>
      <c r="L138" s="25"/>
      <c r="M138" s="25"/>
      <c r="N138" s="25"/>
      <c r="O138" s="25"/>
      <c r="P138" s="25"/>
      <c r="Q138" s="25"/>
      <c r="R138" s="25"/>
      <c r="S138" s="90"/>
      <c r="T138" s="25"/>
      <c r="U138" s="25"/>
      <c r="V138" s="25"/>
      <c r="W138" s="25"/>
      <c r="X138" s="25"/>
      <c r="Y138" s="25"/>
      <c r="Z138" s="25"/>
      <c r="AA138" s="90"/>
      <c r="AB138" s="25"/>
      <c r="AC138" s="25"/>
      <c r="AD138" s="25"/>
      <c r="AE138" s="25"/>
      <c r="AF138" s="25"/>
      <c r="AG138" s="25"/>
      <c r="AH138" s="25"/>
      <c r="AI138" s="90"/>
      <c r="AJ138" s="25"/>
      <c r="AK138" s="25"/>
      <c r="AL138" s="25"/>
      <c r="AM138" s="25"/>
      <c r="AN138" s="25"/>
      <c r="AO138" s="25"/>
      <c r="AP138" s="25"/>
      <c r="AQ138" s="90"/>
      <c r="AR138" s="25"/>
      <c r="AS138" s="25"/>
      <c r="AT138" s="25"/>
      <c r="AU138" s="25"/>
      <c r="AV138" s="25"/>
      <c r="AW138" s="25"/>
      <c r="AX138" s="25"/>
      <c r="AY138" s="90"/>
      <c r="AZ138" s="25"/>
      <c r="BA138" s="25"/>
      <c r="BB138" s="25"/>
      <c r="BC138" s="25"/>
      <c r="BD138" s="25"/>
      <c r="BE138" s="25"/>
      <c r="BF138" s="25"/>
      <c r="BG138" s="90"/>
      <c r="BH138" s="25"/>
      <c r="BI138" s="25"/>
      <c r="BJ138" s="25"/>
      <c r="BK138" s="25"/>
      <c r="BL138" s="25"/>
      <c r="BM138" s="25"/>
      <c r="BN138" s="25"/>
      <c r="BO138" s="90"/>
      <c r="BP138" s="25"/>
      <c r="BQ138" s="25"/>
      <c r="BR138" s="25"/>
      <c r="BS138" s="25"/>
      <c r="BT138" s="25"/>
      <c r="BU138" s="25"/>
      <c r="BV138" s="25"/>
      <c r="BW138" s="90"/>
      <c r="BX138" s="25"/>
      <c r="BY138" s="25"/>
      <c r="BZ138" s="25"/>
      <c r="CA138" s="25"/>
      <c r="CB138" s="25"/>
      <c r="CC138" s="25"/>
      <c r="CD138" s="25"/>
      <c r="CE138" s="90"/>
      <c r="CF138" s="25"/>
      <c r="CG138" s="25"/>
      <c r="CH138" s="25"/>
      <c r="CI138" s="25"/>
      <c r="CJ138" s="25"/>
      <c r="CK138" s="25"/>
      <c r="CL138" s="25"/>
      <c r="CM138" s="90"/>
      <c r="CN138" s="25"/>
      <c r="CO138" s="25"/>
      <c r="CP138" s="25"/>
      <c r="CQ138" s="25"/>
      <c r="CR138" s="25"/>
      <c r="CS138" s="25"/>
      <c r="CT138" s="25"/>
      <c r="CU138" s="90"/>
      <c r="CV138" s="25"/>
      <c r="CW138" s="25"/>
      <c r="CX138" s="25"/>
      <c r="CY138" s="25"/>
      <c r="CZ138" s="25"/>
      <c r="DA138" s="25"/>
      <c r="DB138" s="25"/>
      <c r="DC138" s="90"/>
      <c r="DD138" s="25"/>
      <c r="DE138" s="25"/>
      <c r="DF138" s="25"/>
      <c r="DG138" s="25"/>
      <c r="DH138" s="25"/>
      <c r="DI138" s="25"/>
      <c r="DJ138" s="25"/>
      <c r="DK138" s="90"/>
      <c r="DL138" s="25"/>
      <c r="DM138" s="25"/>
      <c r="DN138" s="25"/>
      <c r="DO138" s="25"/>
      <c r="DP138" s="25"/>
      <c r="DQ138" s="25"/>
      <c r="DR138" s="25"/>
      <c r="DS138" s="90"/>
      <c r="DT138" s="25"/>
      <c r="DU138" s="25"/>
      <c r="DV138" s="25"/>
      <c r="DW138" s="25"/>
      <c r="DX138" s="25"/>
      <c r="DY138" s="25"/>
      <c r="DZ138" s="25"/>
      <c r="EA138" s="90"/>
      <c r="EB138" s="25"/>
      <c r="EC138" s="25"/>
      <c r="ED138" s="25"/>
      <c r="EE138" s="25"/>
      <c r="EF138" s="25"/>
      <c r="EG138" s="25"/>
      <c r="EH138" s="25"/>
      <c r="EI138" s="90"/>
      <c r="EJ138" s="25"/>
      <c r="EK138" s="25"/>
      <c r="EL138" s="25"/>
      <c r="EM138" s="25"/>
      <c r="EN138" s="25"/>
      <c r="EO138" s="25"/>
      <c r="EP138" s="25"/>
      <c r="EQ138" s="90"/>
      <c r="ER138" s="25"/>
      <c r="ES138" s="25"/>
      <c r="ET138" s="25"/>
      <c r="EU138" s="25"/>
      <c r="EV138" s="25"/>
      <c r="EW138" s="25"/>
      <c r="EX138" s="25"/>
      <c r="EY138" s="90"/>
      <c r="EZ138" s="25"/>
      <c r="FA138" s="25"/>
      <c r="FB138" s="25"/>
      <c r="FC138" s="25"/>
      <c r="FD138" s="25"/>
      <c r="FE138" s="25"/>
      <c r="FF138" s="25"/>
      <c r="FG138" s="90"/>
      <c r="FH138" s="25"/>
      <c r="FI138" s="25"/>
      <c r="FJ138" s="25"/>
      <c r="FK138" s="25"/>
      <c r="FL138" s="25"/>
      <c r="FM138" s="25"/>
      <c r="FN138" s="25"/>
      <c r="FO138" s="90"/>
      <c r="FP138" s="25"/>
      <c r="FQ138" s="25"/>
      <c r="FR138" s="25"/>
      <c r="FS138" s="25"/>
      <c r="FT138" s="25"/>
      <c r="FU138" s="25"/>
      <c r="FV138" s="25"/>
      <c r="FW138" s="90"/>
      <c r="FX138" s="25"/>
      <c r="FY138" s="25"/>
      <c r="FZ138" s="25"/>
      <c r="GA138" s="25"/>
      <c r="GB138" s="25"/>
      <c r="GC138" s="25"/>
      <c r="GD138" s="25"/>
      <c r="GE138" s="90"/>
      <c r="GF138" s="25"/>
      <c r="GG138" s="25"/>
      <c r="GH138" s="25"/>
      <c r="GI138" s="25"/>
      <c r="GJ138" s="25"/>
      <c r="GK138" s="25"/>
      <c r="GL138" s="25"/>
      <c r="GM138" s="90"/>
      <c r="GN138" s="25"/>
      <c r="GO138" s="25"/>
      <c r="GP138" s="25"/>
      <c r="GQ138" s="25"/>
      <c r="GR138" s="25"/>
      <c r="GS138" s="25"/>
      <c r="GT138" s="25"/>
      <c r="GU138" s="90"/>
      <c r="GV138" s="25"/>
      <c r="GW138" s="25"/>
      <c r="GX138" s="25"/>
      <c r="GY138" s="25"/>
      <c r="GZ138" s="25"/>
      <c r="HA138" s="25"/>
      <c r="HB138" s="25"/>
      <c r="HC138" s="90"/>
      <c r="HD138" s="25"/>
      <c r="HE138" s="25"/>
      <c r="HF138" s="25"/>
      <c r="HG138" s="25"/>
      <c r="HH138" s="25"/>
      <c r="HI138" s="25"/>
      <c r="HJ138" s="25"/>
      <c r="HK138" s="90"/>
      <c r="HL138" s="25"/>
      <c r="HM138" s="25"/>
      <c r="HN138" s="25"/>
      <c r="HO138" s="25"/>
      <c r="HP138" s="25"/>
      <c r="HQ138" s="25"/>
      <c r="HR138" s="25"/>
      <c r="HS138" s="90"/>
      <c r="HT138" s="25"/>
      <c r="HU138" s="25"/>
      <c r="HV138" s="25"/>
      <c r="HW138" s="25"/>
      <c r="HX138" s="25"/>
      <c r="HY138" s="25"/>
      <c r="HZ138" s="25"/>
      <c r="IA138" s="90"/>
      <c r="IB138" s="25"/>
      <c r="IC138" s="25"/>
      <c r="ID138" s="25"/>
      <c r="IE138" s="25"/>
      <c r="IF138" s="25"/>
      <c r="IG138" s="25"/>
      <c r="IH138" s="25"/>
      <c r="II138" s="90"/>
      <c r="IJ138" s="25"/>
      <c r="IK138" s="25"/>
      <c r="IL138" s="25"/>
      <c r="IM138" s="25"/>
      <c r="IN138" s="25"/>
      <c r="IO138" s="25"/>
      <c r="IP138" s="25"/>
      <c r="IQ138" s="90"/>
      <c r="IR138" s="25"/>
      <c r="IS138" s="25"/>
      <c r="IT138" s="25"/>
    </row>
    <row r="139" spans="1:254" ht="20.25" customHeight="1">
      <c r="A139" s="290"/>
      <c r="B139" s="39"/>
      <c r="C139" s="40"/>
      <c r="D139" s="359" t="s">
        <v>209</v>
      </c>
      <c r="E139" s="359"/>
      <c r="F139" s="359"/>
      <c r="G139" s="291"/>
      <c r="H139" s="359" t="s">
        <v>209</v>
      </c>
      <c r="I139" s="359"/>
      <c r="J139" s="359"/>
      <c r="K139" s="90"/>
      <c r="L139" s="25"/>
      <c r="M139" s="25"/>
      <c r="N139" s="25"/>
      <c r="O139" s="25"/>
      <c r="P139" s="25"/>
      <c r="Q139" s="25"/>
      <c r="R139" s="25"/>
      <c r="S139" s="90"/>
      <c r="T139" s="25"/>
      <c r="U139" s="25"/>
      <c r="V139" s="25"/>
      <c r="W139" s="25"/>
      <c r="X139" s="25"/>
      <c r="Y139" s="25"/>
      <c r="Z139" s="25"/>
      <c r="AA139" s="90"/>
      <c r="AB139" s="25"/>
      <c r="AC139" s="25"/>
      <c r="AD139" s="25"/>
      <c r="AE139" s="25"/>
      <c r="AF139" s="25"/>
      <c r="AG139" s="25"/>
      <c r="AH139" s="25"/>
      <c r="AI139" s="90"/>
      <c r="AJ139" s="25"/>
      <c r="AK139" s="25"/>
      <c r="AL139" s="25"/>
      <c r="AM139" s="25"/>
      <c r="AN139" s="25"/>
      <c r="AO139" s="25"/>
      <c r="AP139" s="25"/>
      <c r="AQ139" s="90"/>
      <c r="AR139" s="25"/>
      <c r="AS139" s="25"/>
      <c r="AT139" s="25"/>
      <c r="AU139" s="25"/>
      <c r="AV139" s="25"/>
      <c r="AW139" s="25"/>
      <c r="AX139" s="25"/>
      <c r="AY139" s="90"/>
      <c r="AZ139" s="25"/>
      <c r="BA139" s="25"/>
      <c r="BB139" s="25"/>
      <c r="BC139" s="25"/>
      <c r="BD139" s="25"/>
      <c r="BE139" s="25"/>
      <c r="BF139" s="25"/>
      <c r="BG139" s="90"/>
      <c r="BH139" s="25"/>
      <c r="BI139" s="25"/>
      <c r="BJ139" s="25"/>
      <c r="BK139" s="25"/>
      <c r="BL139" s="25"/>
      <c r="BM139" s="25"/>
      <c r="BN139" s="25"/>
      <c r="BO139" s="90"/>
      <c r="BP139" s="25"/>
      <c r="BQ139" s="25"/>
      <c r="BR139" s="25"/>
      <c r="BS139" s="25"/>
      <c r="BT139" s="25"/>
      <c r="BU139" s="25"/>
      <c r="BV139" s="25"/>
      <c r="BW139" s="90"/>
      <c r="BX139" s="25"/>
      <c r="BY139" s="25"/>
      <c r="BZ139" s="25"/>
      <c r="CA139" s="25"/>
      <c r="CB139" s="25"/>
      <c r="CC139" s="25"/>
      <c r="CD139" s="25"/>
      <c r="CE139" s="90"/>
      <c r="CF139" s="25"/>
      <c r="CG139" s="25"/>
      <c r="CH139" s="25"/>
      <c r="CI139" s="25"/>
      <c r="CJ139" s="25"/>
      <c r="CK139" s="25"/>
      <c r="CL139" s="25"/>
      <c r="CM139" s="90"/>
      <c r="CN139" s="25"/>
      <c r="CO139" s="25"/>
      <c r="CP139" s="25"/>
      <c r="CQ139" s="25"/>
      <c r="CR139" s="25"/>
      <c r="CS139" s="25"/>
      <c r="CT139" s="25"/>
      <c r="CU139" s="90"/>
      <c r="CV139" s="25"/>
      <c r="CW139" s="25"/>
      <c r="CX139" s="25"/>
      <c r="CY139" s="25"/>
      <c r="CZ139" s="25"/>
      <c r="DA139" s="25"/>
      <c r="DB139" s="25"/>
      <c r="DC139" s="90"/>
      <c r="DD139" s="25"/>
      <c r="DE139" s="25"/>
      <c r="DF139" s="25"/>
      <c r="DG139" s="25"/>
      <c r="DH139" s="25"/>
      <c r="DI139" s="25"/>
      <c r="DJ139" s="25"/>
      <c r="DK139" s="90"/>
      <c r="DL139" s="25"/>
      <c r="DM139" s="25"/>
      <c r="DN139" s="25"/>
      <c r="DO139" s="25"/>
      <c r="DP139" s="25"/>
      <c r="DQ139" s="25"/>
      <c r="DR139" s="25"/>
      <c r="DS139" s="90"/>
      <c r="DT139" s="25"/>
      <c r="DU139" s="25"/>
      <c r="DV139" s="25"/>
      <c r="DW139" s="25"/>
      <c r="DX139" s="25"/>
      <c r="DY139" s="25"/>
      <c r="DZ139" s="25"/>
      <c r="EA139" s="90"/>
      <c r="EB139" s="25"/>
      <c r="EC139" s="25"/>
      <c r="ED139" s="25"/>
      <c r="EE139" s="25"/>
      <c r="EF139" s="25"/>
      <c r="EG139" s="25"/>
      <c r="EH139" s="25"/>
      <c r="EI139" s="90"/>
      <c r="EJ139" s="25"/>
      <c r="EK139" s="25"/>
      <c r="EL139" s="25"/>
      <c r="EM139" s="25"/>
      <c r="EN139" s="25"/>
      <c r="EO139" s="25"/>
      <c r="EP139" s="25"/>
      <c r="EQ139" s="90"/>
      <c r="ER139" s="25"/>
      <c r="ES139" s="25"/>
      <c r="ET139" s="25"/>
      <c r="EU139" s="25"/>
      <c r="EV139" s="25"/>
      <c r="EW139" s="25"/>
      <c r="EX139" s="25"/>
      <c r="EY139" s="90"/>
      <c r="EZ139" s="25"/>
      <c r="FA139" s="25"/>
      <c r="FB139" s="25"/>
      <c r="FC139" s="25"/>
      <c r="FD139" s="25"/>
      <c r="FE139" s="25"/>
      <c r="FF139" s="25"/>
      <c r="FG139" s="90"/>
      <c r="FH139" s="25"/>
      <c r="FI139" s="25"/>
      <c r="FJ139" s="25"/>
      <c r="FK139" s="25"/>
      <c r="FL139" s="25"/>
      <c r="FM139" s="25"/>
      <c r="FN139" s="25"/>
      <c r="FO139" s="90"/>
      <c r="FP139" s="25"/>
      <c r="FQ139" s="25"/>
      <c r="FR139" s="25"/>
      <c r="FS139" s="25"/>
      <c r="FT139" s="25"/>
      <c r="FU139" s="25"/>
      <c r="FV139" s="25"/>
      <c r="FW139" s="90"/>
      <c r="FX139" s="25"/>
      <c r="FY139" s="25"/>
      <c r="FZ139" s="25"/>
      <c r="GA139" s="25"/>
      <c r="GB139" s="25"/>
      <c r="GC139" s="25"/>
      <c r="GD139" s="25"/>
      <c r="GE139" s="90"/>
      <c r="GF139" s="25"/>
      <c r="GG139" s="25"/>
      <c r="GH139" s="25"/>
      <c r="GI139" s="25"/>
      <c r="GJ139" s="25"/>
      <c r="GK139" s="25"/>
      <c r="GL139" s="25"/>
      <c r="GM139" s="90"/>
      <c r="GN139" s="25"/>
      <c r="GO139" s="25"/>
      <c r="GP139" s="25"/>
      <c r="GQ139" s="25"/>
      <c r="GR139" s="25"/>
      <c r="GS139" s="25"/>
      <c r="GT139" s="25"/>
      <c r="GU139" s="90"/>
      <c r="GV139" s="25"/>
      <c r="GW139" s="25"/>
      <c r="GX139" s="25"/>
      <c r="GY139" s="25"/>
      <c r="GZ139" s="25"/>
      <c r="HA139" s="25"/>
      <c r="HB139" s="25"/>
      <c r="HC139" s="90"/>
      <c r="HD139" s="25"/>
      <c r="HE139" s="25"/>
      <c r="HF139" s="25"/>
      <c r="HG139" s="25"/>
      <c r="HH139" s="25"/>
      <c r="HI139" s="25"/>
      <c r="HJ139" s="25"/>
      <c r="HK139" s="90"/>
      <c r="HL139" s="25"/>
      <c r="HM139" s="25"/>
      <c r="HN139" s="25"/>
      <c r="HO139" s="25"/>
      <c r="HP139" s="25"/>
      <c r="HQ139" s="25"/>
      <c r="HR139" s="25"/>
      <c r="HS139" s="90"/>
      <c r="HT139" s="25"/>
      <c r="HU139" s="25"/>
      <c r="HV139" s="25"/>
      <c r="HW139" s="25"/>
      <c r="HX139" s="25"/>
      <c r="HY139" s="25"/>
      <c r="HZ139" s="25"/>
      <c r="IA139" s="90"/>
      <c r="IB139" s="25"/>
      <c r="IC139" s="25"/>
      <c r="ID139" s="25"/>
      <c r="IE139" s="25"/>
      <c r="IF139" s="25"/>
      <c r="IG139" s="25"/>
      <c r="IH139" s="25"/>
      <c r="II139" s="90"/>
      <c r="IJ139" s="25"/>
      <c r="IK139" s="25"/>
      <c r="IL139" s="25"/>
      <c r="IM139" s="25"/>
      <c r="IN139" s="25"/>
      <c r="IO139" s="25"/>
      <c r="IP139" s="25"/>
      <c r="IQ139" s="90"/>
      <c r="IR139" s="25"/>
      <c r="IS139" s="25"/>
      <c r="IT139" s="25"/>
    </row>
    <row r="140" spans="1:254" ht="20.25" customHeight="1">
      <c r="A140" s="290"/>
      <c r="B140" s="39"/>
      <c r="C140" s="40"/>
      <c r="D140" s="356" t="s">
        <v>207</v>
      </c>
      <c r="E140" s="356"/>
      <c r="F140" s="356"/>
      <c r="G140" s="291"/>
      <c r="H140" s="356" t="s">
        <v>207</v>
      </c>
      <c r="I140" s="356"/>
      <c r="J140" s="356"/>
      <c r="K140" s="90"/>
      <c r="L140" s="25"/>
      <c r="M140" s="25"/>
      <c r="N140" s="25"/>
      <c r="O140" s="25"/>
      <c r="P140" s="25"/>
      <c r="Q140" s="25"/>
      <c r="R140" s="25"/>
      <c r="S140" s="90"/>
      <c r="T140" s="25"/>
      <c r="U140" s="25"/>
      <c r="V140" s="25"/>
      <c r="W140" s="25"/>
      <c r="X140" s="25"/>
      <c r="Y140" s="25"/>
      <c r="Z140" s="25"/>
      <c r="AA140" s="90"/>
      <c r="AB140" s="25"/>
      <c r="AC140" s="25"/>
      <c r="AD140" s="25"/>
      <c r="AE140" s="25"/>
      <c r="AF140" s="25"/>
      <c r="AG140" s="25"/>
      <c r="AH140" s="25"/>
      <c r="AI140" s="90"/>
      <c r="AJ140" s="25"/>
      <c r="AK140" s="25"/>
      <c r="AL140" s="25"/>
      <c r="AM140" s="25"/>
      <c r="AN140" s="25"/>
      <c r="AO140" s="25"/>
      <c r="AP140" s="25"/>
      <c r="AQ140" s="90"/>
      <c r="AR140" s="25"/>
      <c r="AS140" s="25"/>
      <c r="AT140" s="25"/>
      <c r="AU140" s="25"/>
      <c r="AV140" s="25"/>
      <c r="AW140" s="25"/>
      <c r="AX140" s="25"/>
      <c r="AY140" s="90"/>
      <c r="AZ140" s="25"/>
      <c r="BA140" s="25"/>
      <c r="BB140" s="25"/>
      <c r="BC140" s="25"/>
      <c r="BD140" s="25"/>
      <c r="BE140" s="25"/>
      <c r="BF140" s="25"/>
      <c r="BG140" s="90"/>
      <c r="BH140" s="25"/>
      <c r="BI140" s="25"/>
      <c r="BJ140" s="25"/>
      <c r="BK140" s="25"/>
      <c r="BL140" s="25"/>
      <c r="BM140" s="25"/>
      <c r="BN140" s="25"/>
      <c r="BO140" s="90"/>
      <c r="BP140" s="25"/>
      <c r="BQ140" s="25"/>
      <c r="BR140" s="25"/>
      <c r="BS140" s="25"/>
      <c r="BT140" s="25"/>
      <c r="BU140" s="25"/>
      <c r="BV140" s="25"/>
      <c r="BW140" s="90"/>
      <c r="BX140" s="25"/>
      <c r="BY140" s="25"/>
      <c r="BZ140" s="25"/>
      <c r="CA140" s="25"/>
      <c r="CB140" s="25"/>
      <c r="CC140" s="25"/>
      <c r="CD140" s="25"/>
      <c r="CE140" s="90"/>
      <c r="CF140" s="25"/>
      <c r="CG140" s="25"/>
      <c r="CH140" s="25"/>
      <c r="CI140" s="25"/>
      <c r="CJ140" s="25"/>
      <c r="CK140" s="25"/>
      <c r="CL140" s="25"/>
      <c r="CM140" s="90"/>
      <c r="CN140" s="25"/>
      <c r="CO140" s="25"/>
      <c r="CP140" s="25"/>
      <c r="CQ140" s="25"/>
      <c r="CR140" s="25"/>
      <c r="CS140" s="25"/>
      <c r="CT140" s="25"/>
      <c r="CU140" s="90"/>
      <c r="CV140" s="25"/>
      <c r="CW140" s="25"/>
      <c r="CX140" s="25"/>
      <c r="CY140" s="25"/>
      <c r="CZ140" s="25"/>
      <c r="DA140" s="25"/>
      <c r="DB140" s="25"/>
      <c r="DC140" s="90"/>
      <c r="DD140" s="25"/>
      <c r="DE140" s="25"/>
      <c r="DF140" s="25"/>
      <c r="DG140" s="25"/>
      <c r="DH140" s="25"/>
      <c r="DI140" s="25"/>
      <c r="DJ140" s="25"/>
      <c r="DK140" s="90"/>
      <c r="DL140" s="25"/>
      <c r="DM140" s="25"/>
      <c r="DN140" s="25"/>
      <c r="DO140" s="25"/>
      <c r="DP140" s="25"/>
      <c r="DQ140" s="25"/>
      <c r="DR140" s="25"/>
      <c r="DS140" s="90"/>
      <c r="DT140" s="25"/>
      <c r="DU140" s="25"/>
      <c r="DV140" s="25"/>
      <c r="DW140" s="25"/>
      <c r="DX140" s="25"/>
      <c r="DY140" s="25"/>
      <c r="DZ140" s="25"/>
      <c r="EA140" s="90"/>
      <c r="EB140" s="25"/>
      <c r="EC140" s="25"/>
      <c r="ED140" s="25"/>
      <c r="EE140" s="25"/>
      <c r="EF140" s="25"/>
      <c r="EG140" s="25"/>
      <c r="EH140" s="25"/>
      <c r="EI140" s="90"/>
      <c r="EJ140" s="25"/>
      <c r="EK140" s="25"/>
      <c r="EL140" s="25"/>
      <c r="EM140" s="25"/>
      <c r="EN140" s="25"/>
      <c r="EO140" s="25"/>
      <c r="EP140" s="25"/>
      <c r="EQ140" s="90"/>
      <c r="ER140" s="25"/>
      <c r="ES140" s="25"/>
      <c r="ET140" s="25"/>
      <c r="EU140" s="25"/>
      <c r="EV140" s="25"/>
      <c r="EW140" s="25"/>
      <c r="EX140" s="25"/>
      <c r="EY140" s="90"/>
      <c r="EZ140" s="25"/>
      <c r="FA140" s="25"/>
      <c r="FB140" s="25"/>
      <c r="FC140" s="25"/>
      <c r="FD140" s="25"/>
      <c r="FE140" s="25"/>
      <c r="FF140" s="25"/>
      <c r="FG140" s="90"/>
      <c r="FH140" s="25"/>
      <c r="FI140" s="25"/>
      <c r="FJ140" s="25"/>
      <c r="FK140" s="25"/>
      <c r="FL140" s="25"/>
      <c r="FM140" s="25"/>
      <c r="FN140" s="25"/>
      <c r="FO140" s="90"/>
      <c r="FP140" s="25"/>
      <c r="FQ140" s="25"/>
      <c r="FR140" s="25"/>
      <c r="FS140" s="25"/>
      <c r="FT140" s="25"/>
      <c r="FU140" s="25"/>
      <c r="FV140" s="25"/>
      <c r="FW140" s="90"/>
      <c r="FX140" s="25"/>
      <c r="FY140" s="25"/>
      <c r="FZ140" s="25"/>
      <c r="GA140" s="25"/>
      <c r="GB140" s="25"/>
      <c r="GC140" s="25"/>
      <c r="GD140" s="25"/>
      <c r="GE140" s="90"/>
      <c r="GF140" s="25"/>
      <c r="GG140" s="25"/>
      <c r="GH140" s="25"/>
      <c r="GI140" s="25"/>
      <c r="GJ140" s="25"/>
      <c r="GK140" s="25"/>
      <c r="GL140" s="25"/>
      <c r="GM140" s="90"/>
      <c r="GN140" s="25"/>
      <c r="GO140" s="25"/>
      <c r="GP140" s="25"/>
      <c r="GQ140" s="25"/>
      <c r="GR140" s="25"/>
      <c r="GS140" s="25"/>
      <c r="GT140" s="25"/>
      <c r="GU140" s="90"/>
      <c r="GV140" s="25"/>
      <c r="GW140" s="25"/>
      <c r="GX140" s="25"/>
      <c r="GY140" s="25"/>
      <c r="GZ140" s="25"/>
      <c r="HA140" s="25"/>
      <c r="HB140" s="25"/>
      <c r="HC140" s="90"/>
      <c r="HD140" s="25"/>
      <c r="HE140" s="25"/>
      <c r="HF140" s="25"/>
      <c r="HG140" s="25"/>
      <c r="HH140" s="25"/>
      <c r="HI140" s="25"/>
      <c r="HJ140" s="25"/>
      <c r="HK140" s="90"/>
      <c r="HL140" s="25"/>
      <c r="HM140" s="25"/>
      <c r="HN140" s="25"/>
      <c r="HO140" s="25"/>
      <c r="HP140" s="25"/>
      <c r="HQ140" s="25"/>
      <c r="HR140" s="25"/>
      <c r="HS140" s="90"/>
      <c r="HT140" s="25"/>
      <c r="HU140" s="25"/>
      <c r="HV140" s="25"/>
      <c r="HW140" s="25"/>
      <c r="HX140" s="25"/>
      <c r="HY140" s="25"/>
      <c r="HZ140" s="25"/>
      <c r="IA140" s="90"/>
      <c r="IB140" s="25"/>
      <c r="IC140" s="25"/>
      <c r="ID140" s="25"/>
      <c r="IE140" s="25"/>
      <c r="IF140" s="25"/>
      <c r="IG140" s="25"/>
      <c r="IH140" s="25"/>
      <c r="II140" s="90"/>
      <c r="IJ140" s="25"/>
      <c r="IK140" s="25"/>
      <c r="IL140" s="25"/>
      <c r="IM140" s="25"/>
      <c r="IN140" s="25"/>
      <c r="IO140" s="25"/>
      <c r="IP140" s="25"/>
      <c r="IQ140" s="90"/>
      <c r="IR140" s="25"/>
      <c r="IS140" s="25"/>
      <c r="IT140" s="25"/>
    </row>
    <row r="141" spans="1:254" ht="20.25" customHeight="1">
      <c r="A141" s="290"/>
      <c r="B141" s="39"/>
      <c r="C141" s="53"/>
      <c r="D141" s="246" t="s">
        <v>208</v>
      </c>
      <c r="E141" s="246"/>
      <c r="F141" s="246" t="s">
        <v>161</v>
      </c>
      <c r="G141" s="246"/>
      <c r="H141" s="246" t="s">
        <v>208</v>
      </c>
      <c r="I141" s="246"/>
      <c r="J141" s="246" t="s">
        <v>161</v>
      </c>
      <c r="K141" s="90"/>
      <c r="L141" s="25"/>
      <c r="M141" s="25"/>
      <c r="N141" s="25"/>
      <c r="O141" s="25"/>
      <c r="P141" s="25"/>
      <c r="Q141" s="25"/>
      <c r="R141" s="25"/>
      <c r="S141" s="90"/>
      <c r="T141" s="25"/>
      <c r="U141" s="25"/>
      <c r="V141" s="25"/>
      <c r="W141" s="25"/>
      <c r="X141" s="25"/>
      <c r="Y141" s="25"/>
      <c r="Z141" s="25"/>
      <c r="AA141" s="90"/>
      <c r="AB141" s="25"/>
      <c r="AC141" s="25"/>
      <c r="AD141" s="25"/>
      <c r="AE141" s="25"/>
      <c r="AF141" s="25"/>
      <c r="AG141" s="25"/>
      <c r="AH141" s="25"/>
      <c r="AI141" s="90"/>
      <c r="AJ141" s="25"/>
      <c r="AK141" s="25"/>
      <c r="AL141" s="25"/>
      <c r="AM141" s="25"/>
      <c r="AN141" s="25"/>
      <c r="AO141" s="25"/>
      <c r="AP141" s="25"/>
      <c r="AQ141" s="90"/>
      <c r="AR141" s="25"/>
      <c r="AS141" s="25"/>
      <c r="AT141" s="25"/>
      <c r="AU141" s="25"/>
      <c r="AV141" s="25"/>
      <c r="AW141" s="25"/>
      <c r="AX141" s="25"/>
      <c r="AY141" s="90"/>
      <c r="AZ141" s="25"/>
      <c r="BA141" s="25"/>
      <c r="BB141" s="25"/>
      <c r="BC141" s="25"/>
      <c r="BD141" s="25"/>
      <c r="BE141" s="25"/>
      <c r="BF141" s="25"/>
      <c r="BG141" s="90"/>
      <c r="BH141" s="25"/>
      <c r="BI141" s="25"/>
      <c r="BJ141" s="25"/>
      <c r="BK141" s="25"/>
      <c r="BL141" s="25"/>
      <c r="BM141" s="25"/>
      <c r="BN141" s="25"/>
      <c r="BO141" s="90"/>
      <c r="BP141" s="25"/>
      <c r="BQ141" s="25"/>
      <c r="BR141" s="25"/>
      <c r="BS141" s="25"/>
      <c r="BT141" s="25"/>
      <c r="BU141" s="25"/>
      <c r="BV141" s="25"/>
      <c r="BW141" s="90"/>
      <c r="BX141" s="25"/>
      <c r="BY141" s="25"/>
      <c r="BZ141" s="25"/>
      <c r="CA141" s="25"/>
      <c r="CB141" s="25"/>
      <c r="CC141" s="25"/>
      <c r="CD141" s="25"/>
      <c r="CE141" s="90"/>
      <c r="CF141" s="25"/>
      <c r="CG141" s="25"/>
      <c r="CH141" s="25"/>
      <c r="CI141" s="25"/>
      <c r="CJ141" s="25"/>
      <c r="CK141" s="25"/>
      <c r="CL141" s="25"/>
      <c r="CM141" s="90"/>
      <c r="CN141" s="25"/>
      <c r="CO141" s="25"/>
      <c r="CP141" s="25"/>
      <c r="CQ141" s="25"/>
      <c r="CR141" s="25"/>
      <c r="CS141" s="25"/>
      <c r="CT141" s="25"/>
      <c r="CU141" s="90"/>
      <c r="CV141" s="25"/>
      <c r="CW141" s="25"/>
      <c r="CX141" s="25"/>
      <c r="CY141" s="25"/>
      <c r="CZ141" s="25"/>
      <c r="DA141" s="25"/>
      <c r="DB141" s="25"/>
      <c r="DC141" s="90"/>
      <c r="DD141" s="25"/>
      <c r="DE141" s="25"/>
      <c r="DF141" s="25"/>
      <c r="DG141" s="25"/>
      <c r="DH141" s="25"/>
      <c r="DI141" s="25"/>
      <c r="DJ141" s="25"/>
      <c r="DK141" s="90"/>
      <c r="DL141" s="25"/>
      <c r="DM141" s="25"/>
      <c r="DN141" s="25"/>
      <c r="DO141" s="25"/>
      <c r="DP141" s="25"/>
      <c r="DQ141" s="25"/>
      <c r="DR141" s="25"/>
      <c r="DS141" s="90"/>
      <c r="DT141" s="25"/>
      <c r="DU141" s="25"/>
      <c r="DV141" s="25"/>
      <c r="DW141" s="25"/>
      <c r="DX141" s="25"/>
      <c r="DY141" s="25"/>
      <c r="DZ141" s="25"/>
      <c r="EA141" s="90"/>
      <c r="EB141" s="25"/>
      <c r="EC141" s="25"/>
      <c r="ED141" s="25"/>
      <c r="EE141" s="25"/>
      <c r="EF141" s="25"/>
      <c r="EG141" s="25"/>
      <c r="EH141" s="25"/>
      <c r="EI141" s="90"/>
      <c r="EJ141" s="25"/>
      <c r="EK141" s="25"/>
      <c r="EL141" s="25"/>
      <c r="EM141" s="25"/>
      <c r="EN141" s="25"/>
      <c r="EO141" s="25"/>
      <c r="EP141" s="25"/>
      <c r="EQ141" s="90"/>
      <c r="ER141" s="25"/>
      <c r="ES141" s="25"/>
      <c r="ET141" s="25"/>
      <c r="EU141" s="25"/>
      <c r="EV141" s="25"/>
      <c r="EW141" s="25"/>
      <c r="EX141" s="25"/>
      <c r="EY141" s="90"/>
      <c r="EZ141" s="25"/>
      <c r="FA141" s="25"/>
      <c r="FB141" s="25"/>
      <c r="FC141" s="25"/>
      <c r="FD141" s="25"/>
      <c r="FE141" s="25"/>
      <c r="FF141" s="25"/>
      <c r="FG141" s="90"/>
      <c r="FH141" s="25"/>
      <c r="FI141" s="25"/>
      <c r="FJ141" s="25"/>
      <c r="FK141" s="25"/>
      <c r="FL141" s="25"/>
      <c r="FM141" s="25"/>
      <c r="FN141" s="25"/>
      <c r="FO141" s="90"/>
      <c r="FP141" s="25"/>
      <c r="FQ141" s="25"/>
      <c r="FR141" s="25"/>
      <c r="FS141" s="25"/>
      <c r="FT141" s="25"/>
      <c r="FU141" s="25"/>
      <c r="FV141" s="25"/>
      <c r="FW141" s="90"/>
      <c r="FX141" s="25"/>
      <c r="FY141" s="25"/>
      <c r="FZ141" s="25"/>
      <c r="GA141" s="25"/>
      <c r="GB141" s="25"/>
      <c r="GC141" s="25"/>
      <c r="GD141" s="25"/>
      <c r="GE141" s="90"/>
      <c r="GF141" s="25"/>
      <c r="GG141" s="25"/>
      <c r="GH141" s="25"/>
      <c r="GI141" s="25"/>
      <c r="GJ141" s="25"/>
      <c r="GK141" s="25"/>
      <c r="GL141" s="25"/>
      <c r="GM141" s="90"/>
      <c r="GN141" s="25"/>
      <c r="GO141" s="25"/>
      <c r="GP141" s="25"/>
      <c r="GQ141" s="25"/>
      <c r="GR141" s="25"/>
      <c r="GS141" s="25"/>
      <c r="GT141" s="25"/>
      <c r="GU141" s="90"/>
      <c r="GV141" s="25"/>
      <c r="GW141" s="25"/>
      <c r="GX141" s="25"/>
      <c r="GY141" s="25"/>
      <c r="GZ141" s="25"/>
      <c r="HA141" s="25"/>
      <c r="HB141" s="25"/>
      <c r="HC141" s="90"/>
      <c r="HD141" s="25"/>
      <c r="HE141" s="25"/>
      <c r="HF141" s="25"/>
      <c r="HG141" s="25"/>
      <c r="HH141" s="25"/>
      <c r="HI141" s="25"/>
      <c r="HJ141" s="25"/>
      <c r="HK141" s="90"/>
      <c r="HL141" s="25"/>
      <c r="HM141" s="25"/>
      <c r="HN141" s="25"/>
      <c r="HO141" s="25"/>
      <c r="HP141" s="25"/>
      <c r="HQ141" s="25"/>
      <c r="HR141" s="25"/>
      <c r="HS141" s="90"/>
      <c r="HT141" s="25"/>
      <c r="HU141" s="25"/>
      <c r="HV141" s="25"/>
      <c r="HW141" s="25"/>
      <c r="HX141" s="25"/>
      <c r="HY141" s="25"/>
      <c r="HZ141" s="25"/>
      <c r="IA141" s="90"/>
      <c r="IB141" s="25"/>
      <c r="IC141" s="25"/>
      <c r="ID141" s="25"/>
      <c r="IE141" s="25"/>
      <c r="IF141" s="25"/>
      <c r="IG141" s="25"/>
      <c r="IH141" s="25"/>
      <c r="II141" s="90"/>
      <c r="IJ141" s="25"/>
      <c r="IK141" s="25"/>
      <c r="IL141" s="25"/>
      <c r="IM141" s="25"/>
      <c r="IN141" s="25"/>
      <c r="IO141" s="25"/>
      <c r="IP141" s="25"/>
      <c r="IQ141" s="90"/>
      <c r="IR141" s="25"/>
      <c r="IS141" s="25"/>
      <c r="IT141" s="25"/>
    </row>
    <row r="142" spans="1:254" ht="20.25" customHeight="1">
      <c r="A142" s="290"/>
      <c r="B142" s="39"/>
      <c r="C142" s="40"/>
      <c r="D142" s="354" t="s">
        <v>71</v>
      </c>
      <c r="E142" s="354"/>
      <c r="F142" s="354"/>
      <c r="G142" s="354"/>
      <c r="H142" s="354"/>
      <c r="I142" s="354"/>
      <c r="J142" s="354"/>
      <c r="K142" s="90"/>
      <c r="L142" s="25"/>
      <c r="M142" s="25"/>
      <c r="N142" s="25"/>
      <c r="O142" s="25"/>
      <c r="P142" s="25"/>
      <c r="Q142" s="25"/>
      <c r="R142" s="25"/>
      <c r="S142" s="90"/>
      <c r="T142" s="25"/>
      <c r="U142" s="25"/>
      <c r="V142" s="25"/>
      <c r="W142" s="25"/>
      <c r="X142" s="25"/>
      <c r="Y142" s="25"/>
      <c r="Z142" s="25"/>
      <c r="AA142" s="90"/>
      <c r="AB142" s="25"/>
      <c r="AC142" s="25"/>
      <c r="AD142" s="25"/>
      <c r="AE142" s="25"/>
      <c r="AF142" s="25"/>
      <c r="AG142" s="25"/>
      <c r="AH142" s="25"/>
      <c r="AI142" s="90"/>
      <c r="AJ142" s="25"/>
      <c r="AK142" s="25"/>
      <c r="AL142" s="25"/>
      <c r="AM142" s="25"/>
      <c r="AN142" s="25"/>
      <c r="AO142" s="25"/>
      <c r="AP142" s="25"/>
      <c r="AQ142" s="90"/>
      <c r="AR142" s="25"/>
      <c r="AS142" s="25"/>
      <c r="AT142" s="25"/>
      <c r="AU142" s="25"/>
      <c r="AV142" s="25"/>
      <c r="AW142" s="25"/>
      <c r="AX142" s="25"/>
      <c r="AY142" s="90"/>
      <c r="AZ142" s="25"/>
      <c r="BA142" s="25"/>
      <c r="BB142" s="25"/>
      <c r="BC142" s="25"/>
      <c r="BD142" s="25"/>
      <c r="BE142" s="25"/>
      <c r="BF142" s="25"/>
      <c r="BG142" s="90"/>
      <c r="BH142" s="25"/>
      <c r="BI142" s="25"/>
      <c r="BJ142" s="25"/>
      <c r="BK142" s="25"/>
      <c r="BL142" s="25"/>
      <c r="BM142" s="25"/>
      <c r="BN142" s="25"/>
      <c r="BO142" s="90"/>
      <c r="BP142" s="25"/>
      <c r="BQ142" s="25"/>
      <c r="BR142" s="25"/>
      <c r="BS142" s="25"/>
      <c r="BT142" s="25"/>
      <c r="BU142" s="25"/>
      <c r="BV142" s="25"/>
      <c r="BW142" s="90"/>
      <c r="BX142" s="25"/>
      <c r="BY142" s="25"/>
      <c r="BZ142" s="25"/>
      <c r="CA142" s="25"/>
      <c r="CB142" s="25"/>
      <c r="CC142" s="25"/>
      <c r="CD142" s="25"/>
      <c r="CE142" s="90"/>
      <c r="CF142" s="25"/>
      <c r="CG142" s="25"/>
      <c r="CH142" s="25"/>
      <c r="CI142" s="25"/>
      <c r="CJ142" s="25"/>
      <c r="CK142" s="25"/>
      <c r="CL142" s="25"/>
      <c r="CM142" s="90"/>
      <c r="CN142" s="25"/>
      <c r="CO142" s="25"/>
      <c r="CP142" s="25"/>
      <c r="CQ142" s="25"/>
      <c r="CR142" s="25"/>
      <c r="CS142" s="25"/>
      <c r="CT142" s="25"/>
      <c r="CU142" s="90"/>
      <c r="CV142" s="25"/>
      <c r="CW142" s="25"/>
      <c r="CX142" s="25"/>
      <c r="CY142" s="25"/>
      <c r="CZ142" s="25"/>
      <c r="DA142" s="25"/>
      <c r="DB142" s="25"/>
      <c r="DC142" s="90"/>
      <c r="DD142" s="25"/>
      <c r="DE142" s="25"/>
      <c r="DF142" s="25"/>
      <c r="DG142" s="25"/>
      <c r="DH142" s="25"/>
      <c r="DI142" s="25"/>
      <c r="DJ142" s="25"/>
      <c r="DK142" s="90"/>
      <c r="DL142" s="25"/>
      <c r="DM142" s="25"/>
      <c r="DN142" s="25"/>
      <c r="DO142" s="25"/>
      <c r="DP142" s="25"/>
      <c r="DQ142" s="25"/>
      <c r="DR142" s="25"/>
      <c r="DS142" s="90"/>
      <c r="DT142" s="25"/>
      <c r="DU142" s="25"/>
      <c r="DV142" s="25"/>
      <c r="DW142" s="25"/>
      <c r="DX142" s="25"/>
      <c r="DY142" s="25"/>
      <c r="DZ142" s="25"/>
      <c r="EA142" s="90"/>
      <c r="EB142" s="25"/>
      <c r="EC142" s="25"/>
      <c r="ED142" s="25"/>
      <c r="EE142" s="25"/>
      <c r="EF142" s="25"/>
      <c r="EG142" s="25"/>
      <c r="EH142" s="25"/>
      <c r="EI142" s="90"/>
      <c r="EJ142" s="25"/>
      <c r="EK142" s="25"/>
      <c r="EL142" s="25"/>
      <c r="EM142" s="25"/>
      <c r="EN142" s="25"/>
      <c r="EO142" s="25"/>
      <c r="EP142" s="25"/>
      <c r="EQ142" s="90"/>
      <c r="ER142" s="25"/>
      <c r="ES142" s="25"/>
      <c r="ET142" s="25"/>
      <c r="EU142" s="25"/>
      <c r="EV142" s="25"/>
      <c r="EW142" s="25"/>
      <c r="EX142" s="25"/>
      <c r="EY142" s="90"/>
      <c r="EZ142" s="25"/>
      <c r="FA142" s="25"/>
      <c r="FB142" s="25"/>
      <c r="FC142" s="25"/>
      <c r="FD142" s="25"/>
      <c r="FE142" s="25"/>
      <c r="FF142" s="25"/>
      <c r="FG142" s="90"/>
      <c r="FH142" s="25"/>
      <c r="FI142" s="25"/>
      <c r="FJ142" s="25"/>
      <c r="FK142" s="25"/>
      <c r="FL142" s="25"/>
      <c r="FM142" s="25"/>
      <c r="FN142" s="25"/>
      <c r="FO142" s="90"/>
      <c r="FP142" s="25"/>
      <c r="FQ142" s="25"/>
      <c r="FR142" s="25"/>
      <c r="FS142" s="25"/>
      <c r="FT142" s="25"/>
      <c r="FU142" s="25"/>
      <c r="FV142" s="25"/>
      <c r="FW142" s="90"/>
      <c r="FX142" s="25"/>
      <c r="FY142" s="25"/>
      <c r="FZ142" s="25"/>
      <c r="GA142" s="25"/>
      <c r="GB142" s="25"/>
      <c r="GC142" s="25"/>
      <c r="GD142" s="25"/>
      <c r="GE142" s="90"/>
      <c r="GF142" s="25"/>
      <c r="GG142" s="25"/>
      <c r="GH142" s="25"/>
      <c r="GI142" s="25"/>
      <c r="GJ142" s="25"/>
      <c r="GK142" s="25"/>
      <c r="GL142" s="25"/>
      <c r="GM142" s="90"/>
      <c r="GN142" s="25"/>
      <c r="GO142" s="25"/>
      <c r="GP142" s="25"/>
      <c r="GQ142" s="25"/>
      <c r="GR142" s="25"/>
      <c r="GS142" s="25"/>
      <c r="GT142" s="25"/>
      <c r="GU142" s="90"/>
      <c r="GV142" s="25"/>
      <c r="GW142" s="25"/>
      <c r="GX142" s="25"/>
      <c r="GY142" s="25"/>
      <c r="GZ142" s="25"/>
      <c r="HA142" s="25"/>
      <c r="HB142" s="25"/>
      <c r="HC142" s="90"/>
      <c r="HD142" s="25"/>
      <c r="HE142" s="25"/>
      <c r="HF142" s="25"/>
      <c r="HG142" s="25"/>
      <c r="HH142" s="25"/>
      <c r="HI142" s="25"/>
      <c r="HJ142" s="25"/>
      <c r="HK142" s="90"/>
      <c r="HL142" s="25"/>
      <c r="HM142" s="25"/>
      <c r="HN142" s="25"/>
      <c r="HO142" s="25"/>
      <c r="HP142" s="25"/>
      <c r="HQ142" s="25"/>
      <c r="HR142" s="25"/>
      <c r="HS142" s="90"/>
      <c r="HT142" s="25"/>
      <c r="HU142" s="25"/>
      <c r="HV142" s="25"/>
      <c r="HW142" s="25"/>
      <c r="HX142" s="25"/>
      <c r="HY142" s="25"/>
      <c r="HZ142" s="25"/>
      <c r="IA142" s="90"/>
      <c r="IB142" s="25"/>
      <c r="IC142" s="25"/>
      <c r="ID142" s="25"/>
      <c r="IE142" s="25"/>
      <c r="IF142" s="25"/>
      <c r="IG142" s="25"/>
      <c r="IH142" s="25"/>
      <c r="II142" s="90"/>
      <c r="IJ142" s="25"/>
      <c r="IK142" s="25"/>
      <c r="IL142" s="25"/>
      <c r="IM142" s="25"/>
      <c r="IN142" s="25"/>
      <c r="IO142" s="25"/>
      <c r="IP142" s="25"/>
      <c r="IQ142" s="90"/>
      <c r="IR142" s="25"/>
      <c r="IS142" s="25"/>
      <c r="IT142" s="25"/>
    </row>
    <row r="143" spans="1:254" ht="20.25" customHeight="1">
      <c r="A143" s="290"/>
      <c r="B143" s="70"/>
      <c r="C143" s="71"/>
      <c r="D143" s="72"/>
      <c r="E143" s="73"/>
      <c r="F143" s="72"/>
      <c r="G143" s="73"/>
      <c r="H143" s="72"/>
      <c r="I143" s="70"/>
      <c r="J143" s="72"/>
    </row>
    <row r="144" spans="1:254" ht="20.25" customHeight="1">
      <c r="A144" s="26" t="s">
        <v>145</v>
      </c>
      <c r="B144" s="292"/>
      <c r="C144" s="53"/>
      <c r="D144" s="51"/>
      <c r="E144" s="52"/>
      <c r="F144" s="51"/>
      <c r="G144" s="52"/>
      <c r="H144" s="51"/>
      <c r="I144" s="52"/>
      <c r="J144" s="51"/>
    </row>
    <row r="145" spans="1:10" ht="20.25" customHeight="1">
      <c r="A145" s="240" t="s">
        <v>191</v>
      </c>
      <c r="B145" s="240"/>
      <c r="C145" s="53"/>
      <c r="D145" s="97">
        <v>365581</v>
      </c>
      <c r="E145" s="115"/>
      <c r="F145" s="97">
        <v>729021</v>
      </c>
      <c r="G145" s="115"/>
      <c r="H145" s="97">
        <v>86533</v>
      </c>
      <c r="I145" s="115"/>
      <c r="J145" s="97">
        <v>125602</v>
      </c>
    </row>
    <row r="146" spans="1:10" ht="20.25" customHeight="1">
      <c r="A146" s="240" t="s">
        <v>84</v>
      </c>
      <c r="B146" s="240"/>
      <c r="C146" s="53"/>
      <c r="D146" s="134">
        <v>-1132</v>
      </c>
      <c r="E146" s="247"/>
      <c r="F146" s="134">
        <v>-2088</v>
      </c>
      <c r="G146" s="247"/>
      <c r="H146" s="78" t="s">
        <v>50</v>
      </c>
      <c r="I146" s="247"/>
      <c r="J146" s="78" t="s">
        <v>189</v>
      </c>
    </row>
    <row r="147" spans="1:10" ht="20.25" customHeight="1" thickBot="1">
      <c r="A147" s="26" t="s">
        <v>214</v>
      </c>
      <c r="B147" s="292"/>
      <c r="C147" s="53"/>
      <c r="D147" s="100">
        <v>364449</v>
      </c>
      <c r="E147" s="101"/>
      <c r="F147" s="100">
        <v>726933</v>
      </c>
      <c r="G147" s="101"/>
      <c r="H147" s="139">
        <v>86533</v>
      </c>
      <c r="I147" s="101"/>
      <c r="J147" s="139">
        <v>125602</v>
      </c>
    </row>
    <row r="148" spans="1:10" ht="20.25" customHeight="1" thickTop="1">
      <c r="A148" s="26"/>
      <c r="B148" s="116"/>
      <c r="C148" s="4"/>
      <c r="D148" s="102"/>
      <c r="E148" s="103"/>
      <c r="F148" s="102"/>
      <c r="G148" s="103"/>
      <c r="H148" s="103"/>
      <c r="I148" s="104"/>
      <c r="J148" s="103"/>
    </row>
    <row r="149" spans="1:10" ht="20.25" customHeight="1">
      <c r="A149" s="26" t="s">
        <v>146</v>
      </c>
      <c r="B149" s="116"/>
      <c r="C149" s="4"/>
      <c r="D149" s="102"/>
      <c r="E149" s="103"/>
      <c r="F149" s="102"/>
      <c r="G149" s="103"/>
      <c r="H149" s="103"/>
      <c r="I149" s="104"/>
      <c r="J149" s="103"/>
    </row>
    <row r="150" spans="1:10" ht="20.25" customHeight="1">
      <c r="A150" s="116" t="s">
        <v>147</v>
      </c>
      <c r="B150" s="116"/>
      <c r="C150" s="4"/>
      <c r="D150" s="102"/>
      <c r="E150" s="103"/>
      <c r="F150" s="102"/>
      <c r="G150" s="103"/>
      <c r="H150" s="103"/>
      <c r="I150" s="104"/>
      <c r="J150" s="103"/>
    </row>
    <row r="151" spans="1:10" ht="20.25" customHeight="1">
      <c r="A151" s="240" t="s">
        <v>191</v>
      </c>
      <c r="B151" s="240"/>
      <c r="C151" s="4"/>
      <c r="D151" s="97">
        <v>369015</v>
      </c>
      <c r="E151" s="115"/>
      <c r="F151" s="97">
        <v>728704</v>
      </c>
      <c r="G151" s="115"/>
      <c r="H151" s="97">
        <v>86533</v>
      </c>
      <c r="I151" s="115"/>
      <c r="J151" s="97">
        <v>125602</v>
      </c>
    </row>
    <row r="152" spans="1:10" ht="20.25" customHeight="1">
      <c r="A152" s="240" t="s">
        <v>84</v>
      </c>
      <c r="B152" s="240"/>
      <c r="C152" s="4"/>
      <c r="D152" s="134">
        <v>-462</v>
      </c>
      <c r="E152" s="105"/>
      <c r="F152" s="134">
        <v>-2412</v>
      </c>
      <c r="G152" s="105"/>
      <c r="H152" s="78" t="s">
        <v>50</v>
      </c>
      <c r="I152" s="105"/>
      <c r="J152" s="78" t="s">
        <v>189</v>
      </c>
    </row>
    <row r="153" spans="1:10" ht="20.25" customHeight="1" thickBot="1">
      <c r="A153" s="26" t="s">
        <v>255</v>
      </c>
      <c r="B153" s="117"/>
      <c r="C153" s="4"/>
      <c r="D153" s="100">
        <v>368553</v>
      </c>
      <c r="E153" s="101"/>
      <c r="F153" s="100">
        <v>726292</v>
      </c>
      <c r="G153" s="101"/>
      <c r="H153" s="100">
        <v>86533</v>
      </c>
      <c r="I153" s="101"/>
      <c r="J153" s="100">
        <v>125602</v>
      </c>
    </row>
    <row r="154" spans="1:10" ht="20.25" customHeight="1" thickTop="1">
      <c r="A154" s="21"/>
      <c r="B154" s="117"/>
      <c r="C154" s="4"/>
      <c r="D154" s="102"/>
      <c r="E154" s="103"/>
      <c r="F154" s="102"/>
      <c r="G154" s="103"/>
      <c r="H154" s="103"/>
      <c r="I154" s="104"/>
      <c r="J154" s="103"/>
    </row>
    <row r="155" spans="1:10" ht="20.25" customHeight="1" thickBot="1">
      <c r="A155" s="26" t="s">
        <v>256</v>
      </c>
      <c r="B155" s="116"/>
      <c r="C155" s="4"/>
      <c r="D155" s="118">
        <v>0.97488266666666668</v>
      </c>
      <c r="E155" s="103"/>
      <c r="F155" s="118">
        <v>1.944056</v>
      </c>
      <c r="G155" s="103"/>
      <c r="H155" s="118">
        <v>0.23075466666666666</v>
      </c>
      <c r="I155" s="104"/>
      <c r="J155" s="118">
        <v>0.33493866666666666</v>
      </c>
    </row>
    <row r="156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A8:B8"/>
    <mergeCell ref="D9:J9"/>
    <mergeCell ref="D60:F60"/>
    <mergeCell ref="H60:J60"/>
    <mergeCell ref="D5:F5"/>
    <mergeCell ref="H5:J5"/>
    <mergeCell ref="D6:F6"/>
    <mergeCell ref="H6:J6"/>
    <mergeCell ref="D7:F7"/>
    <mergeCell ref="H7:J7"/>
    <mergeCell ref="D62:F62"/>
    <mergeCell ref="H62:J62"/>
    <mergeCell ref="D64:J64"/>
    <mergeCell ref="D61:F61"/>
    <mergeCell ref="H61:J61"/>
    <mergeCell ref="D83:F83"/>
    <mergeCell ref="H83:J83"/>
    <mergeCell ref="D84:F84"/>
    <mergeCell ref="H84:J84"/>
    <mergeCell ref="D85:F85"/>
    <mergeCell ref="H85:J85"/>
    <mergeCell ref="D140:F140"/>
    <mergeCell ref="H140:J140"/>
    <mergeCell ref="D142:J142"/>
    <mergeCell ref="A86:B86"/>
    <mergeCell ref="D87:J87"/>
    <mergeCell ref="D138:F138"/>
    <mergeCell ref="H138:J138"/>
    <mergeCell ref="D139:F139"/>
    <mergeCell ref="H139:J139"/>
  </mergeCells>
  <pageMargins left="0.7" right="0.7" top="0.48" bottom="0.5" header="0.5" footer="0.5"/>
  <pageSetup paperSize="9" scale="80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55" max="9" man="1"/>
    <brk id="78" max="9" man="1"/>
    <brk id="1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V202"/>
  <sheetViews>
    <sheetView showGridLines="0" view="pageBreakPreview" topLeftCell="H39" zoomScale="70" zoomScaleNormal="80" zoomScaleSheetLayoutView="70" workbookViewId="0">
      <selection activeCell="V53" sqref="V53"/>
    </sheetView>
  </sheetViews>
  <sheetFormatPr defaultColWidth="8.85546875" defaultRowHeight="21" customHeight="1"/>
  <cols>
    <col min="1" max="1" width="51.42578125" customWidth="1"/>
    <col min="2" max="2" width="11.140625" customWidth="1"/>
    <col min="3" max="3" width="13.140625" customWidth="1"/>
    <col min="4" max="4" width="3.42578125" customWidth="1"/>
    <col min="5" max="5" width="14.140625" customWidth="1"/>
    <col min="6" max="6" width="3.42578125" customWidth="1"/>
    <col min="7" max="7" width="14" customWidth="1"/>
    <col min="8" max="8" width="3.42578125" customWidth="1"/>
    <col min="9" max="9" width="14.85546875" customWidth="1"/>
    <col min="10" max="10" width="3.42578125" customWidth="1"/>
    <col min="11" max="11" width="13" customWidth="1"/>
    <col min="12" max="12" width="3.42578125" customWidth="1"/>
    <col min="13" max="13" width="14.140625" customWidth="1"/>
    <col min="14" max="14" width="3.42578125" customWidth="1"/>
    <col min="15" max="15" width="13.140625" customWidth="1"/>
    <col min="16" max="16" width="3.42578125" customWidth="1"/>
    <col min="17" max="17" width="16.5703125" customWidth="1"/>
    <col min="18" max="18" width="3.42578125" customWidth="1"/>
    <col min="19" max="19" width="14.85546875" customWidth="1"/>
    <col min="20" max="20" width="3.42578125" customWidth="1"/>
    <col min="21" max="21" width="14.140625" customWidth="1"/>
    <col min="22" max="22" width="8.85546875" customWidth="1"/>
    <col min="23" max="23" width="9.140625" customWidth="1"/>
  </cols>
  <sheetData>
    <row r="1" spans="1:21" s="17" customFormat="1" ht="21" customHeight="1">
      <c r="A1" s="185" t="s">
        <v>12</v>
      </c>
      <c r="B1" s="185"/>
      <c r="C1" s="186"/>
      <c r="D1" s="187"/>
      <c r="E1" s="187"/>
      <c r="F1" s="187"/>
      <c r="G1" s="187"/>
      <c r="H1" s="187"/>
      <c r="I1" s="187"/>
      <c r="J1" s="187"/>
      <c r="K1" s="188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1" ht="21" customHeight="1">
      <c r="A2" s="3" t="s">
        <v>82</v>
      </c>
      <c r="B2" s="3"/>
      <c r="C2" s="189"/>
      <c r="D2" s="190"/>
      <c r="E2" s="191"/>
      <c r="F2" s="190"/>
      <c r="G2" s="191"/>
      <c r="H2" s="190"/>
      <c r="I2" s="192"/>
      <c r="J2" s="190"/>
      <c r="K2" s="188"/>
      <c r="L2" s="190"/>
      <c r="M2" s="190"/>
      <c r="N2" s="190"/>
      <c r="O2" s="190"/>
      <c r="P2" s="190"/>
      <c r="Q2" s="190"/>
      <c r="R2" s="190"/>
      <c r="S2" s="190"/>
      <c r="T2" s="190"/>
      <c r="U2" s="192"/>
    </row>
    <row r="3" spans="1:21" ht="21" customHeight="1">
      <c r="A3" s="193"/>
      <c r="B3" s="193"/>
      <c r="C3" s="194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</row>
    <row r="4" spans="1:21" s="182" customFormat="1" ht="20.25" customHeight="1">
      <c r="A4" s="1"/>
      <c r="B4" s="1"/>
    </row>
    <row r="5" spans="1:21" s="182" customFormat="1" ht="15.75" customHeight="1">
      <c r="A5" s="1"/>
      <c r="B5" s="1"/>
      <c r="C5" s="360" t="s">
        <v>58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</row>
    <row r="6" spans="1:21" s="182" customFormat="1" ht="21" customHeight="1">
      <c r="A6" s="1"/>
      <c r="B6" s="1"/>
      <c r="C6" s="195"/>
      <c r="D6" s="196"/>
      <c r="E6" s="197"/>
      <c r="F6" s="196"/>
      <c r="G6" s="361" t="s">
        <v>43</v>
      </c>
      <c r="H6" s="361"/>
      <c r="I6" s="361"/>
      <c r="J6" s="196"/>
      <c r="K6" s="362" t="s">
        <v>62</v>
      </c>
      <c r="L6" s="362"/>
      <c r="M6" s="362"/>
      <c r="N6" s="362"/>
      <c r="O6" s="362"/>
      <c r="P6" s="197"/>
      <c r="Q6" s="197"/>
      <c r="R6" s="197"/>
      <c r="S6" s="197"/>
      <c r="T6" s="196"/>
      <c r="U6" s="188"/>
    </row>
    <row r="7" spans="1:21" s="188" customFormat="1" ht="21" customHeight="1">
      <c r="A7" s="106"/>
      <c r="B7" s="106"/>
      <c r="C7" s="195" t="s">
        <v>35</v>
      </c>
      <c r="D7" s="196"/>
      <c r="E7" s="197" t="s">
        <v>166</v>
      </c>
      <c r="F7" s="196"/>
      <c r="G7" s="198"/>
      <c r="H7" s="196"/>
      <c r="I7" s="196"/>
      <c r="J7" s="196"/>
      <c r="K7" s="197" t="s">
        <v>119</v>
      </c>
      <c r="L7" s="196"/>
      <c r="O7" s="199" t="s">
        <v>69</v>
      </c>
      <c r="P7" s="199"/>
      <c r="Q7" s="199" t="s">
        <v>98</v>
      </c>
      <c r="R7" s="199"/>
      <c r="S7" s="199"/>
      <c r="T7" s="196"/>
      <c r="U7" s="195"/>
    </row>
    <row r="8" spans="1:21" s="188" customFormat="1" ht="21" customHeight="1">
      <c r="A8" s="106"/>
      <c r="B8" s="106"/>
      <c r="C8" s="195" t="s">
        <v>36</v>
      </c>
      <c r="D8" s="196"/>
      <c r="E8" s="197" t="s">
        <v>167</v>
      </c>
      <c r="F8" s="196"/>
      <c r="G8" s="198"/>
      <c r="H8" s="196"/>
      <c r="I8" s="196"/>
      <c r="J8" s="196"/>
      <c r="K8" s="197" t="s">
        <v>120</v>
      </c>
      <c r="L8" s="196"/>
      <c r="M8" s="188" t="s">
        <v>51</v>
      </c>
      <c r="N8" s="199"/>
      <c r="O8" s="199" t="s">
        <v>86</v>
      </c>
      <c r="P8" s="199"/>
      <c r="Q8" s="199" t="s">
        <v>97</v>
      </c>
      <c r="R8" s="199"/>
      <c r="S8" s="199" t="s">
        <v>99</v>
      </c>
      <c r="T8" s="196"/>
      <c r="U8" s="195" t="s">
        <v>52</v>
      </c>
    </row>
    <row r="9" spans="1:21" s="188" customFormat="1" ht="21" customHeight="1">
      <c r="A9" s="106"/>
      <c r="B9" s="131" t="s">
        <v>42</v>
      </c>
      <c r="C9" s="195" t="s">
        <v>53</v>
      </c>
      <c r="D9" s="196"/>
      <c r="E9" s="197" t="s">
        <v>141</v>
      </c>
      <c r="F9" s="196"/>
      <c r="G9" s="198" t="s">
        <v>122</v>
      </c>
      <c r="H9" s="196"/>
      <c r="I9" s="196" t="s">
        <v>0</v>
      </c>
      <c r="J9" s="196"/>
      <c r="K9" s="197" t="s">
        <v>125</v>
      </c>
      <c r="L9" s="196"/>
      <c r="M9" s="199" t="s">
        <v>204</v>
      </c>
      <c r="N9" s="199"/>
      <c r="O9" s="199" t="s">
        <v>87</v>
      </c>
      <c r="P9" s="199"/>
      <c r="Q9" s="199" t="s">
        <v>121</v>
      </c>
      <c r="R9" s="199"/>
      <c r="S9" s="199" t="s">
        <v>85</v>
      </c>
      <c r="T9" s="196"/>
      <c r="U9" s="188" t="s">
        <v>54</v>
      </c>
    </row>
    <row r="10" spans="1:21" s="182" customFormat="1" ht="22.5" customHeight="1">
      <c r="A10" s="1"/>
      <c r="B10" s="1"/>
      <c r="C10" s="363" t="s">
        <v>71</v>
      </c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</row>
    <row r="11" spans="1:21" ht="21" customHeight="1">
      <c r="A11" s="1" t="s">
        <v>210</v>
      </c>
      <c r="B11" s="1"/>
      <c r="C11" s="260"/>
      <c r="D11" s="260"/>
      <c r="E11" s="260"/>
      <c r="F11" s="260"/>
      <c r="G11" s="260"/>
      <c r="H11" s="260"/>
      <c r="I11" s="260"/>
      <c r="J11" s="260"/>
      <c r="K11" s="261"/>
      <c r="L11" s="260"/>
      <c r="M11" s="260"/>
      <c r="N11" s="260"/>
      <c r="O11" s="260"/>
      <c r="P11" s="260"/>
      <c r="Q11" s="260"/>
      <c r="R11" s="260"/>
      <c r="S11" s="260"/>
      <c r="T11" s="260"/>
      <c r="U11" s="260"/>
    </row>
    <row r="12" spans="1:21" ht="21" customHeight="1">
      <c r="A12" s="202" t="s">
        <v>165</v>
      </c>
      <c r="B12" s="202"/>
      <c r="C12" s="262">
        <v>375000</v>
      </c>
      <c r="D12" s="263"/>
      <c r="E12" s="262">
        <v>609402</v>
      </c>
      <c r="F12" s="264"/>
      <c r="G12" s="262">
        <v>37500</v>
      </c>
      <c r="H12" s="264"/>
      <c r="I12" s="262">
        <v>5451552</v>
      </c>
      <c r="J12" s="264"/>
      <c r="K12" s="262">
        <v>-2432</v>
      </c>
      <c r="L12" s="264"/>
      <c r="M12" s="262">
        <v>164735</v>
      </c>
      <c r="N12" s="265"/>
      <c r="O12" s="262">
        <f>SUM(K12:M12)</f>
        <v>162303</v>
      </c>
      <c r="P12" s="265"/>
      <c r="Q12" s="262">
        <f>SUM(C12:I12)+O12</f>
        <v>6635757</v>
      </c>
      <c r="R12" s="265"/>
      <c r="S12" s="262">
        <v>3806</v>
      </c>
      <c r="T12" s="264"/>
      <c r="U12" s="266">
        <f>SUM(Q12:S12)</f>
        <v>6639563</v>
      </c>
    </row>
    <row r="13" spans="1:21" s="182" customFormat="1" ht="23.1" customHeight="1">
      <c r="A13" s="208"/>
      <c r="B13" s="208"/>
      <c r="C13" s="262"/>
      <c r="D13" s="263"/>
      <c r="E13" s="262"/>
      <c r="F13" s="264"/>
      <c r="G13" s="265"/>
      <c r="H13" s="264"/>
      <c r="I13" s="265"/>
      <c r="J13" s="264"/>
      <c r="K13" s="267"/>
      <c r="L13" s="264"/>
      <c r="M13" s="265"/>
      <c r="N13" s="265"/>
      <c r="O13" s="265"/>
      <c r="P13" s="265"/>
      <c r="Q13" s="265"/>
      <c r="R13" s="265"/>
      <c r="S13" s="265"/>
      <c r="T13" s="264"/>
      <c r="U13" s="266"/>
    </row>
    <row r="14" spans="1:21" ht="21" customHeight="1">
      <c r="A14" s="210" t="s">
        <v>110</v>
      </c>
      <c r="B14" s="210"/>
      <c r="C14" s="262"/>
      <c r="D14" s="263"/>
      <c r="E14" s="262"/>
      <c r="F14" s="264"/>
      <c r="G14" s="265"/>
      <c r="H14" s="264"/>
      <c r="I14" s="265"/>
      <c r="J14" s="264"/>
      <c r="K14" s="267"/>
      <c r="L14" s="264"/>
      <c r="M14" s="265"/>
      <c r="N14" s="265"/>
      <c r="O14" s="265"/>
      <c r="P14" s="265"/>
      <c r="Q14" s="265"/>
      <c r="R14" s="265"/>
      <c r="S14" s="265"/>
      <c r="T14" s="264"/>
      <c r="U14" s="266"/>
    </row>
    <row r="15" spans="1:21" ht="21" customHeight="1">
      <c r="A15" s="211" t="s">
        <v>155</v>
      </c>
      <c r="B15" s="210"/>
      <c r="C15" s="262"/>
      <c r="D15" s="263"/>
      <c r="E15" s="262"/>
      <c r="F15" s="264"/>
      <c r="G15" s="265"/>
      <c r="H15" s="264"/>
      <c r="I15" s="265"/>
      <c r="J15" s="264"/>
      <c r="K15" s="267"/>
      <c r="L15" s="264"/>
      <c r="M15" s="265"/>
      <c r="N15" s="265"/>
      <c r="O15" s="265"/>
      <c r="P15" s="265"/>
      <c r="Q15" s="265"/>
      <c r="R15" s="265"/>
      <c r="S15" s="265"/>
      <c r="T15" s="264"/>
      <c r="U15" s="266"/>
    </row>
    <row r="16" spans="1:21" ht="21" customHeight="1">
      <c r="A16" s="212" t="s">
        <v>151</v>
      </c>
      <c r="B16" s="131">
        <v>18</v>
      </c>
      <c r="C16" s="277" t="s">
        <v>50</v>
      </c>
      <c r="D16" s="268"/>
      <c r="E16" s="277" t="s">
        <v>50</v>
      </c>
      <c r="F16" s="264"/>
      <c r="G16" s="277" t="s">
        <v>50</v>
      </c>
      <c r="H16" s="264"/>
      <c r="I16" s="278">
        <v>-543750</v>
      </c>
      <c r="J16" s="264"/>
      <c r="K16" s="277" t="s">
        <v>50</v>
      </c>
      <c r="L16" s="269"/>
      <c r="M16" s="277" t="s">
        <v>50</v>
      </c>
      <c r="N16" s="268"/>
      <c r="O16" s="277" t="s">
        <v>50</v>
      </c>
      <c r="P16" s="265"/>
      <c r="Q16" s="236">
        <f>SUM(C16:M16)</f>
        <v>-543750</v>
      </c>
      <c r="R16" s="265"/>
      <c r="S16" s="277" t="s">
        <v>50</v>
      </c>
      <c r="T16" s="264"/>
      <c r="U16" s="270">
        <f>SUM(Q16)</f>
        <v>-543750</v>
      </c>
    </row>
    <row r="17" spans="1:21" ht="21" hidden="1" customHeight="1">
      <c r="A17" s="211" t="s">
        <v>156</v>
      </c>
      <c r="B17" s="210"/>
      <c r="C17" s="271"/>
      <c r="D17" s="272"/>
      <c r="E17" s="271"/>
      <c r="F17" s="273"/>
      <c r="G17" s="271"/>
      <c r="H17" s="273"/>
      <c r="I17" s="271"/>
      <c r="J17" s="273"/>
      <c r="K17" s="267"/>
      <c r="L17" s="273"/>
      <c r="M17" s="271"/>
      <c r="N17" s="271"/>
      <c r="O17" s="271"/>
      <c r="P17" s="271"/>
      <c r="Q17" s="271"/>
      <c r="R17" s="265"/>
      <c r="S17" s="274"/>
      <c r="T17" s="275"/>
      <c r="U17" s="270"/>
    </row>
    <row r="18" spans="1:21" ht="21" hidden="1" customHeight="1">
      <c r="A18" s="212" t="s">
        <v>153</v>
      </c>
      <c r="B18" s="210"/>
      <c r="C18" s="276" t="s">
        <v>50</v>
      </c>
      <c r="D18" s="272"/>
      <c r="E18" s="276" t="s">
        <v>50</v>
      </c>
      <c r="F18" s="273"/>
      <c r="G18" s="276" t="s">
        <v>50</v>
      </c>
      <c r="H18" s="273"/>
      <c r="I18" s="277" t="s">
        <v>50</v>
      </c>
      <c r="J18" s="273"/>
      <c r="K18" s="278" t="s">
        <v>50</v>
      </c>
      <c r="L18" s="273"/>
      <c r="M18" s="276" t="s">
        <v>50</v>
      </c>
      <c r="N18" s="271"/>
      <c r="O18" s="276" t="s">
        <v>50</v>
      </c>
      <c r="P18" s="271"/>
      <c r="Q18" s="277" t="s">
        <v>50</v>
      </c>
      <c r="R18" s="265"/>
      <c r="S18" s="279" t="s">
        <v>50</v>
      </c>
      <c r="T18" s="264"/>
      <c r="U18" s="280">
        <f>SUM(S18:T18)</f>
        <v>0</v>
      </c>
    </row>
    <row r="19" spans="1:21" ht="21" customHeight="1">
      <c r="A19" s="210" t="s">
        <v>111</v>
      </c>
      <c r="B19" s="210"/>
      <c r="C19" s="281" t="s">
        <v>50</v>
      </c>
      <c r="D19" s="261"/>
      <c r="E19" s="281" t="s">
        <v>50</v>
      </c>
      <c r="F19" s="264"/>
      <c r="G19" s="281" t="s">
        <v>50</v>
      </c>
      <c r="H19" s="264"/>
      <c r="I19" s="282">
        <f>SUM(I16:I18)</f>
        <v>-543750</v>
      </c>
      <c r="J19" s="264"/>
      <c r="K19" s="281" t="s">
        <v>50</v>
      </c>
      <c r="L19" s="269"/>
      <c r="M19" s="281" t="s">
        <v>50</v>
      </c>
      <c r="N19" s="268"/>
      <c r="O19" s="281" t="s">
        <v>50</v>
      </c>
      <c r="P19" s="265"/>
      <c r="Q19" s="282">
        <f>SUM(Q16:Q18)</f>
        <v>-543750</v>
      </c>
      <c r="R19" s="265"/>
      <c r="S19" s="281" t="s">
        <v>50</v>
      </c>
      <c r="T19" s="264"/>
      <c r="U19" s="282">
        <f>SUM(U16:U18)</f>
        <v>-543750</v>
      </c>
    </row>
    <row r="20" spans="1:21" ht="21" customHeight="1">
      <c r="A20" s="210"/>
      <c r="B20" s="210"/>
      <c r="C20" s="264"/>
      <c r="D20" s="264"/>
      <c r="E20" s="264"/>
      <c r="F20" s="264"/>
      <c r="G20" s="264"/>
      <c r="H20" s="264"/>
      <c r="I20" s="274"/>
      <c r="J20" s="264"/>
      <c r="K20" s="236"/>
      <c r="L20" s="264"/>
      <c r="M20" s="264"/>
      <c r="N20" s="264"/>
      <c r="O20" s="264"/>
      <c r="P20" s="264"/>
      <c r="Q20" s="264"/>
      <c r="R20" s="264"/>
      <c r="S20" s="264"/>
      <c r="T20" s="264"/>
      <c r="U20" s="266"/>
    </row>
    <row r="21" spans="1:21" ht="21" customHeight="1">
      <c r="A21" s="210" t="s">
        <v>83</v>
      </c>
      <c r="B21" s="210"/>
      <c r="C21" s="264"/>
      <c r="D21" s="264"/>
      <c r="E21" s="264"/>
      <c r="F21" s="264"/>
      <c r="G21" s="264"/>
      <c r="H21" s="264"/>
      <c r="I21" s="274"/>
      <c r="J21" s="264"/>
      <c r="K21" s="236"/>
      <c r="L21" s="264"/>
      <c r="M21" s="264"/>
      <c r="N21" s="264"/>
      <c r="O21" s="264"/>
      <c r="P21" s="264"/>
      <c r="Q21" s="264"/>
      <c r="R21" s="264"/>
      <c r="S21" s="264"/>
      <c r="T21" s="264"/>
      <c r="U21" s="266"/>
    </row>
    <row r="22" spans="1:21" ht="21" customHeight="1">
      <c r="A22" s="212" t="s">
        <v>91</v>
      </c>
      <c r="B22" s="212"/>
      <c r="C22" s="213" t="s">
        <v>50</v>
      </c>
      <c r="D22" s="227"/>
      <c r="E22" s="213" t="s">
        <v>50</v>
      </c>
      <c r="F22" s="227"/>
      <c r="G22" s="213" t="s">
        <v>50</v>
      </c>
      <c r="H22" s="213"/>
      <c r="I22" s="214">
        <f>PL!F145</f>
        <v>729021</v>
      </c>
      <c r="K22" s="213" t="s">
        <v>50</v>
      </c>
      <c r="L22" s="228"/>
      <c r="M22" s="213" t="s">
        <v>50</v>
      </c>
      <c r="N22" s="213"/>
      <c r="O22" s="213" t="s">
        <v>50</v>
      </c>
      <c r="P22" s="213"/>
      <c r="Q22" s="181">
        <f>SUM(C22:M22)</f>
        <v>729021</v>
      </c>
      <c r="R22" s="181"/>
      <c r="S22" s="181">
        <f>PL!F146</f>
        <v>-2088</v>
      </c>
      <c r="T22" s="213"/>
      <c r="U22" s="216">
        <f>SUM(Q22,S22)</f>
        <v>726933</v>
      </c>
    </row>
    <row r="23" spans="1:21" ht="21" customHeight="1">
      <c r="A23" s="212" t="s">
        <v>193</v>
      </c>
      <c r="B23" s="212"/>
      <c r="C23" s="222" t="s">
        <v>50</v>
      </c>
      <c r="D23" s="227"/>
      <c r="E23" s="222" t="s">
        <v>50</v>
      </c>
      <c r="F23" s="227"/>
      <c r="G23" s="222" t="s">
        <v>50</v>
      </c>
      <c r="I23" s="222" t="s">
        <v>50</v>
      </c>
      <c r="J23" s="213"/>
      <c r="K23" s="223">
        <v>-317</v>
      </c>
      <c r="L23" s="229"/>
      <c r="M23" s="222" t="s">
        <v>50</v>
      </c>
      <c r="N23" s="213"/>
      <c r="O23" s="223">
        <f>SUM(K23:N23)</f>
        <v>-317</v>
      </c>
      <c r="P23" s="214"/>
      <c r="Q23" s="181">
        <f>SUM(C23:M23)</f>
        <v>-317</v>
      </c>
      <c r="R23" s="214"/>
      <c r="S23" s="223">
        <v>-324</v>
      </c>
      <c r="T23" s="213"/>
      <c r="U23" s="216">
        <f>SUM(Q23,S23)</f>
        <v>-641</v>
      </c>
    </row>
    <row r="24" spans="1:21" ht="21" customHeight="1">
      <c r="A24" s="210" t="s">
        <v>137</v>
      </c>
      <c r="B24" s="210"/>
      <c r="C24" s="225" t="s">
        <v>50</v>
      </c>
      <c r="D24" s="227"/>
      <c r="E24" s="225" t="s">
        <v>50</v>
      </c>
      <c r="F24" s="227"/>
      <c r="G24" s="225" t="s">
        <v>50</v>
      </c>
      <c r="H24" s="201"/>
      <c r="I24" s="230">
        <f>SUM(I22:I23)</f>
        <v>729021</v>
      </c>
      <c r="J24" s="201"/>
      <c r="K24" s="230">
        <f>SUM(K22:K23)</f>
        <v>-317</v>
      </c>
      <c r="L24" s="231"/>
      <c r="M24" s="225" t="s">
        <v>50</v>
      </c>
      <c r="N24" s="201"/>
      <c r="O24" s="230">
        <f>SUM(O22:O23)</f>
        <v>-317</v>
      </c>
      <c r="P24" s="201"/>
      <c r="Q24" s="230">
        <f>SUM(Q22:Q23)</f>
        <v>728704</v>
      </c>
      <c r="R24" s="201"/>
      <c r="S24" s="230">
        <f>SUM(S22:S23)</f>
        <v>-2412</v>
      </c>
      <c r="T24" s="231"/>
      <c r="U24" s="232">
        <f>SUM(Q24:S24)</f>
        <v>726292</v>
      </c>
    </row>
    <row r="25" spans="1:21" s="182" customFormat="1" ht="23.1" customHeight="1">
      <c r="A25" s="208"/>
      <c r="B25" s="208"/>
      <c r="C25" s="203"/>
      <c r="D25" s="204"/>
      <c r="E25" s="203"/>
      <c r="F25" s="205"/>
      <c r="G25" s="206"/>
      <c r="H25" s="205"/>
      <c r="I25" s="206"/>
      <c r="J25" s="205"/>
      <c r="K25" s="209"/>
      <c r="L25" s="205"/>
      <c r="M25" s="206"/>
      <c r="N25" s="206"/>
      <c r="O25" s="206"/>
      <c r="P25" s="206"/>
      <c r="Q25" s="206"/>
      <c r="R25" s="206"/>
      <c r="S25" s="206"/>
      <c r="T25" s="205"/>
      <c r="U25" s="207"/>
    </row>
    <row r="26" spans="1:21" ht="21" customHeight="1" thickBot="1">
      <c r="A26" s="202" t="s">
        <v>211</v>
      </c>
      <c r="B26" s="202"/>
      <c r="C26" s="233">
        <f>SUM(C12,C19,C24)</f>
        <v>375000</v>
      </c>
      <c r="D26" s="205"/>
      <c r="E26" s="233">
        <f>SUM(E12,E19,E24)</f>
        <v>609402</v>
      </c>
      <c r="F26" s="205"/>
      <c r="G26" s="233">
        <f>SUM(G12,G19,G24)</f>
        <v>37500</v>
      </c>
      <c r="H26" s="205"/>
      <c r="I26" s="233">
        <f>SUM(I12,I19,I24)</f>
        <v>5636823</v>
      </c>
      <c r="J26" s="205"/>
      <c r="K26" s="233">
        <f>SUM(K12,K19,K24)</f>
        <v>-2749</v>
      </c>
      <c r="L26" s="205"/>
      <c r="M26" s="233">
        <f>SUM(M12,M19,M24)</f>
        <v>164735</v>
      </c>
      <c r="N26" s="205"/>
      <c r="O26" s="233">
        <f>SUM(O12,O19,O24)</f>
        <v>161986</v>
      </c>
      <c r="P26" s="205"/>
      <c r="Q26" s="233">
        <f>SUM(Q12,Q19,Q24)</f>
        <v>6820711</v>
      </c>
      <c r="R26" s="234"/>
      <c r="S26" s="233">
        <f>SUM(S12,S19,S24)</f>
        <v>1394</v>
      </c>
      <c r="T26" s="205"/>
      <c r="U26" s="233">
        <f>SUM(U12,U19,U24)</f>
        <v>6822105</v>
      </c>
    </row>
    <row r="27" spans="1:21" ht="21" customHeight="1" thickTop="1">
      <c r="A27" s="202"/>
      <c r="B27" s="202"/>
      <c r="C27" s="205"/>
      <c r="D27" s="205"/>
      <c r="E27" s="205"/>
      <c r="F27" s="205"/>
      <c r="G27" s="235"/>
      <c r="H27" s="205"/>
      <c r="I27" s="235"/>
      <c r="J27" s="205"/>
      <c r="K27" s="235"/>
      <c r="L27" s="205"/>
      <c r="M27" s="205"/>
      <c r="N27" s="205"/>
      <c r="O27" s="205"/>
      <c r="P27" s="234"/>
      <c r="Q27" s="205"/>
      <c r="R27" s="234"/>
      <c r="S27" s="205"/>
      <c r="T27" s="205"/>
      <c r="U27" s="205"/>
    </row>
    <row r="28" spans="1:21" ht="21" customHeight="1">
      <c r="A28" s="1" t="s">
        <v>213</v>
      </c>
      <c r="B28" s="1"/>
      <c r="C28" s="200"/>
      <c r="D28" s="200"/>
      <c r="E28" s="200"/>
      <c r="F28" s="200"/>
      <c r="G28" s="200"/>
      <c r="H28" s="200"/>
      <c r="I28" s="200"/>
      <c r="J28" s="200"/>
      <c r="K28" s="201"/>
      <c r="L28" s="200"/>
      <c r="M28" s="200"/>
      <c r="N28" s="200"/>
      <c r="O28" s="200"/>
      <c r="P28" s="200"/>
      <c r="Q28" s="200"/>
      <c r="R28" s="200"/>
      <c r="S28" s="200"/>
      <c r="T28" s="200"/>
      <c r="U28" s="200"/>
    </row>
    <row r="29" spans="1:21" ht="21" customHeight="1">
      <c r="A29" s="2" t="s">
        <v>190</v>
      </c>
      <c r="B29" s="202"/>
      <c r="C29" s="203">
        <v>375000</v>
      </c>
      <c r="D29" s="204"/>
      <c r="E29" s="203">
        <v>609402</v>
      </c>
      <c r="F29" s="205"/>
      <c r="G29" s="203">
        <v>37500</v>
      </c>
      <c r="H29" s="205"/>
      <c r="I29" s="203">
        <v>5778125</v>
      </c>
      <c r="J29" s="205"/>
      <c r="K29" s="203">
        <v>-3183</v>
      </c>
      <c r="L29" s="205"/>
      <c r="M29" s="203">
        <v>164735</v>
      </c>
      <c r="N29" s="206"/>
      <c r="O29" s="203">
        <f>SUM(K29:M29)</f>
        <v>161552</v>
      </c>
      <c r="P29" s="206"/>
      <c r="Q29" s="203">
        <f>SUM(C29:I29)+O29</f>
        <v>6961579</v>
      </c>
      <c r="R29" s="206"/>
      <c r="S29" s="203">
        <v>-401</v>
      </c>
      <c r="T29" s="205"/>
      <c r="U29" s="207">
        <f>SUM(Q29:S29)</f>
        <v>6961178</v>
      </c>
    </row>
    <row r="30" spans="1:21" s="182" customFormat="1" ht="23.1" customHeight="1">
      <c r="A30" s="208"/>
      <c r="B30" s="208"/>
      <c r="C30" s="203"/>
      <c r="D30" s="204"/>
      <c r="E30" s="203"/>
      <c r="F30" s="205"/>
      <c r="G30" s="206"/>
      <c r="H30" s="205"/>
      <c r="I30" s="206"/>
      <c r="J30" s="205"/>
      <c r="K30" s="209"/>
      <c r="L30" s="205"/>
      <c r="M30" s="206"/>
      <c r="N30" s="206"/>
      <c r="O30" s="206"/>
      <c r="P30" s="206"/>
      <c r="Q30" s="206"/>
      <c r="R30" s="206"/>
      <c r="S30" s="206"/>
      <c r="T30" s="205"/>
      <c r="U30" s="207"/>
    </row>
    <row r="31" spans="1:21" ht="21" customHeight="1">
      <c r="A31" s="210" t="s">
        <v>110</v>
      </c>
      <c r="B31" s="210"/>
      <c r="C31" s="203"/>
      <c r="D31" s="204"/>
      <c r="E31" s="203"/>
      <c r="F31" s="205"/>
      <c r="G31" s="206"/>
      <c r="H31" s="205"/>
      <c r="I31" s="206"/>
      <c r="J31" s="205"/>
      <c r="K31" s="209"/>
      <c r="L31" s="205"/>
      <c r="M31" s="206"/>
      <c r="N31" s="206"/>
      <c r="O31" s="206"/>
      <c r="P31" s="206"/>
      <c r="Q31" s="206"/>
      <c r="R31" s="206"/>
      <c r="S31" s="206"/>
      <c r="T31" s="205"/>
      <c r="U31" s="207"/>
    </row>
    <row r="32" spans="1:21" ht="21" customHeight="1">
      <c r="A32" s="211" t="s">
        <v>155</v>
      </c>
      <c r="B32" s="210"/>
      <c r="C32" s="203"/>
      <c r="D32" s="204"/>
      <c r="E32" s="203"/>
      <c r="F32" s="205"/>
      <c r="G32" s="206"/>
      <c r="H32" s="205"/>
      <c r="I32" s="206"/>
      <c r="J32" s="205"/>
      <c r="K32" s="209"/>
      <c r="L32" s="205"/>
      <c r="M32" s="206"/>
      <c r="N32" s="206"/>
      <c r="O32" s="206"/>
      <c r="P32" s="206"/>
      <c r="Q32" s="206"/>
      <c r="R32" s="206"/>
      <c r="S32" s="206"/>
      <c r="T32" s="205"/>
      <c r="U32" s="207"/>
    </row>
    <row r="33" spans="1:22" ht="21" customHeight="1">
      <c r="A33" s="212" t="s">
        <v>151</v>
      </c>
      <c r="B33" s="131">
        <v>18</v>
      </c>
      <c r="C33" s="222" t="s">
        <v>50</v>
      </c>
      <c r="D33" s="213"/>
      <c r="E33" s="222" t="s">
        <v>50</v>
      </c>
      <c r="F33" s="205"/>
      <c r="G33" s="222" t="s">
        <v>50</v>
      </c>
      <c r="H33" s="205"/>
      <c r="I33" s="223">
        <v>-352500</v>
      </c>
      <c r="J33" s="205"/>
      <c r="K33" s="222" t="s">
        <v>50</v>
      </c>
      <c r="L33" s="215"/>
      <c r="M33" s="222" t="s">
        <v>50</v>
      </c>
      <c r="N33" s="213"/>
      <c r="O33" s="222" t="s">
        <v>50</v>
      </c>
      <c r="P33" s="206"/>
      <c r="Q33" s="223">
        <f>SUM(C33:M33)</f>
        <v>-352500</v>
      </c>
      <c r="R33" s="206"/>
      <c r="S33" s="222" t="s">
        <v>50</v>
      </c>
      <c r="T33" s="205"/>
      <c r="U33" s="224">
        <f>SUM(Q33)</f>
        <v>-352500</v>
      </c>
    </row>
    <row r="34" spans="1:22" ht="21" hidden="1" customHeight="1">
      <c r="A34" s="211" t="s">
        <v>156</v>
      </c>
      <c r="B34" s="210"/>
      <c r="C34" s="217"/>
      <c r="D34" s="218"/>
      <c r="E34" s="217"/>
      <c r="F34" s="219"/>
      <c r="G34" s="217"/>
      <c r="H34" s="219"/>
      <c r="I34" s="217"/>
      <c r="J34" s="219"/>
      <c r="K34" s="209"/>
      <c r="L34" s="219"/>
      <c r="M34" s="217"/>
      <c r="N34" s="217"/>
      <c r="O34" s="217"/>
      <c r="P34" s="217"/>
      <c r="Q34" s="217"/>
      <c r="R34" s="206"/>
      <c r="S34" s="181"/>
      <c r="T34" s="220"/>
      <c r="U34" s="216"/>
    </row>
    <row r="35" spans="1:22" ht="21" hidden="1" customHeight="1">
      <c r="A35" s="212" t="s">
        <v>153</v>
      </c>
      <c r="B35" s="210"/>
      <c r="C35" s="221" t="s">
        <v>50</v>
      </c>
      <c r="D35" s="218"/>
      <c r="E35" s="221" t="s">
        <v>50</v>
      </c>
      <c r="F35" s="219"/>
      <c r="G35" s="221" t="s">
        <v>50</v>
      </c>
      <c r="H35" s="219"/>
      <c r="I35" s="222" t="s">
        <v>50</v>
      </c>
      <c r="J35" s="219"/>
      <c r="K35" s="223" t="s">
        <v>50</v>
      </c>
      <c r="L35" s="219"/>
      <c r="M35" s="221" t="s">
        <v>50</v>
      </c>
      <c r="N35" s="217"/>
      <c r="O35" s="221" t="s">
        <v>50</v>
      </c>
      <c r="P35" s="217"/>
      <c r="Q35" s="222" t="s">
        <v>50</v>
      </c>
      <c r="R35" s="206"/>
      <c r="S35" s="213" t="s">
        <v>50</v>
      </c>
      <c r="T35" s="205"/>
      <c r="U35" s="224">
        <f>SUM(S35:T35)</f>
        <v>0</v>
      </c>
    </row>
    <row r="36" spans="1:22" ht="21" customHeight="1">
      <c r="A36" s="210" t="s">
        <v>111</v>
      </c>
      <c r="B36" s="210"/>
      <c r="C36" s="225" t="s">
        <v>50</v>
      </c>
      <c r="D36" s="201"/>
      <c r="E36" s="225" t="s">
        <v>50</v>
      </c>
      <c r="F36" s="205"/>
      <c r="G36" s="225" t="s">
        <v>50</v>
      </c>
      <c r="H36" s="205"/>
      <c r="I36" s="226">
        <f>SUM(I33:I35)</f>
        <v>-352500</v>
      </c>
      <c r="J36" s="205"/>
      <c r="K36" s="225" t="s">
        <v>50</v>
      </c>
      <c r="L36" s="215"/>
      <c r="M36" s="225" t="s">
        <v>50</v>
      </c>
      <c r="N36" s="213"/>
      <c r="O36" s="225" t="s">
        <v>50</v>
      </c>
      <c r="P36" s="206"/>
      <c r="Q36" s="226">
        <f>SUM(Q33:Q35)</f>
        <v>-352500</v>
      </c>
      <c r="R36" s="206"/>
      <c r="S36" s="226" t="s">
        <v>50</v>
      </c>
      <c r="T36" s="205"/>
      <c r="U36" s="226">
        <f>SUM(U33:U35)</f>
        <v>-352500</v>
      </c>
    </row>
    <row r="37" spans="1:22" ht="21" customHeight="1">
      <c r="A37" s="210"/>
      <c r="B37" s="210"/>
      <c r="C37" s="205"/>
      <c r="D37" s="205"/>
      <c r="E37" s="205"/>
      <c r="F37" s="205"/>
      <c r="G37" s="205"/>
      <c r="H37" s="205"/>
      <c r="I37" s="181"/>
      <c r="J37" s="205"/>
      <c r="K37" s="214"/>
      <c r="L37" s="205"/>
      <c r="M37" s="205"/>
      <c r="N37" s="205"/>
      <c r="O37" s="205"/>
      <c r="P37" s="205"/>
      <c r="Q37" s="205"/>
      <c r="R37" s="205"/>
      <c r="S37" s="205"/>
      <c r="T37" s="205"/>
      <c r="U37" s="207"/>
    </row>
    <row r="38" spans="1:22" ht="21" customHeight="1">
      <c r="A38" s="210" t="s">
        <v>83</v>
      </c>
      <c r="B38" s="210"/>
      <c r="C38" s="205"/>
      <c r="D38" s="205"/>
      <c r="E38" s="205"/>
      <c r="F38" s="205"/>
      <c r="G38" s="205"/>
      <c r="H38" s="205"/>
      <c r="I38" s="181"/>
      <c r="J38" s="205"/>
      <c r="K38" s="214"/>
      <c r="L38" s="205"/>
      <c r="M38" s="205"/>
      <c r="N38" s="205"/>
      <c r="O38" s="205"/>
      <c r="P38" s="205"/>
      <c r="Q38" s="205"/>
      <c r="R38" s="205"/>
      <c r="S38" s="205"/>
      <c r="T38" s="205"/>
      <c r="U38" s="207"/>
    </row>
    <row r="39" spans="1:22" ht="21" customHeight="1">
      <c r="A39" s="212" t="s">
        <v>91</v>
      </c>
      <c r="B39" s="212"/>
      <c r="C39" s="213" t="s">
        <v>50</v>
      </c>
      <c r="D39" s="227"/>
      <c r="E39" s="213" t="s">
        <v>50</v>
      </c>
      <c r="F39" s="227"/>
      <c r="G39" s="213" t="s">
        <v>50</v>
      </c>
      <c r="H39" s="213"/>
      <c r="I39" s="236">
        <f>PL!D145</f>
        <v>365581</v>
      </c>
      <c r="K39" s="213" t="s">
        <v>50</v>
      </c>
      <c r="L39" s="228"/>
      <c r="M39" s="213" t="s">
        <v>50</v>
      </c>
      <c r="N39" s="213"/>
      <c r="O39" s="213" t="s">
        <v>50</v>
      </c>
      <c r="P39" s="213"/>
      <c r="Q39" s="181">
        <f>SUM(C39:M39)</f>
        <v>365581</v>
      </c>
      <c r="R39" s="181"/>
      <c r="S39" s="181">
        <f>PL!D146</f>
        <v>-1132</v>
      </c>
      <c r="T39" s="213"/>
      <c r="U39" s="216">
        <f>SUM(Q39,S39)</f>
        <v>364449</v>
      </c>
    </row>
    <row r="40" spans="1:22" ht="21" customHeight="1">
      <c r="A40" s="212" t="s">
        <v>96</v>
      </c>
      <c r="B40" s="212"/>
      <c r="C40" s="222" t="s">
        <v>50</v>
      </c>
      <c r="D40" s="227"/>
      <c r="E40" s="222" t="s">
        <v>50</v>
      </c>
      <c r="F40" s="227"/>
      <c r="G40" s="222" t="s">
        <v>50</v>
      </c>
      <c r="I40" s="222" t="s">
        <v>50</v>
      </c>
      <c r="J40" s="213"/>
      <c r="K40" s="278">
        <v>3434</v>
      </c>
      <c r="L40" s="329"/>
      <c r="M40" s="277" t="s">
        <v>50</v>
      </c>
      <c r="N40" s="268"/>
      <c r="O40" s="278">
        <f>SUM(K40:N40)</f>
        <v>3434</v>
      </c>
      <c r="P40" s="236"/>
      <c r="Q40" s="181">
        <f>SUM(C40:M40)</f>
        <v>3434</v>
      </c>
      <c r="R40" s="214"/>
      <c r="S40" s="278">
        <f>PL!D152-PL!D146</f>
        <v>670</v>
      </c>
      <c r="T40" s="213"/>
      <c r="U40" s="216">
        <f>SUM(Q40,S40)</f>
        <v>4104</v>
      </c>
    </row>
    <row r="41" spans="1:22" ht="21" customHeight="1">
      <c r="A41" s="210" t="s">
        <v>137</v>
      </c>
      <c r="B41" s="210"/>
      <c r="C41" s="225" t="s">
        <v>50</v>
      </c>
      <c r="D41" s="227"/>
      <c r="E41" s="225" t="s">
        <v>50</v>
      </c>
      <c r="F41" s="227"/>
      <c r="G41" s="225" t="s">
        <v>50</v>
      </c>
      <c r="H41" s="201"/>
      <c r="I41" s="230">
        <f>SUM(I39:I40)</f>
        <v>365581</v>
      </c>
      <c r="J41" s="201"/>
      <c r="K41" s="230">
        <f>SUM(K39:K40)</f>
        <v>3434</v>
      </c>
      <c r="L41" s="231"/>
      <c r="M41" s="225" t="s">
        <v>50</v>
      </c>
      <c r="N41" s="201"/>
      <c r="O41" s="230">
        <f>SUM(O39:O40)</f>
        <v>3434</v>
      </c>
      <c r="P41" s="201"/>
      <c r="Q41" s="230">
        <f>SUM(Q39:Q40)</f>
        <v>369015</v>
      </c>
      <c r="R41" s="201"/>
      <c r="S41" s="230">
        <f>SUM(S39:S40)</f>
        <v>-462</v>
      </c>
      <c r="T41" s="231"/>
      <c r="U41" s="232">
        <f>SUM(Q41:S41)</f>
        <v>368553</v>
      </c>
    </row>
    <row r="42" spans="1:22" s="182" customFormat="1" ht="23.1" customHeight="1">
      <c r="A42" s="208"/>
      <c r="B42" s="208"/>
      <c r="C42" s="203"/>
      <c r="D42" s="204"/>
      <c r="E42" s="203"/>
      <c r="F42" s="205"/>
      <c r="G42" s="206"/>
      <c r="H42" s="205"/>
      <c r="I42" s="206"/>
      <c r="J42" s="205"/>
      <c r="K42" s="209"/>
      <c r="L42" s="205"/>
      <c r="M42" s="206"/>
      <c r="N42" s="206"/>
      <c r="O42" s="206"/>
      <c r="P42" s="206"/>
      <c r="Q42" s="206"/>
      <c r="R42" s="206"/>
      <c r="S42" s="206"/>
      <c r="T42" s="205"/>
      <c r="U42" s="207"/>
    </row>
    <row r="43" spans="1:22" ht="21" customHeight="1" thickBot="1">
      <c r="A43" s="202" t="s">
        <v>212</v>
      </c>
      <c r="B43" s="202"/>
      <c r="C43" s="233">
        <f>SUM(C29,C36,C41)</f>
        <v>375000</v>
      </c>
      <c r="D43" s="205"/>
      <c r="E43" s="233">
        <f>SUM(E29,E36,E41)</f>
        <v>609402</v>
      </c>
      <c r="F43" s="205"/>
      <c r="G43" s="233">
        <f>SUM(G29,G36,G41)</f>
        <v>37500</v>
      </c>
      <c r="H43" s="205"/>
      <c r="I43" s="233">
        <f>SUM(I29,I36,I41)</f>
        <v>5791206</v>
      </c>
      <c r="J43" s="205"/>
      <c r="K43" s="233">
        <f>SUM(K29,K36,K41)</f>
        <v>251</v>
      </c>
      <c r="L43" s="205"/>
      <c r="M43" s="233">
        <f>SUM(M29,M36,M41)</f>
        <v>164735</v>
      </c>
      <c r="N43" s="205"/>
      <c r="O43" s="233">
        <f>SUM(O29,O36,O41)</f>
        <v>164986</v>
      </c>
      <c r="P43" s="205"/>
      <c r="Q43" s="233">
        <f>SUM(Q29,Q36,Q41)</f>
        <v>6978094</v>
      </c>
      <c r="R43" s="234"/>
      <c r="S43" s="233">
        <f>SUM(S29,S36,S41)</f>
        <v>-863</v>
      </c>
      <c r="T43" s="205"/>
      <c r="U43" s="233">
        <f>SUM(U29,U36,U41)</f>
        <v>6977231</v>
      </c>
      <c r="V43" s="181"/>
    </row>
    <row r="44" spans="1:22" ht="21" customHeight="1" thickTop="1"/>
    <row r="46" spans="1:22" ht="21" customHeight="1">
      <c r="I46" s="99"/>
    </row>
    <row r="51" spans="9:11" ht="21" customHeight="1">
      <c r="I51" s="235"/>
      <c r="K51" s="235"/>
    </row>
    <row r="53" spans="9:11" ht="21" customHeight="1">
      <c r="I53" s="203"/>
      <c r="K53" s="203"/>
    </row>
    <row r="54" spans="9:11" ht="21" customHeight="1">
      <c r="I54" s="1"/>
      <c r="J54" s="1"/>
      <c r="K54" s="1"/>
    </row>
    <row r="57" spans="9:11" ht="15"/>
    <row r="58" spans="9:11" ht="15"/>
    <row r="65" spans="1:4" ht="21" customHeight="1">
      <c r="A65" t="s">
        <v>114</v>
      </c>
    </row>
    <row r="67" spans="1:4" ht="21" hidden="1" customHeight="1">
      <c r="A67" t="s">
        <v>116</v>
      </c>
    </row>
    <row r="72" spans="1:4" ht="21" customHeight="1">
      <c r="A72" t="s">
        <v>116</v>
      </c>
    </row>
    <row r="76" spans="1:4" ht="21" customHeight="1">
      <c r="D76">
        <v>11</v>
      </c>
    </row>
    <row r="82" spans="3:3" ht="21" customHeight="1">
      <c r="C82" t="s">
        <v>168</v>
      </c>
    </row>
    <row r="187" spans="1:1" ht="21" customHeight="1">
      <c r="A187" t="s">
        <v>67</v>
      </c>
    </row>
    <row r="194" spans="1:1" ht="21" customHeight="1">
      <c r="A194" t="s">
        <v>169</v>
      </c>
    </row>
    <row r="200" spans="1:1" ht="21" customHeight="1">
      <c r="A200" t="s">
        <v>170</v>
      </c>
    </row>
    <row r="201" spans="1:1" ht="21" customHeight="1">
      <c r="A201" t="s">
        <v>65</v>
      </c>
    </row>
    <row r="202" spans="1:1" ht="21" customHeight="1">
      <c r="A202" t="s">
        <v>171</v>
      </c>
    </row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9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O185"/>
  <sheetViews>
    <sheetView showGridLines="0" view="pageBreakPreview" topLeftCell="A16" zoomScale="80" zoomScaleNormal="100" zoomScaleSheetLayoutView="80" workbookViewId="0">
      <selection activeCell="L32" sqref="L32"/>
    </sheetView>
  </sheetViews>
  <sheetFormatPr defaultRowHeight="21" customHeight="1"/>
  <cols>
    <col min="1" max="1" width="58.5703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8.85546875" customWidth="1"/>
    <col min="12" max="12" width="3.85546875" customWidth="1"/>
  </cols>
  <sheetData>
    <row r="1" spans="1:15" s="17" customFormat="1" ht="21" customHeight="1">
      <c r="A1" s="185" t="s">
        <v>12</v>
      </c>
      <c r="B1" s="185"/>
      <c r="C1" s="186"/>
      <c r="D1" s="187"/>
      <c r="E1" s="187"/>
      <c r="F1" s="187"/>
      <c r="G1" s="187"/>
      <c r="H1" s="187"/>
      <c r="I1" s="187"/>
      <c r="J1" s="187"/>
      <c r="K1" s="187"/>
    </row>
    <row r="2" spans="1:15" ht="21" customHeight="1">
      <c r="A2" s="3" t="s">
        <v>82</v>
      </c>
      <c r="B2" s="3"/>
      <c r="C2" s="189"/>
      <c r="D2" s="190"/>
      <c r="E2" s="191"/>
      <c r="F2" s="190"/>
      <c r="G2" s="191"/>
      <c r="H2" s="190"/>
      <c r="I2" s="192"/>
      <c r="J2" s="190"/>
      <c r="K2" s="192"/>
    </row>
    <row r="3" spans="1:15" ht="17.100000000000001" customHeight="1">
      <c r="A3" s="193"/>
      <c r="B3" s="193"/>
      <c r="C3" s="194"/>
      <c r="D3" s="193"/>
      <c r="E3" s="193"/>
      <c r="F3" s="193"/>
      <c r="G3" s="193"/>
      <c r="H3" s="193"/>
      <c r="I3" s="193"/>
      <c r="J3" s="193"/>
      <c r="K3" s="193"/>
    </row>
    <row r="4" spans="1:15" s="182" customFormat="1" ht="21" customHeight="1">
      <c r="A4" s="1"/>
      <c r="B4" s="1"/>
      <c r="C4" s="360" t="s">
        <v>59</v>
      </c>
      <c r="D4" s="360"/>
      <c r="E4" s="360"/>
      <c r="F4" s="360"/>
      <c r="G4" s="360"/>
      <c r="H4" s="360"/>
      <c r="I4" s="360"/>
      <c r="J4" s="360"/>
      <c r="K4" s="360"/>
    </row>
    <row r="5" spans="1:15" s="182" customFormat="1" ht="21" customHeight="1">
      <c r="A5" s="1"/>
      <c r="B5" s="1"/>
      <c r="C5" s="195"/>
      <c r="D5" s="196"/>
      <c r="E5" s="197"/>
      <c r="F5" s="196"/>
      <c r="G5" s="364" t="s">
        <v>43</v>
      </c>
      <c r="H5" s="364"/>
      <c r="I5" s="364"/>
      <c r="J5" s="196"/>
      <c r="K5" s="195"/>
    </row>
    <row r="6" spans="1:15" s="182" customFormat="1" ht="21" customHeight="1">
      <c r="A6" s="1"/>
      <c r="B6" s="1"/>
      <c r="C6" s="195" t="s">
        <v>35</v>
      </c>
      <c r="D6" s="196"/>
      <c r="E6" s="197" t="s">
        <v>166</v>
      </c>
      <c r="F6" s="196"/>
      <c r="G6" s="198"/>
      <c r="H6" s="198"/>
      <c r="I6" s="198"/>
      <c r="J6" s="196"/>
      <c r="K6" s="195"/>
    </row>
    <row r="7" spans="1:15" s="182" customFormat="1" ht="21" customHeight="1">
      <c r="A7" s="1"/>
      <c r="B7" s="1"/>
      <c r="C7" s="195" t="s">
        <v>36</v>
      </c>
      <c r="D7" s="196"/>
      <c r="E7" s="197" t="s">
        <v>167</v>
      </c>
      <c r="F7" s="196"/>
      <c r="G7" s="198"/>
      <c r="H7" s="196"/>
      <c r="I7" s="196"/>
      <c r="J7" s="196"/>
      <c r="K7" s="195" t="s">
        <v>52</v>
      </c>
    </row>
    <row r="8" spans="1:15" s="182" customFormat="1" ht="21" customHeight="1">
      <c r="A8" s="1"/>
      <c r="B8" s="131" t="s">
        <v>42</v>
      </c>
      <c r="C8" s="195" t="s">
        <v>53</v>
      </c>
      <c r="D8" s="196"/>
      <c r="E8" s="197" t="s">
        <v>141</v>
      </c>
      <c r="F8" s="196"/>
      <c r="G8" s="198" t="s">
        <v>122</v>
      </c>
      <c r="H8" s="196"/>
      <c r="I8" s="196" t="s">
        <v>0</v>
      </c>
      <c r="J8" s="196"/>
      <c r="K8" s="188" t="s">
        <v>54</v>
      </c>
    </row>
    <row r="9" spans="1:15" s="182" customFormat="1" ht="22.5" customHeight="1">
      <c r="A9" s="1"/>
      <c r="B9" s="1"/>
      <c r="C9" s="365" t="s">
        <v>71</v>
      </c>
      <c r="D9" s="365"/>
      <c r="E9" s="365"/>
      <c r="F9" s="365"/>
      <c r="G9" s="365"/>
      <c r="H9" s="365"/>
      <c r="I9" s="365"/>
      <c r="J9" s="365"/>
      <c r="K9" s="365"/>
    </row>
    <row r="10" spans="1:15" ht="21" customHeight="1">
      <c r="A10" s="26" t="s">
        <v>210</v>
      </c>
      <c r="B10" s="106"/>
      <c r="J10" s="200"/>
      <c r="K10" s="200"/>
    </row>
    <row r="11" spans="1:15" ht="23.1" customHeight="1">
      <c r="A11" s="129" t="s">
        <v>165</v>
      </c>
      <c r="B11" s="251"/>
      <c r="C11" s="203">
        <v>375000</v>
      </c>
      <c r="D11" s="203"/>
      <c r="E11" s="203">
        <v>609402</v>
      </c>
      <c r="F11" s="203"/>
      <c r="G11" s="203">
        <v>37500</v>
      </c>
      <c r="H11" s="203"/>
      <c r="I11" s="203">
        <v>773252</v>
      </c>
      <c r="J11" s="203"/>
      <c r="K11" s="203">
        <f>SUM(C11:J11)</f>
        <v>1795154</v>
      </c>
      <c r="O11" s="252"/>
    </row>
    <row r="12" spans="1:15" ht="10.7" customHeight="1">
      <c r="A12" s="202"/>
      <c r="B12" s="251"/>
      <c r="C12" s="203"/>
      <c r="D12" s="204"/>
      <c r="E12" s="203"/>
      <c r="F12" s="205"/>
      <c r="G12" s="206"/>
      <c r="H12" s="205"/>
      <c r="I12" s="206"/>
      <c r="J12" s="205"/>
      <c r="K12" s="205"/>
    </row>
    <row r="13" spans="1:15" ht="21" customHeight="1">
      <c r="A13" s="210" t="s">
        <v>110</v>
      </c>
      <c r="B13" s="251"/>
      <c r="C13" s="203"/>
      <c r="D13" s="204"/>
      <c r="E13" s="203"/>
      <c r="F13" s="205"/>
      <c r="G13" s="206"/>
      <c r="H13" s="205"/>
      <c r="I13" s="206"/>
      <c r="J13" s="205"/>
      <c r="K13" s="205"/>
    </row>
    <row r="14" spans="1:15" ht="21" customHeight="1">
      <c r="A14" s="211" t="s">
        <v>155</v>
      </c>
      <c r="B14" s="251"/>
      <c r="C14" s="203"/>
      <c r="D14" s="204"/>
      <c r="E14" s="203"/>
      <c r="F14" s="205"/>
      <c r="G14" s="206"/>
      <c r="H14" s="205"/>
      <c r="I14" s="206"/>
      <c r="J14" s="205"/>
      <c r="K14" s="205"/>
    </row>
    <row r="15" spans="1:15" ht="21" customHeight="1">
      <c r="A15" s="212" t="s">
        <v>151</v>
      </c>
      <c r="B15" s="132">
        <v>18</v>
      </c>
      <c r="C15" s="222" t="s">
        <v>50</v>
      </c>
      <c r="D15" s="204"/>
      <c r="E15" s="222" t="s">
        <v>50</v>
      </c>
      <c r="F15" s="205"/>
      <c r="G15" s="222" t="s">
        <v>50</v>
      </c>
      <c r="H15" s="205"/>
      <c r="I15" s="223">
        <v>-543750</v>
      </c>
      <c r="J15" s="205"/>
      <c r="K15" s="253">
        <f t="shared" ref="K15:K16" si="0">SUM(C15:J15)</f>
        <v>-543750</v>
      </c>
    </row>
    <row r="16" spans="1:15" ht="21" customHeight="1">
      <c r="A16" s="210" t="s">
        <v>111</v>
      </c>
      <c r="B16" s="251"/>
      <c r="C16" s="225" t="s">
        <v>50</v>
      </c>
      <c r="D16" s="204"/>
      <c r="E16" s="225" t="s">
        <v>50</v>
      </c>
      <c r="F16" s="205"/>
      <c r="G16" s="225" t="s">
        <v>50</v>
      </c>
      <c r="H16" s="205"/>
      <c r="I16" s="294">
        <v>-543750</v>
      </c>
      <c r="J16" s="205"/>
      <c r="K16" s="230">
        <f t="shared" si="0"/>
        <v>-543750</v>
      </c>
    </row>
    <row r="17" spans="1:15" ht="17.100000000000001" customHeight="1">
      <c r="A17" s="202"/>
      <c r="B17" s="251"/>
      <c r="C17" s="203"/>
      <c r="D17" s="204"/>
      <c r="E17" s="203"/>
      <c r="F17" s="205"/>
      <c r="G17" s="206"/>
      <c r="H17" s="205"/>
      <c r="I17" s="206"/>
      <c r="J17" s="205"/>
      <c r="K17" s="205"/>
    </row>
    <row r="18" spans="1:15" ht="21" customHeight="1">
      <c r="A18" s="212" t="s">
        <v>148</v>
      </c>
      <c r="B18" s="199"/>
      <c r="C18" s="222" t="s">
        <v>50</v>
      </c>
      <c r="D18" s="255"/>
      <c r="E18" s="222" t="s">
        <v>50</v>
      </c>
      <c r="F18" s="255"/>
      <c r="G18" s="222" t="s">
        <v>50</v>
      </c>
      <c r="H18" s="256"/>
      <c r="I18" s="223">
        <f>PL!J151</f>
        <v>125602</v>
      </c>
      <c r="J18" s="256"/>
      <c r="K18" s="253">
        <f>SUM(C18:J18)</f>
        <v>125602</v>
      </c>
    </row>
    <row r="19" spans="1:15" ht="10.7" customHeight="1">
      <c r="A19" s="202"/>
      <c r="B19" s="251"/>
      <c r="C19" s="203"/>
      <c r="D19" s="204"/>
      <c r="E19" s="203"/>
      <c r="F19" s="205"/>
      <c r="G19" s="206"/>
      <c r="H19" s="205"/>
      <c r="I19" s="206"/>
      <c r="J19" s="205"/>
      <c r="K19" s="205"/>
    </row>
    <row r="20" spans="1:15" ht="21" customHeight="1" thickBot="1">
      <c r="A20" s="2" t="s">
        <v>211</v>
      </c>
      <c r="B20" s="251"/>
      <c r="C20" s="233">
        <f>SUM(C11,C16,C18)</f>
        <v>375000</v>
      </c>
      <c r="D20" s="205"/>
      <c r="E20" s="233">
        <f>SUM(E11,E16,E18)</f>
        <v>609402</v>
      </c>
      <c r="F20" s="205"/>
      <c r="G20" s="233">
        <f>SUM(G11,G16,G18)</f>
        <v>37500</v>
      </c>
      <c r="H20" s="205"/>
      <c r="I20" s="233">
        <f>SUM(I11,I16,I18)</f>
        <v>355104</v>
      </c>
      <c r="J20" s="205"/>
      <c r="K20" s="233">
        <f>SUM(K11,K16,K18)</f>
        <v>1377006</v>
      </c>
    </row>
    <row r="21" spans="1:15" ht="17.100000000000001" customHeight="1" thickTop="1">
      <c r="A21" s="1"/>
      <c r="B21" s="106"/>
      <c r="J21" s="200"/>
      <c r="K21" s="200"/>
    </row>
    <row r="22" spans="1:15" ht="21" customHeight="1">
      <c r="A22" s="26" t="s">
        <v>213</v>
      </c>
      <c r="B22" s="106"/>
      <c r="J22" s="200"/>
      <c r="K22" s="200"/>
    </row>
    <row r="23" spans="1:15" ht="23.1" customHeight="1">
      <c r="A23" s="129" t="s">
        <v>190</v>
      </c>
      <c r="B23" s="251"/>
      <c r="C23" s="203">
        <v>375000</v>
      </c>
      <c r="D23" s="203"/>
      <c r="E23" s="203">
        <v>609402</v>
      </c>
      <c r="F23" s="203"/>
      <c r="G23" s="203">
        <v>37500</v>
      </c>
      <c r="H23" s="203"/>
      <c r="I23" s="203">
        <v>952270</v>
      </c>
      <c r="J23" s="203"/>
      <c r="K23" s="203">
        <f>SUM(C23:I23)</f>
        <v>1974172</v>
      </c>
      <c r="O23" s="252"/>
    </row>
    <row r="24" spans="1:15" ht="12" customHeight="1">
      <c r="A24" s="202"/>
      <c r="B24" s="251"/>
      <c r="C24" s="203"/>
      <c r="D24" s="204"/>
      <c r="E24" s="203"/>
      <c r="F24" s="205"/>
      <c r="G24" s="206"/>
      <c r="H24" s="205"/>
      <c r="I24" s="206"/>
      <c r="J24" s="205"/>
      <c r="K24" s="205"/>
    </row>
    <row r="25" spans="1:15" ht="21" customHeight="1">
      <c r="A25" s="210" t="s">
        <v>110</v>
      </c>
      <c r="B25" s="251"/>
      <c r="C25" s="203"/>
      <c r="D25" s="204"/>
      <c r="E25" s="203"/>
      <c r="F25" s="205"/>
      <c r="G25" s="206"/>
      <c r="H25" s="205"/>
      <c r="I25" s="206"/>
      <c r="J25" s="205"/>
      <c r="K25" s="205"/>
    </row>
    <row r="26" spans="1:15" ht="21" customHeight="1">
      <c r="A26" s="211" t="s">
        <v>155</v>
      </c>
      <c r="B26" s="251"/>
      <c r="C26" s="203"/>
      <c r="D26" s="204"/>
      <c r="E26" s="203"/>
      <c r="F26" s="205"/>
      <c r="G26" s="206"/>
      <c r="H26" s="205"/>
      <c r="I26" s="206"/>
      <c r="J26" s="205"/>
      <c r="K26" s="205"/>
    </row>
    <row r="27" spans="1:15" ht="21" customHeight="1">
      <c r="A27" s="212" t="s">
        <v>151</v>
      </c>
      <c r="B27" s="132">
        <v>18</v>
      </c>
      <c r="C27" s="222" t="s">
        <v>50</v>
      </c>
      <c r="D27" s="204"/>
      <c r="E27" s="222" t="s">
        <v>50</v>
      </c>
      <c r="F27" s="205"/>
      <c r="G27" s="222" t="s">
        <v>50</v>
      </c>
      <c r="H27" s="205"/>
      <c r="I27" s="110">
        <v>-352500</v>
      </c>
      <c r="J27" s="205"/>
      <c r="K27" s="253">
        <f>SUM(C27:I27)</f>
        <v>-352500</v>
      </c>
    </row>
    <row r="28" spans="1:15" ht="21" customHeight="1">
      <c r="A28" s="210" t="s">
        <v>111</v>
      </c>
      <c r="B28" s="251"/>
      <c r="C28" s="225" t="s">
        <v>50</v>
      </c>
      <c r="D28" s="204"/>
      <c r="E28" s="225" t="s">
        <v>50</v>
      </c>
      <c r="F28" s="205"/>
      <c r="G28" s="225" t="s">
        <v>50</v>
      </c>
      <c r="H28" s="205"/>
      <c r="I28" s="254">
        <f>SUM(I27)</f>
        <v>-352500</v>
      </c>
      <c r="J28" s="205"/>
      <c r="K28" s="230">
        <f>SUM(C28:I28)</f>
        <v>-352500</v>
      </c>
    </row>
    <row r="29" spans="1:15" ht="17.100000000000001" customHeight="1">
      <c r="A29" s="202"/>
      <c r="B29" s="251"/>
      <c r="C29" s="203"/>
      <c r="D29" s="204"/>
      <c r="E29" s="203"/>
      <c r="F29" s="205"/>
      <c r="G29" s="206"/>
      <c r="H29" s="205"/>
      <c r="I29" s="206"/>
      <c r="J29" s="205"/>
      <c r="K29" s="205"/>
    </row>
    <row r="30" spans="1:15" ht="21" customHeight="1">
      <c r="A30" s="212" t="s">
        <v>148</v>
      </c>
      <c r="B30" s="199"/>
      <c r="C30" s="222" t="s">
        <v>50</v>
      </c>
      <c r="D30" s="255"/>
      <c r="E30" s="222" t="s">
        <v>50</v>
      </c>
      <c r="F30" s="255"/>
      <c r="G30" s="222" t="s">
        <v>50</v>
      </c>
      <c r="H30" s="256"/>
      <c r="I30" s="22">
        <f>PL!H145</f>
        <v>86533</v>
      </c>
      <c r="J30" s="256"/>
      <c r="K30" s="253">
        <f>SUM(C30:I30)</f>
        <v>86533</v>
      </c>
    </row>
    <row r="31" spans="1:15" ht="12" customHeight="1">
      <c r="A31" s="202"/>
      <c r="B31" s="251"/>
      <c r="C31" s="203"/>
      <c r="D31" s="204"/>
      <c r="E31" s="203"/>
      <c r="F31" s="205"/>
      <c r="G31" s="206"/>
      <c r="H31" s="205"/>
      <c r="I31" s="206"/>
      <c r="J31" s="205"/>
      <c r="K31" s="205"/>
    </row>
    <row r="32" spans="1:15" ht="21" customHeight="1" thickBot="1">
      <c r="A32" s="202" t="s">
        <v>212</v>
      </c>
      <c r="B32" s="251"/>
      <c r="C32" s="233">
        <f>SUM(C23,C28,C30)</f>
        <v>375000</v>
      </c>
      <c r="D32" s="205"/>
      <c r="E32" s="233">
        <f>SUM(E23,E28,E30)</f>
        <v>609402</v>
      </c>
      <c r="F32" s="205"/>
      <c r="G32" s="233">
        <f>SUM(G23,G28,G30)</f>
        <v>37500</v>
      </c>
      <c r="H32" s="205"/>
      <c r="I32" s="233">
        <f>SUM(I23,I28,I30)</f>
        <v>686303</v>
      </c>
      <c r="J32" s="205"/>
      <c r="K32" s="233">
        <f>SUM(K23,K28,K30)</f>
        <v>1708205</v>
      </c>
      <c r="L32" s="181"/>
    </row>
    <row r="33" spans="3:15" ht="21" customHeight="1" thickTop="1"/>
    <row r="39" spans="3:15" ht="21" hidden="1" customHeight="1"/>
    <row r="40" spans="3:15" ht="21" hidden="1" customHeight="1"/>
    <row r="41" spans="3:15" ht="15" hidden="1">
      <c r="E41" s="199" t="s">
        <v>139</v>
      </c>
      <c r="G41" t="s">
        <v>140</v>
      </c>
      <c r="M41" t="s">
        <v>140</v>
      </c>
      <c r="O41" s="252" t="s">
        <v>50</v>
      </c>
    </row>
    <row r="42" spans="3:15" ht="15" hidden="1">
      <c r="E42" s="199" t="s">
        <v>139</v>
      </c>
      <c r="G42" t="s">
        <v>140</v>
      </c>
      <c r="M42" t="s">
        <v>140</v>
      </c>
      <c r="O42">
        <v>-375</v>
      </c>
    </row>
    <row r="43" spans="3:15" ht="21" hidden="1" customHeight="1">
      <c r="C43" s="1"/>
      <c r="D43" s="1"/>
      <c r="E43" s="1"/>
      <c r="F43" s="1"/>
      <c r="G43" s="1"/>
      <c r="M43" s="1"/>
      <c r="O43">
        <v>-375</v>
      </c>
    </row>
    <row r="44" spans="3:15" ht="21" hidden="1" customHeight="1"/>
    <row r="45" spans="3:15" ht="21" hidden="1" customHeight="1"/>
    <row r="46" spans="3:15" ht="21" hidden="1" customHeight="1"/>
    <row r="47" spans="3:15" ht="21" hidden="1" customHeight="1"/>
    <row r="48" spans="3:15" ht="21" hidden="1" customHeight="1"/>
    <row r="50" spans="1:11" ht="21" customHeight="1">
      <c r="A50" t="s">
        <v>179</v>
      </c>
    </row>
    <row r="53" spans="1:11" ht="21" customHeight="1">
      <c r="A53" t="s">
        <v>115</v>
      </c>
    </row>
    <row r="54" spans="1:11" ht="21" customHeight="1">
      <c r="C54" t="s">
        <v>180</v>
      </c>
      <c r="I54" s="222" t="s">
        <v>181</v>
      </c>
      <c r="K54" s="222" t="s">
        <v>181</v>
      </c>
    </row>
    <row r="55" spans="1:11" ht="21" customHeight="1">
      <c r="A55" t="s">
        <v>136</v>
      </c>
    </row>
    <row r="56" spans="1:11" ht="21" customHeight="1">
      <c r="C56" t="s">
        <v>138</v>
      </c>
      <c r="I56" s="225" t="s">
        <v>181</v>
      </c>
      <c r="J56" s="1"/>
      <c r="K56" s="225" t="s">
        <v>181</v>
      </c>
    </row>
    <row r="58" spans="1:11" ht="21" customHeight="1">
      <c r="A58" t="s">
        <v>137</v>
      </c>
    </row>
    <row r="59" spans="1:11" ht="21" customHeight="1">
      <c r="A59" t="s">
        <v>113</v>
      </c>
    </row>
    <row r="68" spans="1:4" ht="21" customHeight="1">
      <c r="A68" t="s">
        <v>114</v>
      </c>
    </row>
    <row r="69" spans="1:4" ht="21" hidden="1" customHeight="1"/>
    <row r="70" spans="1:4" ht="21" customHeight="1">
      <c r="A70" t="s">
        <v>116</v>
      </c>
    </row>
    <row r="75" spans="1:4" ht="21" customHeight="1">
      <c r="A75" t="s">
        <v>116</v>
      </c>
    </row>
    <row r="78" spans="1:4" ht="21" customHeight="1">
      <c r="D78">
        <v>11</v>
      </c>
    </row>
    <row r="85" spans="3:3" ht="21" customHeight="1">
      <c r="C85" t="s">
        <v>168</v>
      </c>
    </row>
    <row r="170" spans="1:1" ht="21" customHeight="1">
      <c r="A170" t="s">
        <v>67</v>
      </c>
    </row>
    <row r="177" spans="1:1" ht="21" customHeight="1">
      <c r="A177" t="s">
        <v>169</v>
      </c>
    </row>
    <row r="183" spans="1:1" ht="21" customHeight="1">
      <c r="A183" t="s">
        <v>170</v>
      </c>
    </row>
    <row r="184" spans="1:1" ht="21" customHeight="1">
      <c r="A184" t="s">
        <v>65</v>
      </c>
    </row>
    <row r="185" spans="1:1" ht="21" customHeight="1">
      <c r="A185" t="s">
        <v>171</v>
      </c>
    </row>
  </sheetData>
  <mergeCells count="3">
    <mergeCell ref="C4:K4"/>
    <mergeCell ref="G5:I5"/>
    <mergeCell ref="C9:K9"/>
  </mergeCells>
  <pageMargins left="0.8" right="0.45" top="0.48" bottom="0.3" header="0.5" footer="0.3"/>
  <pageSetup paperSize="9" scale="73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D221-DBC1-4C73-825B-6C8124197C9F}">
  <dimension ref="A1:K146"/>
  <sheetViews>
    <sheetView showGridLines="0" view="pageBreakPreview" zoomScale="85" zoomScaleNormal="85" zoomScaleSheetLayoutView="85" workbookViewId="0">
      <selection activeCell="O6" sqref="O6"/>
    </sheetView>
  </sheetViews>
  <sheetFormatPr defaultColWidth="10.85546875" defaultRowHeight="20.25" customHeight="1"/>
  <cols>
    <col min="1" max="1" width="2" customWidth="1"/>
    <col min="2" max="2" width="48.42578125" customWidth="1"/>
    <col min="3" max="3" width="7" style="131" customWidth="1"/>
    <col min="4" max="4" width="14.140625" customWidth="1"/>
    <col min="5" max="5" width="1.140625" customWidth="1"/>
    <col min="6" max="6" width="14.140625" customWidth="1"/>
    <col min="7" max="7" width="1.140625" customWidth="1"/>
    <col min="8" max="8" width="14.140625" style="181" customWidth="1"/>
    <col min="9" max="9" width="1.140625" style="181" customWidth="1"/>
    <col min="10" max="10" width="14.140625" style="181" customWidth="1"/>
    <col min="11" max="11" width="3.85546875" customWidth="1"/>
  </cols>
  <sheetData>
    <row r="1" spans="1:11" ht="20.25" customHeight="1">
      <c r="A1" s="185" t="s">
        <v>12</v>
      </c>
      <c r="B1" s="193"/>
      <c r="D1" s="296"/>
      <c r="E1" s="297"/>
      <c r="F1" s="296"/>
      <c r="G1" s="297"/>
      <c r="H1" s="296"/>
      <c r="I1" s="298"/>
      <c r="J1" s="296"/>
      <c r="K1" s="194"/>
    </row>
    <row r="2" spans="1:11" s="301" customFormat="1" ht="20.25" customHeight="1">
      <c r="A2" s="3" t="s">
        <v>78</v>
      </c>
      <c r="B2" s="187"/>
      <c r="C2" s="299"/>
      <c r="D2" s="300"/>
      <c r="E2" s="300"/>
      <c r="F2" s="300"/>
      <c r="G2" s="300"/>
      <c r="H2" s="300"/>
      <c r="I2" s="300"/>
      <c r="J2" s="300"/>
    </row>
    <row r="3" spans="1:11" s="303" customFormat="1" ht="19.5" customHeight="1">
      <c r="A3" s="3"/>
      <c r="B3" s="3"/>
      <c r="C3" s="302"/>
      <c r="D3" s="1"/>
      <c r="E3" s="1"/>
      <c r="F3" s="1"/>
      <c r="G3" s="1"/>
      <c r="H3" s="1"/>
      <c r="I3" s="1"/>
      <c r="J3" s="1"/>
    </row>
    <row r="4" spans="1:11" ht="20.25" customHeight="1">
      <c r="A4" s="210"/>
      <c r="B4" s="210"/>
      <c r="C4" s="304"/>
      <c r="D4" s="370" t="s">
        <v>10</v>
      </c>
      <c r="E4" s="370"/>
      <c r="F4" s="370"/>
      <c r="G4" s="106"/>
      <c r="H4" s="370" t="s">
        <v>38</v>
      </c>
      <c r="I4" s="370"/>
      <c r="J4" s="370"/>
    </row>
    <row r="5" spans="1:11" ht="20.25" customHeight="1">
      <c r="A5" s="210"/>
      <c r="B5" s="210"/>
      <c r="C5" s="304"/>
      <c r="D5" s="370" t="s">
        <v>37</v>
      </c>
      <c r="E5" s="370"/>
      <c r="F5" s="370"/>
      <c r="G5" s="106"/>
      <c r="H5" s="370" t="s">
        <v>37</v>
      </c>
      <c r="I5" s="370"/>
      <c r="J5" s="370"/>
    </row>
    <row r="6" spans="1:11" ht="20.25" customHeight="1">
      <c r="D6" s="367" t="s">
        <v>209</v>
      </c>
      <c r="E6" s="367"/>
      <c r="F6" s="367"/>
      <c r="G6" s="106"/>
      <c r="H6" s="367" t="s">
        <v>209</v>
      </c>
      <c r="I6" s="367"/>
      <c r="J6" s="367"/>
    </row>
    <row r="7" spans="1:11" ht="20.25" customHeight="1">
      <c r="D7" s="367" t="s">
        <v>207</v>
      </c>
      <c r="E7" s="367"/>
      <c r="F7" s="367"/>
      <c r="G7" s="106"/>
      <c r="H7" s="367" t="s">
        <v>207</v>
      </c>
      <c r="I7" s="367"/>
      <c r="J7" s="367"/>
    </row>
    <row r="8" spans="1:11" ht="22.7" customHeight="1">
      <c r="A8" s="368"/>
      <c r="B8" s="368"/>
      <c r="C8" s="131" t="s">
        <v>42</v>
      </c>
      <c r="D8" s="245" t="s">
        <v>208</v>
      </c>
      <c r="E8" s="295"/>
      <c r="F8" s="245" t="s">
        <v>161</v>
      </c>
      <c r="G8" s="295"/>
      <c r="H8" s="245" t="s">
        <v>208</v>
      </c>
      <c r="I8" s="295"/>
      <c r="J8" s="245" t="s">
        <v>161</v>
      </c>
    </row>
    <row r="9" spans="1:11" ht="20.25" customHeight="1">
      <c r="A9" s="210"/>
      <c r="B9" s="210"/>
      <c r="D9" s="369" t="s">
        <v>71</v>
      </c>
      <c r="E9" s="369"/>
      <c r="F9" s="369"/>
      <c r="G9" s="369"/>
      <c r="H9" s="369"/>
      <c r="I9" s="369"/>
      <c r="J9" s="369"/>
    </row>
    <row r="10" spans="1:11" ht="20.25" customHeight="1">
      <c r="A10" s="302" t="s">
        <v>19</v>
      </c>
      <c r="D10" s="305"/>
      <c r="E10" s="305"/>
      <c r="F10" s="305"/>
      <c r="G10" s="305"/>
      <c r="H10" s="305"/>
      <c r="I10" s="305"/>
      <c r="J10" s="305"/>
    </row>
    <row r="11" spans="1:11" ht="20.25" customHeight="1">
      <c r="A11" t="s">
        <v>214</v>
      </c>
      <c r="C11" s="304"/>
      <c r="D11" s="181">
        <v>364449</v>
      </c>
      <c r="E11" s="181"/>
      <c r="F11" s="181">
        <v>726933</v>
      </c>
      <c r="G11" s="181"/>
      <c r="H11" s="180">
        <v>86533</v>
      </c>
      <c r="J11" s="180">
        <v>125602</v>
      </c>
    </row>
    <row r="12" spans="1:11" ht="20.25" customHeight="1">
      <c r="A12" s="179" t="s">
        <v>215</v>
      </c>
      <c r="C12" s="304"/>
      <c r="D12" s="181"/>
      <c r="E12" s="181"/>
      <c r="F12" s="181"/>
      <c r="G12" s="181"/>
    </row>
    <row r="13" spans="1:11" ht="20.25" customHeight="1">
      <c r="A13" s="179"/>
      <c r="B13" s="179" t="s">
        <v>216</v>
      </c>
      <c r="C13" s="304"/>
      <c r="D13" s="181"/>
      <c r="E13" s="181"/>
      <c r="F13" s="181"/>
      <c r="G13" s="181"/>
    </row>
    <row r="14" spans="1:11" ht="20.25" customHeight="1">
      <c r="A14" t="s">
        <v>30</v>
      </c>
      <c r="D14" s="181">
        <v>476693</v>
      </c>
      <c r="E14" s="181"/>
      <c r="F14" s="181">
        <v>427077</v>
      </c>
      <c r="G14" s="181"/>
      <c r="H14" s="306">
        <v>86467</v>
      </c>
      <c r="J14" s="306">
        <v>34122</v>
      </c>
    </row>
    <row r="15" spans="1:11" ht="20.25" hidden="1" customHeight="1">
      <c r="A15" s="307" t="s">
        <v>154</v>
      </c>
      <c r="C15" s="131">
        <v>3</v>
      </c>
      <c r="D15" s="238"/>
      <c r="E15" s="181"/>
      <c r="F15" s="238"/>
      <c r="G15" s="181"/>
      <c r="H15" s="308"/>
      <c r="J15" s="308" t="s">
        <v>50</v>
      </c>
    </row>
    <row r="16" spans="1:11" ht="20.25" hidden="1" customHeight="1">
      <c r="A16" s="307" t="s">
        <v>133</v>
      </c>
      <c r="C16" s="131">
        <v>3</v>
      </c>
      <c r="D16" s="238"/>
      <c r="E16" s="181"/>
      <c r="F16" s="238"/>
      <c r="G16" s="181"/>
      <c r="H16" s="308"/>
      <c r="J16" s="308" t="s">
        <v>50</v>
      </c>
    </row>
    <row r="17" spans="1:10" ht="20.25" hidden="1" customHeight="1">
      <c r="A17" s="307" t="s">
        <v>142</v>
      </c>
      <c r="C17" s="131">
        <v>4</v>
      </c>
      <c r="D17" s="308"/>
      <c r="E17" s="181"/>
      <c r="F17" s="309" t="s">
        <v>50</v>
      </c>
      <c r="G17" s="181"/>
      <c r="H17" s="308"/>
      <c r="J17" s="308" t="s">
        <v>50</v>
      </c>
    </row>
    <row r="18" spans="1:10" ht="20.25" customHeight="1">
      <c r="A18" s="156" t="s">
        <v>92</v>
      </c>
      <c r="B18" s="156"/>
      <c r="C18" s="333"/>
      <c r="D18" s="334">
        <v>330</v>
      </c>
      <c r="E18" s="274"/>
      <c r="F18" s="334">
        <v>65</v>
      </c>
      <c r="G18" s="274"/>
      <c r="H18" s="338" t="s">
        <v>50</v>
      </c>
      <c r="I18" s="274"/>
      <c r="J18" s="338" t="s">
        <v>50</v>
      </c>
    </row>
    <row r="19" spans="1:10" ht="20.25" customHeight="1">
      <c r="A19" s="156" t="s">
        <v>127</v>
      </c>
      <c r="B19" s="156"/>
      <c r="C19" s="333">
        <v>10</v>
      </c>
      <c r="D19" s="279" t="s">
        <v>50</v>
      </c>
      <c r="E19" s="274"/>
      <c r="F19" s="279" t="s">
        <v>50</v>
      </c>
      <c r="G19" s="274"/>
      <c r="H19" s="334">
        <v>973</v>
      </c>
      <c r="I19" s="274"/>
      <c r="J19" s="334">
        <v>5500</v>
      </c>
    </row>
    <row r="20" spans="1:10" s="156" customFormat="1" ht="20.25" customHeight="1">
      <c r="A20" s="156" t="s">
        <v>23</v>
      </c>
      <c r="C20" s="333"/>
      <c r="D20" s="334">
        <v>-3472</v>
      </c>
      <c r="E20" s="274"/>
      <c r="F20" s="334">
        <v>-4122</v>
      </c>
      <c r="G20" s="274"/>
      <c r="H20" s="334">
        <v>-2029</v>
      </c>
      <c r="I20" s="274"/>
      <c r="J20" s="334">
        <v>-2004</v>
      </c>
    </row>
    <row r="21" spans="1:10" ht="20.25" customHeight="1">
      <c r="A21" s="156" t="s">
        <v>48</v>
      </c>
      <c r="B21" s="156"/>
      <c r="C21" s="333"/>
      <c r="D21" s="338">
        <v>4219</v>
      </c>
      <c r="E21" s="274"/>
      <c r="F21" s="279" t="s">
        <v>50</v>
      </c>
      <c r="G21" s="274"/>
      <c r="H21" s="334">
        <v>4919</v>
      </c>
      <c r="I21" s="274"/>
      <c r="J21" s="334">
        <v>1105</v>
      </c>
    </row>
    <row r="22" spans="1:10" ht="20.25" customHeight="1">
      <c r="A22" s="156" t="s">
        <v>268</v>
      </c>
      <c r="B22" s="156"/>
      <c r="C22" s="333"/>
      <c r="D22" s="338">
        <v>-272</v>
      </c>
      <c r="E22" s="274"/>
      <c r="F22" s="279" t="s">
        <v>50</v>
      </c>
      <c r="G22" s="274"/>
      <c r="H22" s="338">
        <v>-272</v>
      </c>
      <c r="I22" s="274"/>
      <c r="J22" s="279" t="s">
        <v>50</v>
      </c>
    </row>
    <row r="23" spans="1:10" ht="20.25" customHeight="1">
      <c r="A23" t="s">
        <v>217</v>
      </c>
      <c r="D23" s="180">
        <v>406</v>
      </c>
      <c r="E23" s="181"/>
      <c r="F23" s="180">
        <v>-1058</v>
      </c>
      <c r="G23" s="181"/>
      <c r="H23" s="180">
        <v>109</v>
      </c>
      <c r="J23" s="180">
        <v>-569</v>
      </c>
    </row>
    <row r="24" spans="1:10" ht="20.25" customHeight="1">
      <c r="A24" t="s">
        <v>258</v>
      </c>
      <c r="D24" s="180">
        <v>546</v>
      </c>
      <c r="E24" s="181"/>
      <c r="F24" s="180">
        <v>1166</v>
      </c>
      <c r="G24" s="181"/>
      <c r="H24" s="180">
        <v>-164</v>
      </c>
      <c r="J24" s="180">
        <v>224</v>
      </c>
    </row>
    <row r="25" spans="1:10" ht="20.25" customHeight="1">
      <c r="A25" t="s">
        <v>218</v>
      </c>
      <c r="D25" s="180">
        <v>3</v>
      </c>
      <c r="E25" s="181"/>
      <c r="F25" s="180">
        <v>1</v>
      </c>
      <c r="G25" s="181"/>
      <c r="H25" s="180">
        <v>3</v>
      </c>
      <c r="J25" s="180">
        <v>9</v>
      </c>
    </row>
    <row r="26" spans="1:10" ht="20.25" hidden="1" customHeight="1">
      <c r="A26" t="s">
        <v>219</v>
      </c>
      <c r="D26" s="181"/>
      <c r="E26" s="181"/>
      <c r="F26" s="181"/>
      <c r="G26" s="181"/>
    </row>
    <row r="27" spans="1:10" ht="20.25" hidden="1" customHeight="1">
      <c r="A27" t="s">
        <v>60</v>
      </c>
      <c r="B27" t="s">
        <v>220</v>
      </c>
      <c r="D27" s="310"/>
      <c r="E27" s="181"/>
      <c r="F27" s="310"/>
      <c r="G27" s="181"/>
      <c r="H27" s="310"/>
      <c r="J27" s="310"/>
    </row>
    <row r="28" spans="1:10" ht="20.25" hidden="1" customHeight="1">
      <c r="A28" s="307" t="s">
        <v>221</v>
      </c>
      <c r="D28" s="310"/>
      <c r="E28" s="181"/>
      <c r="F28" s="310"/>
      <c r="G28" s="181"/>
      <c r="H28" s="310"/>
      <c r="J28" s="310"/>
    </row>
    <row r="29" spans="1:10" ht="20.25" customHeight="1">
      <c r="A29" s="307" t="s">
        <v>118</v>
      </c>
      <c r="C29" s="131" t="s">
        <v>257</v>
      </c>
      <c r="D29" s="308">
        <v>-2651</v>
      </c>
      <c r="E29" s="181"/>
      <c r="F29" s="180">
        <v>-292745</v>
      </c>
      <c r="G29" s="181"/>
      <c r="H29" s="308" t="s">
        <v>50</v>
      </c>
      <c r="J29" s="308" t="s">
        <v>50</v>
      </c>
    </row>
    <row r="30" spans="1:10" ht="19.350000000000001" customHeight="1">
      <c r="A30" t="s">
        <v>172</v>
      </c>
      <c r="D30" s="308" t="s">
        <v>50</v>
      </c>
      <c r="E30" s="181"/>
      <c r="F30" s="311" t="s">
        <v>50</v>
      </c>
      <c r="G30" s="181"/>
      <c r="H30" s="180">
        <v>-163800</v>
      </c>
      <c r="J30" s="180">
        <v>-183999</v>
      </c>
    </row>
    <row r="31" spans="1:10" ht="20.25" customHeight="1">
      <c r="A31" t="s">
        <v>112</v>
      </c>
      <c r="D31" s="180">
        <v>9879</v>
      </c>
      <c r="E31" s="181"/>
      <c r="F31" s="180">
        <v>9087</v>
      </c>
      <c r="G31" s="181"/>
      <c r="H31" s="180">
        <v>5590</v>
      </c>
      <c r="J31" s="180">
        <v>5335</v>
      </c>
    </row>
    <row r="32" spans="1:10" ht="20.25" customHeight="1">
      <c r="A32" t="s">
        <v>158</v>
      </c>
      <c r="D32" s="180">
        <v>1030</v>
      </c>
      <c r="E32" s="181"/>
      <c r="F32" s="180">
        <v>540</v>
      </c>
      <c r="G32" s="181"/>
      <c r="H32" s="180">
        <v>225</v>
      </c>
      <c r="J32" s="180">
        <v>120</v>
      </c>
    </row>
    <row r="33" spans="1:10" ht="20.25" customHeight="1">
      <c r="A33" t="s">
        <v>175</v>
      </c>
      <c r="D33" s="239">
        <v>-13463</v>
      </c>
      <c r="E33" s="181"/>
      <c r="F33" s="239">
        <v>91639</v>
      </c>
      <c r="G33" s="181"/>
      <c r="H33" s="239">
        <v>-21019</v>
      </c>
      <c r="J33" s="239">
        <v>-17211</v>
      </c>
    </row>
    <row r="34" spans="1:10" ht="20.25" customHeight="1">
      <c r="A34" s="1"/>
      <c r="D34" s="180">
        <f>SUM(D11:D33)</f>
        <v>837697</v>
      </c>
      <c r="E34" s="181"/>
      <c r="F34" s="180">
        <f>SUM(F11:F33)</f>
        <v>958583</v>
      </c>
      <c r="G34" s="181"/>
      <c r="H34" s="181">
        <f>SUM(H11:H33)</f>
        <v>-2465</v>
      </c>
      <c r="J34" s="181">
        <f>SUM(J11:J33)</f>
        <v>-31766</v>
      </c>
    </row>
    <row r="35" spans="1:10" ht="20.25" customHeight="1">
      <c r="A35" s="312" t="s">
        <v>24</v>
      </c>
      <c r="C35" s="304"/>
      <c r="D35" s="94"/>
      <c r="E35" s="313"/>
      <c r="F35" s="94"/>
      <c r="G35" s="313"/>
      <c r="H35" s="313"/>
      <c r="I35" s="313"/>
      <c r="J35" s="313"/>
    </row>
    <row r="36" spans="1:10" ht="20.25" customHeight="1">
      <c r="A36" s="212" t="s">
        <v>39</v>
      </c>
      <c r="B36" s="212"/>
      <c r="D36" s="180">
        <v>-286014</v>
      </c>
      <c r="E36" s="181"/>
      <c r="F36" s="180">
        <v>-94352</v>
      </c>
      <c r="G36" s="181"/>
      <c r="H36" s="180">
        <v>-47518</v>
      </c>
      <c r="J36" s="180">
        <v>-16930</v>
      </c>
    </row>
    <row r="37" spans="1:10" ht="20.25" customHeight="1">
      <c r="A37" s="212" t="s">
        <v>55</v>
      </c>
      <c r="B37" s="212"/>
      <c r="D37" s="180">
        <v>-42412</v>
      </c>
      <c r="E37" s="181"/>
      <c r="F37" s="180">
        <v>-7869</v>
      </c>
      <c r="G37" s="181"/>
      <c r="H37" s="180">
        <v>13867</v>
      </c>
      <c r="J37" s="180">
        <v>-3586</v>
      </c>
    </row>
    <row r="38" spans="1:10" ht="20.25" customHeight="1">
      <c r="A38" t="s">
        <v>2</v>
      </c>
      <c r="D38" s="180">
        <v>42099</v>
      </c>
      <c r="E38" s="181"/>
      <c r="F38" s="180">
        <v>-74143</v>
      </c>
      <c r="G38" s="181"/>
      <c r="H38" s="180">
        <v>2564</v>
      </c>
      <c r="J38" s="180">
        <v>-1254</v>
      </c>
    </row>
    <row r="39" spans="1:10" ht="20.25" customHeight="1">
      <c r="A39" t="s">
        <v>1</v>
      </c>
      <c r="D39" s="180">
        <v>10600</v>
      </c>
      <c r="E39" s="181"/>
      <c r="F39" s="180">
        <v>-6162</v>
      </c>
      <c r="G39" s="181"/>
      <c r="H39" s="180">
        <v>-1591</v>
      </c>
      <c r="J39" s="180">
        <v>710</v>
      </c>
    </row>
    <row r="40" spans="1:10" ht="20.25" customHeight="1">
      <c r="A40" t="s">
        <v>41</v>
      </c>
      <c r="D40" s="180">
        <v>-593</v>
      </c>
      <c r="E40" s="181"/>
      <c r="F40" s="180">
        <v>-8166</v>
      </c>
      <c r="G40" s="181"/>
      <c r="H40" s="180">
        <v>786</v>
      </c>
      <c r="J40" s="180">
        <v>-2319</v>
      </c>
    </row>
    <row r="41" spans="1:10" ht="20.25" customHeight="1">
      <c r="A41" t="s">
        <v>7</v>
      </c>
      <c r="D41" s="334">
        <v>26920</v>
      </c>
      <c r="E41" s="181"/>
      <c r="F41" s="180">
        <v>-38215</v>
      </c>
      <c r="G41" s="181"/>
      <c r="H41" s="180">
        <v>24697</v>
      </c>
      <c r="J41" s="180">
        <v>-69586</v>
      </c>
    </row>
    <row r="42" spans="1:10" ht="20.25" customHeight="1">
      <c r="A42" t="s">
        <v>56</v>
      </c>
      <c r="D42" s="334">
        <v>-137217</v>
      </c>
      <c r="E42" s="181"/>
      <c r="F42" s="180">
        <v>-204815</v>
      </c>
      <c r="G42" s="181"/>
      <c r="H42" s="180">
        <v>-79000</v>
      </c>
      <c r="J42" s="180">
        <v>-124625</v>
      </c>
    </row>
    <row r="43" spans="1:10" ht="20.25" customHeight="1">
      <c r="A43" t="s">
        <v>3</v>
      </c>
      <c r="D43" s="334">
        <v>-4414</v>
      </c>
      <c r="E43" s="181"/>
      <c r="F43" s="180">
        <v>-8293</v>
      </c>
      <c r="G43" s="181"/>
      <c r="H43" s="180">
        <v>-2764</v>
      </c>
      <c r="J43" s="180">
        <v>-8370</v>
      </c>
    </row>
    <row r="44" spans="1:10" ht="20.25" customHeight="1">
      <c r="A44" t="s">
        <v>11</v>
      </c>
      <c r="D44" s="334">
        <v>-2492</v>
      </c>
      <c r="E44" s="181"/>
      <c r="F44" s="180">
        <v>-499</v>
      </c>
      <c r="G44" s="181"/>
      <c r="H44" s="180">
        <v>-156</v>
      </c>
      <c r="J44" s="309">
        <v>140</v>
      </c>
    </row>
    <row r="45" spans="1:10" ht="20.25" customHeight="1">
      <c r="A45" t="s">
        <v>79</v>
      </c>
      <c r="C45"/>
      <c r="D45" s="180">
        <v>-1553</v>
      </c>
      <c r="E45" s="181"/>
      <c r="F45" s="180">
        <v>-1940</v>
      </c>
      <c r="G45" s="181"/>
      <c r="H45" s="309">
        <v>-1016</v>
      </c>
      <c r="J45" s="309">
        <v>-1431</v>
      </c>
    </row>
    <row r="46" spans="1:10" ht="20.25" customHeight="1">
      <c r="A46" t="s">
        <v>182</v>
      </c>
      <c r="D46" s="314">
        <f>SUM(D34:D45)</f>
        <v>442621</v>
      </c>
      <c r="E46" s="180">
        <f>SUM(E34:E44)</f>
        <v>0</v>
      </c>
      <c r="F46" s="314">
        <f>SUM(F34:F45)</f>
        <v>514129</v>
      </c>
      <c r="G46" s="180">
        <f>SUM(G34:G44)</f>
        <v>0</v>
      </c>
      <c r="H46" s="314">
        <f>SUM(H34:H45)</f>
        <v>-92596</v>
      </c>
      <c r="I46" s="180">
        <f>SUM(I34:I44)</f>
        <v>0</v>
      </c>
      <c r="J46" s="314">
        <f>SUM(J34:J45)</f>
        <v>-259017</v>
      </c>
    </row>
    <row r="47" spans="1:10" ht="20.25" hidden="1" customHeight="1">
      <c r="A47" t="s">
        <v>222</v>
      </c>
      <c r="C47"/>
      <c r="D47" s="311" t="s">
        <v>72</v>
      </c>
      <c r="E47" s="181"/>
      <c r="F47" s="311" t="s">
        <v>72</v>
      </c>
      <c r="G47" s="181"/>
      <c r="H47" s="311" t="s">
        <v>72</v>
      </c>
      <c r="J47" s="311" t="s">
        <v>72</v>
      </c>
    </row>
    <row r="48" spans="1:10" ht="20.25" hidden="1" customHeight="1">
      <c r="A48" s="315" t="s">
        <v>223</v>
      </c>
      <c r="C48"/>
      <c r="D48" s="310"/>
      <c r="E48" s="181"/>
      <c r="F48" s="310"/>
      <c r="G48" s="181"/>
      <c r="H48" s="310"/>
      <c r="J48" s="310"/>
    </row>
    <row r="49" spans="1:10" ht="20.25" hidden="1" customHeight="1">
      <c r="A49" s="315" t="s">
        <v>224</v>
      </c>
      <c r="C49"/>
      <c r="D49" s="310"/>
      <c r="E49" s="181"/>
      <c r="F49" s="310"/>
      <c r="G49" s="181"/>
      <c r="H49" s="310"/>
      <c r="J49" s="310"/>
    </row>
    <row r="50" spans="1:10" ht="20.25" hidden="1" customHeight="1">
      <c r="A50" s="315" t="s">
        <v>225</v>
      </c>
      <c r="C50"/>
      <c r="D50" s="214" t="s">
        <v>226</v>
      </c>
      <c r="E50" s="181"/>
      <c r="F50" s="214" t="s">
        <v>226</v>
      </c>
      <c r="G50" s="181"/>
      <c r="H50" s="214">
        <v>0</v>
      </c>
      <c r="J50" s="214">
        <v>0</v>
      </c>
    </row>
    <row r="51" spans="1:10" ht="20.25" customHeight="1">
      <c r="A51" t="s">
        <v>273</v>
      </c>
      <c r="C51" s="131">
        <v>4</v>
      </c>
      <c r="D51" s="308">
        <v>202651</v>
      </c>
      <c r="E51" s="181"/>
      <c r="F51" s="214" t="s">
        <v>50</v>
      </c>
      <c r="G51" s="181"/>
      <c r="H51" s="238" t="s">
        <v>50</v>
      </c>
      <c r="J51" s="238" t="s">
        <v>50</v>
      </c>
    </row>
    <row r="52" spans="1:10" ht="20.25" customHeight="1">
      <c r="A52" t="s">
        <v>173</v>
      </c>
      <c r="D52" s="308" t="s">
        <v>50</v>
      </c>
      <c r="E52" s="181"/>
      <c r="F52" s="180">
        <v>2071</v>
      </c>
      <c r="G52" s="181"/>
      <c r="H52" s="238" t="s">
        <v>50</v>
      </c>
      <c r="J52" s="214">
        <v>2071</v>
      </c>
    </row>
    <row r="53" spans="1:10" ht="20.25" customHeight="1">
      <c r="A53" t="s">
        <v>134</v>
      </c>
      <c r="D53" s="239">
        <v>-17507</v>
      </c>
      <c r="E53" s="313"/>
      <c r="F53" s="239">
        <v>-33589</v>
      </c>
      <c r="G53" s="313"/>
      <c r="H53" s="239">
        <v>-3655</v>
      </c>
      <c r="I53" s="313"/>
      <c r="J53" s="239">
        <v>-8434</v>
      </c>
    </row>
    <row r="54" spans="1:10" ht="20.25" customHeight="1">
      <c r="A54" s="210" t="s">
        <v>177</v>
      </c>
      <c r="B54" s="210"/>
      <c r="C54" s="210"/>
      <c r="D54" s="316">
        <f t="shared" ref="D54:J54" si="0">SUM(D46:D53)</f>
        <v>627765</v>
      </c>
      <c r="E54" s="18">
        <f t="shared" si="0"/>
        <v>0</v>
      </c>
      <c r="F54" s="316">
        <f t="shared" si="0"/>
        <v>482611</v>
      </c>
      <c r="G54" s="18">
        <f t="shared" si="0"/>
        <v>0</v>
      </c>
      <c r="H54" s="316">
        <f t="shared" si="0"/>
        <v>-96251</v>
      </c>
      <c r="I54" s="18">
        <f t="shared" si="0"/>
        <v>0</v>
      </c>
      <c r="J54" s="316">
        <f t="shared" si="0"/>
        <v>-265380</v>
      </c>
    </row>
    <row r="55" spans="1:10" ht="18.75" customHeight="1">
      <c r="A55" s="1"/>
      <c r="D55" s="18"/>
      <c r="E55" s="317"/>
      <c r="F55" s="18"/>
      <c r="G55" s="317"/>
      <c r="H55" s="18"/>
      <c r="I55" s="317"/>
      <c r="J55" s="18"/>
    </row>
    <row r="58" spans="1:10" ht="18.75" customHeight="1">
      <c r="A58" s="1"/>
      <c r="D58" s="18"/>
      <c r="E58" s="317"/>
      <c r="F58" s="18"/>
      <c r="G58" s="317"/>
      <c r="H58" s="18"/>
      <c r="I58" s="317"/>
      <c r="J58" s="18"/>
    </row>
    <row r="59" spans="1:10" ht="18.75" customHeight="1">
      <c r="A59" s="1"/>
      <c r="D59" s="18"/>
      <c r="E59" s="317"/>
      <c r="F59" s="18"/>
      <c r="G59" s="317"/>
      <c r="H59" s="18"/>
      <c r="I59" s="317"/>
      <c r="J59" s="18"/>
    </row>
    <row r="60" spans="1:10" ht="18.75" customHeight="1">
      <c r="A60" s="1"/>
      <c r="D60" s="18"/>
      <c r="E60" s="317"/>
      <c r="F60" s="18"/>
      <c r="G60" s="317"/>
      <c r="H60" s="18"/>
      <c r="I60" s="317"/>
      <c r="J60" s="18"/>
    </row>
    <row r="61" spans="1:10" s="301" customFormat="1" ht="20.25" customHeight="1">
      <c r="A61" s="185" t="s">
        <v>12</v>
      </c>
      <c r="B61" s="187"/>
      <c r="C61" s="186"/>
      <c r="D61" s="300"/>
      <c r="E61" s="187"/>
      <c r="F61" s="300"/>
      <c r="G61" s="187"/>
      <c r="H61" s="300"/>
      <c r="I61" s="187"/>
      <c r="J61" s="300"/>
    </row>
    <row r="62" spans="1:10" s="303" customFormat="1" ht="19.5" customHeight="1">
      <c r="A62" s="3" t="s">
        <v>78</v>
      </c>
      <c r="B62" s="3"/>
      <c r="C62" s="318"/>
      <c r="D62" s="1"/>
      <c r="E62" s="3"/>
      <c r="F62" s="1"/>
      <c r="G62" s="3"/>
      <c r="H62" s="1"/>
      <c r="I62" s="3"/>
      <c r="J62" s="1"/>
    </row>
    <row r="63" spans="1:10" s="303" customFormat="1" ht="19.5" customHeight="1">
      <c r="A63" s="3"/>
      <c r="B63" s="3"/>
      <c r="C63" s="318"/>
      <c r="D63" s="1"/>
      <c r="E63" s="3"/>
      <c r="F63" s="1"/>
      <c r="G63" s="3"/>
      <c r="H63" s="1"/>
      <c r="I63" s="3"/>
      <c r="J63" s="1"/>
    </row>
    <row r="64" spans="1:10" ht="20.25" customHeight="1">
      <c r="A64" s="210"/>
      <c r="B64" s="210"/>
      <c r="C64" s="304"/>
      <c r="D64" s="106"/>
      <c r="E64" s="106" t="s">
        <v>10</v>
      </c>
      <c r="F64" s="106"/>
      <c r="G64" s="106"/>
      <c r="H64" s="1"/>
      <c r="I64" s="106" t="s">
        <v>38</v>
      </c>
      <c r="J64" s="1"/>
    </row>
    <row r="65" spans="1:11" ht="20.25" customHeight="1">
      <c r="A65" s="210"/>
      <c r="B65" s="210"/>
      <c r="C65" s="304"/>
      <c r="D65" s="370" t="s">
        <v>37</v>
      </c>
      <c r="E65" s="370"/>
      <c r="F65" s="370"/>
      <c r="G65" s="106"/>
      <c r="H65" s="370" t="s">
        <v>37</v>
      </c>
      <c r="I65" s="370"/>
      <c r="J65" s="370"/>
    </row>
    <row r="66" spans="1:11" ht="21" customHeight="1">
      <c r="D66" s="367" t="s">
        <v>209</v>
      </c>
      <c r="E66" s="367"/>
      <c r="F66" s="367"/>
      <c r="G66" s="106"/>
      <c r="H66" s="367" t="s">
        <v>209</v>
      </c>
      <c r="I66" s="367"/>
      <c r="J66" s="367"/>
    </row>
    <row r="67" spans="1:11" ht="20.25" customHeight="1">
      <c r="D67" s="367" t="s">
        <v>207</v>
      </c>
      <c r="E67" s="367"/>
      <c r="F67" s="367"/>
      <c r="G67" s="106"/>
      <c r="H67" s="367" t="s">
        <v>207</v>
      </c>
      <c r="I67" s="367"/>
      <c r="J67" s="367"/>
    </row>
    <row r="68" spans="1:11" ht="20.25" customHeight="1">
      <c r="A68" s="368"/>
      <c r="B68" s="368"/>
      <c r="C68" s="131" t="s">
        <v>42</v>
      </c>
      <c r="D68" s="245" t="s">
        <v>208</v>
      </c>
      <c r="E68" s="295"/>
      <c r="F68" s="245" t="s">
        <v>161</v>
      </c>
      <c r="G68" s="295"/>
      <c r="H68" s="245" t="s">
        <v>208</v>
      </c>
      <c r="I68" s="295"/>
      <c r="J68" s="245" t="s">
        <v>161</v>
      </c>
    </row>
    <row r="69" spans="1:11" ht="20.25" customHeight="1">
      <c r="A69" s="210"/>
      <c r="B69" s="210"/>
      <c r="D69" s="369" t="s">
        <v>71</v>
      </c>
      <c r="E69" s="369"/>
      <c r="F69" s="369"/>
      <c r="G69" s="369"/>
      <c r="H69" s="369"/>
      <c r="I69" s="369"/>
      <c r="J69" s="369"/>
    </row>
    <row r="70" spans="1:11" ht="19.5" customHeight="1">
      <c r="A70" s="302" t="s">
        <v>20</v>
      </c>
      <c r="D70" s="319"/>
      <c r="E70" s="305"/>
      <c r="F70" s="319"/>
      <c r="G70" s="305"/>
      <c r="H70" s="305"/>
      <c r="I70" s="305"/>
      <c r="J70" s="305"/>
    </row>
    <row r="71" spans="1:11" ht="19.5" customHeight="1">
      <c r="A71" t="s">
        <v>227</v>
      </c>
      <c r="C71" s="131">
        <v>10</v>
      </c>
      <c r="D71" s="238" t="s">
        <v>50</v>
      </c>
      <c r="E71" s="305"/>
      <c r="F71" s="238" t="s">
        <v>50</v>
      </c>
      <c r="G71" s="305"/>
      <c r="H71" s="306">
        <v>-3063</v>
      </c>
      <c r="I71" s="305"/>
      <c r="J71" s="306">
        <v>-1000</v>
      </c>
    </row>
    <row r="72" spans="1:11" ht="20.25" customHeight="1">
      <c r="A72" t="s">
        <v>25</v>
      </c>
      <c r="D72" s="180">
        <v>2781</v>
      </c>
      <c r="E72" s="305"/>
      <c r="F72" s="180">
        <v>3481</v>
      </c>
      <c r="G72" s="305"/>
      <c r="H72" s="180">
        <v>1252</v>
      </c>
      <c r="I72" s="305"/>
      <c r="J72" s="180">
        <f>1769-1</f>
        <v>1768</v>
      </c>
    </row>
    <row r="73" spans="1:11" ht="19.5" customHeight="1">
      <c r="A73" s="156" t="s">
        <v>80</v>
      </c>
      <c r="B73" s="156"/>
      <c r="C73" s="333" t="s">
        <v>266</v>
      </c>
      <c r="D73" s="336" t="s">
        <v>50</v>
      </c>
      <c r="E73" s="335"/>
      <c r="F73" s="336" t="s">
        <v>50</v>
      </c>
      <c r="G73" s="335"/>
      <c r="H73" s="334">
        <v>163800</v>
      </c>
      <c r="I73" s="335"/>
      <c r="J73" s="334">
        <v>892998</v>
      </c>
    </row>
    <row r="74" spans="1:11" ht="19.5" hidden="1" customHeight="1">
      <c r="A74" s="156" t="s">
        <v>228</v>
      </c>
      <c r="B74" s="156"/>
      <c r="C74" s="333"/>
      <c r="D74" s="345"/>
      <c r="E74" s="335"/>
      <c r="F74" s="345"/>
      <c r="G74" s="335"/>
      <c r="H74" s="334"/>
      <c r="I74" s="335"/>
      <c r="J74" s="334"/>
    </row>
    <row r="75" spans="1:11" ht="19.5" hidden="1" customHeight="1">
      <c r="A75" s="156" t="s">
        <v>229</v>
      </c>
      <c r="B75" s="156"/>
      <c r="C75" s="333"/>
      <c r="D75" s="345"/>
      <c r="E75" s="335"/>
      <c r="F75" s="345"/>
      <c r="G75" s="335"/>
      <c r="H75" s="346"/>
      <c r="I75" s="335"/>
      <c r="J75" s="346"/>
    </row>
    <row r="76" spans="1:11" ht="20.25" customHeight="1">
      <c r="A76" s="156" t="s">
        <v>230</v>
      </c>
      <c r="B76" s="156"/>
      <c r="C76" s="333" t="s">
        <v>185</v>
      </c>
      <c r="D76" s="336" t="s">
        <v>50</v>
      </c>
      <c r="E76" s="335"/>
      <c r="F76" s="336" t="s">
        <v>50</v>
      </c>
      <c r="G76" s="334"/>
      <c r="H76" s="347">
        <v>-94000</v>
      </c>
      <c r="I76" s="334"/>
      <c r="J76" s="347">
        <v>-394000</v>
      </c>
    </row>
    <row r="77" spans="1:11" ht="20.25" customHeight="1">
      <c r="A77" s="156" t="s">
        <v>231</v>
      </c>
      <c r="B77" s="156"/>
      <c r="C77" s="333"/>
      <c r="D77" s="336"/>
      <c r="E77" s="335"/>
      <c r="F77" s="336"/>
      <c r="G77" s="334"/>
      <c r="H77" s="334"/>
      <c r="I77" s="334"/>
      <c r="J77" s="334"/>
      <c r="K77" s="156"/>
    </row>
    <row r="78" spans="1:11" s="332" customFormat="1" ht="20.25" customHeight="1">
      <c r="A78" s="156"/>
      <c r="B78" s="156" t="s">
        <v>232</v>
      </c>
      <c r="C78" s="333" t="s">
        <v>185</v>
      </c>
      <c r="D78" s="336" t="s">
        <v>50</v>
      </c>
      <c r="E78" s="335"/>
      <c r="F78" s="336" t="s">
        <v>50</v>
      </c>
      <c r="G78" s="334"/>
      <c r="H78" s="347">
        <v>68000</v>
      </c>
      <c r="I78" s="334"/>
      <c r="J78" s="347">
        <v>446000</v>
      </c>
      <c r="K78" s="156"/>
    </row>
    <row r="79" spans="1:11" s="332" customFormat="1" ht="20.25" hidden="1" customHeight="1">
      <c r="A79" s="156" t="s">
        <v>233</v>
      </c>
      <c r="B79" s="156"/>
      <c r="C79" s="333"/>
      <c r="D79" s="279"/>
      <c r="E79" s="335"/>
      <c r="F79" s="279"/>
      <c r="G79" s="334"/>
      <c r="H79" s="279"/>
      <c r="I79" s="334"/>
      <c r="J79" s="279"/>
      <c r="K79" s="156"/>
    </row>
    <row r="80" spans="1:11" s="332" customFormat="1" ht="20.25" hidden="1" customHeight="1">
      <c r="A80" s="156" t="s">
        <v>234</v>
      </c>
      <c r="B80" s="156"/>
      <c r="C80" s="333"/>
      <c r="D80" s="279"/>
      <c r="E80" s="335"/>
      <c r="F80" s="279"/>
      <c r="G80" s="334"/>
      <c r="H80" s="279"/>
      <c r="I80" s="334"/>
      <c r="J80" s="279"/>
      <c r="K80" s="156"/>
    </row>
    <row r="81" spans="1:11" s="332" customFormat="1" ht="20.25" hidden="1" customHeight="1">
      <c r="A81" s="337" t="s">
        <v>205</v>
      </c>
      <c r="B81" s="156"/>
      <c r="C81" s="333" t="s">
        <v>266</v>
      </c>
      <c r="D81" s="338" t="s">
        <v>50</v>
      </c>
      <c r="E81" s="335"/>
      <c r="F81" s="336" t="s">
        <v>50</v>
      </c>
      <c r="G81" s="334"/>
      <c r="H81" s="338">
        <v>0</v>
      </c>
      <c r="I81" s="334"/>
      <c r="J81" s="338">
        <v>0</v>
      </c>
      <c r="K81" s="156"/>
    </row>
    <row r="82" spans="1:11" s="332" customFormat="1" ht="20.25" hidden="1" customHeight="1">
      <c r="A82" s="156" t="s">
        <v>235</v>
      </c>
      <c r="B82" s="156"/>
      <c r="C82" s="333"/>
      <c r="D82" s="341"/>
      <c r="E82" s="335"/>
      <c r="F82" s="341"/>
      <c r="G82" s="334"/>
      <c r="H82" s="341"/>
      <c r="I82" s="334"/>
      <c r="J82" s="341"/>
      <c r="K82" s="156"/>
    </row>
    <row r="83" spans="1:11" s="332" customFormat="1" ht="20.25" hidden="1" customHeight="1">
      <c r="A83" s="156"/>
      <c r="B83" s="156" t="s">
        <v>236</v>
      </c>
      <c r="C83" s="333"/>
      <c r="D83" s="341"/>
      <c r="E83" s="335"/>
      <c r="F83" s="341"/>
      <c r="G83" s="334"/>
      <c r="H83" s="341"/>
      <c r="I83" s="334"/>
      <c r="J83" s="341"/>
      <c r="K83" s="156"/>
    </row>
    <row r="84" spans="1:11" s="332" customFormat="1" ht="20.25" hidden="1" customHeight="1">
      <c r="A84" s="339" t="s">
        <v>234</v>
      </c>
      <c r="B84" s="156"/>
      <c r="C84" s="333">
        <v>8</v>
      </c>
      <c r="D84" s="236"/>
      <c r="E84" s="335"/>
      <c r="F84" s="236"/>
      <c r="G84" s="334"/>
      <c r="H84" s="334"/>
      <c r="I84" s="334"/>
      <c r="J84" s="334"/>
      <c r="K84" s="156"/>
    </row>
    <row r="85" spans="1:11" s="332" customFormat="1" ht="20.25" customHeight="1">
      <c r="A85" s="339" t="s">
        <v>271</v>
      </c>
      <c r="B85" s="156"/>
      <c r="C85" s="333">
        <v>9</v>
      </c>
      <c r="D85" s="236">
        <v>-700000</v>
      </c>
      <c r="E85" s="335"/>
      <c r="F85" s="236" t="s">
        <v>50</v>
      </c>
      <c r="G85" s="334"/>
      <c r="H85" s="334">
        <v>-700000</v>
      </c>
      <c r="I85" s="334"/>
      <c r="J85" s="338" t="s">
        <v>50</v>
      </c>
      <c r="K85" s="156"/>
    </row>
    <row r="86" spans="1:11" ht="20.25" customHeight="1">
      <c r="A86" s="156" t="s">
        <v>275</v>
      </c>
      <c r="B86" s="156"/>
      <c r="C86" s="333"/>
      <c r="D86" s="334">
        <v>-70117</v>
      </c>
      <c r="E86" s="335"/>
      <c r="F86" s="334">
        <v>-209438</v>
      </c>
      <c r="G86" s="334"/>
      <c r="H86" s="334">
        <v>-6651</v>
      </c>
      <c r="I86" s="334"/>
      <c r="J86" s="334">
        <v>-22531</v>
      </c>
      <c r="K86" s="156"/>
    </row>
    <row r="87" spans="1:11" ht="20.25" customHeight="1">
      <c r="A87" s="154" t="s">
        <v>276</v>
      </c>
      <c r="B87" s="156"/>
      <c r="C87" s="333"/>
      <c r="D87" s="334">
        <v>670</v>
      </c>
      <c r="E87" s="334"/>
      <c r="F87" s="334">
        <v>848</v>
      </c>
      <c r="G87" s="334"/>
      <c r="H87" s="334">
        <v>722</v>
      </c>
      <c r="I87" s="334"/>
      <c r="J87" s="334">
        <v>1397</v>
      </c>
      <c r="K87" s="156"/>
    </row>
    <row r="88" spans="1:11" ht="20.25" customHeight="1">
      <c r="A88" t="s">
        <v>129</v>
      </c>
      <c r="B88" s="156"/>
      <c r="C88" s="348"/>
      <c r="D88" s="334">
        <v>-1070</v>
      </c>
      <c r="E88" s="334"/>
      <c r="F88" s="334">
        <v>-1029</v>
      </c>
      <c r="G88" s="334"/>
      <c r="H88" s="347">
        <v>-665</v>
      </c>
      <c r="I88" s="156"/>
      <c r="J88" s="347">
        <v>-305</v>
      </c>
    </row>
    <row r="89" spans="1:11" ht="20.25" customHeight="1">
      <c r="A89" t="s">
        <v>152</v>
      </c>
      <c r="C89" s="304"/>
      <c r="D89" s="349" t="s">
        <v>50</v>
      </c>
      <c r="E89" s="183"/>
      <c r="F89" s="349" t="s">
        <v>50</v>
      </c>
      <c r="G89" s="183"/>
      <c r="H89" s="349" t="s">
        <v>50</v>
      </c>
      <c r="I89" s="350"/>
      <c r="J89" s="183">
        <v>30</v>
      </c>
    </row>
    <row r="90" spans="1:11" ht="20.25" customHeight="1">
      <c r="A90" s="315" t="s">
        <v>278</v>
      </c>
      <c r="C90" s="131">
        <v>4</v>
      </c>
      <c r="D90" s="351">
        <v>258129</v>
      </c>
      <c r="E90" s="180"/>
      <c r="F90" s="221" t="s">
        <v>50</v>
      </c>
      <c r="G90" s="180"/>
      <c r="H90" s="221" t="s">
        <v>50</v>
      </c>
      <c r="I90"/>
      <c r="J90" s="221" t="s">
        <v>50</v>
      </c>
    </row>
    <row r="91" spans="1:11" ht="20.25" customHeight="1">
      <c r="A91" s="210" t="s">
        <v>150</v>
      </c>
      <c r="C91" s="304"/>
      <c r="D91" s="320">
        <f>SUM(D71:D90)</f>
        <v>-509607</v>
      </c>
      <c r="E91" s="317"/>
      <c r="F91" s="320">
        <f>SUM(F71:F90)</f>
        <v>-206138</v>
      </c>
      <c r="G91" s="317"/>
      <c r="H91" s="320">
        <f>SUM(H71:H90)</f>
        <v>-570605</v>
      </c>
      <c r="I91" s="317"/>
      <c r="J91" s="320">
        <f>SUM(J71:J90)</f>
        <v>924357</v>
      </c>
    </row>
    <row r="92" spans="1:11" ht="19.5" customHeight="1">
      <c r="B92" s="210"/>
      <c r="H92"/>
      <c r="I92"/>
      <c r="J92"/>
    </row>
    <row r="93" spans="1:11" ht="20.25" customHeight="1">
      <c r="A93" s="366" t="s">
        <v>81</v>
      </c>
      <c r="B93" s="366"/>
      <c r="C93" s="366"/>
      <c r="D93" s="203"/>
      <c r="E93" s="317"/>
      <c r="F93" s="203"/>
      <c r="G93" s="317"/>
      <c r="H93" s="203"/>
      <c r="I93" s="317"/>
      <c r="J93" s="203"/>
    </row>
    <row r="94" spans="1:11" ht="20.100000000000001" customHeight="1">
      <c r="A94" s="156" t="s">
        <v>26</v>
      </c>
      <c r="B94" s="156"/>
      <c r="C94" s="333" t="s">
        <v>265</v>
      </c>
      <c r="D94" s="334">
        <v>-4219</v>
      </c>
      <c r="E94" s="335"/>
      <c r="F94" s="336" t="s">
        <v>50</v>
      </c>
      <c r="G94" s="334"/>
      <c r="H94" s="236">
        <v>-2433</v>
      </c>
      <c r="I94" s="334"/>
      <c r="J94" s="236">
        <v>-937</v>
      </c>
    </row>
    <row r="95" spans="1:11" ht="20.100000000000001" hidden="1" customHeight="1">
      <c r="A95" s="337" t="s">
        <v>128</v>
      </c>
      <c r="B95" s="156"/>
      <c r="C95" s="333"/>
      <c r="D95" s="279"/>
      <c r="E95" s="335"/>
      <c r="F95" s="279"/>
      <c r="G95" s="334"/>
      <c r="H95" s="334"/>
      <c r="I95" s="334"/>
      <c r="J95" s="334"/>
    </row>
    <row r="96" spans="1:11" ht="20.100000000000001" hidden="1" customHeight="1">
      <c r="A96" s="337" t="s">
        <v>60</v>
      </c>
      <c r="B96" s="156" t="s">
        <v>105</v>
      </c>
      <c r="C96" s="333"/>
      <c r="D96" s="336"/>
      <c r="E96" s="335"/>
      <c r="F96" s="336" t="s">
        <v>50</v>
      </c>
      <c r="G96" s="279"/>
      <c r="H96" s="338"/>
      <c r="I96" s="279"/>
      <c r="J96" s="338" t="s">
        <v>50</v>
      </c>
    </row>
    <row r="97" spans="1:11" ht="20.25" customHeight="1">
      <c r="A97" s="339" t="s">
        <v>106</v>
      </c>
      <c r="B97" s="156"/>
      <c r="C97" s="333">
        <v>18</v>
      </c>
      <c r="D97" s="334">
        <v>-352500</v>
      </c>
      <c r="E97" s="335"/>
      <c r="F97" s="334">
        <f>-543752+2</f>
        <v>-543750</v>
      </c>
      <c r="G97" s="334"/>
      <c r="H97" s="236">
        <v>-352500</v>
      </c>
      <c r="I97" s="334"/>
      <c r="J97" s="236">
        <v>-543750</v>
      </c>
      <c r="K97" s="156"/>
    </row>
    <row r="98" spans="1:11" s="332" customFormat="1" ht="20.25" customHeight="1">
      <c r="A98" s="154" t="s">
        <v>65</v>
      </c>
      <c r="B98" s="156"/>
      <c r="C98" s="333">
        <v>6</v>
      </c>
      <c r="D98" s="336" t="s">
        <v>50</v>
      </c>
      <c r="E98" s="334"/>
      <c r="F98" s="336" t="s">
        <v>50</v>
      </c>
      <c r="G98" s="334"/>
      <c r="H98" s="236">
        <v>980000</v>
      </c>
      <c r="I98" s="334"/>
      <c r="J98" s="236">
        <v>1409200</v>
      </c>
      <c r="K98" s="156"/>
    </row>
    <row r="99" spans="1:11" s="332" customFormat="1" ht="20.25" customHeight="1">
      <c r="A99" s="156" t="s">
        <v>66</v>
      </c>
      <c r="B99" s="156"/>
      <c r="C99" s="333">
        <v>6</v>
      </c>
      <c r="D99" s="336" t="s">
        <v>50</v>
      </c>
      <c r="E99" s="335"/>
      <c r="F99" s="336" t="s">
        <v>50</v>
      </c>
      <c r="G99" s="334"/>
      <c r="H99" s="336" t="s">
        <v>50</v>
      </c>
      <c r="I99" s="340"/>
      <c r="J99" s="236">
        <v>-1446200</v>
      </c>
      <c r="K99" s="156"/>
    </row>
    <row r="100" spans="1:11" ht="20.25" hidden="1" customHeight="1">
      <c r="A100" s="154" t="s">
        <v>237</v>
      </c>
      <c r="B100" s="156"/>
      <c r="C100" s="333"/>
      <c r="D100" s="334"/>
      <c r="E100" s="334"/>
      <c r="F100" s="334"/>
      <c r="G100" s="334"/>
      <c r="H100" s="334"/>
      <c r="I100" s="334"/>
      <c r="J100" s="334"/>
      <c r="K100" s="156"/>
    </row>
    <row r="101" spans="1:11" ht="20.25" hidden="1" customHeight="1">
      <c r="A101" s="156"/>
      <c r="B101" s="156" t="s">
        <v>238</v>
      </c>
      <c r="C101" s="333"/>
      <c r="D101" s="341"/>
      <c r="E101" s="342"/>
      <c r="F101" s="341"/>
      <c r="G101" s="342"/>
      <c r="H101" s="341"/>
      <c r="I101" s="340"/>
      <c r="J101" s="341"/>
      <c r="K101" s="156"/>
    </row>
    <row r="102" spans="1:11" ht="20.25" hidden="1" customHeight="1">
      <c r="A102" s="156" t="s">
        <v>65</v>
      </c>
      <c r="B102" s="156"/>
      <c r="C102" s="333"/>
      <c r="D102" s="236"/>
      <c r="E102" s="342"/>
      <c r="F102" s="236"/>
      <c r="G102" s="340"/>
      <c r="H102" s="236"/>
      <c r="I102" s="340"/>
      <c r="J102" s="236"/>
      <c r="K102" s="156"/>
    </row>
    <row r="103" spans="1:11" ht="20.25" hidden="1" customHeight="1">
      <c r="A103" s="156" t="s">
        <v>66</v>
      </c>
      <c r="B103" s="156"/>
      <c r="C103" s="333"/>
      <c r="D103" s="236"/>
      <c r="E103" s="342"/>
      <c r="F103" s="236"/>
      <c r="G103" s="340"/>
      <c r="H103" s="236"/>
      <c r="I103" s="340"/>
      <c r="J103" s="236"/>
      <c r="K103" s="156"/>
    </row>
    <row r="104" spans="1:11" ht="20.25" hidden="1" customHeight="1">
      <c r="A104" s="154" t="s">
        <v>239</v>
      </c>
      <c r="B104" s="156"/>
      <c r="C104" s="333"/>
      <c r="D104" s="334"/>
      <c r="E104" s="334"/>
      <c r="F104" s="334"/>
      <c r="G104" s="334"/>
      <c r="H104" s="334"/>
      <c r="I104" s="334"/>
      <c r="J104" s="334"/>
      <c r="K104" s="156"/>
    </row>
    <row r="105" spans="1:11" ht="20.25" hidden="1" customHeight="1">
      <c r="A105" s="156"/>
      <c r="B105" s="156" t="s">
        <v>238</v>
      </c>
      <c r="C105" s="333"/>
      <c r="D105" s="236"/>
      <c r="E105" s="335"/>
      <c r="F105" s="236"/>
      <c r="G105" s="334"/>
      <c r="H105" s="236"/>
      <c r="I105" s="340"/>
      <c r="J105" s="236"/>
      <c r="K105" s="156"/>
    </row>
    <row r="106" spans="1:11" ht="20.25" hidden="1" customHeight="1">
      <c r="A106" s="154" t="s">
        <v>240</v>
      </c>
      <c r="B106" s="156"/>
      <c r="C106" s="333"/>
      <c r="D106" s="279"/>
      <c r="E106" s="342"/>
      <c r="F106" s="279"/>
      <c r="G106" s="340"/>
      <c r="H106" s="279"/>
      <c r="I106" s="340"/>
      <c r="J106" s="279"/>
      <c r="K106" s="156"/>
    </row>
    <row r="107" spans="1:11" ht="20.25" hidden="1" customHeight="1">
      <c r="A107" s="156"/>
      <c r="B107" s="156" t="s">
        <v>238</v>
      </c>
      <c r="C107" s="333"/>
      <c r="D107" s="341"/>
      <c r="E107" s="342"/>
      <c r="F107" s="341"/>
      <c r="G107" s="340"/>
      <c r="H107" s="341"/>
      <c r="I107" s="340"/>
      <c r="J107" s="341"/>
      <c r="K107" s="156"/>
    </row>
    <row r="108" spans="1:11" ht="20.25" hidden="1" customHeight="1">
      <c r="A108" s="337" t="s">
        <v>241</v>
      </c>
      <c r="B108" s="156"/>
      <c r="C108" s="333"/>
      <c r="D108" s="341"/>
      <c r="E108" s="342"/>
      <c r="F108" s="341"/>
      <c r="G108" s="340"/>
      <c r="H108" s="341"/>
      <c r="I108" s="340"/>
      <c r="J108" s="341"/>
      <c r="K108" s="156"/>
    </row>
    <row r="109" spans="1:11" ht="20.25" hidden="1" customHeight="1">
      <c r="A109" s="339" t="s">
        <v>242</v>
      </c>
      <c r="B109" s="156"/>
      <c r="C109" s="333"/>
      <c r="D109" s="236"/>
      <c r="E109" s="342"/>
      <c r="F109" s="236"/>
      <c r="G109" s="340"/>
      <c r="H109" s="341"/>
      <c r="I109" s="340"/>
      <c r="J109" s="341"/>
      <c r="K109" s="156"/>
    </row>
    <row r="110" spans="1:11" ht="20.25" hidden="1" customHeight="1">
      <c r="A110" s="154" t="s">
        <v>88</v>
      </c>
      <c r="B110" s="154"/>
      <c r="C110" s="333"/>
      <c r="D110" s="336"/>
      <c r="E110" s="342"/>
      <c r="F110" s="336"/>
      <c r="G110" s="340"/>
      <c r="H110" s="336"/>
      <c r="I110" s="340"/>
      <c r="J110" s="336"/>
      <c r="K110" s="156"/>
    </row>
    <row r="111" spans="1:11" ht="20.25" hidden="1" customHeight="1">
      <c r="A111" s="154"/>
      <c r="B111" s="154" t="s">
        <v>243</v>
      </c>
      <c r="C111" s="333"/>
      <c r="D111" s="343"/>
      <c r="E111" s="342"/>
      <c r="F111" s="343"/>
      <c r="G111" s="340"/>
      <c r="H111" s="343"/>
      <c r="I111" s="340"/>
      <c r="J111" s="343"/>
      <c r="K111" s="156"/>
    </row>
    <row r="112" spans="1:11" ht="20.25" hidden="1" customHeight="1">
      <c r="A112" s="339" t="s">
        <v>242</v>
      </c>
      <c r="B112" s="154"/>
      <c r="C112" s="333"/>
      <c r="D112" s="336"/>
      <c r="E112" s="342"/>
      <c r="F112" s="336" t="s">
        <v>50</v>
      </c>
      <c r="G112" s="340"/>
      <c r="H112" s="338"/>
      <c r="I112" s="340"/>
      <c r="J112" s="338" t="s">
        <v>50</v>
      </c>
      <c r="K112" s="156"/>
    </row>
    <row r="113" spans="1:11" ht="20.25" customHeight="1">
      <c r="A113" s="339" t="s">
        <v>260</v>
      </c>
      <c r="B113" s="154"/>
      <c r="C113" s="333" t="s">
        <v>265</v>
      </c>
      <c r="D113" s="338">
        <v>-86309</v>
      </c>
      <c r="E113" s="342"/>
      <c r="F113" s="336" t="s">
        <v>50</v>
      </c>
      <c r="G113" s="340"/>
      <c r="H113" s="338">
        <v>-50100</v>
      </c>
      <c r="I113" s="340"/>
      <c r="J113" s="338" t="s">
        <v>50</v>
      </c>
      <c r="K113" s="156"/>
    </row>
    <row r="114" spans="1:11" ht="20.25" customHeight="1">
      <c r="A114" s="331" t="s">
        <v>259</v>
      </c>
      <c r="B114" s="331"/>
      <c r="C114" s="331"/>
      <c r="D114" s="344">
        <f>SUM(D94:D113)</f>
        <v>-443028</v>
      </c>
      <c r="E114" s="342"/>
      <c r="F114" s="344">
        <f>SUM(F94:F113)</f>
        <v>-543750</v>
      </c>
      <c r="G114" s="340"/>
      <c r="H114" s="344">
        <f>SUM(H94:H113)</f>
        <v>574967</v>
      </c>
      <c r="I114" s="340"/>
      <c r="J114" s="344">
        <f>SUM(J94:J113)</f>
        <v>-581687</v>
      </c>
      <c r="K114" s="156"/>
    </row>
    <row r="115" spans="1:11" ht="17.25" customHeight="1">
      <c r="A115" s="210"/>
      <c r="B115" s="210"/>
      <c r="C115" s="210"/>
      <c r="D115" s="322"/>
      <c r="E115" s="323"/>
      <c r="F115" s="322"/>
      <c r="G115" s="317"/>
      <c r="H115" s="324"/>
      <c r="I115" s="317"/>
      <c r="J115" s="324"/>
    </row>
    <row r="116" spans="1:11" ht="19.5" hidden="1" customHeight="1">
      <c r="A116" s="210" t="s">
        <v>244</v>
      </c>
      <c r="B116" s="210"/>
      <c r="H116"/>
      <c r="I116"/>
      <c r="J116"/>
    </row>
    <row r="117" spans="1:11" ht="20.25" hidden="1" customHeight="1">
      <c r="A117" s="210"/>
      <c r="B117" s="210"/>
      <c r="H117"/>
      <c r="I117"/>
      <c r="J117"/>
    </row>
    <row r="118" spans="1:11" ht="20.25" customHeight="1">
      <c r="A118" s="212" t="s">
        <v>245</v>
      </c>
      <c r="B118" s="212"/>
      <c r="H118"/>
      <c r="I118"/>
      <c r="J118"/>
    </row>
    <row r="119" spans="1:11" ht="20.25" customHeight="1">
      <c r="A119" s="212"/>
      <c r="B119" s="212" t="s">
        <v>246</v>
      </c>
      <c r="D119" s="180">
        <f>D54+D91+D114</f>
        <v>-324870</v>
      </c>
      <c r="E119" s="180"/>
      <c r="F119" s="180">
        <f>SUM(F54+F91+F114)</f>
        <v>-267277</v>
      </c>
      <c r="G119" s="180"/>
      <c r="H119" s="180">
        <f>H54+H91+H114</f>
        <v>-91889</v>
      </c>
      <c r="I119" s="180"/>
      <c r="J119" s="180">
        <f>SUM(J54+J91+J114)</f>
        <v>77290</v>
      </c>
    </row>
    <row r="120" spans="1:11" ht="20.25" customHeight="1">
      <c r="A120" s="212" t="s">
        <v>174</v>
      </c>
      <c r="B120" s="212"/>
      <c r="D120" s="180">
        <v>-1439</v>
      </c>
      <c r="E120" s="180"/>
      <c r="F120" s="180">
        <v>636</v>
      </c>
      <c r="G120" s="180"/>
      <c r="H120" s="308" t="s">
        <v>50</v>
      </c>
      <c r="I120" s="180"/>
      <c r="J120" s="308" t="s">
        <v>50</v>
      </c>
    </row>
    <row r="121" spans="1:11" ht="20.25" customHeight="1">
      <c r="A121" s="212" t="s">
        <v>157</v>
      </c>
      <c r="B121" s="212"/>
      <c r="D121" s="180"/>
      <c r="E121" s="180"/>
      <c r="F121" s="180"/>
      <c r="G121" s="180"/>
      <c r="H121" s="180"/>
      <c r="I121" s="180"/>
      <c r="J121" s="180"/>
    </row>
    <row r="122" spans="1:11" ht="20.25" customHeight="1">
      <c r="B122" s="212" t="s">
        <v>123</v>
      </c>
      <c r="D122" s="239">
        <v>4104</v>
      </c>
      <c r="E122" s="181"/>
      <c r="F122" s="239">
        <f>-642+1</f>
        <v>-641</v>
      </c>
      <c r="G122" s="321"/>
      <c r="H122" s="325" t="s">
        <v>50</v>
      </c>
      <c r="I122" s="321"/>
      <c r="J122" s="325" t="s">
        <v>50</v>
      </c>
    </row>
    <row r="123" spans="1:11" ht="20.25" customHeight="1">
      <c r="A123" s="1" t="s">
        <v>178</v>
      </c>
      <c r="B123" s="212"/>
      <c r="D123" s="203">
        <f>SUM(D119:D122)</f>
        <v>-322205</v>
      </c>
      <c r="E123" s="206"/>
      <c r="F123" s="203">
        <f>SUM(F119:F122)</f>
        <v>-267282</v>
      </c>
      <c r="G123" s="326"/>
      <c r="H123" s="203">
        <f>SUM(H119:H122)</f>
        <v>-91889</v>
      </c>
      <c r="I123" s="326"/>
      <c r="J123" s="203">
        <f>SUM(J119:J122)</f>
        <v>77290</v>
      </c>
    </row>
    <row r="124" spans="1:11" ht="20.25" customHeight="1">
      <c r="A124" s="212" t="s">
        <v>108</v>
      </c>
      <c r="B124" s="212"/>
      <c r="D124" s="239">
        <f>BS!H11</f>
        <v>1126749</v>
      </c>
      <c r="E124" s="180"/>
      <c r="F124" s="239">
        <v>710185</v>
      </c>
      <c r="G124" s="180"/>
      <c r="H124" s="239">
        <f>BS!L11</f>
        <v>167852</v>
      </c>
      <c r="I124" s="180"/>
      <c r="J124" s="239">
        <v>32643</v>
      </c>
    </row>
    <row r="125" spans="1:11" ht="20.25" customHeight="1" thickBot="1">
      <c r="A125" s="210" t="s">
        <v>247</v>
      </c>
      <c r="D125" s="327">
        <f>SUM(D123:D124)</f>
        <v>804544</v>
      </c>
      <c r="E125" s="206"/>
      <c r="F125" s="327">
        <f>SUM(F123:F124)</f>
        <v>442903</v>
      </c>
      <c r="G125" s="206"/>
      <c r="H125" s="327">
        <f>SUM(H123:H124)</f>
        <v>75963</v>
      </c>
      <c r="I125" s="206"/>
      <c r="J125" s="327">
        <f>SUM(J123:J124)</f>
        <v>109933</v>
      </c>
    </row>
    <row r="126" spans="1:11" ht="19.5" customHeight="1" thickTop="1">
      <c r="B126" s="210"/>
      <c r="D126" s="181"/>
      <c r="H126"/>
      <c r="I126"/>
      <c r="J126"/>
    </row>
    <row r="127" spans="1:11" ht="18.75" customHeight="1">
      <c r="A127" s="302" t="s">
        <v>277</v>
      </c>
      <c r="D127" s="18"/>
      <c r="E127" s="317"/>
      <c r="F127" s="18"/>
      <c r="G127" s="317"/>
      <c r="H127" s="18"/>
      <c r="I127" s="317"/>
      <c r="J127" s="18"/>
    </row>
    <row r="128" spans="1:11" ht="18.75" customHeight="1">
      <c r="A128" t="s">
        <v>89</v>
      </c>
      <c r="D128" s="328">
        <v>6462</v>
      </c>
      <c r="E128" s="330"/>
      <c r="F128" s="328">
        <v>26114</v>
      </c>
      <c r="G128" s="330"/>
      <c r="H128" s="328">
        <v>1369</v>
      </c>
      <c r="I128" s="313"/>
      <c r="J128" s="328">
        <v>3284</v>
      </c>
    </row>
    <row r="129" spans="1:10" ht="19.5" hidden="1" customHeight="1">
      <c r="A129" s="307" t="s">
        <v>248</v>
      </c>
      <c r="D129" s="328">
        <v>925</v>
      </c>
      <c r="E129" s="328">
        <v>925117</v>
      </c>
      <c r="F129" s="328">
        <v>1411</v>
      </c>
      <c r="G129" s="328"/>
      <c r="H129" s="328">
        <v>181</v>
      </c>
      <c r="I129" s="328">
        <v>180769.98</v>
      </c>
      <c r="J129" s="328">
        <v>441</v>
      </c>
    </row>
    <row r="130" spans="1:10" ht="19.5" hidden="1" customHeight="1">
      <c r="A130" s="307" t="s">
        <v>249</v>
      </c>
      <c r="D130" s="328">
        <v>2338</v>
      </c>
      <c r="E130" s="328"/>
      <c r="F130" s="238" t="s">
        <v>50</v>
      </c>
      <c r="G130" s="328"/>
      <c r="H130" s="328">
        <v>497</v>
      </c>
      <c r="I130" s="328"/>
      <c r="J130" s="238" t="s">
        <v>50</v>
      </c>
    </row>
    <row r="131" spans="1:10" ht="19.5" customHeight="1">
      <c r="A131" t="s">
        <v>274</v>
      </c>
      <c r="D131" s="352" t="s">
        <v>50</v>
      </c>
      <c r="F131" s="328">
        <v>292745</v>
      </c>
      <c r="H131" s="352" t="s">
        <v>50</v>
      </c>
      <c r="J131" s="352" t="s">
        <v>50</v>
      </c>
    </row>
    <row r="132" spans="1:10" ht="19.5" customHeight="1"/>
    <row r="133" spans="1:10" ht="19.5" customHeight="1"/>
    <row r="134" spans="1:10" ht="19.5" customHeight="1"/>
    <row r="135" spans="1:10" ht="19.5" customHeight="1"/>
    <row r="136" spans="1:10" ht="19.5" customHeight="1"/>
    <row r="137" spans="1:10" ht="19.5" customHeight="1"/>
    <row r="138" spans="1:10" ht="19.5" customHeight="1"/>
    <row r="139" spans="1:10" ht="19.5" customHeight="1"/>
    <row r="140" spans="1:10" ht="19.5" customHeight="1"/>
    <row r="141" spans="1:10" ht="19.5" customHeight="1"/>
    <row r="142" spans="1:10" ht="19.5" customHeight="1">
      <c r="C142"/>
      <c r="H142"/>
      <c r="I142"/>
      <c r="J142"/>
    </row>
    <row r="143" spans="1:10" ht="19.5" customHeight="1">
      <c r="C143"/>
      <c r="H143"/>
      <c r="I143"/>
      <c r="J143"/>
    </row>
    <row r="144" spans="1:10" ht="19.5" customHeight="1">
      <c r="C144"/>
      <c r="H144"/>
      <c r="I144"/>
      <c r="J144"/>
    </row>
    <row r="145" spans="3:10" ht="19.5" customHeight="1">
      <c r="C145"/>
      <c r="H145"/>
      <c r="I145"/>
      <c r="J145"/>
    </row>
    <row r="146" spans="3:10" ht="19.5" customHeight="1">
      <c r="C146"/>
      <c r="H146"/>
      <c r="I146"/>
      <c r="J146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:B8"/>
    <mergeCell ref="D9:J9"/>
    <mergeCell ref="D65:F65"/>
    <mergeCell ref="H65:J65"/>
    <mergeCell ref="A93:C93"/>
    <mergeCell ref="D66:F66"/>
    <mergeCell ref="H66:J66"/>
    <mergeCell ref="D67:F67"/>
    <mergeCell ref="H67:J67"/>
    <mergeCell ref="A68:B68"/>
    <mergeCell ref="D69:J69"/>
  </mergeCells>
  <pageMargins left="0.7" right="0.62" top="0.48" bottom="0.5" header="0.5" footer="0.5"/>
  <pageSetup paperSize="9" scale="74" firstPageNumber="10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2021-05-10T07:46:15Z</cp:lastPrinted>
  <dcterms:created xsi:type="dcterms:W3CDTF">1999-02-18T07:41:17Z</dcterms:created>
  <dcterms:modified xsi:type="dcterms:W3CDTF">2021-05-12T09:22:17Z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