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2'21\SET\"/>
    </mc:Choice>
  </mc:AlternateContent>
  <xr:revisionPtr revIDLastSave="0" documentId="13_ncr:1_{2789220A-6315-4B32-8EE2-902A8FCE902B}" xr6:coauthVersionLast="46" xr6:coauthVersionMax="46" xr10:uidLastSave="{00000000-0000-0000-0000-000000000000}"/>
  <bookViews>
    <workbookView xWindow="-120" yWindow="330" windowWidth="20730" windowHeight="11310" tabRatio="649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BS!$A$1:$J$85</definedName>
    <definedName name="_xlnm.Print_Area" localSheetId="5">CF!$A$1:$I$101</definedName>
    <definedName name="_xlnm.Print_Area" localSheetId="2">PL!$A$1:$J$116</definedName>
    <definedName name="_xlnm.Print_Area" localSheetId="3">'SH-Consol'!$A$1:$U$53</definedName>
    <definedName name="_xlnm.Print_Area" localSheetId="4">'SH-OG'!$A$1:$K$42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BS!$A$48:$J$74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BS!$A$1:$J$85</definedName>
    <definedName name="Z_05641D23_610C_41DF_A02D_FF74274802F9_.wvu.PrintArea" localSheetId="5" hidden="1">CF!$A$1:$I$100</definedName>
    <definedName name="Z_05641D23_610C_41DF_A02D_FF74274802F9_.wvu.PrintArea" localSheetId="2" hidden="1">PL!$A$1:$J$58</definedName>
    <definedName name="Z_05641D23_610C_41DF_A02D_FF74274802F9_.wvu.PrintArea" localSheetId="3" hidden="1">'SH-Consol'!$A$1:$U$53</definedName>
    <definedName name="Z_05641D23_610C_41DF_A02D_FF74274802F9_.wvu.PrintArea" localSheetId="4" hidden="1">'SH-OG'!$A$1:$K$21</definedName>
    <definedName name="Z_05641D23_610C_41DF_A02D_FF74274802F9_.wvu.Rows" localSheetId="5" hidden="1">CF!$17:$17,CF!#REF!,CF!#REF!,CF!$54:$54,CF!#REF!,CF!#REF!,CF!$75:$75,CF!#REF!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BS!$A$1:$J$85</definedName>
    <definedName name="Z_2A4A18A2_8FEB_461A_88C9_454917E7EB3F_.wvu.PrintArea" localSheetId="5" hidden="1">CF!$A$1:$I$100</definedName>
    <definedName name="Z_2A4A18A2_8FEB_461A_88C9_454917E7EB3F_.wvu.PrintArea" localSheetId="2" hidden="1">PL!$A$1:$J$58</definedName>
    <definedName name="Z_2A4A18A2_8FEB_461A_88C9_454917E7EB3F_.wvu.PrintArea" localSheetId="3" hidden="1">'SH-Consol'!$A$1:$U$53</definedName>
    <definedName name="Z_2A4A18A2_8FEB_461A_88C9_454917E7EB3F_.wvu.PrintArea" localSheetId="4" hidden="1">'SH-OG'!$A$1:$K$21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BS!$A$1:$J$85</definedName>
    <definedName name="Z_4D600D94_7809_422E_822A_700B925FE7C4_.wvu.PrintArea" localSheetId="5" hidden="1">CF!$A$1:$I$100</definedName>
    <definedName name="Z_4D600D94_7809_422E_822A_700B925FE7C4_.wvu.PrintArea" localSheetId="2" hidden="1">PL!$A$1:$J$58</definedName>
    <definedName name="Z_4D600D94_7809_422E_822A_700B925FE7C4_.wvu.PrintArea" localSheetId="3" hidden="1">'SH-Consol'!$A$1:$U$53</definedName>
    <definedName name="Z_4D600D94_7809_422E_822A_700B925FE7C4_.wvu.PrintArea" localSheetId="4" hidden="1">'SH-OG'!$A$1:$K$21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BS!$A$1:$J$85</definedName>
    <definedName name="Z_8115AFF6_FA18_47EE_B2E5_9BE660685995_.wvu.PrintArea" localSheetId="5" hidden="1">CF!$A$1:$I$100</definedName>
    <definedName name="Z_8115AFF6_FA18_47EE_B2E5_9BE660685995_.wvu.PrintArea" localSheetId="2" hidden="1">PL!$A$1:$J$58</definedName>
    <definedName name="Z_8115AFF6_FA18_47EE_B2E5_9BE660685995_.wvu.PrintArea" localSheetId="3" hidden="1">'SH-Consol'!$A$1:$U$53</definedName>
    <definedName name="Z_8115AFF6_FA18_47EE_B2E5_9BE660685995_.wvu.PrintArea" localSheetId="4" hidden="1">'SH-OG'!$A$1:$K$21</definedName>
    <definedName name="Z_8115AFF6_FA18_47EE_B2E5_9BE660685995_.wvu.Rows" localSheetId="0" hidden="1">SH!$80:$81</definedName>
    <definedName name="Z_85E2E349_A24B_4F8A_81A9_28C713E80164_.wvu.PrintArea" localSheetId="1" hidden="1">BS!$A$1:$J$85</definedName>
    <definedName name="Z_85E2E349_A24B_4F8A_81A9_28C713E80164_.wvu.PrintArea" localSheetId="5" hidden="1">CF!$A$1:$I$100</definedName>
    <definedName name="Z_85E2E349_A24B_4F8A_81A9_28C713E80164_.wvu.PrintArea" localSheetId="2" hidden="1">PL!$A$1:$J$58</definedName>
    <definedName name="Z_85E2E349_A24B_4F8A_81A9_28C713E80164_.wvu.PrintArea" localSheetId="3" hidden="1">'SH-Consol'!$A$1:$U$53</definedName>
    <definedName name="Z_85E2E349_A24B_4F8A_81A9_28C713E80164_.wvu.PrintArea" localSheetId="4" hidden="1">'SH-OG'!$A$1:$K$21</definedName>
    <definedName name="Z_85E2E349_A24B_4F8A_81A9_28C713E80164_.wvu.Rows" localSheetId="5" hidden="1">CF!$17:$17,CF!#REF!,CF!#REF!,CF!$54:$54,CF!#REF!,CF!#REF!,CF!$75:$75,CF!#REF!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BS!$A$1:$J$85</definedName>
    <definedName name="Z_CC2C2F24_E303_485E_9B1D_1C70129A86B7_.wvu.PrintArea" localSheetId="5" hidden="1">CF!$A$1:$I$100</definedName>
    <definedName name="Z_CC2C2F24_E303_485E_9B1D_1C70129A86B7_.wvu.PrintArea" localSheetId="2" hidden="1">PL!$A$1:$J$58</definedName>
    <definedName name="Z_CC2C2F24_E303_485E_9B1D_1C70129A86B7_.wvu.PrintArea" localSheetId="3" hidden="1">'SH-Consol'!$A$1:$U$53</definedName>
    <definedName name="Z_CC2C2F24_E303_485E_9B1D_1C70129A86B7_.wvu.PrintArea" localSheetId="4" hidden="1">'SH-OG'!$A$1:$K$21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BS!$A$1:$J$85</definedName>
    <definedName name="Z_D55C560A_8770_4E16_B605_0E5B7258D3CD_.wvu.PrintArea" localSheetId="5" hidden="1">CF!$A$1:$I$100</definedName>
    <definedName name="Z_D55C560A_8770_4E16_B605_0E5B7258D3CD_.wvu.PrintArea" localSheetId="2" hidden="1">PL!$A$1:$J$58</definedName>
    <definedName name="Z_D55C560A_8770_4E16_B605_0E5B7258D3CD_.wvu.PrintArea" localSheetId="4" hidden="1">'SH-OG'!$A$1:$K$21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BS!$A$1:$J$85</definedName>
    <definedName name="Z_F3000B90_808D_41E8_8015_FFBAAD8C4D6A_.wvu.PrintArea" localSheetId="5" hidden="1">CF!$A$1:$I$100</definedName>
    <definedName name="Z_F3000B90_808D_41E8_8015_FFBAAD8C4D6A_.wvu.PrintArea" localSheetId="2" hidden="1">PL!$A$1:$J$58</definedName>
    <definedName name="Z_F3000B90_808D_41E8_8015_FFBAAD8C4D6A_.wvu.PrintArea" localSheetId="3" hidden="1">'SH-Consol'!$A$1:$U$53</definedName>
    <definedName name="Z_F3000B90_808D_41E8_8015_FFBAAD8C4D6A_.wvu.PrintArea" localSheetId="4" hidden="1">'SH-OG'!$A$1:$K$21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CF!$17:$17,CF!#REF!,CF!$54:$54,CF!#REF!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<sst xmlns="http://schemas.openxmlformats.org/spreadsheetml/2006/main" count="906" uniqueCount="242">
  <si>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</si>
  <si>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</si>
  <si>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</si>
  <si>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</si>
  <si>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</si>
  <si>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</si>
  <si>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</si>
  <si>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</si>
  <si>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</si>
  <si>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</si>
  <si>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</si>
  <si>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</si>
  <si>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</si>
  <si>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</si>
  <si>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</si>
  <si>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</si>
  <si>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</si>
  <si>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</si>
  <si>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</si>
  <si>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</si>
  <si>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</si>
  <si>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</si>
  <si>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</si>
  <si>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</si>
  <si>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</si>
  <si>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</si>
  <si>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</si>
  <si>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</si>
  <si>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</si>
  <si>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</si>
  <si>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</si>
  <si>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</si>
  <si>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</si>
  <si>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</si>
  <si>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</si>
  <si>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</si>
  <si>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</si>
  <si>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</si>
  <si>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</si>
  <si>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</si>
  <si>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</si>
  <si>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</si>
  <si>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</si>
  <si>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</si>
  <si>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</si>
  <si>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</si>
  <si>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</si>
  <si>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</si>
  <si>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</si>
  <si>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</si>
  <si>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</si>
  <si>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</si>
  <si>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</si>
  <si>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</si>
  <si>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</si>
  <si>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</si>
  <si>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</si>
  <si>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</si>
  <si>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</si>
  <si>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</si>
  <si>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</si>
  <si>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</si>
  <si>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</si>
  <si>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</si>
  <si>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</si>
  <si>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</si>
  <si>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</si>
  <si>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</si>
  <si>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</si>
  <si>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</si>
  <si>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</si>
  <si>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</si>
  <si>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</si>
  <si>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</si>
  <si>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</si>
  <si>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</si>
  <si>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</si>
  <si>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</si>
  <si>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</si>
  <si>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</si>
  <si>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</si>
  <si>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</si>
  <si>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</si>
  <si>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</si>
  <si>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</si>
  <si>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</si>
  <si>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</si>
  <si>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</si>
  <si>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</si>
  <si>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</si>
  <si>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</si>
  <si>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</si>
  <si>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</si>
  <si>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</si>
  <si>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</si>
  <si>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</si>
  <si>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</si>
  <si>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</si>
  <si>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</si>
  <si>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</si>
  <si>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</si>
  <si>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</si>
  <si>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</si>
  <si>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</si>
  <si>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</si>
  <si>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</si>
  <si>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</si>
  <si>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</si>
  <si>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</si>
  <si>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</si>
  <si>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</si>
  <si>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</si>
  <si>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</si>
  <si>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</si>
  <si>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</si>
  <si>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</si>
  <si>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</si>
  <si>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ตัดจำหน่ายสินค้าล้าสมัยและเสื่อมสภาพ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</si>
  <si>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</si>
  <si>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</si>
  <si>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</si>
  <si>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</si>
  <si>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</si>
  <si>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</si>
  <si>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</si>
  <si>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</si>
  <si>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</si>
  <si>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</si>
  <si>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</si>
  <si>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</si>
  <si>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</si>
  <si>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</si>
  <si>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</si>
  <si>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</si>
  <si>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</si>
  <si>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</si>
  <si>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</si>
  <si>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4, 7</t>
  </si>
  <si>
    <t>ส่วนเกินทุน</t>
  </si>
  <si>
    <t>ของส่วนของ</t>
  </si>
  <si>
    <t>จากการ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</si>
  <si>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</si>
  <si>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</si>
  <si>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</si>
  <si>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</si>
  <si>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</si>
  <si>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</si>
  <si>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</si>
  <si>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</si>
  <si>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</si>
  <si>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</si>
  <si>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</si>
  <si>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</si>
  <si>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</si>
  <si>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</si>
  <si>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ค่าใช้จ่ายสำหรับค่าตอบแทนพนักงานระยะยาว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</si>
  <si>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</si>
  <si>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</si>
  <si>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</si>
  <si>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</si>
  <si>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หน่วยงาน</t>
  </si>
  <si>
    <t>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</si>
  <si>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</si>
  <si>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</si>
  <si>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ต้นทุนในการจัดจำหน่าย</t>
  </si>
  <si>
    <t>เงินกู้ยืมระยะสั้นจากบริษัทย่อย</t>
  </si>
  <si>
    <t>ยอดคงเหลือ ณ วันที่ 1 ตุลาคม 2562</t>
  </si>
  <si>
    <t xml:space="preserve">   ทุนสำรองตามกฎหมาย</t>
  </si>
  <si>
    <t>6</t>
  </si>
  <si>
    <t>รวมกำไร (ขาดทุน) เบ็ดเสร็จสำหรับงวด</t>
  </si>
  <si>
    <t>ผลกระทบของอัตราแลกเปลี่ยนจากการแปลงค่า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</si>
  <si>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</si>
  <si>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</si>
  <si>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ส่วนปรับปรุงอาคารและอุปกรณ์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</si>
  <si>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</si>
  <si>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</si>
  <si>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</si>
  <si>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</si>
  <si>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</si>
  <si>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</si>
  <si>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</si>
  <si>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</si>
  <si>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ยอดคงเหลือ ณ วันที่ 1 ตุลาคม 2563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</si>
  <si>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</si>
  <si>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</si>
  <si>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</si>
  <si>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</si>
  <si>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</si>
  <si>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</si>
  <si>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</si>
  <si>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</si>
  <si>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</si>
  <si>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</si>
  <si>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4</t>
  </si>
  <si>
    <t>10</t>
  </si>
  <si>
    <t>3</t>
  </si>
  <si>
    <t>รายได้ (ค่าใช้จ่าย) ภาษีเงินได้</t>
  </si>
  <si>
    <t xml:space="preserve">   กำไรเบ็ดเสร็จอื่น</t>
  </si>
  <si>
    <t>กำไร (ขาดทุน) เบ็ดเสร็จอื่นสำหรับงวด - สุทธิจากภาษี</t>
  </si>
  <si>
    <t>(รายได้) ค่าใช้จ่ายภาษีเงินได้</t>
  </si>
  <si>
    <t>เงินสดจ่ายเพื่อซื้ออุปกรณ์</t>
  </si>
  <si>
    <t>31 มีนาคม</t>
  </si>
  <si>
    <t xml:space="preserve"> </t>
  </si>
  <si>
    <t>วันที่ 31 มีนาคม</t>
  </si>
  <si>
    <t>สำหรับงวดหกเดือนสิ้นสุด</t>
  </si>
  <si>
    <t xml:space="preserve">   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</si>
  <si>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</si>
  <si>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</si>
  <si>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</si>
  <si>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2563</t>
  </si>
  <si>
    <t>สำหรับงวดหกเดือนสิ้นสุดวันที่ 31 มีนาคม 2563</t>
  </si>
  <si>
    <t>สำหรับงวดหกเดือนสิ้นสุดวันที่ 31 มีนาคม 2564</t>
  </si>
  <si>
    <t>ขาดทุนจากการจำหน่ายสินทรัพย์ไม่มีตัวตน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</si>
  <si>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</si>
  <si>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เงินสดรับจากการขายสินทรัพย์ไม่มีตัวตน</t>
  </si>
  <si>
    <t>11</t>
  </si>
  <si>
    <t>6, 15</t>
  </si>
  <si>
    <t>17</t>
  </si>
  <si>
    <t>ยอดคงเหลือ ณ วันที่ 31 มีนาคม 2564</t>
  </si>
  <si>
    <t>กำไรจากกิจกรรมดำเนินงาน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</si>
  <si>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</si>
  <si>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</si>
  <si>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</si>
  <si>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</si>
  <si>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</si>
  <si>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</si>
  <si>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</si>
  <si>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4, 6, 7</t>
  </si>
  <si>
    <t>8</t>
  </si>
  <si>
    <t>3, 12</t>
  </si>
  <si>
    <t>6, 14</t>
  </si>
  <si>
    <t>16</t>
  </si>
  <si>
    <t>เงินสดและรายการเทียบเท่าเงินสด ณ วันที่ 31 มีนาคม</t>
  </si>
  <si>
    <t>6, 19</t>
  </si>
  <si>
    <t>18</t>
  </si>
  <si>
    <t>กำไรจากการปรับมูลค่ายุติธรรม</t>
  </si>
  <si>
    <t>เงินลงทุนอื่น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</si>
  <si>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</si>
  <si>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</si>
  <si>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</si>
  <si>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ลูกหนี้เงินชดเชยจากการประมาณการการประกันภัย</t>
  </si>
  <si>
    <t>เงินสดจ่ายสำหรับเงินลงทุนอื่น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</si>
</sst>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304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8" fillId="0" borderId="0" xfId="0" applyNumberFormat="1" applyFont="1" applyFill="1" applyBorder="1" applyAlignment="1"/>
    <xf numFmtId="43" fontId="0" fillId="0" borderId="4" xfId="0" applyNumberFormat="1" applyFont="1" applyFill="1" applyBorder="1" applyAlignment="1">
      <alignment horizontal="center"/>
    </xf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0" fontId="13" fillId="0" borderId="0" xfId="0" quotePrefix="1" applyNumberFormat="1" applyFont="1" applyFill="1" applyBorder="1" applyAlignment="1">
      <alignment horizontal="center"/>
    </xf>
    <xf numFmtId="49" fontId="0" fillId="0" borderId="0" xfId="0" applyNumberFormat="1"/>
    <xf numFmtId="49" fontId="13" fillId="0" borderId="0" xfId="0" applyNumberFormat="1" applyFont="1" applyAlignment="1">
      <alignment horizontal="left"/>
    </xf>
    <xf numFmtId="0" fontId="13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37" fontId="8" fillId="0" borderId="0" xfId="0" applyFont="1"/>
    <xf numFmtId="40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right"/>
    </xf>
    <xf numFmtId="166" fontId="0" fillId="2" borderId="4" xfId="0" applyNumberFormat="1" applyFont="1" applyFill="1" applyBorder="1" applyAlignment="1">
      <alignment horizontal="right"/>
    </xf>
    <xf numFmtId="37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center"/>
    </xf>
    <xf numFmtId="49" fontId="14" fillId="0" borderId="0" xfId="1" applyNumberFormat="1" applyFont="1" applyFill="1"/>
    <xf numFmtId="43" fontId="0" fillId="0" borderId="4" xfId="0" applyNumberFormat="1" applyBorder="1" applyAlignment="1">
      <alignment horizontal="center"/>
    </xf>
    <xf numFmtId="166" fontId="0" fillId="0" borderId="0" xfId="0" applyNumberFormat="1"/>
    <xf numFmtId="167" fontId="9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0" xfId="0" applyNumberFormat="1" applyFont="1"/>
    <xf numFmtId="37" fontId="0" fillId="0" borderId="0" xfId="0" applyFont="1" applyFill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43" fontId="0" fillId="0" borderId="2" xfId="0" applyNumberFormat="1" applyFont="1" applyFill="1" applyBorder="1" applyAlignment="1">
      <alignment horizontal="center"/>
    </xf>
    <xf numFmtId="167" fontId="0" fillId="0" borderId="2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67" fontId="0" fillId="0" borderId="4" xfId="0" applyNumberForma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0" fillId="2" borderId="0" xfId="0" applyNumberFormat="1" applyFont="1" applyFill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37" fontId="0" fillId="0" borderId="0" xfId="0" quotePrefix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140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3"/>
      <c r="C1" s="104"/>
      <c r="D1" s="16"/>
      <c r="E1" s="2"/>
      <c r="F1" s="43"/>
      <c r="G1" s="43"/>
      <c r="H1" s="43"/>
      <c r="I1" s="43"/>
      <c r="J1" s="105"/>
      <c r="K1" s="105"/>
      <c r="L1" s="105"/>
      <c r="M1" s="105"/>
      <c r="N1" s="105"/>
      <c r="O1" s="105"/>
      <c r="P1" s="105"/>
    </row>
    <row r="2" spans="1:16" ht="23.25" x14ac:dyDescent="0.5">
      <c r="A2" s="79" t="s">
        <v>34</v>
      </c>
      <c r="B2" s="80"/>
      <c r="C2" s="81"/>
      <c r="D2" s="16"/>
      <c r="E2" s="2"/>
      <c r="F2" s="43"/>
      <c r="G2" s="43"/>
      <c r="H2" s="43"/>
      <c r="I2" s="43"/>
      <c r="J2" s="296"/>
      <c r="K2" s="296"/>
      <c r="L2" s="296"/>
      <c r="M2" s="296"/>
      <c r="N2" s="296"/>
      <c r="O2" s="296"/>
      <c r="P2" s="296"/>
    </row>
    <row r="3" spans="1:16" ht="23.25" x14ac:dyDescent="0.5">
      <c r="A3" s="8" t="s">
        <v>61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2"/>
      <c r="B4" s="83"/>
      <c r="C4" s="83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2"/>
      <c r="B5" s="83"/>
      <c r="C5" s="83"/>
      <c r="D5" s="292" t="s">
        <v>4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</row>
    <row r="6" spans="1:16" x14ac:dyDescent="0.45">
      <c r="A6" s="82"/>
      <c r="B6" s="83"/>
      <c r="C6" s="83"/>
      <c r="D6" s="52"/>
      <c r="E6" s="52"/>
      <c r="F6" s="52"/>
      <c r="G6" s="52"/>
      <c r="H6" s="52"/>
      <c r="I6" s="52"/>
      <c r="J6" s="52"/>
      <c r="K6" s="52"/>
      <c r="L6" s="297" t="s">
        <v>68</v>
      </c>
      <c r="M6" s="297"/>
      <c r="N6" s="297"/>
      <c r="O6" s="95"/>
      <c r="P6" s="52"/>
    </row>
    <row r="7" spans="1:16" x14ac:dyDescent="0.45">
      <c r="A7" s="82"/>
      <c r="B7" s="84"/>
      <c r="C7" s="84"/>
      <c r="D7" s="85" t="s">
        <v>6</v>
      </c>
      <c r="E7" s="6"/>
      <c r="F7" s="38"/>
      <c r="G7" s="38"/>
      <c r="H7" s="293" t="s">
        <v>7</v>
      </c>
      <c r="I7" s="293"/>
      <c r="J7" s="293"/>
      <c r="K7" s="38"/>
      <c r="L7" s="293" t="s">
        <v>69</v>
      </c>
      <c r="M7" s="293"/>
      <c r="N7" s="293"/>
      <c r="O7" s="95"/>
    </row>
    <row r="8" spans="1:16" x14ac:dyDescent="0.45">
      <c r="A8" s="86"/>
      <c r="B8" s="85"/>
      <c r="C8" s="87"/>
      <c r="D8" s="85" t="s">
        <v>51</v>
      </c>
      <c r="E8" s="87"/>
      <c r="F8" s="85" t="s">
        <v>66</v>
      </c>
      <c r="G8" s="87"/>
      <c r="H8" s="85" t="s">
        <v>82</v>
      </c>
      <c r="I8" s="6"/>
      <c r="J8" s="6"/>
      <c r="K8" s="87"/>
      <c r="L8" s="85" t="s">
        <v>71</v>
      </c>
      <c r="M8" s="85"/>
      <c r="N8" s="64" t="s">
        <v>91</v>
      </c>
      <c r="O8" s="85"/>
      <c r="P8" s="38" t="s">
        <v>47</v>
      </c>
    </row>
    <row r="9" spans="1:16" x14ac:dyDescent="0.45">
      <c r="A9" s="86"/>
      <c r="B9" s="88" t="s">
        <v>14</v>
      </c>
      <c r="C9" s="88"/>
      <c r="D9" s="45" t="s">
        <v>52</v>
      </c>
      <c r="E9" s="89"/>
      <c r="F9" s="85" t="s">
        <v>67</v>
      </c>
      <c r="G9" s="89"/>
      <c r="H9" s="85" t="s">
        <v>53</v>
      </c>
      <c r="I9" s="45"/>
      <c r="J9" s="45" t="s">
        <v>8</v>
      </c>
      <c r="K9" s="45"/>
      <c r="L9" s="85" t="s">
        <v>70</v>
      </c>
      <c r="M9" s="85"/>
      <c r="N9" s="85" t="s">
        <v>94</v>
      </c>
      <c r="O9" s="85"/>
      <c r="P9" s="39" t="s">
        <v>48</v>
      </c>
    </row>
    <row r="10" spans="1:16" x14ac:dyDescent="0.45">
      <c r="A10" s="86"/>
      <c r="B10" s="90"/>
      <c r="C10" s="90"/>
      <c r="D10" s="294" t="s">
        <v>39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</row>
    <row r="11" spans="1:16" s="19" customFormat="1" x14ac:dyDescent="0.45">
      <c r="A11" s="99" t="s">
        <v>81</v>
      </c>
      <c r="B11" s="45"/>
      <c r="C11" s="106"/>
      <c r="D11" s="107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7" t="s">
        <v>78</v>
      </c>
      <c r="M11" s="107"/>
      <c r="N11" s="107" t="s">
        <v>78</v>
      </c>
      <c r="O11" s="107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7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65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90</v>
      </c>
      <c r="B14" s="108">
        <v>35</v>
      </c>
      <c r="C14" s="108"/>
      <c r="D14" s="109" t="s">
        <v>78</v>
      </c>
      <c r="E14" s="60"/>
      <c r="F14" s="109" t="s">
        <v>78</v>
      </c>
      <c r="G14" s="61"/>
      <c r="H14" s="109" t="s">
        <v>78</v>
      </c>
      <c r="I14" s="110"/>
      <c r="J14" s="78">
        <v>-600000000</v>
      </c>
      <c r="K14" s="110"/>
      <c r="L14" s="109" t="s">
        <v>78</v>
      </c>
      <c r="M14" s="41"/>
      <c r="N14" s="109" t="s">
        <v>78</v>
      </c>
      <c r="O14" s="41"/>
      <c r="P14" s="78">
        <v>-600000000</v>
      </c>
    </row>
    <row r="15" spans="1:16" x14ac:dyDescent="0.45">
      <c r="A15" s="12" t="s">
        <v>72</v>
      </c>
      <c r="B15" s="108"/>
      <c r="C15" s="108"/>
      <c r="D15" s="111" t="s">
        <v>78</v>
      </c>
      <c r="E15" s="19"/>
      <c r="F15" s="111" t="s">
        <v>78</v>
      </c>
      <c r="G15" s="77"/>
      <c r="H15" s="111" t="s">
        <v>78</v>
      </c>
      <c r="I15" s="63"/>
      <c r="J15" s="55">
        <v>-600000000</v>
      </c>
      <c r="K15" s="63"/>
      <c r="L15" s="111" t="s">
        <v>78</v>
      </c>
      <c r="M15" s="57"/>
      <c r="N15" s="111" t="s">
        <v>78</v>
      </c>
      <c r="O15" s="57"/>
      <c r="P15" s="55">
        <v>-600000000</v>
      </c>
    </row>
    <row r="16" spans="1:16" ht="12.75" customHeight="1" x14ac:dyDescent="0.45">
      <c r="A16" s="12"/>
      <c r="B16" s="108"/>
      <c r="C16" s="108"/>
      <c r="D16" s="57"/>
      <c r="E16" s="19"/>
      <c r="F16" s="57"/>
      <c r="G16" s="77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73</v>
      </c>
      <c r="B17" s="108"/>
      <c r="C17" s="108"/>
      <c r="D17" s="41"/>
      <c r="E17" s="44"/>
      <c r="F17" s="41"/>
      <c r="G17" s="61"/>
      <c r="H17" s="41"/>
      <c r="I17" s="110"/>
      <c r="J17" s="48"/>
      <c r="K17" s="110"/>
      <c r="L17" s="48"/>
      <c r="M17" s="48"/>
      <c r="N17" s="48"/>
      <c r="O17" s="48"/>
      <c r="P17" s="48"/>
    </row>
    <row r="18" spans="1:16" x14ac:dyDescent="0.45">
      <c r="A18" s="51" t="s">
        <v>80</v>
      </c>
      <c r="B18" s="66"/>
      <c r="C18" s="112"/>
      <c r="D18" s="109" t="s">
        <v>78</v>
      </c>
      <c r="E18" s="60"/>
      <c r="F18" s="109" t="s">
        <v>78</v>
      </c>
      <c r="G18" s="61"/>
      <c r="H18" s="109" t="s">
        <v>78</v>
      </c>
      <c r="I18" s="48"/>
      <c r="J18" s="48">
        <v>808126922</v>
      </c>
      <c r="K18" s="48"/>
      <c r="L18" s="68" t="s">
        <v>78</v>
      </c>
      <c r="M18" s="48"/>
      <c r="N18" s="68" t="s">
        <v>78</v>
      </c>
      <c r="O18" s="48"/>
      <c r="P18" s="48">
        <v>808126922</v>
      </c>
    </row>
    <row r="19" spans="1:16" s="113" customFormat="1" x14ac:dyDescent="0.45">
      <c r="A19" s="73" t="s">
        <v>74</v>
      </c>
      <c r="B19" s="84"/>
      <c r="C19" s="112"/>
      <c r="D19" s="68" t="s">
        <v>78</v>
      </c>
      <c r="E19" s="54"/>
      <c r="F19" s="68" t="s">
        <v>78</v>
      </c>
      <c r="G19" s="48"/>
      <c r="H19" s="68" t="s">
        <v>78</v>
      </c>
      <c r="I19" s="48"/>
      <c r="J19" s="61">
        <v>-7593918</v>
      </c>
      <c r="K19" s="48"/>
      <c r="L19" s="61">
        <v>36859414.799999997</v>
      </c>
      <c r="M19" s="48"/>
      <c r="N19" s="68" t="s">
        <v>78</v>
      </c>
      <c r="O19" s="48"/>
      <c r="P19" s="48">
        <v>29265496.799999997</v>
      </c>
    </row>
    <row r="20" spans="1:16" x14ac:dyDescent="0.45">
      <c r="A20" s="58" t="s">
        <v>75</v>
      </c>
      <c r="B20" s="66"/>
      <c r="C20" s="59"/>
      <c r="D20" s="74" t="s">
        <v>78</v>
      </c>
      <c r="E20" s="19"/>
      <c r="F20" s="74" t="s">
        <v>78</v>
      </c>
      <c r="G20" s="40"/>
      <c r="H20" s="74" t="s">
        <v>78</v>
      </c>
      <c r="I20" s="40"/>
      <c r="J20" s="114">
        <v>800533004</v>
      </c>
      <c r="K20" s="40"/>
      <c r="L20" s="114">
        <v>36859414.799999997</v>
      </c>
      <c r="M20" s="40"/>
      <c r="N20" s="74" t="s">
        <v>78</v>
      </c>
      <c r="O20" s="40"/>
      <c r="P20" s="55">
        <v>837392418.79999995</v>
      </c>
    </row>
    <row r="21" spans="1:16" s="122" customFormat="1" ht="22.5" thickBot="1" x14ac:dyDescent="0.5">
      <c r="A21" s="115" t="s">
        <v>62</v>
      </c>
      <c r="B21" s="66"/>
      <c r="C21" s="116"/>
      <c r="D21" s="117">
        <v>375000000</v>
      </c>
      <c r="E21" s="118"/>
      <c r="F21" s="117">
        <v>609402184</v>
      </c>
      <c r="G21" s="119"/>
      <c r="H21" s="117">
        <v>37500000</v>
      </c>
      <c r="I21" s="119"/>
      <c r="J21" s="120">
        <v>1846084757</v>
      </c>
      <c r="K21" s="119"/>
      <c r="L21" s="120">
        <v>36859414.799999997</v>
      </c>
      <c r="M21" s="119"/>
      <c r="N21" s="117" t="s">
        <v>78</v>
      </c>
      <c r="O21" s="119"/>
      <c r="P21" s="121">
        <v>2904846355.8000002</v>
      </c>
    </row>
    <row r="22" spans="1:16" ht="22.5" thickTop="1" x14ac:dyDescent="0.45">
      <c r="A22" s="58"/>
      <c r="B22" s="66"/>
      <c r="C22" s="59"/>
      <c r="D22" s="107"/>
      <c r="E22" s="5"/>
      <c r="F22" s="107"/>
      <c r="G22" s="63"/>
      <c r="H22" s="107"/>
      <c r="I22" s="63"/>
      <c r="J22" s="107"/>
      <c r="K22" s="63"/>
      <c r="L22" s="107"/>
      <c r="M22" s="40"/>
      <c r="N22" s="40"/>
      <c r="O22" s="40"/>
      <c r="P22" s="40"/>
    </row>
    <row r="23" spans="1:16" x14ac:dyDescent="0.45">
      <c r="A23" s="58"/>
      <c r="B23" s="66"/>
      <c r="C23" s="59"/>
      <c r="D23" s="107"/>
      <c r="E23" s="5"/>
      <c r="F23" s="107"/>
      <c r="G23" s="63"/>
      <c r="H23" s="107"/>
      <c r="I23" s="63"/>
      <c r="J23" s="107"/>
      <c r="K23" s="63"/>
      <c r="L23" s="107"/>
      <c r="M23" s="40"/>
      <c r="N23" s="40"/>
      <c r="O23" s="40"/>
      <c r="P23" s="40"/>
    </row>
    <row r="24" spans="1:16" x14ac:dyDescent="0.45">
      <c r="A24" s="58"/>
      <c r="B24" s="66"/>
      <c r="C24" s="59"/>
      <c r="D24" s="107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3"/>
      <c r="C25" s="104"/>
      <c r="D25" s="16"/>
      <c r="E25" s="2"/>
      <c r="F25" s="43"/>
      <c r="G25" s="43"/>
      <c r="H25" s="43"/>
      <c r="I25" s="43"/>
      <c r="J25" s="105"/>
      <c r="K25" s="105"/>
      <c r="L25" s="105"/>
      <c r="M25" s="105"/>
      <c r="N25" s="105"/>
      <c r="O25" s="105"/>
      <c r="P25" s="105"/>
    </row>
    <row r="26" spans="1:16" ht="23.25" x14ac:dyDescent="0.5">
      <c r="A26" s="79" t="s">
        <v>34</v>
      </c>
      <c r="B26" s="80"/>
      <c r="C26" s="81"/>
      <c r="D26" s="16"/>
      <c r="E26" s="2"/>
      <c r="F26" s="43"/>
      <c r="G26" s="43"/>
      <c r="H26" s="43"/>
      <c r="I26" s="43"/>
      <c r="J26" s="296"/>
      <c r="K26" s="296"/>
      <c r="L26" s="296"/>
      <c r="M26" s="296"/>
      <c r="N26" s="296"/>
      <c r="O26" s="296"/>
      <c r="P26" s="296"/>
    </row>
    <row r="27" spans="1:16" ht="23.25" x14ac:dyDescent="0.5">
      <c r="A27" s="8" t="s">
        <v>61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2"/>
      <c r="B28" s="83"/>
      <c r="C28" s="83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2"/>
      <c r="B29" s="83"/>
      <c r="C29" s="83"/>
      <c r="D29" s="292" t="s">
        <v>4</v>
      </c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</row>
    <row r="30" spans="1:16" x14ac:dyDescent="0.45">
      <c r="A30" s="82"/>
      <c r="B30" s="83"/>
      <c r="C30" s="83"/>
      <c r="D30" s="52"/>
      <c r="E30" s="52"/>
      <c r="F30" s="52"/>
      <c r="G30" s="52"/>
      <c r="H30" s="52"/>
      <c r="I30" s="52"/>
      <c r="J30" s="52"/>
      <c r="K30" s="52"/>
      <c r="L30" s="297" t="s">
        <v>68</v>
      </c>
      <c r="M30" s="297"/>
      <c r="N30" s="297"/>
      <c r="O30" s="95"/>
      <c r="P30" s="52"/>
    </row>
    <row r="31" spans="1:16" x14ac:dyDescent="0.45">
      <c r="A31" s="82"/>
      <c r="B31" s="84"/>
      <c r="C31" s="84"/>
      <c r="D31" s="85" t="s">
        <v>6</v>
      </c>
      <c r="E31" s="6"/>
      <c r="F31" s="38"/>
      <c r="G31" s="38"/>
      <c r="H31" s="293" t="s">
        <v>7</v>
      </c>
      <c r="I31" s="293"/>
      <c r="J31" s="293"/>
      <c r="K31" s="38"/>
      <c r="L31" s="293" t="s">
        <v>69</v>
      </c>
      <c r="M31" s="293"/>
      <c r="N31" s="293"/>
      <c r="O31" s="95"/>
    </row>
    <row r="32" spans="1:16" x14ac:dyDescent="0.45">
      <c r="A32" s="86"/>
      <c r="B32" s="85"/>
      <c r="C32" s="87"/>
      <c r="D32" s="85" t="s">
        <v>51</v>
      </c>
      <c r="E32" s="87"/>
      <c r="F32" s="85" t="s">
        <v>66</v>
      </c>
      <c r="G32" s="87"/>
      <c r="H32" s="85" t="s">
        <v>82</v>
      </c>
      <c r="I32" s="6"/>
      <c r="J32" s="6"/>
      <c r="K32" s="87"/>
      <c r="L32" s="85" t="s">
        <v>71</v>
      </c>
      <c r="M32" s="85"/>
      <c r="N32" s="64" t="s">
        <v>91</v>
      </c>
      <c r="O32" s="85"/>
      <c r="P32" s="38" t="s">
        <v>47</v>
      </c>
    </row>
    <row r="33" spans="1:16" x14ac:dyDescent="0.45">
      <c r="A33" s="86"/>
      <c r="B33" s="88" t="s">
        <v>14</v>
      </c>
      <c r="C33" s="88"/>
      <c r="D33" s="45" t="s">
        <v>52</v>
      </c>
      <c r="E33" s="89"/>
      <c r="F33" s="85" t="s">
        <v>67</v>
      </c>
      <c r="G33" s="89"/>
      <c r="H33" s="85" t="s">
        <v>53</v>
      </c>
      <c r="I33" s="45"/>
      <c r="J33" s="45" t="s">
        <v>8</v>
      </c>
      <c r="K33" s="45"/>
      <c r="L33" s="85" t="s">
        <v>70</v>
      </c>
      <c r="M33" s="85"/>
      <c r="N33" s="85" t="s">
        <v>94</v>
      </c>
      <c r="O33" s="85"/>
      <c r="P33" s="39" t="s">
        <v>48</v>
      </c>
    </row>
    <row r="34" spans="1:16" x14ac:dyDescent="0.45">
      <c r="A34" s="86"/>
      <c r="B34" s="90"/>
      <c r="C34" s="90"/>
      <c r="D34" s="294" t="s">
        <v>39</v>
      </c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</row>
    <row r="35" spans="1:16" s="19" customFormat="1" x14ac:dyDescent="0.45">
      <c r="A35" s="99" t="s">
        <v>88</v>
      </c>
      <c r="B35" s="45"/>
      <c r="C35" s="106"/>
      <c r="D35" s="107">
        <v>375000000</v>
      </c>
      <c r="E35" s="118"/>
      <c r="F35" s="107">
        <v>609402184</v>
      </c>
      <c r="G35" s="119"/>
      <c r="H35" s="107">
        <v>37500000</v>
      </c>
      <c r="I35" s="119"/>
      <c r="J35" s="77">
        <v>1846084757</v>
      </c>
      <c r="K35" s="119"/>
      <c r="L35" s="77">
        <v>36859414.799999997</v>
      </c>
      <c r="M35" s="119"/>
      <c r="N35" s="68" t="s">
        <v>78</v>
      </c>
      <c r="O35" s="119"/>
      <c r="P35" s="119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7"/>
      <c r="E36" s="19"/>
      <c r="F36" s="40"/>
      <c r="G36" s="40"/>
      <c r="H36" s="40"/>
      <c r="I36" s="40"/>
      <c r="J36" s="77"/>
      <c r="K36" s="40"/>
      <c r="L36" s="40"/>
      <c r="M36" s="40"/>
      <c r="N36" s="40"/>
      <c r="O36" s="40"/>
      <c r="P36" s="40"/>
    </row>
    <row r="37" spans="1:16" x14ac:dyDescent="0.45">
      <c r="A37" s="58" t="s">
        <v>65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90</v>
      </c>
      <c r="B38" s="108">
        <v>35</v>
      </c>
      <c r="C38" s="108"/>
      <c r="D38" s="68" t="s">
        <v>78</v>
      </c>
      <c r="E38" s="123"/>
      <c r="F38" s="68" t="s">
        <v>78</v>
      </c>
      <c r="G38" s="68"/>
      <c r="H38" s="68" t="s">
        <v>78</v>
      </c>
      <c r="I38" s="68"/>
      <c r="J38" s="61">
        <v>-431250000</v>
      </c>
      <c r="K38" s="61"/>
      <c r="L38" s="61" t="s">
        <v>78</v>
      </c>
      <c r="M38" s="124"/>
      <c r="N38" s="61" t="s">
        <v>78</v>
      </c>
      <c r="O38" s="124"/>
      <c r="P38" s="61">
        <f>SUM(D38:L38)</f>
        <v>-431250000</v>
      </c>
    </row>
    <row r="39" spans="1:16" ht="22.5" thickBot="1" x14ac:dyDescent="0.5">
      <c r="A39" s="12" t="s">
        <v>72</v>
      </c>
      <c r="B39" s="108"/>
      <c r="C39" s="108"/>
      <c r="D39" s="117" t="s">
        <v>78</v>
      </c>
      <c r="E39" s="101"/>
      <c r="F39" s="117" t="s">
        <v>78</v>
      </c>
      <c r="G39" s="107"/>
      <c r="H39" s="117" t="s">
        <v>78</v>
      </c>
      <c r="I39" s="107"/>
      <c r="J39" s="120">
        <f>SUM(J38)</f>
        <v>-431250000</v>
      </c>
      <c r="K39" s="77"/>
      <c r="L39" s="120" t="s">
        <v>78</v>
      </c>
      <c r="M39" s="77"/>
      <c r="N39" s="120" t="s">
        <v>78</v>
      </c>
      <c r="O39" s="77"/>
      <c r="P39" s="120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7"/>
      <c r="E40" s="19"/>
      <c r="F40" s="40"/>
      <c r="G40" s="40"/>
      <c r="H40" s="40"/>
      <c r="I40" s="40"/>
      <c r="J40" s="77"/>
      <c r="K40" s="40"/>
      <c r="L40" s="40"/>
      <c r="M40" s="40"/>
      <c r="N40" s="40"/>
      <c r="O40" s="40"/>
      <c r="P40" s="40"/>
    </row>
    <row r="41" spans="1:16" x14ac:dyDescent="0.45">
      <c r="A41" s="12" t="s">
        <v>73</v>
      </c>
      <c r="B41" s="108"/>
      <c r="C41" s="108"/>
      <c r="D41" s="41"/>
      <c r="E41" s="44"/>
      <c r="F41" s="41"/>
      <c r="G41" s="61"/>
      <c r="H41" s="41"/>
      <c r="I41" s="110"/>
      <c r="J41" s="61"/>
      <c r="K41" s="110"/>
      <c r="L41" s="48"/>
      <c r="M41" s="48"/>
      <c r="N41" s="48"/>
      <c r="O41" s="48"/>
      <c r="P41" s="48"/>
    </row>
    <row r="42" spans="1:16" x14ac:dyDescent="0.45">
      <c r="A42" s="51" t="s">
        <v>80</v>
      </c>
      <c r="B42" s="66"/>
      <c r="C42" s="112"/>
      <c r="D42" s="68" t="s">
        <v>78</v>
      </c>
      <c r="E42" s="54"/>
      <c r="F42" s="68" t="s">
        <v>78</v>
      </c>
      <c r="G42" s="48"/>
      <c r="H42" s="68" t="s">
        <v>78</v>
      </c>
      <c r="I42" s="48"/>
      <c r="J42" s="61" t="e">
        <f>+BS!#REF!</f>
        <v>#REF!</v>
      </c>
      <c r="K42" s="48"/>
      <c r="L42" s="68" t="s">
        <v>78</v>
      </c>
      <c r="M42" s="68"/>
      <c r="N42" s="68" t="s">
        <v>78</v>
      </c>
      <c r="O42" s="68"/>
      <c r="P42" s="61" t="e">
        <f>SUM(D42:N42)</f>
        <v>#REF!</v>
      </c>
    </row>
    <row r="43" spans="1:16" x14ac:dyDescent="0.45">
      <c r="A43" s="51" t="s">
        <v>74</v>
      </c>
      <c r="B43" s="66"/>
      <c r="C43" s="112"/>
      <c r="D43" s="68" t="s">
        <v>78</v>
      </c>
      <c r="E43" s="54"/>
      <c r="F43" s="68" t="s">
        <v>78</v>
      </c>
      <c r="G43" s="48"/>
      <c r="H43" s="68" t="s">
        <v>78</v>
      </c>
      <c r="I43" s="48"/>
      <c r="J43" s="61" t="e">
        <f>+BS!#REF!</f>
        <v>#REF!</v>
      </c>
      <c r="K43" s="48"/>
      <c r="L43" s="68" t="s">
        <v>78</v>
      </c>
      <c r="M43" s="68"/>
      <c r="N43" s="61">
        <v>-4597</v>
      </c>
      <c r="O43" s="68"/>
      <c r="P43" s="125" t="e">
        <f>SUM(D43:N43)</f>
        <v>#REF!</v>
      </c>
    </row>
    <row r="44" spans="1:16" s="5" customFormat="1" x14ac:dyDescent="0.45">
      <c r="A44" s="12" t="s">
        <v>75</v>
      </c>
      <c r="B44" s="108"/>
      <c r="C44" s="126"/>
      <c r="D44" s="111" t="s">
        <v>78</v>
      </c>
      <c r="E44" s="19"/>
      <c r="F44" s="111" t="s">
        <v>78</v>
      </c>
      <c r="G44" s="77"/>
      <c r="H44" s="111" t="s">
        <v>78</v>
      </c>
      <c r="I44" s="40"/>
      <c r="J44" s="127" t="e">
        <f>SUM(J42:J43)</f>
        <v>#REF!</v>
      </c>
      <c r="K44" s="40"/>
      <c r="L44" s="111" t="s">
        <v>78</v>
      </c>
      <c r="M44" s="107"/>
      <c r="N44" s="127">
        <f>SUM(N43)</f>
        <v>-4597</v>
      </c>
      <c r="O44" s="107"/>
      <c r="P44" s="111" t="e">
        <f>SUM(P42:P43)</f>
        <v>#REF!</v>
      </c>
    </row>
    <row r="45" spans="1:16" ht="22.5" thickBot="1" x14ac:dyDescent="0.5">
      <c r="A45" s="58" t="s">
        <v>89</v>
      </c>
      <c r="B45" s="66"/>
      <c r="C45" s="59"/>
      <c r="D45" s="117">
        <f>SUM(D35,D39,D44)</f>
        <v>375000000</v>
      </c>
      <c r="E45" s="101"/>
      <c r="F45" s="117">
        <f>SUM(F35,F39,F44)</f>
        <v>609402184</v>
      </c>
      <c r="G45" s="107"/>
      <c r="H45" s="117">
        <f>SUM(H35,H39,H44)</f>
        <v>37500000</v>
      </c>
      <c r="I45" s="107"/>
      <c r="J45" s="120" t="e">
        <f>SUM(J35,J39,J44)</f>
        <v>#REF!</v>
      </c>
      <c r="K45" s="107"/>
      <c r="L45" s="117">
        <f>SUM(L35,L39,L44)</f>
        <v>36859414.799999997</v>
      </c>
      <c r="M45" s="107"/>
      <c r="N45" s="120">
        <f>SUM(N35,N39,N44)</f>
        <v>-4597</v>
      </c>
      <c r="O45" s="107"/>
      <c r="P45" s="117" t="e">
        <f>SUM(P35,P39,P44)</f>
        <v>#REF!</v>
      </c>
    </row>
    <row r="46" spans="1:16" ht="22.5" thickTop="1" x14ac:dyDescent="0.45">
      <c r="A46" s="58"/>
      <c r="B46" s="66"/>
      <c r="C46" s="59"/>
      <c r="D46" s="107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3"/>
      <c r="C47" s="104"/>
      <c r="D47" s="16"/>
      <c r="E47" s="2"/>
      <c r="F47" s="43"/>
      <c r="G47" s="43"/>
      <c r="H47" s="43"/>
      <c r="I47" s="43"/>
      <c r="J47" s="105" t="e">
        <f>+BS!#REF!</f>
        <v>#REF!</v>
      </c>
      <c r="K47" s="105"/>
      <c r="L47" s="105"/>
      <c r="M47" s="105"/>
      <c r="N47" s="105"/>
      <c r="O47" s="105"/>
      <c r="P47" s="105">
        <f>+BS!D81</f>
        <v>-863</v>
      </c>
    </row>
    <row r="48" spans="1:16" ht="23.25" x14ac:dyDescent="0.5">
      <c r="A48" s="79" t="s">
        <v>34</v>
      </c>
      <c r="B48" s="80"/>
      <c r="C48" s="81"/>
      <c r="D48" s="16"/>
      <c r="E48" s="2"/>
      <c r="F48" s="43"/>
      <c r="G48" s="43"/>
      <c r="H48" s="43"/>
      <c r="I48" s="43"/>
      <c r="J48" s="296" t="e">
        <f>+P45-P47</f>
        <v>#REF!</v>
      </c>
      <c r="K48" s="296"/>
      <c r="L48" s="296"/>
      <c r="M48" s="296"/>
      <c r="N48" s="296"/>
      <c r="O48" s="296"/>
      <c r="P48" s="296"/>
    </row>
    <row r="49" spans="1:18" ht="23.25" x14ac:dyDescent="0.5">
      <c r="A49" s="8" t="s">
        <v>61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2"/>
      <c r="B50" s="83"/>
      <c r="C50" s="83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2"/>
      <c r="B51" s="84"/>
      <c r="C51" s="84"/>
      <c r="D51" s="292" t="s">
        <v>55</v>
      </c>
      <c r="E51" s="292"/>
      <c r="F51" s="292"/>
      <c r="G51" s="292"/>
      <c r="H51" s="292"/>
      <c r="I51" s="292"/>
      <c r="J51" s="292"/>
      <c r="K51" s="292"/>
      <c r="L51" s="292"/>
      <c r="M51" s="292"/>
      <c r="N51" s="292"/>
      <c r="O51" s="292"/>
      <c r="P51" s="292"/>
    </row>
    <row r="52" spans="1:18" x14ac:dyDescent="0.45">
      <c r="A52" s="82"/>
      <c r="B52" s="84"/>
      <c r="C52" s="84"/>
      <c r="D52" s="85" t="s">
        <v>6</v>
      </c>
      <c r="E52" s="6"/>
      <c r="F52" s="38"/>
      <c r="G52" s="38"/>
      <c r="H52" s="293" t="s">
        <v>7</v>
      </c>
      <c r="I52" s="293"/>
      <c r="J52" s="293"/>
      <c r="K52" s="38"/>
      <c r="L52" s="98" t="s">
        <v>69</v>
      </c>
      <c r="M52" s="95"/>
      <c r="N52" s="56" t="s">
        <v>91</v>
      </c>
      <c r="O52" s="95"/>
    </row>
    <row r="53" spans="1:18" x14ac:dyDescent="0.45">
      <c r="A53" s="86"/>
      <c r="B53" s="85"/>
      <c r="C53" s="87"/>
      <c r="D53" s="85" t="s">
        <v>51</v>
      </c>
      <c r="E53" s="87"/>
      <c r="F53" s="56" t="s">
        <v>66</v>
      </c>
      <c r="G53" s="87"/>
      <c r="H53" s="56" t="s">
        <v>82</v>
      </c>
      <c r="I53" s="6"/>
      <c r="J53" s="6"/>
      <c r="K53" s="87"/>
      <c r="L53" s="56" t="s">
        <v>71</v>
      </c>
      <c r="M53" s="56"/>
      <c r="N53" s="56" t="s">
        <v>92</v>
      </c>
      <c r="O53" s="56"/>
      <c r="P53" s="38" t="s">
        <v>47</v>
      </c>
      <c r="R53" s="38"/>
    </row>
    <row r="54" spans="1:18" x14ac:dyDescent="0.45">
      <c r="A54" s="86"/>
      <c r="B54" s="88" t="s">
        <v>14</v>
      </c>
      <c r="C54" s="88"/>
      <c r="D54" s="45" t="s">
        <v>52</v>
      </c>
      <c r="E54" s="89"/>
      <c r="F54" s="56" t="s">
        <v>67</v>
      </c>
      <c r="G54" s="89"/>
      <c r="H54" s="85" t="s">
        <v>53</v>
      </c>
      <c r="I54" s="45"/>
      <c r="J54" s="45" t="s">
        <v>8</v>
      </c>
      <c r="K54" s="45"/>
      <c r="L54" s="56" t="s">
        <v>70</v>
      </c>
      <c r="M54" s="56"/>
      <c r="N54" s="56" t="s">
        <v>93</v>
      </c>
      <c r="O54" s="56"/>
      <c r="P54" s="39" t="s">
        <v>48</v>
      </c>
      <c r="R54" s="39"/>
    </row>
    <row r="55" spans="1:18" x14ac:dyDescent="0.45">
      <c r="A55" s="86"/>
      <c r="B55" s="90"/>
      <c r="C55" s="90"/>
      <c r="D55" s="294" t="s">
        <v>39</v>
      </c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</row>
    <row r="56" spans="1:18" s="71" customFormat="1" x14ac:dyDescent="0.45">
      <c r="A56" s="99" t="s">
        <v>81</v>
      </c>
      <c r="C56" s="88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7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65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3" customFormat="1" x14ac:dyDescent="0.45">
      <c r="A59" s="51" t="s">
        <v>90</v>
      </c>
      <c r="B59" s="47" t="s">
        <v>77</v>
      </c>
      <c r="C59" s="47"/>
      <c r="D59" s="128" t="s">
        <v>78</v>
      </c>
      <c r="E59" s="54"/>
      <c r="F59" s="128" t="s">
        <v>78</v>
      </c>
      <c r="G59" s="61"/>
      <c r="H59" s="128" t="s">
        <v>78</v>
      </c>
      <c r="I59" s="110"/>
      <c r="J59" s="128">
        <v>-600000000</v>
      </c>
      <c r="K59" s="110"/>
      <c r="L59" s="128" t="s">
        <v>78</v>
      </c>
      <c r="M59" s="48"/>
      <c r="N59" s="128" t="s">
        <v>78</v>
      </c>
      <c r="O59" s="48"/>
      <c r="P59" s="48">
        <f>SUM(D59:N59)</f>
        <v>-600000000</v>
      </c>
    </row>
    <row r="60" spans="1:18" x14ac:dyDescent="0.45">
      <c r="A60" s="58" t="s">
        <v>72</v>
      </c>
      <c r="B60" s="49"/>
      <c r="C60" s="47"/>
      <c r="D60" s="129" t="s">
        <v>78</v>
      </c>
      <c r="E60" s="44"/>
      <c r="F60" s="129" t="s">
        <v>78</v>
      </c>
      <c r="G60" s="61"/>
      <c r="H60" s="129" t="s">
        <v>78</v>
      </c>
      <c r="I60" s="63"/>
      <c r="J60" s="129">
        <f>SUM(J56:J59)</f>
        <v>239522370</v>
      </c>
      <c r="K60" s="63"/>
      <c r="L60" s="111" t="s">
        <v>78</v>
      </c>
      <c r="M60" s="40"/>
      <c r="N60" s="74" t="s">
        <v>78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73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3" customFormat="1" x14ac:dyDescent="0.45">
      <c r="A63" s="113" t="s">
        <v>80</v>
      </c>
      <c r="C63" s="112"/>
      <c r="D63" s="68" t="s">
        <v>78</v>
      </c>
      <c r="E63" s="54"/>
      <c r="F63" s="68" t="s">
        <v>78</v>
      </c>
      <c r="G63" s="68"/>
      <c r="H63" s="68" t="s">
        <v>78</v>
      </c>
      <c r="I63" s="68"/>
      <c r="J63" s="128">
        <v>36802359</v>
      </c>
      <c r="K63" s="48"/>
      <c r="L63" s="68" t="s">
        <v>78</v>
      </c>
      <c r="M63" s="48"/>
      <c r="N63" s="68" t="s">
        <v>78</v>
      </c>
      <c r="O63" s="48"/>
      <c r="P63" s="48">
        <f>SUM(F63:L63)</f>
        <v>36802359</v>
      </c>
    </row>
    <row r="64" spans="1:18" s="113" customFormat="1" x14ac:dyDescent="0.45">
      <c r="A64" s="113" t="s">
        <v>74</v>
      </c>
      <c r="C64" s="112"/>
      <c r="D64" s="68" t="s">
        <v>78</v>
      </c>
      <c r="E64" s="54"/>
      <c r="F64" s="68" t="s">
        <v>78</v>
      </c>
      <c r="G64" s="68"/>
      <c r="H64" s="68" t="s">
        <v>78</v>
      </c>
      <c r="I64" s="68"/>
      <c r="J64" s="128">
        <v>-3902081</v>
      </c>
      <c r="K64" s="48"/>
      <c r="L64" s="68" t="s">
        <v>78</v>
      </c>
      <c r="M64" s="48"/>
      <c r="N64" s="68" t="s">
        <v>78</v>
      </c>
      <c r="O64" s="48"/>
      <c r="P64" s="48">
        <f>SUM(J64:M64)</f>
        <v>-3902081</v>
      </c>
    </row>
    <row r="65" spans="1:16" s="5" customFormat="1" x14ac:dyDescent="0.45">
      <c r="A65" s="12" t="s">
        <v>75</v>
      </c>
      <c r="C65" s="130"/>
      <c r="D65" s="131" t="s">
        <v>78</v>
      </c>
      <c r="E65" s="19"/>
      <c r="F65" s="131" t="s">
        <v>78</v>
      </c>
      <c r="G65" s="77"/>
      <c r="H65" s="111" t="s">
        <v>78</v>
      </c>
      <c r="I65" s="63"/>
      <c r="J65" s="129">
        <f>SUM(J60:J64)</f>
        <v>272422648</v>
      </c>
      <c r="K65" s="63"/>
      <c r="L65" s="111" t="s">
        <v>78</v>
      </c>
      <c r="M65" s="40"/>
      <c r="N65" s="111" t="s">
        <v>78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62</v>
      </c>
      <c r="B66" s="130"/>
      <c r="C66" s="130"/>
      <c r="D66" s="133">
        <f>SUM(D56:D65)</f>
        <v>375000000</v>
      </c>
      <c r="E66" s="19"/>
      <c r="F66" s="133">
        <f>SUM(F56:F65)</f>
        <v>609402184</v>
      </c>
      <c r="G66" s="77"/>
      <c r="H66" s="133">
        <f>SUM(H56:H65)</f>
        <v>37500000</v>
      </c>
      <c r="I66" s="63"/>
      <c r="J66" s="133">
        <f>+J65</f>
        <v>272422648</v>
      </c>
      <c r="K66" s="63"/>
      <c r="L66" s="132" t="s">
        <v>78</v>
      </c>
      <c r="M66" s="40"/>
      <c r="N66" s="117" t="str">
        <f>+N60</f>
        <v>-</v>
      </c>
      <c r="O66" s="40"/>
      <c r="P66" s="134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9"/>
      <c r="G67" s="61"/>
      <c r="H67" s="109"/>
      <c r="I67" s="40"/>
      <c r="J67" s="109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3"/>
      <c r="C69" s="104"/>
      <c r="D69" s="16"/>
      <c r="E69" s="2"/>
      <c r="F69" s="43"/>
      <c r="G69" s="43"/>
      <c r="H69" s="43"/>
      <c r="I69" s="43"/>
      <c r="J69" s="105"/>
      <c r="K69" s="105"/>
      <c r="L69" s="105"/>
      <c r="M69" s="105"/>
      <c r="N69" s="105"/>
      <c r="O69" s="105"/>
      <c r="P69" s="105"/>
    </row>
    <row r="70" spans="1:16" ht="23.25" x14ac:dyDescent="0.5">
      <c r="A70" s="79" t="s">
        <v>34</v>
      </c>
      <c r="B70" s="80"/>
      <c r="C70" s="81"/>
      <c r="D70" s="16"/>
      <c r="E70" s="2"/>
      <c r="F70" s="135"/>
      <c r="G70" s="43"/>
      <c r="H70" s="43"/>
      <c r="I70" s="43"/>
      <c r="J70" s="296"/>
      <c r="K70" s="296"/>
      <c r="L70" s="296"/>
      <c r="M70" s="296"/>
      <c r="N70" s="296"/>
      <c r="O70" s="296"/>
      <c r="P70" s="296"/>
    </row>
    <row r="71" spans="1:16" ht="23.25" x14ac:dyDescent="0.5">
      <c r="A71" s="8" t="s">
        <v>61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2"/>
      <c r="B72" s="83"/>
      <c r="C72" s="83"/>
      <c r="D72" s="16"/>
      <c r="E72" s="2"/>
      <c r="F72" s="136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2"/>
      <c r="B73" s="84"/>
      <c r="C73" s="84"/>
      <c r="D73" s="292" t="s">
        <v>55</v>
      </c>
      <c r="E73" s="292"/>
      <c r="F73" s="292"/>
      <c r="G73" s="292"/>
      <c r="H73" s="292"/>
      <c r="I73" s="292"/>
      <c r="J73" s="292"/>
      <c r="K73" s="292"/>
      <c r="L73" s="292"/>
      <c r="M73" s="292"/>
      <c r="N73" s="292"/>
      <c r="O73" s="292"/>
      <c r="P73" s="292"/>
    </row>
    <row r="74" spans="1:16" x14ac:dyDescent="0.45">
      <c r="A74" s="82"/>
      <c r="B74" s="84"/>
      <c r="C74" s="84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2"/>
      <c r="B75" s="84"/>
      <c r="C75" s="84"/>
      <c r="E75" s="6"/>
      <c r="G75" s="38"/>
      <c r="I75" s="91"/>
      <c r="J75" s="293" t="s">
        <v>7</v>
      </c>
      <c r="K75" s="293"/>
      <c r="L75" s="293"/>
      <c r="M75" s="85"/>
      <c r="N75" s="85"/>
      <c r="O75" s="85"/>
    </row>
    <row r="76" spans="1:16" x14ac:dyDescent="0.45">
      <c r="A76" s="82"/>
      <c r="B76" s="84"/>
      <c r="C76" s="84"/>
      <c r="E76" s="6"/>
      <c r="F76" s="85" t="s">
        <v>6</v>
      </c>
      <c r="G76" s="38"/>
      <c r="I76" s="91"/>
      <c r="J76" s="85"/>
      <c r="K76" s="85"/>
      <c r="L76" s="85"/>
      <c r="M76" s="85"/>
      <c r="N76" s="85"/>
      <c r="O76" s="85"/>
    </row>
    <row r="77" spans="1:16" x14ac:dyDescent="0.45">
      <c r="A77" s="86"/>
      <c r="B77" s="85"/>
      <c r="C77" s="87"/>
      <c r="E77" s="87"/>
      <c r="F77" s="85" t="s">
        <v>51</v>
      </c>
      <c r="G77" s="87"/>
      <c r="H77" s="56" t="s">
        <v>66</v>
      </c>
      <c r="I77" s="6"/>
      <c r="J77" s="85" t="s">
        <v>82</v>
      </c>
      <c r="K77" s="87"/>
      <c r="L77" s="56"/>
      <c r="M77" s="56"/>
      <c r="N77" s="56"/>
      <c r="O77" s="56"/>
      <c r="P77" s="38" t="s">
        <v>47</v>
      </c>
    </row>
    <row r="78" spans="1:16" x14ac:dyDescent="0.45">
      <c r="A78" s="86"/>
      <c r="C78" s="88"/>
      <c r="D78" s="88" t="s">
        <v>14</v>
      </c>
      <c r="E78" s="89"/>
      <c r="F78" s="45" t="s">
        <v>52</v>
      </c>
      <c r="G78" s="89"/>
      <c r="H78" s="56" t="s">
        <v>67</v>
      </c>
      <c r="I78" s="45"/>
      <c r="J78" s="85" t="s">
        <v>53</v>
      </c>
      <c r="K78" s="45"/>
      <c r="L78" s="45" t="s">
        <v>8</v>
      </c>
      <c r="M78" s="45"/>
      <c r="N78" s="45"/>
      <c r="O78" s="45"/>
      <c r="P78" s="39" t="s">
        <v>48</v>
      </c>
    </row>
    <row r="79" spans="1:16" x14ac:dyDescent="0.45">
      <c r="A79" s="86"/>
      <c r="B79" s="90"/>
      <c r="C79" s="90"/>
      <c r="D79" s="294" t="s">
        <v>39</v>
      </c>
      <c r="E79" s="295"/>
      <c r="F79" s="295"/>
      <c r="G79" s="295"/>
      <c r="H79" s="295"/>
      <c r="I79" s="295"/>
      <c r="J79" s="295"/>
      <c r="K79" s="295"/>
      <c r="L79" s="295"/>
      <c r="M79" s="295"/>
      <c r="N79" s="295"/>
      <c r="O79" s="295"/>
      <c r="P79" s="295"/>
    </row>
    <row r="80" spans="1:16" hidden="1" x14ac:dyDescent="0.45">
      <c r="A80" s="58" t="s">
        <v>83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64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8">
        <v>770916</v>
      </c>
      <c r="M81" s="48"/>
      <c r="N81" s="48"/>
      <c r="O81" s="48"/>
      <c r="P81" s="78">
        <f>SUM(F81:L81)</f>
        <v>770916</v>
      </c>
    </row>
    <row r="82" spans="1:16" s="71" customFormat="1" x14ac:dyDescent="0.45">
      <c r="A82" s="99" t="s">
        <v>88</v>
      </c>
      <c r="C82" s="88"/>
      <c r="D82" s="88"/>
      <c r="E82" s="44"/>
      <c r="F82" s="100">
        <v>375000000</v>
      </c>
      <c r="G82" s="72"/>
      <c r="H82" s="100">
        <v>609402184</v>
      </c>
      <c r="I82" s="72"/>
      <c r="J82" s="100">
        <v>37500000</v>
      </c>
      <c r="K82" s="72"/>
      <c r="L82" s="72">
        <v>272422648</v>
      </c>
      <c r="M82" s="72"/>
      <c r="N82" s="107" t="s">
        <v>78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65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90</v>
      </c>
      <c r="B85" s="49"/>
      <c r="C85" s="47"/>
      <c r="D85" s="47" t="s">
        <v>77</v>
      </c>
      <c r="E85" s="44"/>
      <c r="F85" s="68" t="s">
        <v>78</v>
      </c>
      <c r="G85" s="54"/>
      <c r="H85" s="68" t="s">
        <v>78</v>
      </c>
      <c r="I85" s="48"/>
      <c r="J85" s="68" t="s">
        <v>78</v>
      </c>
      <c r="K85" s="63"/>
      <c r="L85" s="78">
        <v>-431250000</v>
      </c>
      <c r="M85" s="48"/>
      <c r="N85" s="68" t="s">
        <v>78</v>
      </c>
      <c r="O85" s="48"/>
      <c r="P85" s="78">
        <f>SUM(F85:L85)</f>
        <v>-431250000</v>
      </c>
    </row>
    <row r="86" spans="1:16" x14ac:dyDescent="0.45">
      <c r="A86" s="12" t="s">
        <v>72</v>
      </c>
      <c r="B86" s="66"/>
      <c r="C86" s="59"/>
      <c r="E86" s="5"/>
      <c r="F86" s="74" t="s">
        <v>78</v>
      </c>
      <c r="G86" s="96"/>
      <c r="H86" s="74" t="s">
        <v>78</v>
      </c>
      <c r="I86" s="96"/>
      <c r="J86" s="74" t="s">
        <v>78</v>
      </c>
      <c r="K86" s="63"/>
      <c r="L86" s="55">
        <f>SUM(L83:L85)</f>
        <v>-431250000</v>
      </c>
      <c r="M86" s="40"/>
      <c r="N86" s="74" t="s">
        <v>78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73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80</v>
      </c>
      <c r="F89" s="68" t="s">
        <v>78</v>
      </c>
      <c r="G89" s="54"/>
      <c r="H89" s="68" t="s">
        <v>78</v>
      </c>
      <c r="I89" s="48"/>
      <c r="J89" s="68" t="s">
        <v>78</v>
      </c>
      <c r="K89" s="71"/>
      <c r="L89" s="44" t="e">
        <f>+BS!#REF!</f>
        <v>#REF!</v>
      </c>
      <c r="M89" s="44"/>
      <c r="N89" s="68" t="s">
        <v>78</v>
      </c>
      <c r="O89" s="44"/>
      <c r="P89" s="44" t="e">
        <f>SUM(F89:M89)</f>
        <v>#REF!</v>
      </c>
    </row>
    <row r="90" spans="1:16" s="6" customFormat="1" x14ac:dyDescent="0.45">
      <c r="A90" s="51" t="s">
        <v>74</v>
      </c>
      <c r="B90" s="92"/>
      <c r="D90" s="92"/>
      <c r="F90" s="69" t="s">
        <v>78</v>
      </c>
      <c r="G90" s="54"/>
      <c r="H90" s="69" t="s">
        <v>78</v>
      </c>
      <c r="I90" s="48"/>
      <c r="J90" s="69" t="s">
        <v>78</v>
      </c>
      <c r="L90" s="93" t="e">
        <f>+BS!#REF!</f>
        <v>#REF!</v>
      </c>
      <c r="M90" s="44"/>
      <c r="N90" s="69" t="s">
        <v>78</v>
      </c>
      <c r="O90" s="44"/>
      <c r="P90" s="93" t="e">
        <f>SUM(F90:M90)</f>
        <v>#REF!</v>
      </c>
    </row>
    <row r="91" spans="1:16" s="6" customFormat="1" x14ac:dyDescent="0.45">
      <c r="A91" s="12" t="s">
        <v>75</v>
      </c>
      <c r="B91" s="92"/>
      <c r="D91" s="92"/>
      <c r="F91" s="57" t="s">
        <v>78</v>
      </c>
      <c r="G91" s="77"/>
      <c r="H91" s="57" t="s">
        <v>78</v>
      </c>
      <c r="I91" s="63"/>
      <c r="J91" s="57" t="s">
        <v>78</v>
      </c>
      <c r="K91" s="5"/>
      <c r="L91" s="19" t="e">
        <f>SUM(L89:L90)</f>
        <v>#REF!</v>
      </c>
      <c r="M91" s="19"/>
      <c r="N91" s="57" t="s">
        <v>78</v>
      </c>
      <c r="O91" s="19"/>
      <c r="P91" s="19" t="e">
        <f>SUM(P89:P90)</f>
        <v>#REF!</v>
      </c>
    </row>
    <row r="92" spans="1:16" ht="22.5" thickBot="1" x14ac:dyDescent="0.5">
      <c r="A92" s="58" t="s">
        <v>89</v>
      </c>
      <c r="F92" s="94">
        <f>SUM(F82)</f>
        <v>375000000</v>
      </c>
      <c r="G92" s="5"/>
      <c r="H92" s="94">
        <f>SUM(H82)</f>
        <v>609402184</v>
      </c>
      <c r="I92" s="5"/>
      <c r="J92" s="94">
        <f>SUM(J82)</f>
        <v>37500000</v>
      </c>
      <c r="K92" s="5"/>
      <c r="L92" s="94" t="e">
        <f>L82+L86+L91</f>
        <v>#REF!</v>
      </c>
      <c r="M92" s="19"/>
      <c r="N92" s="102" t="s">
        <v>78</v>
      </c>
      <c r="O92" s="19"/>
      <c r="P92" s="94" t="e">
        <f>P82+P86+P91</f>
        <v>#REF!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2" transitionEvaluation="1" transitionEntry="1" codeName="Sheet1"/>
  <dimension ref="A1:J85"/>
  <sheetViews>
    <sheetView showGridLines="0" tabSelected="1" view="pageBreakPreview" topLeftCell="A72" zoomScale="85" zoomScaleNormal="80" zoomScaleSheetLayoutView="85" workbookViewId="0">
      <selection activeCell="F78" sqref="F78"/>
    </sheetView>
  </sheetViews>
  <sheetFormatPr defaultColWidth="9.85546875" defaultRowHeight="21.75" x14ac:dyDescent="0.45"/>
  <cols>
    <col min="1" max="1" width="34.5703125" customWidth="1"/>
    <col min="2" max="2" width="11.42578125" customWidth="1"/>
    <col min="3" max="3" width="4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7" t="s">
        <v>35</v>
      </c>
      <c r="B1" s="225"/>
      <c r="C1" s="198"/>
      <c r="D1" s="191"/>
      <c r="E1" s="198"/>
      <c r="F1" s="191"/>
      <c r="G1" s="198"/>
      <c r="H1" s="198"/>
      <c r="I1" s="198"/>
      <c r="J1" s="198"/>
    </row>
    <row r="2" spans="1:10" ht="23.25" x14ac:dyDescent="0.5">
      <c r="A2" s="7" t="s">
        <v>63</v>
      </c>
      <c r="B2" s="16"/>
      <c r="C2" s="199"/>
      <c r="D2" s="192"/>
      <c r="E2" s="199"/>
      <c r="F2" s="192"/>
      <c r="G2" s="199"/>
      <c r="H2" s="199"/>
      <c r="I2" s="199"/>
      <c r="J2" s="199"/>
    </row>
    <row r="3" spans="1:10" x14ac:dyDescent="0.45">
      <c r="A3" s="226"/>
      <c r="B3" s="16"/>
      <c r="C3" s="199"/>
      <c r="D3" s="192"/>
      <c r="E3" s="199"/>
      <c r="F3" s="192"/>
      <c r="G3" s="199"/>
      <c r="H3" s="199"/>
      <c r="I3" s="199"/>
      <c r="J3" s="199"/>
    </row>
    <row r="4" spans="1:10" s="6" customFormat="1" x14ac:dyDescent="0.45">
      <c r="A4" s="9"/>
      <c r="B4" s="227"/>
      <c r="C4" s="227"/>
      <c r="D4" s="298" t="s">
        <v>4</v>
      </c>
      <c r="E4" s="298"/>
      <c r="F4" s="298"/>
      <c r="G4" s="19"/>
      <c r="H4" s="298" t="s">
        <v>55</v>
      </c>
      <c r="I4" s="298"/>
      <c r="J4" s="298"/>
    </row>
    <row r="5" spans="1:10" s="6" customFormat="1" x14ac:dyDescent="0.45">
      <c r="A5" s="9"/>
      <c r="B5" s="227"/>
      <c r="C5" s="188"/>
      <c r="D5" s="241" t="s">
        <v>201</v>
      </c>
      <c r="E5" s="188"/>
      <c r="F5" s="241" t="s">
        <v>118</v>
      </c>
      <c r="G5" s="185"/>
      <c r="H5" s="241" t="s">
        <v>201</v>
      </c>
      <c r="I5" s="188"/>
      <c r="J5" s="241" t="s">
        <v>118</v>
      </c>
    </row>
    <row r="6" spans="1:10" s="6" customFormat="1" ht="23.25" x14ac:dyDescent="0.5">
      <c r="A6" s="8" t="s">
        <v>5</v>
      </c>
      <c r="B6" s="228" t="s">
        <v>14</v>
      </c>
      <c r="C6" s="229"/>
      <c r="D6" s="169">
        <v>2564</v>
      </c>
      <c r="E6" s="229"/>
      <c r="F6" s="169">
        <v>2563</v>
      </c>
      <c r="G6" s="229"/>
      <c r="H6" s="169">
        <v>2564</v>
      </c>
      <c r="I6" s="229"/>
      <c r="J6" s="169">
        <v>2563</v>
      </c>
    </row>
    <row r="7" spans="1:10" s="6" customFormat="1" ht="23.25" x14ac:dyDescent="0.5">
      <c r="A7" s="8"/>
      <c r="B7" s="228"/>
      <c r="C7" s="229"/>
      <c r="D7" s="169" t="s">
        <v>131</v>
      </c>
      <c r="E7" s="229"/>
      <c r="F7" s="169"/>
      <c r="G7" s="229"/>
      <c r="H7" s="169" t="s">
        <v>131</v>
      </c>
      <c r="I7" s="229"/>
      <c r="J7" s="169"/>
    </row>
    <row r="8" spans="1:10" s="6" customFormat="1" x14ac:dyDescent="0.45">
      <c r="A8" s="15"/>
      <c r="B8" s="228"/>
      <c r="C8" s="228"/>
      <c r="D8" s="299" t="s">
        <v>125</v>
      </c>
      <c r="E8" s="299"/>
      <c r="F8" s="299"/>
      <c r="G8" s="299"/>
      <c r="H8" s="299"/>
      <c r="I8" s="299"/>
      <c r="J8" s="299"/>
    </row>
    <row r="9" spans="1:10" s="6" customFormat="1" x14ac:dyDescent="0.45">
      <c r="A9" s="20" t="s">
        <v>0</v>
      </c>
      <c r="B9" s="208"/>
      <c r="C9" s="230"/>
      <c r="D9" s="162"/>
      <c r="E9" s="230"/>
      <c r="F9" s="162"/>
      <c r="G9" s="230"/>
      <c r="H9" s="172"/>
      <c r="I9" s="230"/>
      <c r="J9" s="172"/>
    </row>
    <row r="10" spans="1:10" s="6" customFormat="1" x14ac:dyDescent="0.45">
      <c r="A10" s="15" t="s">
        <v>32</v>
      </c>
      <c r="B10" s="208"/>
      <c r="C10" s="146"/>
      <c r="D10" s="162">
        <v>804544</v>
      </c>
      <c r="E10" s="146"/>
      <c r="F10" s="162">
        <v>1126749</v>
      </c>
      <c r="G10" s="146"/>
      <c r="H10" s="162">
        <v>75963</v>
      </c>
      <c r="I10" s="146"/>
      <c r="J10" s="162">
        <v>167852</v>
      </c>
    </row>
    <row r="11" spans="1:10" s="6" customFormat="1" x14ac:dyDescent="0.45">
      <c r="A11" s="97" t="s">
        <v>236</v>
      </c>
      <c r="B11" s="208" t="s">
        <v>109</v>
      </c>
      <c r="C11" s="146"/>
      <c r="D11" s="162">
        <v>700272</v>
      </c>
      <c r="E11" s="146"/>
      <c r="F11" s="188" t="s">
        <v>78</v>
      </c>
      <c r="G11" s="237"/>
      <c r="H11" s="162">
        <v>700272</v>
      </c>
      <c r="I11" s="237"/>
      <c r="J11" s="188" t="s">
        <v>78</v>
      </c>
    </row>
    <row r="12" spans="1:10" s="6" customFormat="1" x14ac:dyDescent="0.45">
      <c r="A12" s="15" t="s">
        <v>49</v>
      </c>
      <c r="B12" s="208" t="s">
        <v>233</v>
      </c>
      <c r="C12" s="146"/>
      <c r="D12" s="162">
        <v>924032</v>
      </c>
      <c r="E12" s="146"/>
      <c r="F12" s="162">
        <v>637727</v>
      </c>
      <c r="G12" s="146"/>
      <c r="H12" s="162">
        <v>86615</v>
      </c>
      <c r="I12" s="146">
        <v>46697</v>
      </c>
      <c r="J12" s="162">
        <v>39098</v>
      </c>
    </row>
    <row r="13" spans="1:10" s="6" customFormat="1" x14ac:dyDescent="0.45">
      <c r="A13" s="51" t="s">
        <v>84</v>
      </c>
      <c r="B13" s="208" t="s">
        <v>227</v>
      </c>
      <c r="C13" s="231"/>
      <c r="D13" s="162">
        <v>86760</v>
      </c>
      <c r="E13" s="231"/>
      <c r="F13" s="165">
        <v>501439</v>
      </c>
      <c r="G13" s="231"/>
      <c r="H13" s="162">
        <v>106209</v>
      </c>
      <c r="I13" s="231"/>
      <c r="J13" s="163">
        <v>119407</v>
      </c>
    </row>
    <row r="14" spans="1:10" s="6" customFormat="1" x14ac:dyDescent="0.45">
      <c r="A14" s="51" t="s">
        <v>98</v>
      </c>
      <c r="B14" s="208" t="s">
        <v>168</v>
      </c>
      <c r="C14" s="233"/>
      <c r="D14" s="188" t="s">
        <v>78</v>
      </c>
      <c r="E14" s="233"/>
      <c r="F14" s="188" t="s">
        <v>78</v>
      </c>
      <c r="G14" s="231"/>
      <c r="H14" s="162">
        <v>54000</v>
      </c>
      <c r="I14" s="231"/>
      <c r="J14" s="162">
        <v>28000</v>
      </c>
    </row>
    <row r="15" spans="1:10" s="6" customFormat="1" x14ac:dyDescent="0.45">
      <c r="A15" s="15" t="s">
        <v>27</v>
      </c>
      <c r="B15" s="208" t="s">
        <v>228</v>
      </c>
      <c r="C15" s="231"/>
      <c r="D15" s="162">
        <v>455724</v>
      </c>
      <c r="E15" s="231"/>
      <c r="F15" s="162">
        <v>498153</v>
      </c>
      <c r="G15" s="231"/>
      <c r="H15" s="162">
        <v>30133</v>
      </c>
      <c r="I15" s="231"/>
      <c r="J15" s="162">
        <v>32697</v>
      </c>
    </row>
    <row r="16" spans="1:10" s="6" customFormat="1" x14ac:dyDescent="0.45">
      <c r="A16" s="15" t="s">
        <v>12</v>
      </c>
      <c r="B16" s="208"/>
      <c r="C16" s="231"/>
      <c r="D16" s="162">
        <v>62020</v>
      </c>
      <c r="E16" s="231"/>
      <c r="F16" s="164">
        <v>55114</v>
      </c>
      <c r="G16" s="231"/>
      <c r="H16" s="162">
        <v>17813</v>
      </c>
      <c r="I16" s="231"/>
      <c r="J16" s="164">
        <v>12565</v>
      </c>
    </row>
    <row r="17" spans="1:10" s="6" customFormat="1" x14ac:dyDescent="0.45">
      <c r="A17" s="9" t="s">
        <v>13</v>
      </c>
      <c r="B17" s="232"/>
      <c r="C17" s="22"/>
      <c r="D17" s="21">
        <v>3033352</v>
      </c>
      <c r="E17" s="22"/>
      <c r="F17" s="21">
        <v>2819182</v>
      </c>
      <c r="G17" s="22"/>
      <c r="H17" s="21">
        <v>1071005</v>
      </c>
      <c r="I17" s="22"/>
      <c r="J17" s="21">
        <v>399619</v>
      </c>
    </row>
    <row r="18" spans="1:10" s="6" customFormat="1" x14ac:dyDescent="0.45">
      <c r="A18" s="9"/>
      <c r="B18" s="232"/>
      <c r="C18" s="210"/>
      <c r="D18" s="193"/>
      <c r="E18" s="210"/>
      <c r="F18" s="193"/>
      <c r="G18" s="210"/>
      <c r="H18" s="200"/>
      <c r="I18" s="210"/>
      <c r="J18" s="200"/>
    </row>
    <row r="19" spans="1:10" s="6" customFormat="1" x14ac:dyDescent="0.45">
      <c r="A19" s="20" t="s">
        <v>10</v>
      </c>
      <c r="B19" s="208"/>
      <c r="C19" s="231"/>
      <c r="D19" s="162"/>
      <c r="E19" s="231"/>
      <c r="F19" s="162"/>
      <c r="G19" s="231"/>
      <c r="H19" s="113"/>
      <c r="I19" s="233"/>
      <c r="J19" s="113"/>
    </row>
    <row r="20" spans="1:10" s="6" customFormat="1" x14ac:dyDescent="0.45">
      <c r="A20" s="51" t="s">
        <v>50</v>
      </c>
      <c r="B20" s="208" t="s">
        <v>194</v>
      </c>
      <c r="C20" s="233"/>
      <c r="D20" s="188" t="s">
        <v>78</v>
      </c>
      <c r="E20" s="233"/>
      <c r="F20" s="247" t="s">
        <v>78</v>
      </c>
      <c r="G20" s="233"/>
      <c r="H20" s="201">
        <v>1583165</v>
      </c>
      <c r="I20" s="231"/>
      <c r="J20" s="201">
        <v>1581075</v>
      </c>
    </row>
    <row r="21" spans="1:10" s="6" customFormat="1" x14ac:dyDescent="0.45">
      <c r="A21" s="257" t="s">
        <v>181</v>
      </c>
      <c r="B21" s="208" t="s">
        <v>168</v>
      </c>
      <c r="C21" s="233"/>
      <c r="D21" s="188" t="s">
        <v>78</v>
      </c>
      <c r="E21" s="233"/>
      <c r="F21" s="247" t="s">
        <v>78</v>
      </c>
      <c r="G21" s="233"/>
      <c r="H21" s="201">
        <v>100000</v>
      </c>
      <c r="I21" s="231"/>
      <c r="J21" s="201">
        <v>100000</v>
      </c>
    </row>
    <row r="22" spans="1:10" s="6" customFormat="1" x14ac:dyDescent="0.45">
      <c r="A22" s="37" t="s">
        <v>57</v>
      </c>
      <c r="B22" s="208" t="s">
        <v>215</v>
      </c>
      <c r="C22" s="231"/>
      <c r="D22" s="162">
        <v>5006245</v>
      </c>
      <c r="E22" s="231"/>
      <c r="F22" s="162">
        <v>5320608</v>
      </c>
      <c r="G22" s="231"/>
      <c r="H22" s="162">
        <v>103157</v>
      </c>
      <c r="I22" s="231"/>
      <c r="J22" s="162">
        <v>123993</v>
      </c>
    </row>
    <row r="23" spans="1:10" s="6" customFormat="1" x14ac:dyDescent="0.45">
      <c r="A23" s="51" t="s">
        <v>46</v>
      </c>
      <c r="B23" s="208"/>
      <c r="C23" s="231"/>
      <c r="D23" s="162">
        <v>33795</v>
      </c>
      <c r="E23" s="231"/>
      <c r="F23" s="162">
        <v>36348</v>
      </c>
      <c r="G23" s="231"/>
      <c r="H23" s="162">
        <v>11969</v>
      </c>
      <c r="I23" s="231"/>
      <c r="J23" s="162">
        <v>12544</v>
      </c>
    </row>
    <row r="24" spans="1:10" s="6" customFormat="1" x14ac:dyDescent="0.45">
      <c r="A24" s="15" t="s">
        <v>56</v>
      </c>
      <c r="B24" s="208" t="s">
        <v>195</v>
      </c>
      <c r="C24" s="231"/>
      <c r="D24" s="188" t="s">
        <v>78</v>
      </c>
      <c r="E24" s="231"/>
      <c r="F24" s="162">
        <v>23427</v>
      </c>
      <c r="G24" s="231"/>
      <c r="H24" s="188" t="s">
        <v>78</v>
      </c>
      <c r="I24" s="231"/>
      <c r="J24" s="162">
        <v>18669</v>
      </c>
    </row>
    <row r="25" spans="1:10" s="6" customFormat="1" x14ac:dyDescent="0.45">
      <c r="A25" s="97" t="s">
        <v>183</v>
      </c>
      <c r="B25" s="208" t="s">
        <v>229</v>
      </c>
      <c r="C25" s="231"/>
      <c r="D25" s="162">
        <v>364768</v>
      </c>
      <c r="E25" s="231"/>
      <c r="F25" s="247" t="s">
        <v>78</v>
      </c>
      <c r="G25" s="231"/>
      <c r="H25" s="162">
        <v>224573</v>
      </c>
      <c r="I25" s="231"/>
      <c r="J25" s="247" t="s">
        <v>78</v>
      </c>
    </row>
    <row r="26" spans="1:10" s="6" customFormat="1" x14ac:dyDescent="0.45">
      <c r="A26" s="51" t="s">
        <v>76</v>
      </c>
      <c r="B26" s="208"/>
      <c r="C26" s="231"/>
      <c r="D26" s="162">
        <v>102864</v>
      </c>
      <c r="E26" s="231"/>
      <c r="F26" s="162">
        <v>73325</v>
      </c>
      <c r="G26" s="231"/>
      <c r="H26" s="162">
        <v>93076</v>
      </c>
      <c r="I26" s="231"/>
      <c r="J26" s="162">
        <v>72057</v>
      </c>
    </row>
    <row r="27" spans="1:10" s="6" customFormat="1" x14ac:dyDescent="0.45">
      <c r="A27" s="15" t="s">
        <v>15</v>
      </c>
      <c r="B27" s="208" t="s">
        <v>168</v>
      </c>
      <c r="C27" s="231"/>
      <c r="D27" s="162">
        <v>295610</v>
      </c>
      <c r="E27" s="231"/>
      <c r="F27" s="164">
        <v>295018</v>
      </c>
      <c r="G27" s="231"/>
      <c r="H27" s="164">
        <v>166275</v>
      </c>
      <c r="I27" s="231"/>
      <c r="J27" s="164">
        <v>167060</v>
      </c>
    </row>
    <row r="28" spans="1:10" s="6" customFormat="1" x14ac:dyDescent="0.45">
      <c r="A28" s="12" t="s">
        <v>33</v>
      </c>
      <c r="B28" s="208"/>
      <c r="C28" s="26"/>
      <c r="D28" s="21">
        <v>5803282</v>
      </c>
      <c r="E28" s="26"/>
      <c r="F28" s="21">
        <v>5748726</v>
      </c>
      <c r="G28" s="22"/>
      <c r="H28" s="21">
        <v>2282215</v>
      </c>
      <c r="I28" s="22"/>
      <c r="J28" s="21">
        <v>2075398</v>
      </c>
    </row>
    <row r="29" spans="1:10" s="6" customFormat="1" x14ac:dyDescent="0.45">
      <c r="A29" s="12"/>
      <c r="B29" s="208"/>
      <c r="C29" s="26"/>
      <c r="D29" s="29"/>
      <c r="E29" s="26"/>
      <c r="F29" s="29"/>
      <c r="G29" s="22"/>
      <c r="H29" s="29"/>
      <c r="I29" s="22"/>
      <c r="J29" s="29"/>
    </row>
    <row r="30" spans="1:10" s="6" customFormat="1" ht="22.5" thickBot="1" x14ac:dyDescent="0.5">
      <c r="A30" s="9" t="s">
        <v>16</v>
      </c>
      <c r="B30" s="208"/>
      <c r="C30" s="23"/>
      <c r="D30" s="30">
        <v>8836634</v>
      </c>
      <c r="E30" s="23"/>
      <c r="F30" s="30">
        <v>8567908</v>
      </c>
      <c r="G30" s="24"/>
      <c r="H30" s="30">
        <v>3353220</v>
      </c>
      <c r="I30" s="24"/>
      <c r="J30" s="30">
        <v>2475017</v>
      </c>
    </row>
    <row r="31" spans="1:10" ht="24" thickTop="1" x14ac:dyDescent="0.5">
      <c r="A31" s="7" t="s">
        <v>35</v>
      </c>
      <c r="B31" s="225"/>
      <c r="C31" s="198"/>
      <c r="D31" s="191"/>
      <c r="E31" s="198"/>
      <c r="F31" s="191"/>
      <c r="G31" s="198"/>
      <c r="H31" s="198"/>
      <c r="I31" s="198"/>
      <c r="J31" s="198"/>
    </row>
    <row r="32" spans="1:10" ht="23.25" x14ac:dyDescent="0.5">
      <c r="A32" s="7" t="s">
        <v>63</v>
      </c>
      <c r="B32" s="16"/>
      <c r="C32" s="199"/>
      <c r="D32" s="192"/>
      <c r="E32" s="199"/>
      <c r="F32" s="192"/>
      <c r="G32" s="199"/>
      <c r="H32" s="199"/>
      <c r="I32" s="199"/>
      <c r="J32" s="199"/>
    </row>
    <row r="33" spans="1:10" x14ac:dyDescent="0.45">
      <c r="A33" s="226"/>
      <c r="B33" s="16"/>
      <c r="C33" s="199"/>
      <c r="D33" s="192"/>
      <c r="E33" s="199"/>
      <c r="F33" s="192"/>
      <c r="G33" s="199"/>
      <c r="H33" s="199"/>
      <c r="I33" s="199"/>
      <c r="J33" s="199"/>
    </row>
    <row r="34" spans="1:10" s="6" customFormat="1" x14ac:dyDescent="0.45">
      <c r="A34" s="9"/>
      <c r="B34" s="227"/>
      <c r="C34" s="227"/>
      <c r="D34" s="298" t="s">
        <v>4</v>
      </c>
      <c r="E34" s="298"/>
      <c r="F34" s="298"/>
      <c r="G34" s="19"/>
      <c r="H34" s="298" t="s">
        <v>55</v>
      </c>
      <c r="I34" s="298"/>
      <c r="J34" s="298"/>
    </row>
    <row r="35" spans="1:10" s="6" customFormat="1" x14ac:dyDescent="0.45">
      <c r="A35" s="9"/>
      <c r="B35" s="227"/>
      <c r="C35" s="188"/>
      <c r="D35" s="241" t="s">
        <v>201</v>
      </c>
      <c r="E35" s="188"/>
      <c r="F35" s="241" t="s">
        <v>118</v>
      </c>
      <c r="G35" s="185"/>
      <c r="H35" s="241" t="s">
        <v>201</v>
      </c>
      <c r="I35" s="188"/>
      <c r="J35" s="241" t="s">
        <v>118</v>
      </c>
    </row>
    <row r="36" spans="1:10" s="6" customFormat="1" ht="23.25" x14ac:dyDescent="0.5">
      <c r="A36" s="8" t="s">
        <v>1</v>
      </c>
      <c r="B36" s="228" t="s">
        <v>14</v>
      </c>
      <c r="C36" s="229"/>
      <c r="D36" s="169">
        <v>2564</v>
      </c>
      <c r="E36" s="229"/>
      <c r="F36" s="169">
        <v>2563</v>
      </c>
      <c r="G36" s="229"/>
      <c r="H36" s="169">
        <v>2564</v>
      </c>
      <c r="I36" s="229"/>
      <c r="J36" s="169">
        <v>2563</v>
      </c>
    </row>
    <row r="37" spans="1:10" s="6" customFormat="1" ht="23.25" x14ac:dyDescent="0.5">
      <c r="A37" s="8"/>
      <c r="B37" s="228"/>
      <c r="C37" s="229"/>
      <c r="D37" s="169" t="s">
        <v>131</v>
      </c>
      <c r="E37" s="229"/>
      <c r="F37" s="169"/>
      <c r="G37" s="229"/>
      <c r="H37" s="169" t="s">
        <v>131</v>
      </c>
      <c r="I37" s="229"/>
      <c r="J37" s="169"/>
    </row>
    <row r="38" spans="1:10" s="6" customFormat="1" x14ac:dyDescent="0.45">
      <c r="A38" s="15"/>
      <c r="B38" s="228"/>
      <c r="C38" s="228"/>
      <c r="D38" s="299" t="s">
        <v>125</v>
      </c>
      <c r="E38" s="299"/>
      <c r="F38" s="299"/>
      <c r="G38" s="299"/>
      <c r="H38" s="299"/>
      <c r="I38" s="299"/>
      <c r="J38" s="299"/>
    </row>
    <row r="39" spans="1:10" s="6" customFormat="1" x14ac:dyDescent="0.45">
      <c r="A39" s="20" t="s">
        <v>2</v>
      </c>
      <c r="B39" s="208"/>
      <c r="C39" s="231"/>
      <c r="D39" s="188"/>
      <c r="E39" s="231"/>
      <c r="F39" s="188"/>
      <c r="G39" s="231"/>
      <c r="H39" s="202"/>
      <c r="I39" s="231"/>
      <c r="J39" s="202"/>
    </row>
    <row r="40" spans="1:10" s="44" customFormat="1" x14ac:dyDescent="0.45">
      <c r="A40" s="15" t="s">
        <v>17</v>
      </c>
      <c r="B40" s="208" t="s">
        <v>168</v>
      </c>
      <c r="C40" s="146"/>
      <c r="D40" s="175">
        <v>536595</v>
      </c>
      <c r="E40" s="146"/>
      <c r="F40" s="175">
        <v>509674</v>
      </c>
      <c r="G40" s="231"/>
      <c r="H40" s="175">
        <v>150357</v>
      </c>
      <c r="I40" s="233"/>
      <c r="J40" s="175">
        <v>125660</v>
      </c>
    </row>
    <row r="41" spans="1:10" s="6" customFormat="1" x14ac:dyDescent="0.45">
      <c r="A41" s="15" t="s">
        <v>58</v>
      </c>
      <c r="B41" s="208" t="s">
        <v>168</v>
      </c>
      <c r="C41" s="231"/>
      <c r="D41" s="175">
        <v>6462</v>
      </c>
      <c r="E41" s="231"/>
      <c r="F41" s="175">
        <v>19653</v>
      </c>
      <c r="G41" s="231"/>
      <c r="H41" s="175">
        <v>1369</v>
      </c>
      <c r="I41" s="231"/>
      <c r="J41" s="162">
        <v>1810</v>
      </c>
    </row>
    <row r="42" spans="1:10" s="6" customFormat="1" x14ac:dyDescent="0.45">
      <c r="A42" s="51" t="s">
        <v>85</v>
      </c>
      <c r="B42" s="208" t="s">
        <v>230</v>
      </c>
      <c r="C42" s="231"/>
      <c r="D42" s="175">
        <v>699620</v>
      </c>
      <c r="E42" s="231"/>
      <c r="F42" s="175">
        <v>836255</v>
      </c>
      <c r="G42" s="233"/>
      <c r="H42" s="175">
        <v>185754</v>
      </c>
      <c r="I42" s="233"/>
      <c r="J42" s="162">
        <v>262056</v>
      </c>
    </row>
    <row r="43" spans="1:10" s="6" customFormat="1" x14ac:dyDescent="0.45">
      <c r="A43" s="51" t="s">
        <v>184</v>
      </c>
      <c r="B43" s="208"/>
      <c r="C43" s="231"/>
      <c r="D43" s="175"/>
      <c r="E43" s="231"/>
      <c r="F43" s="175"/>
      <c r="G43" s="233"/>
      <c r="H43" s="175"/>
      <c r="I43" s="233"/>
      <c r="J43" s="162"/>
    </row>
    <row r="44" spans="1:10" s="6" customFormat="1" x14ac:dyDescent="0.45">
      <c r="A44" s="51" t="s">
        <v>185</v>
      </c>
      <c r="B44" s="208" t="s">
        <v>195</v>
      </c>
      <c r="C44" s="231"/>
      <c r="D44" s="175">
        <v>174351</v>
      </c>
      <c r="E44" s="231"/>
      <c r="F44" s="197" t="s">
        <v>78</v>
      </c>
      <c r="G44" s="233"/>
      <c r="H44" s="175">
        <v>103703</v>
      </c>
      <c r="I44" s="233"/>
      <c r="J44" s="197" t="s">
        <v>78</v>
      </c>
    </row>
    <row r="45" spans="1:10" s="6" customFormat="1" x14ac:dyDescent="0.45">
      <c r="A45" s="51" t="s">
        <v>165</v>
      </c>
      <c r="B45" s="208" t="s">
        <v>168</v>
      </c>
      <c r="C45" s="197"/>
      <c r="D45" s="197" t="s">
        <v>78</v>
      </c>
      <c r="E45" s="197"/>
      <c r="F45" s="197" t="s">
        <v>78</v>
      </c>
      <c r="G45" s="162">
        <v>565000000</v>
      </c>
      <c r="H45" s="175">
        <v>980000</v>
      </c>
      <c r="I45" s="197"/>
      <c r="J45" s="197" t="s">
        <v>78</v>
      </c>
    </row>
    <row r="46" spans="1:10" s="6" customFormat="1" x14ac:dyDescent="0.45">
      <c r="A46" s="97" t="s">
        <v>186</v>
      </c>
      <c r="B46" s="208"/>
      <c r="C46" s="231"/>
      <c r="D46" s="175">
        <v>14300</v>
      </c>
      <c r="E46" s="231"/>
      <c r="F46" s="197" t="s">
        <v>78</v>
      </c>
      <c r="G46" s="231"/>
      <c r="H46" s="197" t="s">
        <v>78</v>
      </c>
      <c r="I46" s="231"/>
      <c r="J46" s="197" t="s">
        <v>78</v>
      </c>
    </row>
    <row r="47" spans="1:10" s="6" customFormat="1" x14ac:dyDescent="0.45">
      <c r="A47" s="51" t="s">
        <v>18</v>
      </c>
      <c r="B47" s="208"/>
      <c r="C47" s="231"/>
      <c r="D47" s="175">
        <v>27981</v>
      </c>
      <c r="E47" s="231"/>
      <c r="F47" s="164">
        <v>32395</v>
      </c>
      <c r="G47" s="231"/>
      <c r="H47" s="175">
        <v>6780</v>
      </c>
      <c r="I47" s="231"/>
      <c r="J47" s="164">
        <v>9544</v>
      </c>
    </row>
    <row r="48" spans="1:10" s="6" customFormat="1" x14ac:dyDescent="0.45">
      <c r="A48" s="9" t="s">
        <v>19</v>
      </c>
      <c r="B48" s="235"/>
      <c r="C48" s="22"/>
      <c r="D48" s="21">
        <v>1459309</v>
      </c>
      <c r="E48" s="22"/>
      <c r="F48" s="21">
        <v>1397977</v>
      </c>
      <c r="G48" s="25"/>
      <c r="H48" s="21">
        <v>1427963</v>
      </c>
      <c r="I48" s="25"/>
      <c r="J48" s="21">
        <v>399070</v>
      </c>
    </row>
    <row r="49" spans="1:10" x14ac:dyDescent="0.45">
      <c r="A49" s="226"/>
      <c r="B49" s="16"/>
      <c r="C49" s="199"/>
      <c r="D49" s="204"/>
      <c r="E49" s="199"/>
      <c r="F49" s="204"/>
      <c r="G49" s="204"/>
      <c r="H49" s="204"/>
      <c r="I49" s="204"/>
      <c r="J49" s="204"/>
    </row>
    <row r="50" spans="1:10" s="6" customFormat="1" x14ac:dyDescent="0.45">
      <c r="A50" s="27" t="s">
        <v>11</v>
      </c>
      <c r="B50" s="232"/>
      <c r="C50" s="231"/>
      <c r="D50" s="162"/>
      <c r="E50" s="231"/>
      <c r="F50" s="162"/>
      <c r="G50" s="150"/>
      <c r="H50" s="202"/>
      <c r="I50" s="150"/>
      <c r="J50" s="202"/>
    </row>
    <row r="51" spans="1:10" s="6" customFormat="1" x14ac:dyDescent="0.45">
      <c r="A51" s="15" t="s">
        <v>187</v>
      </c>
      <c r="B51" s="232" t="s">
        <v>195</v>
      </c>
      <c r="C51" s="231"/>
      <c r="D51" s="175">
        <v>147991</v>
      </c>
      <c r="E51" s="231"/>
      <c r="F51" s="203" t="s">
        <v>78</v>
      </c>
      <c r="G51" s="150"/>
      <c r="H51" s="175">
        <v>91102</v>
      </c>
      <c r="I51" s="150"/>
      <c r="J51" s="203" t="s">
        <v>78</v>
      </c>
    </row>
    <row r="52" spans="1:10" s="6" customFormat="1" x14ac:dyDescent="0.45">
      <c r="A52" s="15" t="s">
        <v>149</v>
      </c>
      <c r="B52" s="208"/>
      <c r="C52" s="231"/>
      <c r="D52" s="175">
        <v>29342</v>
      </c>
      <c r="E52" s="231"/>
      <c r="F52" s="175">
        <v>27567</v>
      </c>
      <c r="G52" s="150"/>
      <c r="H52" s="203" t="s">
        <v>78</v>
      </c>
      <c r="I52" s="233"/>
      <c r="J52" s="203" t="s">
        <v>78</v>
      </c>
    </row>
    <row r="53" spans="1:10" s="6" customFormat="1" x14ac:dyDescent="0.45">
      <c r="A53" s="97" t="s">
        <v>150</v>
      </c>
      <c r="B53" s="208"/>
      <c r="C53" s="231"/>
      <c r="D53" s="197"/>
      <c r="E53" s="231"/>
      <c r="F53" s="162"/>
      <c r="G53" s="35"/>
      <c r="H53" s="163"/>
      <c r="I53" s="35"/>
      <c r="J53" s="163"/>
    </row>
    <row r="54" spans="1:10" s="6" customFormat="1" x14ac:dyDescent="0.45">
      <c r="A54" s="97" t="s">
        <v>151</v>
      </c>
      <c r="B54" s="208"/>
      <c r="C54" s="231"/>
      <c r="D54" s="175">
        <v>185835</v>
      </c>
      <c r="E54" s="231"/>
      <c r="F54" s="162">
        <v>177509</v>
      </c>
      <c r="G54" s="35"/>
      <c r="H54" s="163">
        <v>105871</v>
      </c>
      <c r="I54" s="35"/>
      <c r="J54" s="163">
        <v>101296</v>
      </c>
    </row>
    <row r="55" spans="1:10" s="6" customFormat="1" x14ac:dyDescent="0.45">
      <c r="A55" s="97" t="s">
        <v>191</v>
      </c>
      <c r="B55" s="208" t="s">
        <v>195</v>
      </c>
      <c r="C55" s="231"/>
      <c r="D55" s="175">
        <v>35688</v>
      </c>
      <c r="E55" s="231"/>
      <c r="F55" s="203" t="s">
        <v>78</v>
      </c>
      <c r="G55" s="35"/>
      <c r="H55" s="163">
        <v>19742</v>
      </c>
      <c r="I55" s="35"/>
      <c r="J55" s="203" t="s">
        <v>78</v>
      </c>
    </row>
    <row r="56" spans="1:10" s="6" customFormat="1" x14ac:dyDescent="0.45">
      <c r="A56" s="15" t="s">
        <v>38</v>
      </c>
      <c r="B56" s="208" t="s">
        <v>168</v>
      </c>
      <c r="C56" s="231"/>
      <c r="D56" s="175">
        <v>1238</v>
      </c>
      <c r="E56" s="231"/>
      <c r="F56" s="162">
        <v>3677</v>
      </c>
      <c r="G56" s="233"/>
      <c r="H56" s="163">
        <v>337</v>
      </c>
      <c r="I56" s="233"/>
      <c r="J56" s="163">
        <v>479</v>
      </c>
    </row>
    <row r="57" spans="1:10" s="6" customFormat="1" x14ac:dyDescent="0.45">
      <c r="A57" s="9" t="s">
        <v>20</v>
      </c>
      <c r="B57" s="235"/>
      <c r="C57" s="22"/>
      <c r="D57" s="21">
        <v>400094</v>
      </c>
      <c r="E57" s="22"/>
      <c r="F57" s="21">
        <v>208753</v>
      </c>
      <c r="G57" s="25"/>
      <c r="H57" s="21">
        <v>217052</v>
      </c>
      <c r="I57" s="25"/>
      <c r="J57" s="21">
        <v>101775</v>
      </c>
    </row>
    <row r="58" spans="1:10" s="6" customFormat="1" x14ac:dyDescent="0.45">
      <c r="A58" s="9"/>
      <c r="B58" s="235"/>
      <c r="C58" s="26"/>
      <c r="D58" s="29"/>
      <c r="E58" s="26"/>
      <c r="F58" s="29"/>
      <c r="G58" s="100"/>
      <c r="H58" s="29"/>
      <c r="I58" s="100"/>
      <c r="J58" s="29"/>
    </row>
    <row r="59" spans="1:10" s="6" customFormat="1" x14ac:dyDescent="0.45">
      <c r="A59" s="12" t="s">
        <v>21</v>
      </c>
      <c r="B59" s="236"/>
      <c r="C59" s="26"/>
      <c r="D59" s="209">
        <v>1859403</v>
      </c>
      <c r="E59" s="26"/>
      <c r="F59" s="209">
        <v>1606730</v>
      </c>
      <c r="G59" s="22"/>
      <c r="H59" s="209">
        <v>1645015</v>
      </c>
      <c r="I59" s="22"/>
      <c r="J59" s="209">
        <v>500845</v>
      </c>
    </row>
    <row r="60" spans="1:10" s="6" customFormat="1" x14ac:dyDescent="0.45">
      <c r="A60" s="12"/>
      <c r="B60" s="236"/>
      <c r="C60" s="26"/>
      <c r="D60" s="28"/>
      <c r="E60" s="26"/>
      <c r="F60" s="28"/>
      <c r="G60" s="22"/>
      <c r="H60" s="28"/>
      <c r="I60" s="22"/>
      <c r="J60" s="28"/>
    </row>
    <row r="61" spans="1:10" ht="23.25" x14ac:dyDescent="0.5">
      <c r="A61" s="7" t="s">
        <v>35</v>
      </c>
      <c r="B61" s="225"/>
      <c r="C61" s="198"/>
      <c r="D61" s="191"/>
      <c r="E61" s="198"/>
      <c r="F61" s="191"/>
      <c r="G61" s="198"/>
      <c r="H61" s="198"/>
      <c r="I61" s="198"/>
      <c r="J61" s="198"/>
    </row>
    <row r="62" spans="1:10" ht="23.25" x14ac:dyDescent="0.5">
      <c r="A62" s="7" t="s">
        <v>63</v>
      </c>
      <c r="B62" s="16"/>
      <c r="C62" s="199"/>
      <c r="D62" s="192"/>
      <c r="E62" s="199"/>
      <c r="F62" s="192"/>
      <c r="G62" s="199"/>
      <c r="H62" s="199"/>
      <c r="I62" s="199"/>
      <c r="J62" s="199"/>
    </row>
    <row r="63" spans="1:10" x14ac:dyDescent="0.45">
      <c r="A63" s="226"/>
      <c r="B63" s="16"/>
      <c r="C63" s="199"/>
      <c r="D63" s="192"/>
      <c r="E63" s="199"/>
      <c r="F63" s="192"/>
      <c r="G63" s="199"/>
      <c r="H63" s="199"/>
      <c r="I63" s="199"/>
      <c r="J63" s="199"/>
    </row>
    <row r="64" spans="1:10" s="6" customFormat="1" x14ac:dyDescent="0.45">
      <c r="A64" s="9"/>
      <c r="B64" s="227"/>
      <c r="C64" s="227"/>
      <c r="D64" s="298" t="s">
        <v>4</v>
      </c>
      <c r="E64" s="298"/>
      <c r="F64" s="298"/>
      <c r="G64" s="19"/>
      <c r="H64" s="298" t="s">
        <v>55</v>
      </c>
      <c r="I64" s="298"/>
      <c r="J64" s="298"/>
    </row>
    <row r="65" spans="1:10" s="6" customFormat="1" x14ac:dyDescent="0.45">
      <c r="A65" s="9"/>
      <c r="B65" s="227"/>
      <c r="C65" s="188"/>
      <c r="D65" s="241" t="s">
        <v>201</v>
      </c>
      <c r="E65" s="188"/>
      <c r="F65" s="241" t="s">
        <v>118</v>
      </c>
      <c r="G65" s="185"/>
      <c r="H65" s="241" t="s">
        <v>201</v>
      </c>
      <c r="I65" s="188"/>
      <c r="J65" s="241" t="s">
        <v>118</v>
      </c>
    </row>
    <row r="66" spans="1:10" s="6" customFormat="1" ht="23.25" x14ac:dyDescent="0.5">
      <c r="A66" s="8" t="s">
        <v>1</v>
      </c>
      <c r="B66" s="228"/>
      <c r="C66" s="229"/>
      <c r="D66" s="169">
        <v>2564</v>
      </c>
      <c r="E66" s="229"/>
      <c r="F66" s="169">
        <v>2563</v>
      </c>
      <c r="G66" s="229"/>
      <c r="H66" s="169">
        <v>2564</v>
      </c>
      <c r="I66" s="229"/>
      <c r="J66" s="169">
        <v>2563</v>
      </c>
    </row>
    <row r="67" spans="1:10" s="6" customFormat="1" ht="23.25" x14ac:dyDescent="0.5">
      <c r="A67" s="8"/>
      <c r="B67" s="228"/>
      <c r="C67" s="229"/>
      <c r="D67" s="169" t="s">
        <v>131</v>
      </c>
      <c r="E67" s="229"/>
      <c r="F67" s="169"/>
      <c r="G67" s="229"/>
      <c r="H67" s="169" t="s">
        <v>131</v>
      </c>
      <c r="I67" s="229"/>
      <c r="J67" s="169"/>
    </row>
    <row r="68" spans="1:10" s="6" customFormat="1" x14ac:dyDescent="0.45">
      <c r="A68" s="15"/>
      <c r="B68" s="228"/>
      <c r="C68" s="228"/>
      <c r="D68" s="299" t="s">
        <v>125</v>
      </c>
      <c r="E68" s="299"/>
      <c r="F68" s="299"/>
      <c r="G68" s="299"/>
      <c r="H68" s="299"/>
      <c r="I68" s="299"/>
      <c r="J68" s="299"/>
    </row>
    <row r="69" spans="1:10" s="6" customFormat="1" x14ac:dyDescent="0.45">
      <c r="A69" s="20" t="s">
        <v>3</v>
      </c>
      <c r="B69" s="208"/>
      <c r="C69" s="231"/>
      <c r="D69" s="165"/>
      <c r="E69" s="231"/>
      <c r="F69" s="165"/>
      <c r="G69" s="231"/>
      <c r="H69" s="202"/>
      <c r="I69" s="231"/>
      <c r="J69" s="202"/>
    </row>
    <row r="70" spans="1:10" s="6" customFormat="1" x14ac:dyDescent="0.45">
      <c r="A70" s="37" t="s">
        <v>6</v>
      </c>
      <c r="B70" s="208"/>
      <c r="C70" s="231"/>
      <c r="D70" s="165"/>
      <c r="E70" s="231"/>
      <c r="F70" s="165"/>
      <c r="G70" s="231"/>
      <c r="H70" s="202"/>
      <c r="I70" s="231"/>
      <c r="J70" s="202"/>
    </row>
    <row r="71" spans="1:10" s="6" customFormat="1" x14ac:dyDescent="0.45">
      <c r="A71" s="37" t="s">
        <v>40</v>
      </c>
      <c r="B71" s="208"/>
      <c r="C71" s="231"/>
      <c r="D71" s="165"/>
      <c r="E71" s="231"/>
      <c r="F71" s="165"/>
      <c r="G71" s="231"/>
      <c r="H71" s="202"/>
      <c r="I71" s="231"/>
      <c r="J71" s="202"/>
    </row>
    <row r="72" spans="1:10" s="6" customFormat="1" ht="22.5" thickBot="1" x14ac:dyDescent="0.5">
      <c r="A72" s="258" t="s">
        <v>192</v>
      </c>
      <c r="B72" s="208"/>
      <c r="C72" s="146"/>
      <c r="D72" s="194">
        <v>375000</v>
      </c>
      <c r="E72" s="146"/>
      <c r="F72" s="194">
        <v>375000</v>
      </c>
      <c r="G72" s="146"/>
      <c r="H72" s="194">
        <v>375000</v>
      </c>
      <c r="I72" s="146"/>
      <c r="J72" s="194">
        <v>375000</v>
      </c>
    </row>
    <row r="73" spans="1:10" s="6" customFormat="1" ht="22.5" thickTop="1" x14ac:dyDescent="0.45">
      <c r="A73" s="15" t="s">
        <v>42</v>
      </c>
      <c r="B73" s="208"/>
      <c r="C73" s="146"/>
      <c r="D73" s="168"/>
      <c r="E73" s="146"/>
      <c r="F73" s="168"/>
      <c r="G73" s="146"/>
      <c r="H73" s="168"/>
      <c r="I73" s="146"/>
      <c r="J73" s="168"/>
    </row>
    <row r="74" spans="1:10" s="6" customFormat="1" x14ac:dyDescent="0.45">
      <c r="A74" s="258" t="s">
        <v>192</v>
      </c>
      <c r="B74" s="208"/>
      <c r="C74" s="146"/>
      <c r="D74" s="168">
        <v>375000</v>
      </c>
      <c r="E74" s="148"/>
      <c r="F74" s="168">
        <v>375000</v>
      </c>
      <c r="G74" s="148"/>
      <c r="H74" s="168">
        <v>375000</v>
      </c>
      <c r="I74" s="148"/>
      <c r="J74" s="168">
        <v>375000</v>
      </c>
    </row>
    <row r="75" spans="1:10" s="6" customFormat="1" x14ac:dyDescent="0.45">
      <c r="A75" s="49" t="s">
        <v>87</v>
      </c>
      <c r="B75" s="70"/>
      <c r="C75" s="146"/>
      <c r="D75" s="165">
        <v>609402</v>
      </c>
      <c r="E75" s="146"/>
      <c r="F75" s="165">
        <v>609402</v>
      </c>
      <c r="G75" s="146"/>
      <c r="H75" s="165">
        <v>609402</v>
      </c>
      <c r="I75" s="146"/>
      <c r="J75" s="165">
        <v>609402</v>
      </c>
    </row>
    <row r="76" spans="1:10" s="6" customFormat="1" x14ac:dyDescent="0.45">
      <c r="A76" s="15" t="s">
        <v>7</v>
      </c>
      <c r="B76" s="208"/>
      <c r="C76" s="146"/>
      <c r="D76" s="162"/>
      <c r="E76" s="146"/>
      <c r="F76" s="162"/>
      <c r="G76" s="146"/>
      <c r="H76" s="162"/>
      <c r="I76" s="146"/>
      <c r="J76" s="162"/>
    </row>
    <row r="77" spans="1:10" s="6" customFormat="1" x14ac:dyDescent="0.45">
      <c r="A77" s="97" t="s">
        <v>167</v>
      </c>
      <c r="B77" s="70"/>
      <c r="C77" s="146"/>
      <c r="D77" s="162">
        <v>37500</v>
      </c>
      <c r="E77" s="146"/>
      <c r="F77" s="162">
        <v>37500</v>
      </c>
      <c r="G77" s="146"/>
      <c r="H77" s="162">
        <v>37500</v>
      </c>
      <c r="I77" s="146"/>
      <c r="J77" s="162">
        <v>37500</v>
      </c>
    </row>
    <row r="78" spans="1:10" s="6" customFormat="1" x14ac:dyDescent="0.45">
      <c r="A78" s="15" t="s">
        <v>41</v>
      </c>
      <c r="B78" s="208"/>
      <c r="C78" s="146"/>
      <c r="D78" s="162">
        <v>5791206</v>
      </c>
      <c r="E78" s="146"/>
      <c r="F78" s="162">
        <v>5778125</v>
      </c>
      <c r="G78" s="146"/>
      <c r="H78" s="162">
        <v>686303</v>
      </c>
      <c r="I78" s="146"/>
      <c r="J78" s="162">
        <v>952270</v>
      </c>
    </row>
    <row r="79" spans="1:10" s="6" customFormat="1" x14ac:dyDescent="0.45">
      <c r="A79" s="51" t="s">
        <v>86</v>
      </c>
      <c r="B79" s="208"/>
      <c r="C79" s="146"/>
      <c r="D79" s="162">
        <v>164986</v>
      </c>
      <c r="E79" s="146"/>
      <c r="F79" s="162">
        <v>161552</v>
      </c>
      <c r="G79" s="237"/>
      <c r="H79" s="247" t="s">
        <v>78</v>
      </c>
      <c r="I79" s="233"/>
      <c r="J79" s="247" t="s">
        <v>78</v>
      </c>
    </row>
    <row r="80" spans="1:10" s="6" customFormat="1" x14ac:dyDescent="0.45">
      <c r="A80" s="12" t="s">
        <v>103</v>
      </c>
      <c r="B80" s="208"/>
      <c r="C80" s="28"/>
      <c r="D80" s="29">
        <v>6978094</v>
      </c>
      <c r="E80" s="28"/>
      <c r="F80" s="29">
        <v>6961579</v>
      </c>
      <c r="G80" s="28"/>
      <c r="H80" s="29">
        <v>1708205</v>
      </c>
      <c r="I80" s="28"/>
      <c r="J80" s="29">
        <v>1974172</v>
      </c>
    </row>
    <row r="81" spans="1:10" s="113" customFormat="1" x14ac:dyDescent="0.45">
      <c r="A81" s="97" t="s">
        <v>104</v>
      </c>
      <c r="B81" s="70"/>
      <c r="C81" s="168"/>
      <c r="D81" s="168">
        <v>-863</v>
      </c>
      <c r="E81" s="168"/>
      <c r="F81" s="168">
        <v>-401</v>
      </c>
      <c r="G81" s="168"/>
      <c r="H81" s="188" t="s">
        <v>78</v>
      </c>
      <c r="I81" s="197"/>
      <c r="J81" s="197" t="s">
        <v>78</v>
      </c>
    </row>
    <row r="82" spans="1:10" s="6" customFormat="1" x14ac:dyDescent="0.45">
      <c r="A82" s="12" t="s">
        <v>22</v>
      </c>
      <c r="B82" s="208"/>
      <c r="C82" s="28"/>
      <c r="D82" s="21">
        <v>6977231</v>
      </c>
      <c r="E82" s="28"/>
      <c r="F82" s="21">
        <v>6961178</v>
      </c>
      <c r="G82" s="28"/>
      <c r="H82" s="21">
        <v>1708205</v>
      </c>
      <c r="I82" s="28"/>
      <c r="J82" s="21">
        <v>1974172</v>
      </c>
    </row>
    <row r="83" spans="1:10" x14ac:dyDescent="0.45">
      <c r="A83" s="226"/>
      <c r="B83" s="16"/>
      <c r="C83" s="199"/>
      <c r="D83" s="192"/>
      <c r="E83" s="199"/>
      <c r="F83" s="192"/>
      <c r="G83" s="199"/>
      <c r="H83" s="192"/>
      <c r="I83" s="199"/>
      <c r="J83" s="192"/>
    </row>
    <row r="84" spans="1:10" s="6" customFormat="1" ht="22.5" thickBot="1" x14ac:dyDescent="0.5">
      <c r="A84" s="12" t="s">
        <v>23</v>
      </c>
      <c r="B84" s="208"/>
      <c r="C84" s="23"/>
      <c r="D84" s="30">
        <v>8836634</v>
      </c>
      <c r="E84" s="23"/>
      <c r="F84" s="30">
        <v>8567908</v>
      </c>
      <c r="G84" s="24"/>
      <c r="H84" s="30">
        <v>3353220</v>
      </c>
      <c r="I84" s="24"/>
      <c r="J84" s="30">
        <v>2475017</v>
      </c>
    </row>
    <row r="85" spans="1:10" s="6" customFormat="1" ht="22.5" thickTop="1" x14ac:dyDescent="0.45">
      <c r="A85" s="238"/>
      <c r="B85" s="16"/>
      <c r="C85" s="76"/>
      <c r="D85" s="192"/>
      <c r="E85" s="76"/>
      <c r="F85" s="192"/>
      <c r="G85" s="76"/>
      <c r="H85" s="192"/>
      <c r="I85" s="76">
        <v>0</v>
      </c>
      <c r="J85" s="2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4:F64"/>
    <mergeCell ref="H64:J64"/>
    <mergeCell ref="D68:J68"/>
    <mergeCell ref="D8:J8"/>
    <mergeCell ref="D34:F34"/>
    <mergeCell ref="H34:J34"/>
    <mergeCell ref="D38:J38"/>
  </mergeCells>
  <phoneticPr fontId="0" type="noConversion"/>
  <pageMargins left="0.7" right="0.7" top="0.48" bottom="0.5" header="0.5" footer="0.5"/>
  <pageSetup paperSize="9" scale="95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24" transitionEvaluation="1" transitionEntry="1"/>
  <dimension ref="A1:J116"/>
  <sheetViews>
    <sheetView showGridLines="0" view="pageBreakPreview" topLeftCell="A124" zoomScale="85" zoomScaleNormal="80" zoomScaleSheetLayoutView="85" workbookViewId="0">
      <selection activeCell="F20" sqref="F20"/>
    </sheetView>
  </sheetViews>
  <sheetFormatPr defaultColWidth="9.85546875" defaultRowHeight="21.75" x14ac:dyDescent="0.45"/>
  <cols>
    <col min="1" max="1" width="38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7" t="s">
        <v>35</v>
      </c>
      <c r="B1" s="176"/>
      <c r="C1" s="239"/>
      <c r="D1" s="191"/>
      <c r="E1" s="239"/>
      <c r="F1" s="239"/>
      <c r="G1" s="239"/>
      <c r="H1" s="105"/>
      <c r="I1" s="105"/>
      <c r="J1" s="105"/>
    </row>
    <row r="2" spans="1:10" ht="23.25" x14ac:dyDescent="0.5">
      <c r="A2" s="8" t="s">
        <v>129</v>
      </c>
      <c r="B2" s="177"/>
      <c r="C2" s="205"/>
      <c r="D2" s="192"/>
      <c r="E2" s="205"/>
      <c r="F2" s="205"/>
      <c r="G2" s="205"/>
      <c r="H2" s="137"/>
      <c r="I2" s="137"/>
      <c r="J2" s="137"/>
    </row>
    <row r="3" spans="1:10" s="6" customFormat="1" x14ac:dyDescent="0.45">
      <c r="A3" s="226"/>
      <c r="B3" s="177"/>
      <c r="C3" s="205"/>
      <c r="D3" s="192"/>
      <c r="E3" s="205"/>
      <c r="F3" s="205"/>
      <c r="G3" s="205"/>
      <c r="H3" s="205"/>
      <c r="I3" s="205"/>
      <c r="J3" s="205"/>
    </row>
    <row r="4" spans="1:10" s="6" customFormat="1" x14ac:dyDescent="0.45">
      <c r="A4" s="14"/>
      <c r="B4" s="178"/>
      <c r="C4" s="178"/>
      <c r="D4" s="298" t="s">
        <v>4</v>
      </c>
      <c r="E4" s="298"/>
      <c r="F4" s="298"/>
      <c r="G4" s="19"/>
      <c r="H4" s="298" t="s">
        <v>55</v>
      </c>
      <c r="I4" s="298"/>
      <c r="J4" s="298"/>
    </row>
    <row r="5" spans="1:10" s="6" customFormat="1" x14ac:dyDescent="0.45">
      <c r="A5" s="14"/>
      <c r="B5" s="178"/>
      <c r="C5" s="178"/>
      <c r="D5" s="300" t="s">
        <v>127</v>
      </c>
      <c r="E5" s="300"/>
      <c r="F5" s="300"/>
      <c r="G5" s="186"/>
      <c r="H5" s="300" t="s">
        <v>127</v>
      </c>
      <c r="I5" s="300"/>
      <c r="J5" s="300"/>
    </row>
    <row r="6" spans="1:10" s="6" customFormat="1" ht="21.75" customHeight="1" x14ac:dyDescent="0.45">
      <c r="A6" s="14"/>
      <c r="B6" s="178"/>
      <c r="C6" s="178"/>
      <c r="D6" s="300" t="s">
        <v>203</v>
      </c>
      <c r="E6" s="300"/>
      <c r="F6" s="300"/>
      <c r="G6" s="186"/>
      <c r="H6" s="300" t="s">
        <v>203</v>
      </c>
      <c r="I6" s="300"/>
      <c r="J6" s="300"/>
    </row>
    <row r="7" spans="1:10" s="6" customFormat="1" ht="21.75" customHeight="1" x14ac:dyDescent="0.45">
      <c r="A7" s="15"/>
      <c r="B7" s="179" t="s">
        <v>14</v>
      </c>
      <c r="C7" s="234"/>
      <c r="D7" s="169">
        <v>2564</v>
      </c>
      <c r="E7" s="234"/>
      <c r="F7" s="169">
        <v>2563</v>
      </c>
      <c r="G7" s="234"/>
      <c r="H7" s="169">
        <v>2564</v>
      </c>
      <c r="I7" s="234"/>
      <c r="J7" s="169">
        <v>2563</v>
      </c>
    </row>
    <row r="8" spans="1:10" s="6" customFormat="1" x14ac:dyDescent="0.45">
      <c r="A8" s="15"/>
      <c r="B8" s="179"/>
      <c r="C8" s="179"/>
      <c r="D8" s="299" t="s">
        <v>125</v>
      </c>
      <c r="E8" s="299"/>
      <c r="F8" s="299"/>
      <c r="G8" s="299"/>
      <c r="H8" s="299"/>
      <c r="I8" s="299"/>
      <c r="J8" s="299"/>
    </row>
    <row r="9" spans="1:10" s="6" customFormat="1" x14ac:dyDescent="0.45">
      <c r="A9" s="27" t="s">
        <v>26</v>
      </c>
      <c r="B9" s="208" t="s">
        <v>216</v>
      </c>
      <c r="C9" s="231"/>
      <c r="D9" s="233"/>
      <c r="E9" s="231"/>
      <c r="F9" s="231"/>
      <c r="G9" s="231"/>
      <c r="H9" s="202"/>
      <c r="I9" s="231"/>
      <c r="J9" s="231"/>
    </row>
    <row r="10" spans="1:10" s="6" customFormat="1" x14ac:dyDescent="0.45">
      <c r="A10" s="97" t="s">
        <v>28</v>
      </c>
      <c r="B10" s="208"/>
      <c r="C10" s="231"/>
      <c r="D10" s="175">
        <v>2328222</v>
      </c>
      <c r="E10" s="231"/>
      <c r="F10" s="175">
        <v>2857438</v>
      </c>
      <c r="G10" s="219"/>
      <c r="H10" s="242">
        <v>582464</v>
      </c>
      <c r="I10" s="219"/>
      <c r="J10" s="242">
        <v>724314</v>
      </c>
    </row>
    <row r="11" spans="1:10" s="6" customFormat="1" x14ac:dyDescent="0.45">
      <c r="A11" s="97" t="s">
        <v>110</v>
      </c>
      <c r="B11" s="208"/>
      <c r="C11" s="231"/>
      <c r="D11" s="175">
        <v>41072</v>
      </c>
      <c r="E11" s="231"/>
      <c r="F11" s="175">
        <v>49513</v>
      </c>
      <c r="G11" s="219"/>
      <c r="H11" s="288" t="s">
        <v>78</v>
      </c>
      <c r="I11" s="248"/>
      <c r="J11" s="247" t="s">
        <v>78</v>
      </c>
    </row>
    <row r="12" spans="1:10" s="266" customFormat="1" ht="24" customHeight="1" x14ac:dyDescent="0.45">
      <c r="A12" s="257" t="s">
        <v>45</v>
      </c>
      <c r="B12" s="265" t="s">
        <v>202</v>
      </c>
      <c r="D12" s="197" t="s">
        <v>78</v>
      </c>
      <c r="F12" s="267" t="s">
        <v>78</v>
      </c>
      <c r="G12" s="219"/>
      <c r="H12" s="242">
        <v>163800</v>
      </c>
      <c r="I12" s="248"/>
      <c r="J12" s="268">
        <v>183999</v>
      </c>
    </row>
    <row r="13" spans="1:10" s="6" customFormat="1" x14ac:dyDescent="0.45">
      <c r="A13" s="51" t="s">
        <v>188</v>
      </c>
      <c r="B13" s="180"/>
      <c r="C13" s="231"/>
      <c r="D13" s="175">
        <v>1719</v>
      </c>
      <c r="E13" s="231"/>
      <c r="F13" s="175">
        <v>1823</v>
      </c>
      <c r="G13" s="219"/>
      <c r="H13" s="242">
        <v>1000</v>
      </c>
      <c r="I13" s="219"/>
      <c r="J13" s="242">
        <v>780</v>
      </c>
    </row>
    <row r="14" spans="1:10" s="6" customFormat="1" x14ac:dyDescent="0.45">
      <c r="A14" s="51" t="s">
        <v>135</v>
      </c>
      <c r="B14" s="180" t="s">
        <v>193</v>
      </c>
      <c r="C14" s="231"/>
      <c r="D14" s="197" t="s">
        <v>78</v>
      </c>
      <c r="E14" s="231"/>
      <c r="F14" s="168">
        <v>292745</v>
      </c>
      <c r="G14" s="219"/>
      <c r="H14" s="288" t="s">
        <v>78</v>
      </c>
      <c r="I14" s="248"/>
      <c r="J14" s="247" t="s">
        <v>78</v>
      </c>
    </row>
    <row r="15" spans="1:10" s="6" customFormat="1" x14ac:dyDescent="0.45">
      <c r="A15" s="187" t="s">
        <v>24</v>
      </c>
      <c r="B15" s="180"/>
      <c r="C15" s="240"/>
      <c r="D15" s="175">
        <v>22302</v>
      </c>
      <c r="E15" s="240"/>
      <c r="F15" s="175">
        <v>16732</v>
      </c>
      <c r="G15" s="220"/>
      <c r="H15" s="242">
        <v>30787</v>
      </c>
      <c r="I15" s="220"/>
      <c r="J15" s="242">
        <v>9367</v>
      </c>
    </row>
    <row r="16" spans="1:10" s="6" customFormat="1" x14ac:dyDescent="0.45">
      <c r="A16" s="12" t="s">
        <v>25</v>
      </c>
      <c r="B16" s="180"/>
      <c r="C16" s="22"/>
      <c r="D16" s="21">
        <v>2393315</v>
      </c>
      <c r="E16" s="22"/>
      <c r="F16" s="21">
        <v>3218251</v>
      </c>
      <c r="G16" s="24"/>
      <c r="H16" s="32">
        <v>778051</v>
      </c>
      <c r="I16" s="24"/>
      <c r="J16" s="32">
        <v>918460</v>
      </c>
    </row>
    <row r="17" spans="1:10" s="6" customFormat="1" ht="12" customHeight="1" x14ac:dyDescent="0.45">
      <c r="A17" s="12"/>
      <c r="B17" s="180"/>
      <c r="C17" s="231"/>
      <c r="D17" s="188"/>
      <c r="E17" s="231"/>
      <c r="F17" s="188"/>
      <c r="G17" s="240"/>
      <c r="H17" s="113"/>
      <c r="I17" s="240"/>
      <c r="J17" s="113"/>
    </row>
    <row r="18" spans="1:10" s="6" customFormat="1" x14ac:dyDescent="0.45">
      <c r="A18" s="31" t="s">
        <v>30</v>
      </c>
      <c r="B18" s="208" t="s">
        <v>168</v>
      </c>
      <c r="C18" s="231"/>
      <c r="D18" s="165"/>
      <c r="E18" s="231"/>
      <c r="F18" s="165"/>
      <c r="G18" s="231"/>
      <c r="H18" s="202"/>
      <c r="I18" s="231"/>
      <c r="J18" s="202"/>
    </row>
    <row r="19" spans="1:10" s="6" customFormat="1" x14ac:dyDescent="0.45">
      <c r="A19" s="97" t="s">
        <v>29</v>
      </c>
      <c r="B19" s="180"/>
      <c r="C19" s="231"/>
      <c r="D19" s="165">
        <v>1588541</v>
      </c>
      <c r="E19" s="231"/>
      <c r="F19" s="165">
        <v>1905020</v>
      </c>
      <c r="G19" s="146"/>
      <c r="H19" s="242">
        <v>387619</v>
      </c>
      <c r="I19" s="146"/>
      <c r="J19" s="17">
        <v>439779</v>
      </c>
    </row>
    <row r="20" spans="1:10" s="6" customFormat="1" x14ac:dyDescent="0.45">
      <c r="A20" s="97" t="s">
        <v>111</v>
      </c>
      <c r="B20" s="180"/>
      <c r="C20" s="231"/>
      <c r="D20" s="165">
        <v>31905</v>
      </c>
      <c r="E20" s="231"/>
      <c r="F20" s="165">
        <v>38188</v>
      </c>
      <c r="G20" s="146"/>
      <c r="H20" s="288" t="s">
        <v>78</v>
      </c>
      <c r="I20" s="237"/>
      <c r="J20" s="247" t="s">
        <v>78</v>
      </c>
    </row>
    <row r="21" spans="1:10" s="6" customFormat="1" x14ac:dyDescent="0.45">
      <c r="A21" s="187" t="s">
        <v>164</v>
      </c>
      <c r="B21" s="180"/>
      <c r="C21" s="240"/>
      <c r="D21" s="165">
        <v>241060</v>
      </c>
      <c r="E21" s="240">
        <v>344326</v>
      </c>
      <c r="F21" s="165">
        <v>327812</v>
      </c>
      <c r="G21" s="148"/>
      <c r="H21" s="242">
        <v>103079</v>
      </c>
      <c r="I21" s="148"/>
      <c r="J21" s="17">
        <v>137306</v>
      </c>
    </row>
    <row r="22" spans="1:10" s="6" customFormat="1" x14ac:dyDescent="0.45">
      <c r="A22" s="187" t="s">
        <v>59</v>
      </c>
      <c r="B22" s="180"/>
      <c r="C22" s="240"/>
      <c r="D22" s="165">
        <v>402799</v>
      </c>
      <c r="E22" s="240"/>
      <c r="F22" s="165">
        <v>499307</v>
      </c>
      <c r="G22" s="148"/>
      <c r="H22" s="242">
        <v>209574</v>
      </c>
      <c r="I22" s="148"/>
      <c r="J22" s="17">
        <v>252203</v>
      </c>
    </row>
    <row r="23" spans="1:10" s="6" customFormat="1" x14ac:dyDescent="0.45">
      <c r="A23" s="12" t="s">
        <v>31</v>
      </c>
      <c r="B23" s="180"/>
      <c r="C23" s="22"/>
      <c r="D23" s="21">
        <v>2264305</v>
      </c>
      <c r="E23" s="22"/>
      <c r="F23" s="21">
        <v>2770327</v>
      </c>
      <c r="G23" s="22"/>
      <c r="H23" s="21">
        <v>700272</v>
      </c>
      <c r="I23" s="22"/>
      <c r="J23" s="21">
        <v>829288</v>
      </c>
    </row>
    <row r="24" spans="1:10" s="6" customFormat="1" ht="12" customHeight="1" x14ac:dyDescent="0.45">
      <c r="A24" s="12"/>
      <c r="B24" s="180"/>
      <c r="C24" s="231"/>
      <c r="D24" s="188"/>
      <c r="E24" s="231"/>
      <c r="F24" s="188"/>
      <c r="G24" s="240"/>
      <c r="H24" s="113"/>
      <c r="I24" s="240"/>
      <c r="J24" s="113"/>
    </row>
    <row r="25" spans="1:10" s="6" customFormat="1" x14ac:dyDescent="0.45">
      <c r="A25" s="12" t="s">
        <v>219</v>
      </c>
      <c r="B25" s="180"/>
      <c r="C25" s="231"/>
      <c r="D25" s="34">
        <v>129010</v>
      </c>
      <c r="E25" s="22"/>
      <c r="F25" s="34">
        <v>447924</v>
      </c>
      <c r="G25" s="26"/>
      <c r="H25" s="24">
        <v>77779</v>
      </c>
      <c r="I25" s="26"/>
      <c r="J25" s="24">
        <v>89172</v>
      </c>
    </row>
    <row r="26" spans="1:10" s="6" customFormat="1" x14ac:dyDescent="0.45">
      <c r="A26" s="97" t="s">
        <v>60</v>
      </c>
      <c r="B26" s="180" t="s">
        <v>231</v>
      </c>
      <c r="C26" s="231"/>
      <c r="D26" s="195">
        <v>-1796</v>
      </c>
      <c r="E26" s="231"/>
      <c r="F26" s="243" t="s">
        <v>78</v>
      </c>
      <c r="G26" s="240"/>
      <c r="H26" s="269">
        <v>-3483</v>
      </c>
      <c r="I26" s="240"/>
      <c r="J26" s="244">
        <v>-1000</v>
      </c>
    </row>
    <row r="27" spans="1:10" s="6" customFormat="1" x14ac:dyDescent="0.45">
      <c r="A27" s="12" t="s">
        <v>223</v>
      </c>
      <c r="B27" s="180"/>
      <c r="C27" s="22"/>
      <c r="D27" s="34">
        <v>127214</v>
      </c>
      <c r="E27" s="22"/>
      <c r="F27" s="34">
        <v>447924</v>
      </c>
      <c r="G27" s="24"/>
      <c r="H27" s="34">
        <v>74296</v>
      </c>
      <c r="I27" s="24"/>
      <c r="J27" s="34">
        <v>88172</v>
      </c>
    </row>
    <row r="28" spans="1:10" s="6" customFormat="1" x14ac:dyDescent="0.45">
      <c r="A28" s="51" t="s">
        <v>196</v>
      </c>
      <c r="B28" s="180" t="s">
        <v>217</v>
      </c>
      <c r="C28" s="231"/>
      <c r="D28" s="195">
        <v>12636</v>
      </c>
      <c r="E28" s="231"/>
      <c r="F28" s="195">
        <v>-77256</v>
      </c>
      <c r="G28" s="146"/>
      <c r="H28" s="171">
        <v>18511</v>
      </c>
      <c r="I28" s="146"/>
      <c r="J28" s="171">
        <v>20410</v>
      </c>
    </row>
    <row r="29" spans="1:10" s="6" customFormat="1" ht="22.5" thickBot="1" x14ac:dyDescent="0.5">
      <c r="A29" s="12" t="s">
        <v>220</v>
      </c>
      <c r="B29" s="180"/>
      <c r="C29" s="22"/>
      <c r="D29" s="30">
        <v>139850</v>
      </c>
      <c r="E29" s="22"/>
      <c r="F29" s="30">
        <v>370668</v>
      </c>
      <c r="G29" s="23"/>
      <c r="H29" s="33">
        <v>92807</v>
      </c>
      <c r="I29" s="23"/>
      <c r="J29" s="33">
        <v>108582</v>
      </c>
    </row>
    <row r="30" spans="1:10" s="6" customFormat="1" ht="12" customHeight="1" thickTop="1" x14ac:dyDescent="0.45">
      <c r="A30" s="12"/>
      <c r="B30" s="180"/>
      <c r="C30" s="231"/>
      <c r="D30" s="188"/>
      <c r="E30" s="231"/>
      <c r="F30" s="188"/>
      <c r="G30" s="240"/>
      <c r="H30" s="113"/>
      <c r="I30" s="240"/>
    </row>
    <row r="31" spans="1:10" s="6" customFormat="1" ht="23.25" x14ac:dyDescent="0.5">
      <c r="A31" s="7" t="s">
        <v>35</v>
      </c>
      <c r="B31" s="176"/>
      <c r="C31" s="239"/>
      <c r="D31" s="191"/>
      <c r="E31" s="239"/>
      <c r="F31" s="239"/>
      <c r="G31" s="239"/>
      <c r="H31" s="105"/>
      <c r="I31" s="105"/>
      <c r="J31" s="105"/>
    </row>
    <row r="32" spans="1:10" s="6" customFormat="1" ht="23.25" x14ac:dyDescent="0.5">
      <c r="A32" s="8" t="s">
        <v>129</v>
      </c>
      <c r="B32" s="177"/>
      <c r="C32" s="205"/>
      <c r="D32" s="192"/>
      <c r="E32" s="205"/>
      <c r="F32" s="205"/>
      <c r="G32" s="205"/>
      <c r="H32" s="137"/>
      <c r="I32" s="137"/>
      <c r="J32" s="137"/>
    </row>
    <row r="33" spans="1:10" s="6" customFormat="1" ht="23.25" x14ac:dyDescent="0.5">
      <c r="A33" s="8"/>
      <c r="B33" s="177"/>
      <c r="C33" s="205"/>
      <c r="D33" s="192"/>
      <c r="E33" s="205"/>
      <c r="F33" s="205"/>
      <c r="G33" s="205"/>
      <c r="H33" s="137"/>
      <c r="I33" s="137"/>
      <c r="J33" s="137"/>
    </row>
    <row r="34" spans="1:10" s="6" customFormat="1" x14ac:dyDescent="0.45">
      <c r="A34" s="15"/>
      <c r="B34" s="179"/>
      <c r="C34" s="179"/>
      <c r="D34" s="298" t="s">
        <v>4</v>
      </c>
      <c r="E34" s="298"/>
      <c r="F34" s="298"/>
      <c r="G34" s="19"/>
      <c r="H34" s="298" t="s">
        <v>55</v>
      </c>
      <c r="I34" s="298"/>
      <c r="J34" s="298"/>
    </row>
    <row r="35" spans="1:10" s="6" customFormat="1" x14ac:dyDescent="0.45">
      <c r="A35" s="15"/>
      <c r="B35" s="179"/>
      <c r="C35" s="179"/>
      <c r="D35" s="300" t="s">
        <v>127</v>
      </c>
      <c r="E35" s="300"/>
      <c r="F35" s="300"/>
      <c r="G35" s="186"/>
      <c r="H35" s="300" t="s">
        <v>127</v>
      </c>
      <c r="I35" s="300"/>
      <c r="J35" s="300"/>
    </row>
    <row r="36" spans="1:10" s="6" customFormat="1" x14ac:dyDescent="0.45">
      <c r="A36" s="15"/>
      <c r="B36" s="179"/>
      <c r="C36" s="179"/>
      <c r="D36" s="300" t="s">
        <v>203</v>
      </c>
      <c r="E36" s="300"/>
      <c r="F36" s="300"/>
      <c r="G36" s="186"/>
      <c r="H36" s="300" t="s">
        <v>203</v>
      </c>
      <c r="I36" s="300"/>
      <c r="J36" s="300"/>
    </row>
    <row r="37" spans="1:10" s="6" customFormat="1" ht="21.95" customHeight="1" x14ac:dyDescent="0.45">
      <c r="A37" s="15"/>
      <c r="B37" s="179"/>
      <c r="C37" s="234"/>
      <c r="D37" s="169">
        <v>2564</v>
      </c>
      <c r="E37" s="234"/>
      <c r="F37" s="169">
        <v>2563</v>
      </c>
      <c r="G37" s="234"/>
      <c r="H37" s="169">
        <v>2564</v>
      </c>
      <c r="I37" s="234"/>
      <c r="J37" s="169">
        <v>2563</v>
      </c>
    </row>
    <row r="38" spans="1:10" s="6" customFormat="1" ht="21.75" customHeight="1" x14ac:dyDescent="0.45">
      <c r="A38" s="15"/>
      <c r="B38" s="179"/>
      <c r="C38" s="179"/>
      <c r="D38" s="299" t="s">
        <v>125</v>
      </c>
      <c r="E38" s="299"/>
      <c r="F38" s="299"/>
      <c r="G38" s="299"/>
      <c r="H38" s="299"/>
      <c r="I38" s="299"/>
      <c r="J38" s="299"/>
    </row>
    <row r="39" spans="1:10" s="6" customFormat="1" x14ac:dyDescent="0.45">
      <c r="A39" s="12" t="s">
        <v>79</v>
      </c>
      <c r="B39" s="180"/>
      <c r="C39" s="231"/>
      <c r="D39" s="188"/>
      <c r="E39" s="231"/>
      <c r="F39" s="92"/>
      <c r="G39" s="240"/>
      <c r="H39" s="113"/>
      <c r="I39" s="240"/>
    </row>
    <row r="40" spans="1:10" s="6" customFormat="1" x14ac:dyDescent="0.45">
      <c r="A40" s="20" t="s">
        <v>133</v>
      </c>
      <c r="B40" s="180"/>
      <c r="C40" s="231"/>
      <c r="D40" s="188"/>
      <c r="E40" s="231"/>
      <c r="F40" s="188"/>
      <c r="G40" s="240"/>
      <c r="H40" s="113"/>
      <c r="I40" s="240"/>
      <c r="J40" s="113"/>
    </row>
    <row r="41" spans="1:10" s="6" customFormat="1" x14ac:dyDescent="0.45">
      <c r="A41" s="20" t="s">
        <v>134</v>
      </c>
      <c r="B41" s="180"/>
      <c r="C41" s="231"/>
      <c r="D41" s="188"/>
      <c r="E41" s="231"/>
      <c r="F41" s="188"/>
      <c r="G41" s="240"/>
      <c r="H41" s="113"/>
      <c r="I41" s="240"/>
      <c r="J41" s="113"/>
    </row>
    <row r="42" spans="1:10" s="6" customFormat="1" x14ac:dyDescent="0.45">
      <c r="A42" s="51" t="s">
        <v>158</v>
      </c>
      <c r="B42" s="208"/>
      <c r="C42" s="231"/>
      <c r="D42" s="188"/>
      <c r="E42" s="231"/>
      <c r="F42" s="188"/>
      <c r="G42" s="240"/>
      <c r="H42" s="113"/>
      <c r="I42" s="240"/>
      <c r="J42" s="113"/>
    </row>
    <row r="43" spans="1:10" s="6" customFormat="1" x14ac:dyDescent="0.45">
      <c r="A43" s="51" t="s">
        <v>159</v>
      </c>
      <c r="B43" s="208"/>
      <c r="C43" s="231"/>
      <c r="D43" s="195">
        <v>3357</v>
      </c>
      <c r="E43" s="231"/>
      <c r="F43" s="195">
        <v>-524</v>
      </c>
      <c r="G43" s="240"/>
      <c r="H43" s="243" t="s">
        <v>78</v>
      </c>
      <c r="I43" s="38"/>
      <c r="J43" s="243" t="s">
        <v>152</v>
      </c>
    </row>
    <row r="44" spans="1:10" s="6" customFormat="1" x14ac:dyDescent="0.45">
      <c r="A44" s="12" t="s">
        <v>198</v>
      </c>
      <c r="B44" s="208"/>
      <c r="C44" s="139">
        <v>0</v>
      </c>
      <c r="D44" s="209">
        <v>3357</v>
      </c>
      <c r="E44" s="139">
        <v>0</v>
      </c>
      <c r="F44" s="209">
        <v>-524</v>
      </c>
      <c r="G44" s="26"/>
      <c r="H44" s="249" t="s">
        <v>78</v>
      </c>
      <c r="I44" s="52"/>
      <c r="J44" s="249" t="s">
        <v>152</v>
      </c>
    </row>
    <row r="45" spans="1:10" s="6" customFormat="1" ht="22.5" thickBot="1" x14ac:dyDescent="0.5">
      <c r="A45" s="12" t="s">
        <v>221</v>
      </c>
      <c r="B45" s="208"/>
      <c r="C45" s="22"/>
      <c r="D45" s="160">
        <v>143207</v>
      </c>
      <c r="E45" s="22"/>
      <c r="F45" s="160">
        <v>370144</v>
      </c>
      <c r="G45" s="23"/>
      <c r="H45" s="160">
        <v>92807</v>
      </c>
      <c r="I45" s="23"/>
      <c r="J45" s="160">
        <v>108582</v>
      </c>
    </row>
    <row r="46" spans="1:10" s="6" customFormat="1" ht="22.5" thickTop="1" x14ac:dyDescent="0.45">
      <c r="A46" s="12"/>
      <c r="B46" s="208"/>
      <c r="C46" s="22"/>
      <c r="D46" s="28"/>
      <c r="E46" s="22"/>
      <c r="F46" s="28"/>
      <c r="G46" s="26"/>
      <c r="H46" s="139"/>
      <c r="I46" s="26"/>
      <c r="J46" s="139"/>
    </row>
    <row r="47" spans="1:10" s="6" customFormat="1" x14ac:dyDescent="0.45">
      <c r="A47" s="12" t="s">
        <v>153</v>
      </c>
      <c r="B47" s="179"/>
      <c r="C47" s="169"/>
      <c r="D47" s="189"/>
      <c r="E47" s="169"/>
      <c r="F47" s="189"/>
      <c r="G47" s="169"/>
      <c r="H47" s="169"/>
      <c r="I47" s="169"/>
      <c r="J47" s="169"/>
    </row>
    <row r="48" spans="1:10" s="6" customFormat="1" x14ac:dyDescent="0.45">
      <c r="A48" s="51" t="s">
        <v>105</v>
      </c>
      <c r="B48" s="179"/>
      <c r="C48" s="170"/>
      <c r="D48" s="196">
        <v>140229</v>
      </c>
      <c r="E48" s="170"/>
      <c r="F48" s="196">
        <v>371531</v>
      </c>
      <c r="G48" s="170"/>
      <c r="H48" s="206">
        <v>92807</v>
      </c>
      <c r="I48" s="170"/>
      <c r="J48" s="206">
        <v>108582</v>
      </c>
    </row>
    <row r="49" spans="1:10" s="6" customFormat="1" x14ac:dyDescent="0.45">
      <c r="A49" s="51" t="s">
        <v>106</v>
      </c>
      <c r="B49" s="179"/>
      <c r="C49" s="172"/>
      <c r="D49" s="196">
        <v>-379</v>
      </c>
      <c r="E49" s="172"/>
      <c r="F49" s="196">
        <v>-863</v>
      </c>
      <c r="G49" s="172"/>
      <c r="H49" s="243" t="s">
        <v>78</v>
      </c>
      <c r="I49" s="38"/>
      <c r="J49" s="243" t="s">
        <v>152</v>
      </c>
    </row>
    <row r="50" spans="1:10" s="6" customFormat="1" ht="22.5" thickBot="1" x14ac:dyDescent="0.5">
      <c r="A50" s="12" t="s">
        <v>220</v>
      </c>
      <c r="B50" s="179"/>
      <c r="C50" s="26"/>
      <c r="D50" s="160">
        <v>139850</v>
      </c>
      <c r="E50" s="26"/>
      <c r="F50" s="160">
        <v>370668</v>
      </c>
      <c r="G50" s="23"/>
      <c r="H50" s="173">
        <v>92807</v>
      </c>
      <c r="I50" s="23"/>
      <c r="J50" s="173">
        <v>108582</v>
      </c>
    </row>
    <row r="51" spans="1:10" s="6" customFormat="1" ht="22.5" thickTop="1" x14ac:dyDescent="0.45">
      <c r="A51" s="12"/>
      <c r="B51" s="179"/>
      <c r="C51" s="36"/>
      <c r="D51" s="28"/>
      <c r="E51" s="36"/>
      <c r="F51" s="28"/>
      <c r="G51" s="36"/>
      <c r="H51" s="42"/>
      <c r="I51" s="174"/>
      <c r="J51" s="42"/>
    </row>
    <row r="52" spans="1:10" s="6" customFormat="1" x14ac:dyDescent="0.45">
      <c r="A52" s="12" t="s">
        <v>154</v>
      </c>
      <c r="B52" s="179"/>
      <c r="C52" s="167"/>
      <c r="D52" s="190"/>
      <c r="E52" s="167"/>
      <c r="F52" s="190"/>
      <c r="G52" s="167"/>
      <c r="H52" s="167"/>
      <c r="I52" s="167"/>
      <c r="J52" s="167"/>
    </row>
    <row r="53" spans="1:10" s="6" customFormat="1" x14ac:dyDescent="0.45">
      <c r="A53" s="51" t="s">
        <v>105</v>
      </c>
      <c r="B53" s="179"/>
      <c r="C53" s="170"/>
      <c r="D53" s="196">
        <v>143187</v>
      </c>
      <c r="E53" s="170"/>
      <c r="F53" s="196">
        <v>371288</v>
      </c>
      <c r="G53" s="170"/>
      <c r="H53" s="206">
        <v>92807</v>
      </c>
      <c r="I53" s="170"/>
      <c r="J53" s="206">
        <v>108582</v>
      </c>
    </row>
    <row r="54" spans="1:10" s="6" customFormat="1" x14ac:dyDescent="0.45">
      <c r="A54" s="51" t="s">
        <v>106</v>
      </c>
      <c r="B54" s="179"/>
      <c r="C54" s="172"/>
      <c r="D54" s="196">
        <v>20</v>
      </c>
      <c r="E54" s="172"/>
      <c r="F54" s="196">
        <v>-1144</v>
      </c>
      <c r="G54" s="172"/>
      <c r="H54" s="243" t="s">
        <v>78</v>
      </c>
      <c r="I54" s="38"/>
      <c r="J54" s="243" t="s">
        <v>78</v>
      </c>
    </row>
    <row r="55" spans="1:10" s="6" customFormat="1" ht="22.5" thickBot="1" x14ac:dyDescent="0.5">
      <c r="A55" s="12" t="s">
        <v>221</v>
      </c>
      <c r="B55" s="179"/>
      <c r="C55" s="26"/>
      <c r="D55" s="160">
        <v>143207</v>
      </c>
      <c r="E55" s="26"/>
      <c r="F55" s="160">
        <v>370144</v>
      </c>
      <c r="G55" s="23"/>
      <c r="H55" s="173">
        <v>92807</v>
      </c>
      <c r="I55" s="23"/>
      <c r="J55" s="173">
        <v>108582</v>
      </c>
    </row>
    <row r="56" spans="1:10" s="6" customFormat="1" ht="22.5" thickTop="1" x14ac:dyDescent="0.45">
      <c r="A56" s="12"/>
      <c r="B56" s="179"/>
      <c r="C56" s="36"/>
      <c r="D56" s="28"/>
      <c r="E56" s="36"/>
      <c r="F56" s="28"/>
      <c r="G56" s="36"/>
      <c r="H56" s="42"/>
      <c r="I56" s="174"/>
      <c r="J56" s="42"/>
    </row>
    <row r="57" spans="1:10" s="6" customFormat="1" ht="22.5" thickBot="1" x14ac:dyDescent="0.5">
      <c r="A57" s="221" t="s">
        <v>222</v>
      </c>
      <c r="B57" s="179"/>
      <c r="C57" s="223"/>
      <c r="D57" s="222">
        <v>0.373944</v>
      </c>
      <c r="E57" s="223"/>
      <c r="F57" s="222">
        <v>0.99074933333333337</v>
      </c>
      <c r="G57" s="223"/>
      <c r="H57" s="222">
        <v>0.24748533333333333</v>
      </c>
      <c r="I57" s="224"/>
      <c r="J57" s="222">
        <v>0.28955199999999998</v>
      </c>
    </row>
    <row r="58" spans="1:10" s="6" customFormat="1" ht="22.5" thickTop="1" x14ac:dyDescent="0.45">
      <c r="A58" s="15"/>
      <c r="B58" s="179"/>
      <c r="C58" s="169"/>
      <c r="D58" s="189"/>
      <c r="E58" s="169"/>
      <c r="F58" s="189"/>
      <c r="G58" s="169"/>
      <c r="H58" s="169"/>
      <c r="I58" s="169"/>
      <c r="J58" s="169"/>
    </row>
    <row r="59" spans="1:10" s="49" customFormat="1" ht="23.25" x14ac:dyDescent="0.5">
      <c r="A59" s="7" t="s">
        <v>35</v>
      </c>
      <c r="B59" s="225"/>
      <c r="C59" s="239"/>
      <c r="D59" s="191"/>
      <c r="E59" s="239"/>
      <c r="F59" s="239"/>
      <c r="G59" s="239"/>
      <c r="H59" s="105"/>
      <c r="I59" s="105"/>
      <c r="J59" s="105"/>
    </row>
    <row r="60" spans="1:10" s="49" customFormat="1" ht="23.25" x14ac:dyDescent="0.5">
      <c r="A60" s="8" t="s">
        <v>129</v>
      </c>
      <c r="B60" s="16"/>
      <c r="C60" s="205"/>
      <c r="D60" s="192"/>
      <c r="E60" s="205"/>
      <c r="F60" s="205"/>
      <c r="G60" s="205"/>
      <c r="H60" s="137"/>
      <c r="I60" s="137"/>
      <c r="J60" s="137"/>
    </row>
    <row r="61" spans="1:10" s="6" customFormat="1" x14ac:dyDescent="0.45">
      <c r="A61" s="226"/>
      <c r="B61" s="16"/>
      <c r="C61" s="205"/>
      <c r="D61" s="192"/>
      <c r="E61" s="205"/>
      <c r="F61" s="205"/>
      <c r="G61" s="205"/>
      <c r="H61" s="205"/>
      <c r="I61" s="205"/>
      <c r="J61" s="205"/>
    </row>
    <row r="62" spans="1:10" s="6" customFormat="1" x14ac:dyDescent="0.45">
      <c r="A62" s="14"/>
      <c r="B62" s="227"/>
      <c r="C62" s="227"/>
      <c r="D62" s="298" t="s">
        <v>4</v>
      </c>
      <c r="E62" s="298"/>
      <c r="F62" s="298"/>
      <c r="G62" s="19"/>
      <c r="H62" s="298" t="s">
        <v>55</v>
      </c>
      <c r="I62" s="298"/>
      <c r="J62" s="298"/>
    </row>
    <row r="63" spans="1:10" s="6" customFormat="1" x14ac:dyDescent="0.45">
      <c r="A63" s="14"/>
      <c r="B63" s="227"/>
      <c r="C63" s="227"/>
      <c r="D63" s="300" t="s">
        <v>204</v>
      </c>
      <c r="E63" s="300"/>
      <c r="F63" s="300"/>
      <c r="G63" s="186"/>
      <c r="H63" s="300" t="s">
        <v>204</v>
      </c>
      <c r="I63" s="300"/>
      <c r="J63" s="300"/>
    </row>
    <row r="64" spans="1:10" s="6" customFormat="1" ht="21.75" customHeight="1" x14ac:dyDescent="0.45">
      <c r="A64" s="14"/>
      <c r="B64" s="227"/>
      <c r="C64" s="227"/>
      <c r="D64" s="300" t="s">
        <v>203</v>
      </c>
      <c r="E64" s="300"/>
      <c r="F64" s="300"/>
      <c r="G64" s="186"/>
      <c r="H64" s="300" t="s">
        <v>203</v>
      </c>
      <c r="I64" s="300"/>
      <c r="J64" s="300"/>
    </row>
    <row r="65" spans="1:10" s="6" customFormat="1" ht="21.75" customHeight="1" x14ac:dyDescent="0.45">
      <c r="A65" s="15"/>
      <c r="B65" s="179" t="s">
        <v>14</v>
      </c>
      <c r="C65" s="234"/>
      <c r="D65" s="169">
        <v>2564</v>
      </c>
      <c r="E65" s="234"/>
      <c r="F65" s="169">
        <v>2563</v>
      </c>
      <c r="G65" s="234"/>
      <c r="H65" s="169">
        <v>2564</v>
      </c>
      <c r="I65" s="234"/>
      <c r="J65" s="169">
        <v>2563</v>
      </c>
    </row>
    <row r="66" spans="1:10" s="6" customFormat="1" x14ac:dyDescent="0.45">
      <c r="A66" s="15"/>
      <c r="B66" s="179"/>
      <c r="C66" s="179"/>
      <c r="D66" s="299" t="s">
        <v>125</v>
      </c>
      <c r="E66" s="299"/>
      <c r="F66" s="299"/>
      <c r="G66" s="299"/>
      <c r="H66" s="299"/>
      <c r="I66" s="299"/>
      <c r="J66" s="299"/>
    </row>
    <row r="67" spans="1:10" s="6" customFormat="1" x14ac:dyDescent="0.45">
      <c r="A67" s="27" t="s">
        <v>26</v>
      </c>
      <c r="B67" s="208" t="s">
        <v>216</v>
      </c>
      <c r="C67" s="231"/>
      <c r="D67" s="233"/>
      <c r="E67" s="231"/>
      <c r="F67" s="231"/>
      <c r="G67" s="231"/>
      <c r="H67" s="202"/>
      <c r="I67" s="231"/>
      <c r="J67" s="231"/>
    </row>
    <row r="68" spans="1:10" s="6" customFormat="1" x14ac:dyDescent="0.45">
      <c r="A68" s="97" t="s">
        <v>28</v>
      </c>
      <c r="B68" s="208"/>
      <c r="C68" s="231"/>
      <c r="D68" s="175">
        <v>4942730</v>
      </c>
      <c r="E68" s="231"/>
      <c r="F68" s="175">
        <v>6170691</v>
      </c>
      <c r="G68" s="219"/>
      <c r="H68" s="242">
        <v>1257035</v>
      </c>
      <c r="I68" s="219"/>
      <c r="J68" s="242">
        <v>1702311</v>
      </c>
    </row>
    <row r="69" spans="1:10" s="6" customFormat="1" x14ac:dyDescent="0.45">
      <c r="A69" s="97" t="s">
        <v>110</v>
      </c>
      <c r="B69" s="208"/>
      <c r="C69" s="231"/>
      <c r="D69" s="175">
        <v>93317</v>
      </c>
      <c r="E69" s="231"/>
      <c r="F69" s="175">
        <v>97620</v>
      </c>
      <c r="G69" s="219"/>
      <c r="H69" s="288" t="s">
        <v>78</v>
      </c>
      <c r="I69" s="248"/>
      <c r="J69" s="247" t="s">
        <v>78</v>
      </c>
    </row>
    <row r="70" spans="1:10" s="266" customFormat="1" x14ac:dyDescent="0.45">
      <c r="A70" s="257" t="s">
        <v>45</v>
      </c>
      <c r="B70" s="265" t="s">
        <v>202</v>
      </c>
      <c r="D70" s="197" t="s">
        <v>78</v>
      </c>
      <c r="F70" s="267" t="s">
        <v>78</v>
      </c>
      <c r="G70" s="219"/>
      <c r="H70" s="242">
        <v>163800</v>
      </c>
      <c r="I70" s="248"/>
      <c r="J70" s="268">
        <v>183999</v>
      </c>
    </row>
    <row r="71" spans="1:10" s="6" customFormat="1" x14ac:dyDescent="0.45">
      <c r="A71" s="51" t="s">
        <v>188</v>
      </c>
      <c r="B71" s="180"/>
      <c r="C71" s="231"/>
      <c r="D71" s="175">
        <v>3472</v>
      </c>
      <c r="E71" s="231"/>
      <c r="F71" s="175">
        <v>4122</v>
      </c>
      <c r="G71" s="219"/>
      <c r="H71" s="242">
        <v>2029</v>
      </c>
      <c r="I71" s="219"/>
      <c r="J71" s="242">
        <v>2004</v>
      </c>
    </row>
    <row r="72" spans="1:10" s="6" customFormat="1" x14ac:dyDescent="0.45">
      <c r="A72" s="51" t="s">
        <v>135</v>
      </c>
      <c r="B72" s="180" t="s">
        <v>193</v>
      </c>
      <c r="C72" s="231"/>
      <c r="D72" s="175">
        <v>2651</v>
      </c>
      <c r="E72" s="231"/>
      <c r="F72" s="168">
        <v>292745</v>
      </c>
      <c r="G72" s="219"/>
      <c r="H72" s="288" t="s">
        <v>78</v>
      </c>
      <c r="I72" s="248"/>
      <c r="J72" s="247" t="s">
        <v>78</v>
      </c>
    </row>
    <row r="73" spans="1:10" s="6" customFormat="1" x14ac:dyDescent="0.45">
      <c r="A73" s="187" t="s">
        <v>24</v>
      </c>
      <c r="B73" s="180"/>
      <c r="C73" s="240"/>
      <c r="D73" s="175">
        <v>35797</v>
      </c>
      <c r="E73" s="240"/>
      <c r="F73" s="175">
        <v>30609</v>
      </c>
      <c r="G73" s="220"/>
      <c r="H73" s="242">
        <v>61989</v>
      </c>
      <c r="I73" s="220"/>
      <c r="J73" s="242">
        <v>20642</v>
      </c>
    </row>
    <row r="74" spans="1:10" s="6" customFormat="1" x14ac:dyDescent="0.45">
      <c r="A74" s="12" t="s">
        <v>25</v>
      </c>
      <c r="B74" s="180"/>
      <c r="C74" s="22"/>
      <c r="D74" s="21">
        <v>5077967</v>
      </c>
      <c r="E74" s="22"/>
      <c r="F74" s="21">
        <v>6595787</v>
      </c>
      <c r="G74" s="24"/>
      <c r="H74" s="32">
        <v>1484853</v>
      </c>
      <c r="I74" s="24"/>
      <c r="J74" s="32">
        <v>1908956</v>
      </c>
    </row>
    <row r="75" spans="1:10" s="6" customFormat="1" ht="12" customHeight="1" x14ac:dyDescent="0.45">
      <c r="A75" s="12"/>
      <c r="B75" s="180"/>
      <c r="C75" s="231"/>
      <c r="D75" s="188"/>
      <c r="E75" s="231"/>
      <c r="F75" s="188"/>
      <c r="G75" s="240"/>
      <c r="H75" s="113"/>
      <c r="I75" s="240"/>
      <c r="J75" s="113"/>
    </row>
    <row r="76" spans="1:10" s="6" customFormat="1" x14ac:dyDescent="0.45">
      <c r="A76" s="31" t="s">
        <v>30</v>
      </c>
      <c r="B76" s="208" t="s">
        <v>168</v>
      </c>
      <c r="C76" s="231"/>
      <c r="D76" s="165"/>
      <c r="E76" s="231"/>
      <c r="F76" s="165"/>
      <c r="G76" s="231"/>
      <c r="H76" s="202"/>
      <c r="I76" s="231"/>
      <c r="J76" s="202"/>
    </row>
    <row r="77" spans="1:10" s="6" customFormat="1" x14ac:dyDescent="0.45">
      <c r="A77" s="97" t="s">
        <v>29</v>
      </c>
      <c r="B77" s="180"/>
      <c r="C77" s="231"/>
      <c r="D77" s="165">
        <v>3341031</v>
      </c>
      <c r="E77" s="231"/>
      <c r="F77" s="165">
        <v>4036571</v>
      </c>
      <c r="G77" s="146"/>
      <c r="H77" s="242">
        <v>801717</v>
      </c>
      <c r="I77" s="146"/>
      <c r="J77" s="242">
        <v>998458</v>
      </c>
    </row>
    <row r="78" spans="1:10" s="6" customFormat="1" x14ac:dyDescent="0.45">
      <c r="A78" s="97" t="s">
        <v>111</v>
      </c>
      <c r="B78" s="180"/>
      <c r="C78" s="231"/>
      <c r="D78" s="165">
        <v>63621</v>
      </c>
      <c r="E78" s="231"/>
      <c r="F78" s="165">
        <v>76316</v>
      </c>
      <c r="G78" s="146"/>
      <c r="H78" s="247" t="s">
        <v>78</v>
      </c>
      <c r="I78" s="237"/>
      <c r="J78" s="247" t="s">
        <v>78</v>
      </c>
    </row>
    <row r="79" spans="1:10" s="6" customFormat="1" x14ac:dyDescent="0.45">
      <c r="A79" s="187" t="s">
        <v>164</v>
      </c>
      <c r="B79" s="180"/>
      <c r="C79" s="240"/>
      <c r="D79" s="165">
        <v>495530</v>
      </c>
      <c r="E79" s="240">
        <v>344326</v>
      </c>
      <c r="F79" s="165">
        <v>663594</v>
      </c>
      <c r="G79" s="148"/>
      <c r="H79" s="242">
        <v>193444</v>
      </c>
      <c r="I79" s="148"/>
      <c r="J79" s="242">
        <v>284165</v>
      </c>
    </row>
    <row r="80" spans="1:10" s="6" customFormat="1" x14ac:dyDescent="0.45">
      <c r="A80" s="187" t="s">
        <v>59</v>
      </c>
      <c r="B80" s="180"/>
      <c r="C80" s="240"/>
      <c r="D80" s="165">
        <v>822580</v>
      </c>
      <c r="E80" s="240"/>
      <c r="F80" s="165">
        <v>1000734</v>
      </c>
      <c r="G80" s="148"/>
      <c r="H80" s="242">
        <v>419259</v>
      </c>
      <c r="I80" s="148"/>
      <c r="J80" s="242">
        <v>516837</v>
      </c>
    </row>
    <row r="81" spans="1:10" s="6" customFormat="1" x14ac:dyDescent="0.45">
      <c r="A81" s="12" t="s">
        <v>31</v>
      </c>
      <c r="B81" s="180"/>
      <c r="C81" s="22"/>
      <c r="D81" s="21">
        <v>4722762</v>
      </c>
      <c r="E81" s="22"/>
      <c r="F81" s="21">
        <v>5777215</v>
      </c>
      <c r="G81" s="22"/>
      <c r="H81" s="21">
        <v>1414420</v>
      </c>
      <c r="I81" s="22"/>
      <c r="J81" s="21">
        <v>1799460</v>
      </c>
    </row>
    <row r="82" spans="1:10" s="6" customFormat="1" ht="12" customHeight="1" x14ac:dyDescent="0.45">
      <c r="A82" s="12"/>
      <c r="B82" s="180"/>
      <c r="C82" s="231"/>
      <c r="D82" s="188"/>
      <c r="E82" s="231"/>
      <c r="F82" s="188"/>
      <c r="G82" s="240"/>
      <c r="H82" s="113"/>
      <c r="I82" s="240"/>
      <c r="J82" s="113"/>
    </row>
    <row r="83" spans="1:10" s="6" customFormat="1" x14ac:dyDescent="0.45">
      <c r="A83" s="12" t="s">
        <v>219</v>
      </c>
      <c r="B83" s="180"/>
      <c r="C83" s="231"/>
      <c r="D83" s="34">
        <v>355205</v>
      </c>
      <c r="E83" s="22"/>
      <c r="F83" s="34">
        <v>818572</v>
      </c>
      <c r="G83" s="26"/>
      <c r="H83" s="24">
        <v>70433</v>
      </c>
      <c r="I83" s="26"/>
      <c r="J83" s="24">
        <v>109496</v>
      </c>
    </row>
    <row r="84" spans="1:10" s="6" customFormat="1" x14ac:dyDescent="0.45">
      <c r="A84" s="97" t="s">
        <v>60</v>
      </c>
      <c r="B84" s="180" t="s">
        <v>231</v>
      </c>
      <c r="C84" s="231"/>
      <c r="D84" s="195">
        <v>-4219</v>
      </c>
      <c r="E84" s="231"/>
      <c r="F84" s="243" t="s">
        <v>78</v>
      </c>
      <c r="G84" s="240"/>
      <c r="H84" s="269">
        <v>-4919</v>
      </c>
      <c r="I84" s="240"/>
      <c r="J84" s="261">
        <v>-1105</v>
      </c>
    </row>
    <row r="85" spans="1:10" s="6" customFormat="1" x14ac:dyDescent="0.45">
      <c r="A85" s="12" t="s">
        <v>223</v>
      </c>
      <c r="B85" s="180"/>
      <c r="C85" s="22"/>
      <c r="D85" s="34">
        <v>350986</v>
      </c>
      <c r="E85" s="22"/>
      <c r="F85" s="34">
        <v>818572</v>
      </c>
      <c r="G85" s="24"/>
      <c r="H85" s="34">
        <v>65514</v>
      </c>
      <c r="I85" s="24"/>
      <c r="J85" s="34">
        <v>108391</v>
      </c>
    </row>
    <row r="86" spans="1:10" s="6" customFormat="1" x14ac:dyDescent="0.45">
      <c r="A86" s="51" t="s">
        <v>196</v>
      </c>
      <c r="B86" s="180" t="s">
        <v>217</v>
      </c>
      <c r="C86" s="231"/>
      <c r="D86" s="195">
        <v>13463</v>
      </c>
      <c r="E86" s="231"/>
      <c r="F86" s="195">
        <v>-91639</v>
      </c>
      <c r="G86" s="146"/>
      <c r="H86" s="171">
        <v>21019</v>
      </c>
      <c r="I86" s="146"/>
      <c r="J86" s="171">
        <v>17211</v>
      </c>
    </row>
    <row r="87" spans="1:10" s="6" customFormat="1" ht="22.5" thickBot="1" x14ac:dyDescent="0.5">
      <c r="A87" s="12" t="s">
        <v>220</v>
      </c>
      <c r="B87" s="180"/>
      <c r="C87" s="22"/>
      <c r="D87" s="30">
        <v>364449</v>
      </c>
      <c r="E87" s="22"/>
      <c r="F87" s="30">
        <v>726933</v>
      </c>
      <c r="G87" s="23"/>
      <c r="H87" s="33">
        <v>86533</v>
      </c>
      <c r="I87" s="23"/>
      <c r="J87" s="33">
        <v>125602</v>
      </c>
    </row>
    <row r="88" spans="1:10" s="6" customFormat="1" ht="12" customHeight="1" thickTop="1" x14ac:dyDescent="0.45">
      <c r="A88" s="12"/>
      <c r="B88" s="180"/>
      <c r="C88" s="231"/>
      <c r="D88" s="188"/>
      <c r="E88" s="231"/>
      <c r="F88" s="188"/>
      <c r="G88" s="240"/>
      <c r="H88" s="113"/>
      <c r="I88" s="240"/>
    </row>
    <row r="89" spans="1:10" s="6" customFormat="1" ht="23.25" x14ac:dyDescent="0.5">
      <c r="A89" s="7" t="s">
        <v>35</v>
      </c>
      <c r="B89" s="176"/>
      <c r="C89" s="239"/>
      <c r="D89" s="191"/>
      <c r="E89" s="239"/>
      <c r="F89" s="239"/>
      <c r="G89" s="239"/>
      <c r="H89" s="105"/>
      <c r="I89" s="105"/>
      <c r="J89" s="105"/>
    </row>
    <row r="90" spans="1:10" s="6" customFormat="1" ht="23.25" x14ac:dyDescent="0.5">
      <c r="A90" s="8" t="s">
        <v>129</v>
      </c>
      <c r="B90" s="177"/>
      <c r="C90" s="205"/>
      <c r="D90" s="192"/>
      <c r="E90" s="205"/>
      <c r="F90" s="205"/>
      <c r="G90" s="205"/>
      <c r="H90" s="137"/>
      <c r="I90" s="137"/>
      <c r="J90" s="137"/>
    </row>
    <row r="91" spans="1:10" s="6" customFormat="1" ht="23.25" x14ac:dyDescent="0.5">
      <c r="A91" s="8"/>
      <c r="B91" s="177"/>
      <c r="C91" s="205"/>
      <c r="D91" s="192"/>
      <c r="E91" s="205"/>
      <c r="F91" s="205"/>
      <c r="G91" s="205"/>
      <c r="H91" s="137"/>
      <c r="I91" s="137"/>
      <c r="J91" s="137"/>
    </row>
    <row r="92" spans="1:10" s="6" customFormat="1" x14ac:dyDescent="0.45">
      <c r="A92" s="15"/>
      <c r="B92" s="179"/>
      <c r="C92" s="179"/>
      <c r="D92" s="298" t="s">
        <v>4</v>
      </c>
      <c r="E92" s="298"/>
      <c r="F92" s="298"/>
      <c r="G92" s="19"/>
      <c r="H92" s="298" t="s">
        <v>55</v>
      </c>
      <c r="I92" s="298"/>
      <c r="J92" s="298"/>
    </row>
    <row r="93" spans="1:10" s="6" customFormat="1" x14ac:dyDescent="0.45">
      <c r="A93" s="15"/>
      <c r="B93" s="179"/>
      <c r="C93" s="179"/>
      <c r="D93" s="300" t="s">
        <v>204</v>
      </c>
      <c r="E93" s="300"/>
      <c r="F93" s="300"/>
      <c r="G93" s="186"/>
      <c r="H93" s="300" t="s">
        <v>204</v>
      </c>
      <c r="I93" s="300"/>
      <c r="J93" s="300"/>
    </row>
    <row r="94" spans="1:10" s="6" customFormat="1" x14ac:dyDescent="0.45">
      <c r="A94" s="15"/>
      <c r="B94" s="179"/>
      <c r="C94" s="179"/>
      <c r="D94" s="300" t="s">
        <v>203</v>
      </c>
      <c r="E94" s="300"/>
      <c r="F94" s="300"/>
      <c r="G94" s="186"/>
      <c r="H94" s="300" t="s">
        <v>203</v>
      </c>
      <c r="I94" s="300"/>
      <c r="J94" s="300"/>
    </row>
    <row r="95" spans="1:10" s="6" customFormat="1" ht="21.95" customHeight="1" x14ac:dyDescent="0.45">
      <c r="A95" s="15"/>
      <c r="B95" s="179"/>
      <c r="C95" s="234"/>
      <c r="D95" s="169">
        <v>2564</v>
      </c>
      <c r="E95" s="234"/>
      <c r="F95" s="169">
        <v>2563</v>
      </c>
      <c r="G95" s="234"/>
      <c r="H95" s="169">
        <v>2564</v>
      </c>
      <c r="I95" s="234"/>
      <c r="J95" s="169">
        <v>2563</v>
      </c>
    </row>
    <row r="96" spans="1:10" s="6" customFormat="1" ht="21.75" customHeight="1" x14ac:dyDescent="0.45">
      <c r="A96" s="15"/>
      <c r="B96" s="179"/>
      <c r="C96" s="179"/>
      <c r="D96" s="299" t="s">
        <v>125</v>
      </c>
      <c r="E96" s="299"/>
      <c r="F96" s="299"/>
      <c r="G96" s="299"/>
      <c r="H96" s="299"/>
      <c r="I96" s="299"/>
      <c r="J96" s="299"/>
    </row>
    <row r="97" spans="1:10" s="6" customFormat="1" x14ac:dyDescent="0.45">
      <c r="A97" s="12" t="s">
        <v>79</v>
      </c>
      <c r="B97" s="180"/>
      <c r="C97" s="231"/>
      <c r="D97" s="188"/>
      <c r="E97" s="231"/>
      <c r="F97" s="92"/>
      <c r="G97" s="240"/>
      <c r="H97" s="113"/>
      <c r="I97" s="240"/>
    </row>
    <row r="98" spans="1:10" s="6" customFormat="1" x14ac:dyDescent="0.45">
      <c r="A98" s="20" t="s">
        <v>133</v>
      </c>
      <c r="B98" s="180"/>
      <c r="C98" s="231"/>
      <c r="D98" s="188"/>
      <c r="E98" s="231"/>
      <c r="F98" s="188"/>
      <c r="G98" s="240"/>
      <c r="H98" s="113"/>
      <c r="I98" s="240"/>
      <c r="J98" s="113"/>
    </row>
    <row r="99" spans="1:10" s="6" customFormat="1" x14ac:dyDescent="0.45">
      <c r="A99" s="20" t="s">
        <v>134</v>
      </c>
      <c r="B99" s="180"/>
      <c r="C99" s="231"/>
      <c r="D99" s="188"/>
      <c r="E99" s="231"/>
      <c r="F99" s="188"/>
      <c r="G99" s="240"/>
      <c r="H99" s="113"/>
      <c r="I99" s="240"/>
      <c r="J99" s="113"/>
    </row>
    <row r="100" spans="1:10" s="6" customFormat="1" x14ac:dyDescent="0.45">
      <c r="A100" s="51" t="s">
        <v>158</v>
      </c>
      <c r="B100" s="208"/>
      <c r="C100" s="231"/>
      <c r="D100" s="188"/>
      <c r="E100" s="231"/>
      <c r="F100" s="188"/>
      <c r="G100" s="240"/>
      <c r="H100" s="113"/>
      <c r="I100" s="240"/>
      <c r="J100" s="113"/>
    </row>
    <row r="101" spans="1:10" s="6" customFormat="1" x14ac:dyDescent="0.45">
      <c r="A101" s="51" t="s">
        <v>159</v>
      </c>
      <c r="B101" s="208"/>
      <c r="C101" s="231"/>
      <c r="D101" s="195">
        <v>4104</v>
      </c>
      <c r="E101" s="231"/>
      <c r="F101" s="195">
        <v>-641</v>
      </c>
      <c r="G101" s="240"/>
      <c r="H101" s="243" t="s">
        <v>78</v>
      </c>
      <c r="I101" s="38"/>
      <c r="J101" s="243" t="s">
        <v>152</v>
      </c>
    </row>
    <row r="102" spans="1:10" s="6" customFormat="1" x14ac:dyDescent="0.45">
      <c r="A102" s="12" t="s">
        <v>198</v>
      </c>
      <c r="B102" s="208"/>
      <c r="C102" s="139">
        <v>0</v>
      </c>
      <c r="D102" s="209">
        <v>4104</v>
      </c>
      <c r="E102" s="139">
        <v>0</v>
      </c>
      <c r="F102" s="209">
        <v>-641</v>
      </c>
      <c r="G102" s="26"/>
      <c r="H102" s="249" t="s">
        <v>78</v>
      </c>
      <c r="I102" s="262"/>
      <c r="J102" s="249" t="s">
        <v>152</v>
      </c>
    </row>
    <row r="103" spans="1:10" s="6" customFormat="1" ht="22.5" thickBot="1" x14ac:dyDescent="0.5">
      <c r="A103" s="12" t="s">
        <v>221</v>
      </c>
      <c r="B103" s="208"/>
      <c r="C103" s="22"/>
      <c r="D103" s="160">
        <v>368553</v>
      </c>
      <c r="E103" s="22"/>
      <c r="F103" s="160">
        <v>726292</v>
      </c>
      <c r="G103" s="23"/>
      <c r="H103" s="160">
        <v>86533</v>
      </c>
      <c r="I103" s="23"/>
      <c r="J103" s="160">
        <v>125602</v>
      </c>
    </row>
    <row r="104" spans="1:10" s="6" customFormat="1" ht="22.5" thickTop="1" x14ac:dyDescent="0.45">
      <c r="A104" s="12"/>
      <c r="B104" s="208"/>
      <c r="C104" s="22"/>
      <c r="D104" s="28"/>
      <c r="E104" s="22"/>
      <c r="F104" s="28"/>
      <c r="G104" s="26"/>
      <c r="H104" s="139"/>
      <c r="I104" s="26"/>
      <c r="J104" s="139"/>
    </row>
    <row r="105" spans="1:10" s="6" customFormat="1" x14ac:dyDescent="0.45">
      <c r="A105" s="12" t="s">
        <v>153</v>
      </c>
      <c r="B105" s="179"/>
      <c r="C105" s="169"/>
      <c r="D105" s="189"/>
      <c r="E105" s="169"/>
      <c r="F105" s="189"/>
      <c r="G105" s="169"/>
      <c r="H105" s="169"/>
      <c r="I105" s="169"/>
      <c r="J105" s="169"/>
    </row>
    <row r="106" spans="1:10" s="6" customFormat="1" x14ac:dyDescent="0.45">
      <c r="A106" s="51" t="s">
        <v>105</v>
      </c>
      <c r="B106" s="179"/>
      <c r="C106" s="170"/>
      <c r="D106" s="196">
        <v>365581</v>
      </c>
      <c r="E106" s="170"/>
      <c r="F106" s="196">
        <v>729021</v>
      </c>
      <c r="G106" s="170"/>
      <c r="H106" s="206">
        <v>86533</v>
      </c>
      <c r="I106" s="170"/>
      <c r="J106" s="206">
        <v>125602</v>
      </c>
    </row>
    <row r="107" spans="1:10" s="6" customFormat="1" x14ac:dyDescent="0.45">
      <c r="A107" s="51" t="s">
        <v>106</v>
      </c>
      <c r="B107" s="179"/>
      <c r="C107" s="172"/>
      <c r="D107" s="196">
        <v>-1132</v>
      </c>
      <c r="E107" s="172"/>
      <c r="F107" s="196">
        <v>-2088</v>
      </c>
      <c r="G107" s="172"/>
      <c r="H107" s="243" t="s">
        <v>78</v>
      </c>
      <c r="I107" s="38"/>
      <c r="J107" s="243" t="s">
        <v>152</v>
      </c>
    </row>
    <row r="108" spans="1:10" s="6" customFormat="1" ht="22.5" thickBot="1" x14ac:dyDescent="0.5">
      <c r="A108" s="12" t="s">
        <v>220</v>
      </c>
      <c r="B108" s="179"/>
      <c r="C108" s="26"/>
      <c r="D108" s="160">
        <v>364449</v>
      </c>
      <c r="E108" s="26"/>
      <c r="F108" s="160">
        <v>726933</v>
      </c>
      <c r="G108" s="23"/>
      <c r="H108" s="173">
        <v>86533</v>
      </c>
      <c r="I108" s="23"/>
      <c r="J108" s="173">
        <v>125602</v>
      </c>
    </row>
    <row r="109" spans="1:10" s="6" customFormat="1" ht="22.5" thickTop="1" x14ac:dyDescent="0.45">
      <c r="A109" s="12"/>
      <c r="B109" s="179"/>
      <c r="C109" s="36"/>
      <c r="D109" s="28"/>
      <c r="E109" s="36"/>
      <c r="F109" s="28"/>
      <c r="G109" s="36"/>
      <c r="H109" s="42"/>
      <c r="I109" s="174"/>
      <c r="J109" s="42"/>
    </row>
    <row r="110" spans="1:10" s="6" customFormat="1" x14ac:dyDescent="0.45">
      <c r="A110" s="12" t="s">
        <v>154</v>
      </c>
      <c r="B110" s="179"/>
      <c r="C110" s="263"/>
      <c r="D110" s="190"/>
      <c r="E110" s="263"/>
      <c r="F110" s="190"/>
      <c r="G110" s="263"/>
      <c r="H110" s="263"/>
      <c r="I110" s="263"/>
      <c r="J110" s="263"/>
    </row>
    <row r="111" spans="1:10" s="6" customFormat="1" x14ac:dyDescent="0.45">
      <c r="A111" s="51" t="s">
        <v>105</v>
      </c>
      <c r="B111" s="179"/>
      <c r="C111" s="170"/>
      <c r="D111" s="196">
        <v>369015</v>
      </c>
      <c r="E111" s="170"/>
      <c r="F111" s="196">
        <v>728704</v>
      </c>
      <c r="G111" s="170"/>
      <c r="H111" s="206">
        <v>86533</v>
      </c>
      <c r="I111" s="170"/>
      <c r="J111" s="206">
        <v>125602</v>
      </c>
    </row>
    <row r="112" spans="1:10" s="6" customFormat="1" x14ac:dyDescent="0.45">
      <c r="A112" s="51" t="s">
        <v>106</v>
      </c>
      <c r="B112" s="179"/>
      <c r="C112" s="172"/>
      <c r="D112" s="196">
        <v>-462</v>
      </c>
      <c r="E112" s="172"/>
      <c r="F112" s="196">
        <v>-2412</v>
      </c>
      <c r="G112" s="172"/>
      <c r="H112" s="243" t="s">
        <v>78</v>
      </c>
      <c r="I112" s="38"/>
      <c r="J112" s="243" t="s">
        <v>152</v>
      </c>
    </row>
    <row r="113" spans="1:10" s="6" customFormat="1" ht="22.5" thickBot="1" x14ac:dyDescent="0.5">
      <c r="A113" s="12" t="s">
        <v>221</v>
      </c>
      <c r="B113" s="179"/>
      <c r="C113" s="26"/>
      <c r="D113" s="160">
        <v>368553</v>
      </c>
      <c r="E113" s="26"/>
      <c r="F113" s="160">
        <v>726292</v>
      </c>
      <c r="G113" s="23"/>
      <c r="H113" s="173">
        <v>86533</v>
      </c>
      <c r="I113" s="23"/>
      <c r="J113" s="173">
        <v>125602</v>
      </c>
    </row>
    <row r="114" spans="1:10" s="6" customFormat="1" ht="22.5" thickTop="1" x14ac:dyDescent="0.45">
      <c r="A114" s="12"/>
      <c r="B114" s="179"/>
      <c r="C114" s="36"/>
      <c r="D114" s="28"/>
      <c r="E114" s="36"/>
      <c r="F114" s="28"/>
      <c r="G114" s="36"/>
      <c r="H114" s="42"/>
      <c r="I114" s="174"/>
      <c r="J114" s="42"/>
    </row>
    <row r="115" spans="1:10" s="6" customFormat="1" ht="22.5" thickBot="1" x14ac:dyDescent="0.5">
      <c r="A115" s="221" t="s">
        <v>222</v>
      </c>
      <c r="B115" s="179"/>
      <c r="C115" s="223"/>
      <c r="D115" s="222">
        <v>0.97488266666666668</v>
      </c>
      <c r="E115" s="223"/>
      <c r="F115" s="222">
        <v>1.944056</v>
      </c>
      <c r="G115" s="223"/>
      <c r="H115" s="222">
        <v>0.23075466666666666</v>
      </c>
      <c r="I115" s="224"/>
      <c r="J115" s="222">
        <v>0.33493866666666666</v>
      </c>
    </row>
    <row r="116" spans="1:10" s="6" customFormat="1" ht="22.5" thickTop="1" x14ac:dyDescent="0.45">
      <c r="A116" s="15"/>
      <c r="B116" s="179"/>
      <c r="C116" s="169"/>
      <c r="D116" s="189"/>
      <c r="E116" s="169"/>
      <c r="F116" s="189"/>
      <c r="G116" s="169"/>
      <c r="H116" s="169"/>
      <c r="I116" s="169"/>
      <c r="J116" s="169"/>
    </row>
  </sheetData>
  <mergeCells count="28">
    <mergeCell ref="D4:F4"/>
    <mergeCell ref="H4:J4"/>
    <mergeCell ref="D5:F5"/>
    <mergeCell ref="H5:J5"/>
    <mergeCell ref="D36:F36"/>
    <mergeCell ref="H36:J36"/>
    <mergeCell ref="D38:J38"/>
    <mergeCell ref="D6:F6"/>
    <mergeCell ref="H6:J6"/>
    <mergeCell ref="D8:J8"/>
    <mergeCell ref="D34:F34"/>
    <mergeCell ref="H34:J34"/>
    <mergeCell ref="D35:F35"/>
    <mergeCell ref="H35:J35"/>
    <mergeCell ref="D62:F62"/>
    <mergeCell ref="H62:J62"/>
    <mergeCell ref="D63:F63"/>
    <mergeCell ref="H63:J63"/>
    <mergeCell ref="D64:F64"/>
    <mergeCell ref="H64:J64"/>
    <mergeCell ref="D94:F94"/>
    <mergeCell ref="H94:J94"/>
    <mergeCell ref="D96:J96"/>
    <mergeCell ref="D66:J66"/>
    <mergeCell ref="D92:F92"/>
    <mergeCell ref="H92:J92"/>
    <mergeCell ref="D93:F93"/>
    <mergeCell ref="H93:J93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8" max="9" man="1"/>
    <brk id="8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2"/>
  <sheetViews>
    <sheetView showGridLines="0" view="pageBreakPreview" topLeftCell="A74" zoomScale="85" zoomScaleNormal="90" zoomScaleSheetLayoutView="85" workbookViewId="0">
      <selection activeCell="I44" sqref="I44"/>
    </sheetView>
  </sheetViews>
  <sheetFormatPr defaultColWidth="9.140625" defaultRowHeight="22.5" customHeight="1" x14ac:dyDescent="0.45"/>
  <cols>
    <col min="1" max="1" width="47" style="49" customWidth="1"/>
    <col min="2" max="2" width="10.140625" style="49" customWidth="1"/>
    <col min="3" max="3" width="11.5703125" style="49" customWidth="1"/>
    <col min="4" max="4" width="1.140625" style="49" customWidth="1"/>
    <col min="5" max="5" width="12.140625" style="49" customWidth="1"/>
    <col min="6" max="6" width="1.140625" style="49" customWidth="1"/>
    <col min="7" max="7" width="11.5703125" style="49" customWidth="1"/>
    <col min="8" max="8" width="1.140625" style="49" customWidth="1"/>
    <col min="9" max="9" width="11.5703125" style="49" customWidth="1"/>
    <col min="10" max="10" width="1.140625" style="49" customWidth="1"/>
    <col min="11" max="11" width="11.5703125" style="49" customWidth="1"/>
    <col min="12" max="12" width="1.140625" style="49" customWidth="1"/>
    <col min="13" max="13" width="11.5703125" style="49" customWidth="1"/>
    <col min="14" max="14" width="1.140625" style="49" customWidth="1"/>
    <col min="15" max="15" width="15.5703125" style="49" customWidth="1"/>
    <col min="16" max="16" width="1.140625" style="49" customWidth="1"/>
    <col min="17" max="17" width="12.140625" style="49" customWidth="1"/>
    <col min="18" max="18" width="1.140625" style="49" customWidth="1"/>
    <col min="19" max="19" width="14" style="49" customWidth="1"/>
    <col min="20" max="20" width="1.140625" style="71" customWidth="1"/>
    <col min="21" max="21" width="11.5703125" style="49" customWidth="1"/>
    <col min="22" max="22" width="10.5703125" style="49" bestFit="1" customWidth="1"/>
    <col min="23" max="16384" width="9.140625" style="49"/>
  </cols>
  <sheetData>
    <row r="1" spans="1:21" ht="22.5" customHeight="1" x14ac:dyDescent="0.5">
      <c r="A1" s="7" t="s">
        <v>35</v>
      </c>
      <c r="B1" s="7"/>
      <c r="C1" s="16"/>
      <c r="D1" s="2"/>
      <c r="E1" s="43"/>
      <c r="F1" s="43"/>
      <c r="G1" s="43"/>
      <c r="H1" s="43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212"/>
      <c r="U1" s="213"/>
    </row>
    <row r="2" spans="1:21" ht="22.5" customHeight="1" x14ac:dyDescent="0.5">
      <c r="A2" s="79" t="s">
        <v>124</v>
      </c>
      <c r="B2" s="79"/>
      <c r="C2" s="16"/>
      <c r="D2" s="2"/>
      <c r="E2" s="43"/>
      <c r="F2" s="43"/>
      <c r="G2" s="43"/>
      <c r="H2" s="43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214"/>
      <c r="U2" s="137"/>
    </row>
    <row r="3" spans="1:21" ht="22.5" customHeight="1" x14ac:dyDescent="0.45">
      <c r="A3" s="138"/>
      <c r="B3" s="138"/>
    </row>
    <row r="4" spans="1:21" ht="22.5" customHeight="1" x14ac:dyDescent="0.45">
      <c r="A4" s="138"/>
      <c r="B4" s="138"/>
      <c r="C4" s="292" t="s">
        <v>4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</row>
    <row r="5" spans="1:21" ht="22.5" customHeight="1" x14ac:dyDescent="0.45">
      <c r="A5" s="138"/>
      <c r="B5" s="138"/>
      <c r="C5" s="85"/>
      <c r="D5" s="6"/>
      <c r="E5" s="38"/>
      <c r="F5" s="38"/>
      <c r="G5" s="293" t="s">
        <v>7</v>
      </c>
      <c r="H5" s="293"/>
      <c r="I5" s="293"/>
      <c r="J5" s="85"/>
      <c r="K5" s="301" t="s">
        <v>86</v>
      </c>
      <c r="L5" s="301"/>
      <c r="M5" s="301"/>
      <c r="N5" s="301"/>
      <c r="O5" s="301"/>
      <c r="P5" s="85"/>
      <c r="Q5" s="64"/>
      <c r="R5" s="85"/>
      <c r="S5" s="64"/>
      <c r="T5" s="38"/>
      <c r="U5" s="6"/>
    </row>
    <row r="6" spans="1:21" ht="22.5" customHeight="1" x14ac:dyDescent="0.45">
      <c r="A6" s="138"/>
      <c r="B6" s="138"/>
      <c r="C6" s="85" t="s">
        <v>6</v>
      </c>
      <c r="D6" s="6"/>
      <c r="E6" s="38"/>
      <c r="F6" s="38"/>
      <c r="G6" s="85"/>
      <c r="H6" s="85"/>
      <c r="I6" s="85"/>
      <c r="J6" s="85"/>
      <c r="K6" s="64" t="s">
        <v>136</v>
      </c>
      <c r="L6" s="85"/>
      <c r="M6" s="56" t="s">
        <v>138</v>
      </c>
      <c r="N6" s="85"/>
      <c r="O6" s="85" t="s">
        <v>108</v>
      </c>
      <c r="P6" s="85"/>
      <c r="Q6" s="64" t="s">
        <v>100</v>
      </c>
      <c r="R6" s="85"/>
      <c r="S6" s="64" t="s">
        <v>107</v>
      </c>
      <c r="T6" s="38"/>
      <c r="U6" s="6"/>
    </row>
    <row r="7" spans="1:21" ht="22.5" customHeight="1" x14ac:dyDescent="0.45">
      <c r="A7" s="73"/>
      <c r="B7" s="73"/>
      <c r="C7" s="85" t="s">
        <v>51</v>
      </c>
      <c r="D7" s="87"/>
      <c r="E7" s="85" t="s">
        <v>95</v>
      </c>
      <c r="F7" s="87"/>
      <c r="G7" s="56" t="s">
        <v>82</v>
      </c>
      <c r="H7" s="6"/>
      <c r="I7" s="92" t="s">
        <v>99</v>
      </c>
      <c r="J7" s="6"/>
      <c r="K7" s="64" t="s">
        <v>160</v>
      </c>
      <c r="L7" s="6"/>
      <c r="M7" s="64" t="s">
        <v>140</v>
      </c>
      <c r="N7" s="64"/>
      <c r="O7" s="64" t="s">
        <v>139</v>
      </c>
      <c r="P7" s="64"/>
      <c r="Q7" s="64" t="s">
        <v>102</v>
      </c>
      <c r="R7" s="64"/>
      <c r="S7" s="56" t="s">
        <v>112</v>
      </c>
      <c r="T7" s="87"/>
      <c r="U7" s="166" t="s">
        <v>100</v>
      </c>
    </row>
    <row r="8" spans="1:21" ht="22.5" customHeight="1" x14ac:dyDescent="0.45">
      <c r="A8" s="73"/>
      <c r="B8" s="179" t="s">
        <v>14</v>
      </c>
      <c r="C8" s="85" t="s">
        <v>52</v>
      </c>
      <c r="D8" s="87"/>
      <c r="E8" s="56" t="s">
        <v>96</v>
      </c>
      <c r="F8" s="87"/>
      <c r="G8" s="85" t="s">
        <v>53</v>
      </c>
      <c r="H8" s="85"/>
      <c r="I8" s="56" t="s">
        <v>101</v>
      </c>
      <c r="J8" s="85"/>
      <c r="K8" s="64" t="s">
        <v>161</v>
      </c>
      <c r="L8" s="85"/>
      <c r="M8" s="56" t="s">
        <v>70</v>
      </c>
      <c r="N8" s="56"/>
      <c r="O8" s="56" t="s">
        <v>102</v>
      </c>
      <c r="P8" s="56"/>
      <c r="Q8" s="56" t="s">
        <v>132</v>
      </c>
      <c r="R8" s="56"/>
      <c r="S8" s="64" t="s">
        <v>113</v>
      </c>
      <c r="T8" s="85"/>
      <c r="U8" s="56" t="s">
        <v>102</v>
      </c>
    </row>
    <row r="9" spans="1:21" ht="22.5" customHeight="1" x14ac:dyDescent="0.45">
      <c r="A9" s="73"/>
      <c r="B9" s="73"/>
      <c r="C9" s="302" t="s">
        <v>125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</row>
    <row r="10" spans="1:21" ht="22.5" customHeight="1" x14ac:dyDescent="0.45">
      <c r="A10" s="58" t="s">
        <v>210</v>
      </c>
      <c r="B10" s="58"/>
    </row>
    <row r="11" spans="1:21" ht="22.5" customHeight="1" x14ac:dyDescent="0.45">
      <c r="A11" s="58" t="s">
        <v>166</v>
      </c>
      <c r="B11" s="58"/>
      <c r="C11" s="77">
        <v>375000</v>
      </c>
      <c r="D11" s="139"/>
      <c r="E11" s="77">
        <v>609402</v>
      </c>
      <c r="F11" s="77"/>
      <c r="G11" s="77">
        <v>37500</v>
      </c>
      <c r="H11" s="77"/>
      <c r="I11" s="77">
        <v>5451552</v>
      </c>
      <c r="J11" s="77"/>
      <c r="K11" s="77">
        <v>-2432</v>
      </c>
      <c r="L11" s="77"/>
      <c r="M11" s="77">
        <v>164735</v>
      </c>
      <c r="N11" s="77"/>
      <c r="O11" s="77">
        <v>162303</v>
      </c>
      <c r="P11" s="23"/>
      <c r="Q11" s="77">
        <v>6635757</v>
      </c>
      <c r="R11" s="23"/>
      <c r="S11" s="77">
        <v>3806</v>
      </c>
      <c r="T11" s="77"/>
      <c r="U11" s="77">
        <v>6639563</v>
      </c>
    </row>
    <row r="12" spans="1:21" ht="22.5" customHeight="1" x14ac:dyDescent="0.45">
      <c r="A12" s="58"/>
      <c r="B12" s="58"/>
      <c r="C12" s="77"/>
      <c r="D12" s="139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23"/>
      <c r="Q12" s="77"/>
      <c r="R12" s="23"/>
      <c r="S12" s="77"/>
      <c r="T12" s="77"/>
      <c r="U12" s="77"/>
    </row>
    <row r="13" spans="1:21" ht="22.5" customHeight="1" x14ac:dyDescent="0.45">
      <c r="A13" s="58" t="s">
        <v>65</v>
      </c>
      <c r="B13" s="58"/>
      <c r="C13" s="77"/>
      <c r="D13" s="139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23"/>
      <c r="Q13" s="77"/>
      <c r="R13" s="23"/>
      <c r="S13" s="77"/>
      <c r="T13" s="77"/>
      <c r="U13" s="77"/>
    </row>
    <row r="14" spans="1:21" ht="22.5" customHeight="1" x14ac:dyDescent="0.45">
      <c r="A14" s="272" t="s">
        <v>205</v>
      </c>
      <c r="B14" s="272"/>
      <c r="C14" s="77"/>
      <c r="D14" s="139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23"/>
      <c r="Q14" s="77"/>
      <c r="R14" s="23"/>
      <c r="S14" s="77"/>
      <c r="T14" s="77"/>
      <c r="U14" s="77"/>
    </row>
    <row r="15" spans="1:21" s="113" customFormat="1" ht="22.5" customHeight="1" x14ac:dyDescent="0.45">
      <c r="A15" s="73" t="s">
        <v>90</v>
      </c>
      <c r="B15" s="285">
        <v>18</v>
      </c>
      <c r="C15" s="144" t="s">
        <v>78</v>
      </c>
      <c r="D15" s="279"/>
      <c r="E15" s="144" t="s">
        <v>78</v>
      </c>
      <c r="F15" s="61"/>
      <c r="G15" s="144" t="s">
        <v>78</v>
      </c>
      <c r="H15" s="61"/>
      <c r="I15" s="286">
        <v>-543750</v>
      </c>
      <c r="J15" s="61"/>
      <c r="K15" s="144" t="s">
        <v>78</v>
      </c>
      <c r="L15" s="61"/>
      <c r="M15" s="144" t="s">
        <v>78</v>
      </c>
      <c r="N15" s="61"/>
      <c r="O15" s="144" t="s">
        <v>78</v>
      </c>
      <c r="P15" s="175"/>
      <c r="Q15" s="286">
        <v>-543750</v>
      </c>
      <c r="R15" s="175"/>
      <c r="S15" s="144" t="s">
        <v>78</v>
      </c>
      <c r="T15" s="61"/>
      <c r="U15" s="286">
        <v>-543750</v>
      </c>
    </row>
    <row r="16" spans="1:21" ht="22.5" hidden="1" customHeight="1" x14ac:dyDescent="0.45">
      <c r="A16" s="58" t="s">
        <v>206</v>
      </c>
      <c r="B16" s="58"/>
      <c r="C16" s="77"/>
      <c r="D16" s="139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23"/>
      <c r="Q16" s="77"/>
      <c r="R16" s="23"/>
      <c r="S16" s="77"/>
      <c r="T16" s="77"/>
      <c r="U16" s="77"/>
    </row>
    <row r="17" spans="1:21" ht="22.5" hidden="1" customHeight="1" x14ac:dyDescent="0.45">
      <c r="A17" s="58" t="s">
        <v>207</v>
      </c>
      <c r="B17" s="58"/>
      <c r="C17" s="77"/>
      <c r="D17" s="139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23"/>
      <c r="Q17" s="77"/>
      <c r="R17" s="23"/>
      <c r="S17" s="77"/>
      <c r="T17" s="77"/>
      <c r="U17" s="77"/>
    </row>
    <row r="18" spans="1:21" ht="22.5" customHeight="1" x14ac:dyDescent="0.45">
      <c r="A18" s="58" t="s">
        <v>208</v>
      </c>
      <c r="B18" s="58"/>
      <c r="C18" s="275" t="s">
        <v>78</v>
      </c>
      <c r="D18" s="271"/>
      <c r="E18" s="275" t="s">
        <v>78</v>
      </c>
      <c r="F18" s="184"/>
      <c r="G18" s="275" t="s">
        <v>78</v>
      </c>
      <c r="H18" s="184"/>
      <c r="I18" s="275">
        <v>-543750</v>
      </c>
      <c r="J18" s="184"/>
      <c r="K18" s="275" t="s">
        <v>78</v>
      </c>
      <c r="L18" s="276"/>
      <c r="M18" s="275" t="s">
        <v>78</v>
      </c>
      <c r="N18" s="277"/>
      <c r="O18" s="275" t="s">
        <v>78</v>
      </c>
      <c r="P18" s="278"/>
      <c r="Q18" s="275">
        <v>-543750</v>
      </c>
      <c r="R18" s="278"/>
      <c r="S18" s="275" t="s">
        <v>78</v>
      </c>
      <c r="T18" s="184"/>
      <c r="U18" s="275">
        <v>-543750</v>
      </c>
    </row>
    <row r="19" spans="1:21" ht="22.5" customHeight="1" x14ac:dyDescent="0.45">
      <c r="A19" s="58"/>
      <c r="B19" s="58"/>
      <c r="C19" s="77"/>
      <c r="D19" s="139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23"/>
      <c r="Q19" s="77"/>
      <c r="R19" s="23"/>
      <c r="S19" s="77"/>
      <c r="T19" s="77"/>
      <c r="U19" s="77"/>
    </row>
    <row r="20" spans="1:21" ht="22.5" customHeight="1" x14ac:dyDescent="0.45">
      <c r="A20" s="58" t="s">
        <v>120</v>
      </c>
      <c r="B20" s="58"/>
      <c r="C20" s="41"/>
      <c r="D20" s="35"/>
      <c r="E20" s="41"/>
      <c r="F20" s="35"/>
      <c r="G20" s="41"/>
      <c r="H20" s="18"/>
      <c r="I20" s="145"/>
      <c r="J20" s="61"/>
      <c r="K20" s="147"/>
      <c r="L20" s="61"/>
      <c r="M20" s="252"/>
      <c r="N20" s="41"/>
      <c r="O20" s="109"/>
      <c r="P20" s="109"/>
      <c r="Q20" s="109"/>
      <c r="R20" s="109"/>
      <c r="S20" s="109"/>
      <c r="T20" s="18"/>
      <c r="U20" s="40"/>
    </row>
    <row r="21" spans="1:21" ht="22.5" customHeight="1" x14ac:dyDescent="0.45">
      <c r="A21" s="51" t="s">
        <v>119</v>
      </c>
      <c r="B21" s="51"/>
      <c r="C21" s="109" t="s">
        <v>78</v>
      </c>
      <c r="D21" s="41"/>
      <c r="E21" s="109" t="s">
        <v>78</v>
      </c>
      <c r="F21" s="41"/>
      <c r="G21" s="109" t="s">
        <v>78</v>
      </c>
      <c r="H21" s="18"/>
      <c r="I21" s="215">
        <v>729021</v>
      </c>
      <c r="J21" s="61"/>
      <c r="K21" s="109" t="s">
        <v>78</v>
      </c>
      <c r="L21" s="68"/>
      <c r="M21" s="109" t="s">
        <v>78</v>
      </c>
      <c r="N21" s="109"/>
      <c r="O21" s="109" t="s">
        <v>78</v>
      </c>
      <c r="P21" s="245"/>
      <c r="Q21" s="215">
        <v>729021</v>
      </c>
      <c r="R21" s="245"/>
      <c r="S21" s="215">
        <v>-2088</v>
      </c>
      <c r="T21" s="245"/>
      <c r="U21" s="61">
        <v>726933</v>
      </c>
    </row>
    <row r="22" spans="1:21" ht="22.5" customHeight="1" x14ac:dyDescent="0.45">
      <c r="A22" s="51" t="s">
        <v>178</v>
      </c>
      <c r="B22" s="51"/>
      <c r="C22" s="144" t="s">
        <v>78</v>
      </c>
      <c r="D22" s="41"/>
      <c r="E22" s="144" t="s">
        <v>78</v>
      </c>
      <c r="F22" s="109"/>
      <c r="G22" s="144" t="s">
        <v>78</v>
      </c>
      <c r="H22" s="245"/>
      <c r="I22" s="144" t="s">
        <v>78</v>
      </c>
      <c r="J22" s="61"/>
      <c r="K22" s="216">
        <v>-317</v>
      </c>
      <c r="L22" s="61"/>
      <c r="M22" s="144" t="s">
        <v>78</v>
      </c>
      <c r="N22" s="245"/>
      <c r="O22" s="280">
        <v>-317</v>
      </c>
      <c r="P22" s="215"/>
      <c r="Q22" s="215">
        <v>-317</v>
      </c>
      <c r="R22" s="215"/>
      <c r="S22" s="215">
        <v>-324</v>
      </c>
      <c r="T22" s="245"/>
      <c r="U22" s="61">
        <v>-641</v>
      </c>
    </row>
    <row r="23" spans="1:21" ht="22.5" customHeight="1" x14ac:dyDescent="0.45">
      <c r="A23" s="58" t="s">
        <v>169</v>
      </c>
      <c r="B23" s="58"/>
      <c r="C23" s="141" t="s">
        <v>78</v>
      </c>
      <c r="D23" s="57"/>
      <c r="E23" s="141" t="s">
        <v>78</v>
      </c>
      <c r="F23" s="57"/>
      <c r="G23" s="141" t="s">
        <v>78</v>
      </c>
      <c r="H23" s="28"/>
      <c r="I23" s="127">
        <v>729021</v>
      </c>
      <c r="J23" s="184"/>
      <c r="K23" s="127">
        <v>-317</v>
      </c>
      <c r="L23" s="184"/>
      <c r="M23" s="141" t="s">
        <v>78</v>
      </c>
      <c r="N23" s="246"/>
      <c r="O23" s="127">
        <v>-317</v>
      </c>
      <c r="P23" s="28"/>
      <c r="Q23" s="127">
        <v>728704</v>
      </c>
      <c r="R23" s="28"/>
      <c r="S23" s="127">
        <v>-2412</v>
      </c>
      <c r="T23" s="246" t="s">
        <v>126</v>
      </c>
      <c r="U23" s="127">
        <v>726292</v>
      </c>
    </row>
    <row r="24" spans="1:21" ht="22.5" customHeight="1" x14ac:dyDescent="0.45">
      <c r="A24" s="58"/>
      <c r="B24" s="58"/>
      <c r="C24" s="57"/>
      <c r="D24" s="57"/>
      <c r="E24" s="57"/>
      <c r="F24" s="57"/>
      <c r="G24" s="75"/>
      <c r="H24" s="28"/>
      <c r="I24" s="75"/>
      <c r="J24" s="184"/>
      <c r="K24" s="75"/>
      <c r="L24" s="184"/>
      <c r="M24" s="57"/>
      <c r="N24" s="57"/>
      <c r="O24" s="75"/>
      <c r="P24" s="23"/>
      <c r="Q24" s="75"/>
      <c r="R24" s="23"/>
      <c r="S24" s="75"/>
      <c r="T24" s="57"/>
      <c r="U24" s="75"/>
    </row>
    <row r="25" spans="1:21" ht="22.5" customHeight="1" thickBot="1" x14ac:dyDescent="0.5">
      <c r="A25" s="58" t="s">
        <v>209</v>
      </c>
      <c r="B25" s="58"/>
      <c r="C25" s="143">
        <v>375000</v>
      </c>
      <c r="D25" s="139"/>
      <c r="E25" s="143">
        <v>609402</v>
      </c>
      <c r="F25" s="77"/>
      <c r="G25" s="143">
        <v>37500</v>
      </c>
      <c r="H25" s="77"/>
      <c r="I25" s="143">
        <v>5636823</v>
      </c>
      <c r="J25" s="77"/>
      <c r="K25" s="143">
        <v>-2749</v>
      </c>
      <c r="L25" s="77"/>
      <c r="M25" s="143">
        <v>164735</v>
      </c>
      <c r="N25" s="77"/>
      <c r="O25" s="143">
        <v>161986</v>
      </c>
      <c r="P25" s="23"/>
      <c r="Q25" s="143">
        <v>6820711</v>
      </c>
      <c r="R25" s="23"/>
      <c r="S25" s="143">
        <v>1394</v>
      </c>
      <c r="T25" s="77"/>
      <c r="U25" s="143">
        <v>6822105</v>
      </c>
    </row>
    <row r="26" spans="1:21" ht="22.5" customHeight="1" thickTop="1" x14ac:dyDescent="0.45"/>
    <row r="27" spans="1:21" ht="22.5" customHeight="1" x14ac:dyDescent="0.5">
      <c r="A27" s="7" t="s">
        <v>35</v>
      </c>
      <c r="B27" s="7"/>
      <c r="C27" s="16"/>
      <c r="D27" s="2"/>
      <c r="E27" s="43"/>
      <c r="F27" s="43"/>
      <c r="G27" s="43"/>
      <c r="H27" s="43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212"/>
      <c r="U27" s="213"/>
    </row>
    <row r="28" spans="1:21" ht="22.5" customHeight="1" x14ac:dyDescent="0.5">
      <c r="A28" s="79" t="s">
        <v>124</v>
      </c>
      <c r="B28" s="79"/>
      <c r="C28" s="16"/>
      <c r="D28" s="2"/>
      <c r="E28" s="43"/>
      <c r="F28" s="43"/>
      <c r="G28" s="43"/>
      <c r="H28" s="43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214"/>
      <c r="U28" s="137"/>
    </row>
    <row r="29" spans="1:21" ht="22.5" customHeight="1" x14ac:dyDescent="0.45">
      <c r="A29" s="138"/>
      <c r="B29" s="138"/>
    </row>
    <row r="30" spans="1:21" ht="22.5" customHeight="1" x14ac:dyDescent="0.45">
      <c r="A30" s="138"/>
      <c r="B30" s="138"/>
      <c r="C30" s="292" t="s">
        <v>4</v>
      </c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</row>
    <row r="31" spans="1:21" ht="22.5" customHeight="1" x14ac:dyDescent="0.45">
      <c r="A31" s="138"/>
      <c r="B31" s="138"/>
      <c r="C31" s="85"/>
      <c r="D31" s="6"/>
      <c r="E31" s="38"/>
      <c r="F31" s="38"/>
      <c r="G31" s="293" t="s">
        <v>7</v>
      </c>
      <c r="H31" s="293"/>
      <c r="I31" s="293"/>
      <c r="J31" s="85"/>
      <c r="K31" s="301" t="s">
        <v>86</v>
      </c>
      <c r="L31" s="293"/>
      <c r="M31" s="293"/>
      <c r="N31" s="293"/>
      <c r="O31" s="293"/>
      <c r="P31" s="85"/>
      <c r="Q31" s="64"/>
      <c r="R31" s="85"/>
      <c r="S31" s="64"/>
      <c r="T31" s="38"/>
      <c r="U31" s="6"/>
    </row>
    <row r="32" spans="1:21" ht="22.5" customHeight="1" x14ac:dyDescent="0.45">
      <c r="A32" s="138"/>
      <c r="B32" s="138"/>
      <c r="C32" s="85" t="s">
        <v>6</v>
      </c>
      <c r="D32" s="6"/>
      <c r="E32" s="38"/>
      <c r="F32" s="38"/>
      <c r="G32" s="85"/>
      <c r="H32" s="85"/>
      <c r="I32" s="85"/>
      <c r="J32" s="85"/>
      <c r="K32" s="64" t="s">
        <v>136</v>
      </c>
      <c r="L32" s="85"/>
      <c r="M32" s="56" t="s">
        <v>138</v>
      </c>
      <c r="N32" s="85"/>
      <c r="O32" s="85" t="s">
        <v>108</v>
      </c>
      <c r="P32" s="85"/>
      <c r="Q32" s="64" t="s">
        <v>100</v>
      </c>
      <c r="R32" s="85"/>
      <c r="S32" s="64" t="s">
        <v>107</v>
      </c>
      <c r="T32" s="38"/>
      <c r="U32" s="6"/>
    </row>
    <row r="33" spans="1:21" ht="22.5" customHeight="1" x14ac:dyDescent="0.45">
      <c r="A33" s="73"/>
      <c r="B33" s="73"/>
      <c r="C33" s="85" t="s">
        <v>51</v>
      </c>
      <c r="D33" s="87"/>
      <c r="E33" s="85" t="s">
        <v>95</v>
      </c>
      <c r="F33" s="87"/>
      <c r="G33" s="56" t="s">
        <v>82</v>
      </c>
      <c r="H33" s="6"/>
      <c r="I33" s="92" t="s">
        <v>99</v>
      </c>
      <c r="J33" s="6"/>
      <c r="K33" s="64" t="s">
        <v>160</v>
      </c>
      <c r="L33" s="6"/>
      <c r="M33" s="64" t="s">
        <v>140</v>
      </c>
      <c r="N33" s="64"/>
      <c r="O33" s="64" t="s">
        <v>139</v>
      </c>
      <c r="P33" s="64"/>
      <c r="Q33" s="64" t="s">
        <v>102</v>
      </c>
      <c r="R33" s="64"/>
      <c r="S33" s="56" t="s">
        <v>112</v>
      </c>
      <c r="T33" s="87"/>
      <c r="U33" s="166" t="s">
        <v>100</v>
      </c>
    </row>
    <row r="34" spans="1:21" ht="22.5" customHeight="1" x14ac:dyDescent="0.45">
      <c r="A34" s="73"/>
      <c r="B34" s="179" t="s">
        <v>14</v>
      </c>
      <c r="C34" s="85" t="s">
        <v>52</v>
      </c>
      <c r="D34" s="87"/>
      <c r="E34" s="56" t="s">
        <v>96</v>
      </c>
      <c r="F34" s="87"/>
      <c r="G34" s="85" t="s">
        <v>53</v>
      </c>
      <c r="H34" s="85"/>
      <c r="I34" s="56" t="s">
        <v>101</v>
      </c>
      <c r="J34" s="85"/>
      <c r="K34" s="64" t="s">
        <v>161</v>
      </c>
      <c r="L34" s="85"/>
      <c r="M34" s="56" t="s">
        <v>70</v>
      </c>
      <c r="N34" s="56"/>
      <c r="O34" s="56" t="s">
        <v>102</v>
      </c>
      <c r="P34" s="56"/>
      <c r="Q34" s="56" t="s">
        <v>132</v>
      </c>
      <c r="R34" s="56"/>
      <c r="S34" s="64" t="s">
        <v>113</v>
      </c>
      <c r="T34" s="85"/>
      <c r="U34" s="56" t="s">
        <v>102</v>
      </c>
    </row>
    <row r="35" spans="1:21" ht="22.5" customHeight="1" x14ac:dyDescent="0.45">
      <c r="A35" s="73"/>
      <c r="B35" s="73"/>
      <c r="C35" s="302" t="s">
        <v>125</v>
      </c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</row>
    <row r="36" spans="1:21" ht="22.5" customHeight="1" x14ac:dyDescent="0.45">
      <c r="A36" s="58" t="s">
        <v>211</v>
      </c>
      <c r="B36" s="58"/>
    </row>
    <row r="37" spans="1:21" ht="22.5" customHeight="1" x14ac:dyDescent="0.45">
      <c r="A37" s="58" t="s">
        <v>182</v>
      </c>
      <c r="B37" s="58"/>
      <c r="C37" s="34">
        <v>375000</v>
      </c>
      <c r="D37" s="139"/>
      <c r="E37" s="34">
        <v>609402</v>
      </c>
      <c r="F37" s="77"/>
      <c r="G37" s="34">
        <v>37500</v>
      </c>
      <c r="H37" s="77"/>
      <c r="I37" s="34">
        <v>5778125</v>
      </c>
      <c r="J37" s="77"/>
      <c r="K37" s="34">
        <v>-3183</v>
      </c>
      <c r="L37" s="77"/>
      <c r="M37" s="34">
        <v>164735</v>
      </c>
      <c r="N37" s="24"/>
      <c r="O37" s="34">
        <v>161552</v>
      </c>
      <c r="P37" s="24"/>
      <c r="Q37" s="24">
        <v>6961579</v>
      </c>
      <c r="R37" s="24"/>
      <c r="S37" s="34">
        <v>-401</v>
      </c>
      <c r="T37" s="77"/>
      <c r="U37" s="40">
        <v>6961178</v>
      </c>
    </row>
    <row r="38" spans="1:21" ht="22.5" customHeight="1" x14ac:dyDescent="0.45">
      <c r="A38" s="58"/>
      <c r="B38" s="58"/>
      <c r="C38" s="34"/>
      <c r="D38" s="139"/>
      <c r="E38" s="34"/>
      <c r="F38" s="77"/>
      <c r="G38" s="24"/>
      <c r="H38" s="77"/>
      <c r="I38" s="24"/>
      <c r="J38" s="77"/>
      <c r="K38" s="211"/>
      <c r="L38" s="77"/>
      <c r="M38" s="24"/>
      <c r="N38" s="24"/>
      <c r="O38" s="24"/>
      <c r="P38" s="24"/>
      <c r="Q38" s="24"/>
      <c r="R38" s="24"/>
      <c r="S38" s="24"/>
      <c r="T38" s="77"/>
      <c r="U38" s="40"/>
    </row>
    <row r="39" spans="1:21" ht="22.5" customHeight="1" x14ac:dyDescent="0.45">
      <c r="A39" s="58" t="s">
        <v>65</v>
      </c>
      <c r="B39" s="58"/>
      <c r="C39" s="77"/>
      <c r="D39" s="139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23"/>
      <c r="Q39" s="77"/>
      <c r="R39" s="23"/>
      <c r="S39" s="77"/>
      <c r="T39" s="77"/>
      <c r="U39" s="77"/>
    </row>
    <row r="40" spans="1:21" ht="22.5" customHeight="1" x14ac:dyDescent="0.45">
      <c r="A40" s="272" t="s">
        <v>205</v>
      </c>
      <c r="B40" s="272"/>
      <c r="C40" s="77"/>
      <c r="D40" s="139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23"/>
      <c r="Q40" s="77"/>
      <c r="R40" s="23"/>
      <c r="S40" s="77"/>
      <c r="T40" s="77"/>
      <c r="U40" s="77"/>
    </row>
    <row r="41" spans="1:21" s="113" customFormat="1" ht="22.5" customHeight="1" x14ac:dyDescent="0.45">
      <c r="A41" s="73" t="s">
        <v>90</v>
      </c>
      <c r="B41" s="285">
        <v>18</v>
      </c>
      <c r="C41" s="144" t="s">
        <v>78</v>
      </c>
      <c r="D41" s="279"/>
      <c r="E41" s="144" t="s">
        <v>78</v>
      </c>
      <c r="F41" s="61"/>
      <c r="G41" s="144" t="s">
        <v>78</v>
      </c>
      <c r="H41" s="61"/>
      <c r="I41" s="286">
        <v>-352500</v>
      </c>
      <c r="J41" s="61"/>
      <c r="K41" s="144" t="s">
        <v>78</v>
      </c>
      <c r="L41" s="61"/>
      <c r="M41" s="144" t="s">
        <v>78</v>
      </c>
      <c r="N41" s="61"/>
      <c r="O41" s="144" t="s">
        <v>78</v>
      </c>
      <c r="P41" s="175"/>
      <c r="Q41" s="286">
        <v>-352500</v>
      </c>
      <c r="R41" s="175"/>
      <c r="S41" s="144" t="s">
        <v>78</v>
      </c>
      <c r="T41" s="61"/>
      <c r="U41" s="286">
        <v>-352500</v>
      </c>
    </row>
    <row r="42" spans="1:21" ht="22.5" hidden="1" customHeight="1" x14ac:dyDescent="0.45">
      <c r="A42" s="58" t="s">
        <v>206</v>
      </c>
      <c r="B42" s="58"/>
      <c r="C42" s="77"/>
      <c r="D42" s="139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23"/>
      <c r="Q42" s="77"/>
      <c r="R42" s="23"/>
      <c r="S42" s="77"/>
      <c r="T42" s="77"/>
      <c r="U42" s="77"/>
    </row>
    <row r="43" spans="1:21" ht="22.5" hidden="1" customHeight="1" x14ac:dyDescent="0.45">
      <c r="A43" s="58" t="s">
        <v>207</v>
      </c>
      <c r="B43" s="58"/>
      <c r="C43" s="77"/>
      <c r="D43" s="139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23"/>
      <c r="Q43" s="77"/>
      <c r="R43" s="23"/>
      <c r="S43" s="77"/>
      <c r="T43" s="77"/>
      <c r="U43" s="77"/>
    </row>
    <row r="44" spans="1:21" ht="22.5" customHeight="1" x14ac:dyDescent="0.45">
      <c r="A44" s="58" t="s">
        <v>208</v>
      </c>
      <c r="B44" s="58"/>
      <c r="C44" s="275" t="s">
        <v>78</v>
      </c>
      <c r="D44" s="271"/>
      <c r="E44" s="275" t="s">
        <v>78</v>
      </c>
      <c r="F44" s="184"/>
      <c r="G44" s="275" t="s">
        <v>78</v>
      </c>
      <c r="H44" s="184"/>
      <c r="I44" s="275">
        <v>-352500</v>
      </c>
      <c r="J44" s="184"/>
      <c r="K44" s="275" t="s">
        <v>78</v>
      </c>
      <c r="L44" s="276"/>
      <c r="M44" s="275" t="s">
        <v>78</v>
      </c>
      <c r="N44" s="277"/>
      <c r="O44" s="275" t="s">
        <v>78</v>
      </c>
      <c r="P44" s="278"/>
      <c r="Q44" s="275">
        <v>-352500</v>
      </c>
      <c r="R44" s="278"/>
      <c r="S44" s="275" t="s">
        <v>78</v>
      </c>
      <c r="T44" s="184"/>
      <c r="U44" s="275">
        <v>-352500</v>
      </c>
    </row>
    <row r="45" spans="1:21" ht="22.5" customHeight="1" x14ac:dyDescent="0.45">
      <c r="A45" s="58"/>
      <c r="B45" s="58"/>
      <c r="C45" s="289"/>
      <c r="D45" s="271"/>
      <c r="E45" s="289"/>
      <c r="F45" s="184"/>
      <c r="G45" s="289"/>
      <c r="H45" s="184"/>
      <c r="I45" s="289"/>
      <c r="J45" s="184"/>
      <c r="K45" s="289"/>
      <c r="L45" s="276"/>
      <c r="M45" s="289"/>
      <c r="N45" s="277"/>
      <c r="O45" s="289"/>
      <c r="P45" s="278"/>
      <c r="Q45" s="289"/>
      <c r="R45" s="278"/>
      <c r="S45" s="289"/>
      <c r="T45" s="184"/>
      <c r="U45" s="289"/>
    </row>
    <row r="46" spans="1:21" ht="22.5" customHeight="1" x14ac:dyDescent="0.45">
      <c r="A46" s="58" t="s">
        <v>120</v>
      </c>
      <c r="B46" s="58"/>
      <c r="C46" s="250"/>
      <c r="D46" s="35"/>
      <c r="E46" s="250"/>
      <c r="F46" s="35"/>
      <c r="G46" s="250"/>
      <c r="H46" s="18"/>
      <c r="I46" s="145"/>
      <c r="J46" s="61"/>
      <c r="K46" s="147"/>
      <c r="L46" s="61"/>
      <c r="M46" s="41"/>
      <c r="N46" s="41"/>
      <c r="O46" s="109"/>
      <c r="P46" s="109"/>
      <c r="Q46" s="109"/>
      <c r="R46" s="109"/>
      <c r="S46" s="109"/>
      <c r="T46" s="18"/>
      <c r="U46" s="40"/>
    </row>
    <row r="47" spans="1:21" ht="22.5" customHeight="1" x14ac:dyDescent="0.45">
      <c r="A47" s="51" t="s">
        <v>119</v>
      </c>
      <c r="B47" s="51"/>
      <c r="C47" s="109" t="s">
        <v>78</v>
      </c>
      <c r="D47" s="41"/>
      <c r="E47" s="109" t="s">
        <v>78</v>
      </c>
      <c r="F47" s="41"/>
      <c r="G47" s="109" t="s">
        <v>78</v>
      </c>
      <c r="H47" s="18"/>
      <c r="I47" s="218">
        <v>365581</v>
      </c>
      <c r="J47" s="61"/>
      <c r="K47" s="109" t="s">
        <v>78</v>
      </c>
      <c r="L47" s="68"/>
      <c r="M47" s="109" t="s">
        <v>78</v>
      </c>
      <c r="N47" s="109"/>
      <c r="O47" s="109" t="s">
        <v>78</v>
      </c>
      <c r="P47" s="245"/>
      <c r="Q47" s="215">
        <v>365581</v>
      </c>
      <c r="R47" s="245"/>
      <c r="S47" s="215">
        <v>-1132</v>
      </c>
      <c r="T47" s="245"/>
      <c r="U47" s="61">
        <v>364449</v>
      </c>
    </row>
    <row r="48" spans="1:21" ht="22.5" customHeight="1" x14ac:dyDescent="0.45">
      <c r="A48" s="51" t="s">
        <v>197</v>
      </c>
      <c r="B48" s="51"/>
      <c r="C48" s="144" t="s">
        <v>78</v>
      </c>
      <c r="D48" s="41"/>
      <c r="E48" s="144" t="s">
        <v>78</v>
      </c>
      <c r="F48" s="109"/>
      <c r="G48" s="144" t="s">
        <v>78</v>
      </c>
      <c r="H48" s="245"/>
      <c r="I48" s="144" t="s">
        <v>78</v>
      </c>
      <c r="J48" s="61"/>
      <c r="K48" s="216">
        <v>3434</v>
      </c>
      <c r="L48" s="61"/>
      <c r="M48" s="144" t="s">
        <v>78</v>
      </c>
      <c r="N48" s="245"/>
      <c r="O48" s="280">
        <v>3434</v>
      </c>
      <c r="P48" s="215"/>
      <c r="Q48" s="215">
        <v>3434</v>
      </c>
      <c r="R48" s="215"/>
      <c r="S48" s="215">
        <v>670</v>
      </c>
      <c r="T48" s="245"/>
      <c r="U48" s="61">
        <v>4104</v>
      </c>
    </row>
    <row r="49" spans="1:21" ht="22.5" customHeight="1" x14ac:dyDescent="0.45">
      <c r="A49" s="58" t="s">
        <v>169</v>
      </c>
      <c r="B49" s="58"/>
      <c r="C49" s="141" t="s">
        <v>78</v>
      </c>
      <c r="D49" s="57"/>
      <c r="E49" s="141" t="s">
        <v>78</v>
      </c>
      <c r="F49" s="57"/>
      <c r="G49" s="141" t="s">
        <v>78</v>
      </c>
      <c r="H49" s="28"/>
      <c r="I49" s="127">
        <v>365581</v>
      </c>
      <c r="J49" s="184"/>
      <c r="K49" s="127">
        <v>3434</v>
      </c>
      <c r="L49" s="184"/>
      <c r="M49" s="141" t="s">
        <v>78</v>
      </c>
      <c r="N49" s="246"/>
      <c r="O49" s="127">
        <v>3434</v>
      </c>
      <c r="P49" s="28"/>
      <c r="Q49" s="127">
        <v>369015</v>
      </c>
      <c r="R49" s="28"/>
      <c r="S49" s="127">
        <v>-462</v>
      </c>
      <c r="T49" s="246" t="s">
        <v>126</v>
      </c>
      <c r="U49" s="127">
        <v>368553</v>
      </c>
    </row>
    <row r="50" spans="1:21" ht="22.5" customHeight="1" x14ac:dyDescent="0.45">
      <c r="A50" s="58"/>
      <c r="B50" s="58"/>
      <c r="C50" s="57"/>
      <c r="D50" s="57"/>
      <c r="E50" s="57"/>
      <c r="F50" s="57"/>
      <c r="G50" s="251"/>
      <c r="H50" s="28"/>
      <c r="I50" s="75"/>
      <c r="J50" s="184"/>
      <c r="K50" s="75"/>
      <c r="L50" s="184"/>
      <c r="M50" s="57"/>
      <c r="N50" s="57"/>
      <c r="O50" s="75"/>
      <c r="P50" s="23"/>
      <c r="Q50" s="75"/>
      <c r="R50" s="23"/>
      <c r="S50" s="75"/>
      <c r="T50" s="57"/>
      <c r="U50" s="75"/>
    </row>
    <row r="51" spans="1:21" ht="22.5" customHeight="1" thickBot="1" x14ac:dyDescent="0.5">
      <c r="A51" s="58" t="s">
        <v>218</v>
      </c>
      <c r="B51" s="58"/>
      <c r="C51" s="143">
        <v>375000</v>
      </c>
      <c r="D51" s="139"/>
      <c r="E51" s="143">
        <v>609402</v>
      </c>
      <c r="F51" s="77"/>
      <c r="G51" s="143">
        <v>37500</v>
      </c>
      <c r="H51" s="77"/>
      <c r="I51" s="143">
        <v>5791206</v>
      </c>
      <c r="J51" s="77"/>
      <c r="K51" s="143">
        <v>251</v>
      </c>
      <c r="L51" s="77"/>
      <c r="M51" s="143">
        <v>164735</v>
      </c>
      <c r="N51" s="77"/>
      <c r="O51" s="143">
        <v>164986</v>
      </c>
      <c r="P51" s="23"/>
      <c r="Q51" s="143">
        <v>6978094</v>
      </c>
      <c r="R51" s="23"/>
      <c r="S51" s="143">
        <v>-863</v>
      </c>
      <c r="T51" s="77"/>
      <c r="U51" s="143">
        <v>6977231</v>
      </c>
    </row>
    <row r="52" spans="1:21" ht="22.5" customHeight="1" thickTop="1" x14ac:dyDescent="0.45"/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C30:U30"/>
    <mergeCell ref="G31:I31"/>
    <mergeCell ref="K31:O31"/>
    <mergeCell ref="C35:U35"/>
    <mergeCell ref="C4:U4"/>
    <mergeCell ref="G5:I5"/>
    <mergeCell ref="K5:O5"/>
    <mergeCell ref="C9:U9"/>
  </mergeCells>
  <pageMargins left="0.7" right="0.7" top="0.48" bottom="0.5" header="0.5" footer="0.5"/>
  <pageSetup paperSize="9" scale="77" firstPageNumber="10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view="pageBreakPreview" topLeftCell="A49" zoomScale="70" zoomScaleNormal="100" zoomScaleSheetLayoutView="70" workbookViewId="0">
      <selection activeCell="G11" sqref="G11"/>
    </sheetView>
  </sheetViews>
  <sheetFormatPr defaultColWidth="14.140625" defaultRowHeight="22.5" customHeight="1" x14ac:dyDescent="0.45"/>
  <cols>
    <col min="1" max="1" width="55.140625" style="49" customWidth="1"/>
    <col min="2" max="2" width="14.140625" style="49" customWidth="1"/>
    <col min="3" max="3" width="15" style="49" customWidth="1"/>
    <col min="4" max="4" width="2.140625" style="49" customWidth="1"/>
    <col min="5" max="5" width="15" style="49" customWidth="1"/>
    <col min="6" max="6" width="2.140625" style="49" customWidth="1"/>
    <col min="7" max="7" width="15" style="49" customWidth="1"/>
    <col min="8" max="8" width="2.140625" style="49" customWidth="1"/>
    <col min="9" max="9" width="15" style="49" customWidth="1"/>
    <col min="10" max="10" width="2.140625" style="49" customWidth="1"/>
    <col min="11" max="11" width="15" style="49" customWidth="1"/>
    <col min="12" max="12" width="9.5703125" style="49" bestFit="1" customWidth="1"/>
    <col min="13" max="16384" width="14.140625" style="49"/>
  </cols>
  <sheetData>
    <row r="1" spans="1:11" ht="22.5" customHeight="1" x14ac:dyDescent="0.5">
      <c r="A1" s="7" t="s">
        <v>35</v>
      </c>
      <c r="B1" s="7"/>
      <c r="C1" s="16"/>
      <c r="D1" s="2"/>
      <c r="E1" s="43"/>
      <c r="F1" s="43"/>
      <c r="G1" s="43"/>
      <c r="H1" s="43"/>
      <c r="I1" s="105"/>
      <c r="J1" s="105"/>
      <c r="K1" s="213"/>
    </row>
    <row r="2" spans="1:11" ht="22.5" customHeight="1" x14ac:dyDescent="0.5">
      <c r="A2" s="79" t="s">
        <v>124</v>
      </c>
      <c r="B2" s="79"/>
      <c r="C2" s="16"/>
      <c r="D2" s="2"/>
      <c r="E2" s="43"/>
      <c r="F2" s="43"/>
      <c r="G2" s="43"/>
      <c r="H2" s="43"/>
      <c r="I2" s="137"/>
      <c r="J2" s="137"/>
      <c r="K2" s="137"/>
    </row>
    <row r="3" spans="1:11" ht="22.5" customHeight="1" x14ac:dyDescent="0.5">
      <c r="A3" s="79"/>
      <c r="B3" s="79"/>
      <c r="C3" s="16"/>
      <c r="D3" s="2"/>
      <c r="E3" s="43"/>
      <c r="F3" s="43"/>
      <c r="G3" s="43"/>
      <c r="H3" s="43"/>
      <c r="I3" s="137"/>
      <c r="K3" s="137"/>
    </row>
    <row r="4" spans="1:11" ht="22.5" customHeight="1" x14ac:dyDescent="0.45">
      <c r="A4" s="138"/>
      <c r="B4" s="138"/>
      <c r="C4" s="292" t="s">
        <v>97</v>
      </c>
      <c r="D4" s="292"/>
      <c r="E4" s="292"/>
      <c r="F4" s="292"/>
      <c r="G4" s="292"/>
      <c r="H4" s="292"/>
      <c r="I4" s="292"/>
      <c r="J4" s="292"/>
      <c r="K4" s="292"/>
    </row>
    <row r="5" spans="1:11" ht="22.5" customHeight="1" x14ac:dyDescent="0.45">
      <c r="A5" s="138"/>
      <c r="B5" s="138"/>
      <c r="C5" s="85"/>
      <c r="D5" s="6"/>
      <c r="E5" s="38"/>
      <c r="F5" s="38"/>
      <c r="G5" s="293" t="s">
        <v>7</v>
      </c>
      <c r="H5" s="293"/>
      <c r="I5" s="293"/>
      <c r="J5" s="38"/>
      <c r="K5" s="6"/>
    </row>
    <row r="6" spans="1:11" ht="22.5" customHeight="1" x14ac:dyDescent="0.45">
      <c r="A6" s="138"/>
      <c r="B6" s="138"/>
      <c r="C6" s="85" t="s">
        <v>6</v>
      </c>
      <c r="D6" s="6"/>
      <c r="E6" s="38"/>
      <c r="F6" s="38"/>
      <c r="G6" s="85"/>
      <c r="H6" s="85"/>
      <c r="I6" s="85"/>
      <c r="J6" s="38"/>
      <c r="K6" s="6"/>
    </row>
    <row r="7" spans="1:11" ht="22.5" customHeight="1" x14ac:dyDescent="0.45">
      <c r="A7" s="73"/>
      <c r="B7" s="73"/>
      <c r="C7" s="85" t="s">
        <v>51</v>
      </c>
      <c r="D7" s="87"/>
      <c r="E7" s="85" t="s">
        <v>95</v>
      </c>
      <c r="F7" s="87"/>
      <c r="G7" s="56" t="s">
        <v>82</v>
      </c>
      <c r="H7" s="6"/>
      <c r="I7" s="92" t="s">
        <v>99</v>
      </c>
      <c r="J7" s="87"/>
      <c r="K7" s="166" t="s">
        <v>100</v>
      </c>
    </row>
    <row r="8" spans="1:11" ht="22.5" customHeight="1" x14ac:dyDescent="0.45">
      <c r="A8" s="73"/>
      <c r="B8" s="179" t="s">
        <v>14</v>
      </c>
      <c r="C8" s="85" t="s">
        <v>52</v>
      </c>
      <c r="D8" s="87"/>
      <c r="E8" s="56" t="s">
        <v>96</v>
      </c>
      <c r="F8" s="87"/>
      <c r="G8" s="85" t="s">
        <v>53</v>
      </c>
      <c r="H8" s="85"/>
      <c r="I8" s="85" t="s">
        <v>101</v>
      </c>
      <c r="J8" s="85"/>
      <c r="K8" s="56" t="s">
        <v>102</v>
      </c>
    </row>
    <row r="9" spans="1:11" ht="22.5" customHeight="1" x14ac:dyDescent="0.45">
      <c r="A9" s="73"/>
      <c r="B9" s="73"/>
      <c r="C9" s="302" t="s">
        <v>125</v>
      </c>
      <c r="D9" s="303"/>
      <c r="E9" s="303"/>
      <c r="F9" s="303"/>
      <c r="G9" s="303"/>
      <c r="H9" s="303"/>
      <c r="I9" s="303"/>
      <c r="J9" s="303"/>
      <c r="K9" s="303"/>
    </row>
    <row r="10" spans="1:11" ht="22.5" customHeight="1" x14ac:dyDescent="0.45">
      <c r="A10" s="58" t="s">
        <v>210</v>
      </c>
      <c r="B10" s="58"/>
    </row>
    <row r="11" spans="1:11" ht="22.5" customHeight="1" x14ac:dyDescent="0.45">
      <c r="A11" s="58" t="s">
        <v>166</v>
      </c>
      <c r="B11" s="58"/>
      <c r="C11" s="34">
        <v>375000</v>
      </c>
      <c r="D11" s="139"/>
      <c r="E11" s="34">
        <v>609402</v>
      </c>
      <c r="F11" s="77"/>
      <c r="G11" s="34">
        <v>37500</v>
      </c>
      <c r="H11" s="77"/>
      <c r="I11" s="34">
        <v>773252</v>
      </c>
      <c r="J11" s="77"/>
      <c r="K11" s="34">
        <v>1795154</v>
      </c>
    </row>
    <row r="12" spans="1:11" ht="22.5" customHeight="1" x14ac:dyDescent="0.45">
      <c r="A12" s="58"/>
      <c r="B12" s="58"/>
      <c r="C12" s="34"/>
      <c r="D12" s="139"/>
      <c r="E12" s="34"/>
      <c r="F12" s="77"/>
      <c r="G12" s="34"/>
      <c r="H12" s="77"/>
      <c r="I12" s="34"/>
      <c r="J12" s="77"/>
      <c r="K12" s="34"/>
    </row>
    <row r="13" spans="1:11" ht="22.5" customHeight="1" x14ac:dyDescent="0.45">
      <c r="A13" s="58" t="s">
        <v>65</v>
      </c>
      <c r="B13" s="58"/>
      <c r="C13" s="34"/>
      <c r="D13" s="139"/>
      <c r="E13" s="34"/>
      <c r="F13" s="77"/>
      <c r="G13" s="34"/>
      <c r="H13" s="77"/>
      <c r="I13" s="34"/>
      <c r="J13" s="77"/>
      <c r="K13" s="34"/>
    </row>
    <row r="14" spans="1:11" ht="22.5" customHeight="1" x14ac:dyDescent="0.45">
      <c r="A14" s="73" t="s">
        <v>90</v>
      </c>
      <c r="B14" s="287">
        <v>18</v>
      </c>
      <c r="C14" s="273" t="s">
        <v>78</v>
      </c>
      <c r="D14" s="139"/>
      <c r="E14" s="273" t="s">
        <v>78</v>
      </c>
      <c r="F14" s="77"/>
      <c r="G14" s="273" t="s">
        <v>78</v>
      </c>
      <c r="H14" s="77"/>
      <c r="I14" s="274">
        <v>-543750</v>
      </c>
      <c r="J14" s="77"/>
      <c r="K14" s="61">
        <v>-543750</v>
      </c>
    </row>
    <row r="15" spans="1:11" ht="22.5" customHeight="1" x14ac:dyDescent="0.45">
      <c r="A15" s="58" t="s">
        <v>208</v>
      </c>
      <c r="B15" s="58"/>
      <c r="C15" s="281" t="s">
        <v>78</v>
      </c>
      <c r="D15" s="139"/>
      <c r="E15" s="281" t="s">
        <v>78</v>
      </c>
      <c r="F15" s="77"/>
      <c r="G15" s="281" t="s">
        <v>78</v>
      </c>
      <c r="H15" s="270"/>
      <c r="I15" s="282">
        <v>-543750</v>
      </c>
      <c r="J15" s="270"/>
      <c r="K15" s="282">
        <v>-543750</v>
      </c>
    </row>
    <row r="16" spans="1:11" ht="22.5" customHeight="1" x14ac:dyDescent="0.45">
      <c r="A16" s="51"/>
      <c r="B16" s="51"/>
      <c r="C16" s="140"/>
      <c r="D16" s="140"/>
      <c r="E16" s="283"/>
      <c r="F16" s="140"/>
      <c r="G16" s="140"/>
      <c r="H16" s="168"/>
      <c r="I16" s="284"/>
      <c r="J16" s="218"/>
      <c r="K16" s="61"/>
    </row>
    <row r="17" spans="1:11" ht="22.5" customHeight="1" x14ac:dyDescent="0.45">
      <c r="A17" s="51" t="s">
        <v>148</v>
      </c>
      <c r="B17" s="51"/>
      <c r="C17" s="253" t="s">
        <v>78</v>
      </c>
      <c r="D17" s="140"/>
      <c r="E17" s="253" t="s">
        <v>78</v>
      </c>
      <c r="F17" s="140"/>
      <c r="G17" s="253" t="s">
        <v>78</v>
      </c>
      <c r="H17" s="168"/>
      <c r="I17" s="171">
        <v>125602</v>
      </c>
      <c r="J17" s="218"/>
      <c r="K17" s="125">
        <v>125602</v>
      </c>
    </row>
    <row r="18" spans="1:11" ht="8.25" customHeight="1" x14ac:dyDescent="0.45">
      <c r="A18" s="217"/>
      <c r="B18" s="217"/>
      <c r="C18" s="140"/>
      <c r="D18" s="140"/>
      <c r="E18" s="140"/>
      <c r="F18" s="140"/>
      <c r="G18" s="140"/>
      <c r="H18" s="168"/>
      <c r="I18" s="218"/>
      <c r="J18" s="218"/>
      <c r="K18" s="61"/>
    </row>
    <row r="19" spans="1:11" ht="22.5" customHeight="1" thickBot="1" x14ac:dyDescent="0.5">
      <c r="A19" s="58" t="s">
        <v>209</v>
      </c>
      <c r="B19" s="58"/>
      <c r="C19" s="143">
        <v>375000</v>
      </c>
      <c r="D19" s="139"/>
      <c r="E19" s="143">
        <v>609402</v>
      </c>
      <c r="F19" s="77"/>
      <c r="G19" s="143">
        <v>37500</v>
      </c>
      <c r="H19" s="77"/>
      <c r="I19" s="143">
        <v>355104</v>
      </c>
      <c r="J19" s="77"/>
      <c r="K19" s="143">
        <v>1377006</v>
      </c>
    </row>
    <row r="20" spans="1:11" ht="8.25" customHeight="1" thickTop="1" x14ac:dyDescent="0.45">
      <c r="A20" s="58"/>
      <c r="B20" s="58"/>
      <c r="C20" s="77"/>
      <c r="D20" s="139"/>
      <c r="E20" s="77"/>
      <c r="F20" s="77"/>
      <c r="G20" s="77"/>
      <c r="H20" s="77"/>
      <c r="I20" s="77"/>
      <c r="J20" s="77"/>
      <c r="K20" s="77"/>
    </row>
    <row r="22" spans="1:11" ht="22.5" customHeight="1" x14ac:dyDescent="0.5">
      <c r="A22" s="7" t="s">
        <v>35</v>
      </c>
      <c r="B22" s="7"/>
      <c r="C22" s="16"/>
      <c r="D22" s="2"/>
      <c r="E22" s="43"/>
      <c r="F22" s="43"/>
      <c r="G22" s="43"/>
      <c r="H22" s="43"/>
      <c r="I22" s="105"/>
      <c r="J22" s="105"/>
      <c r="K22" s="213"/>
    </row>
    <row r="23" spans="1:11" ht="22.5" customHeight="1" x14ac:dyDescent="0.5">
      <c r="A23" s="79" t="s">
        <v>124</v>
      </c>
      <c r="B23" s="79"/>
      <c r="C23" s="16"/>
      <c r="D23" s="2"/>
      <c r="E23" s="43"/>
      <c r="F23" s="43"/>
      <c r="G23" s="43"/>
      <c r="H23" s="43"/>
      <c r="I23" s="137"/>
      <c r="J23" s="137"/>
      <c r="K23" s="137"/>
    </row>
    <row r="24" spans="1:11" ht="22.5" customHeight="1" x14ac:dyDescent="0.5">
      <c r="A24" s="79"/>
      <c r="B24" s="79"/>
      <c r="C24" s="16"/>
      <c r="D24" s="2"/>
      <c r="E24" s="43"/>
      <c r="F24" s="43"/>
      <c r="G24" s="43"/>
      <c r="H24" s="43"/>
      <c r="I24" s="137"/>
      <c r="K24" s="137"/>
    </row>
    <row r="25" spans="1:11" ht="22.5" customHeight="1" x14ac:dyDescent="0.45">
      <c r="A25" s="138"/>
      <c r="B25" s="138"/>
      <c r="C25" s="292" t="s">
        <v>97</v>
      </c>
      <c r="D25" s="292"/>
      <c r="E25" s="292"/>
      <c r="F25" s="292"/>
      <c r="G25" s="292"/>
      <c r="H25" s="292"/>
      <c r="I25" s="292"/>
      <c r="J25" s="292"/>
      <c r="K25" s="292"/>
    </row>
    <row r="26" spans="1:11" ht="22.5" customHeight="1" x14ac:dyDescent="0.45">
      <c r="A26" s="138"/>
      <c r="B26" s="138"/>
      <c r="C26" s="264"/>
      <c r="D26" s="6"/>
      <c r="E26" s="38"/>
      <c r="F26" s="38"/>
      <c r="G26" s="293" t="s">
        <v>7</v>
      </c>
      <c r="H26" s="293"/>
      <c r="I26" s="293"/>
      <c r="J26" s="38"/>
      <c r="K26" s="6"/>
    </row>
    <row r="27" spans="1:11" ht="22.5" customHeight="1" x14ac:dyDescent="0.45">
      <c r="A27" s="138"/>
      <c r="B27" s="138"/>
      <c r="C27" s="264" t="s">
        <v>6</v>
      </c>
      <c r="D27" s="6"/>
      <c r="E27" s="38"/>
      <c r="F27" s="38"/>
      <c r="G27" s="264"/>
      <c r="H27" s="264"/>
      <c r="I27" s="264"/>
      <c r="J27" s="38"/>
      <c r="K27" s="6"/>
    </row>
    <row r="28" spans="1:11" ht="22.5" customHeight="1" x14ac:dyDescent="0.45">
      <c r="A28" s="73"/>
      <c r="B28" s="73"/>
      <c r="C28" s="264" t="s">
        <v>51</v>
      </c>
      <c r="D28" s="87"/>
      <c r="E28" s="264" t="s">
        <v>95</v>
      </c>
      <c r="F28" s="87"/>
      <c r="G28" s="56" t="s">
        <v>82</v>
      </c>
      <c r="H28" s="6"/>
      <c r="I28" s="92" t="s">
        <v>99</v>
      </c>
      <c r="J28" s="87"/>
      <c r="K28" s="166" t="s">
        <v>100</v>
      </c>
    </row>
    <row r="29" spans="1:11" ht="22.5" customHeight="1" x14ac:dyDescent="0.45">
      <c r="A29" s="73"/>
      <c r="B29" s="179" t="s">
        <v>14</v>
      </c>
      <c r="C29" s="264" t="s">
        <v>52</v>
      </c>
      <c r="D29" s="87"/>
      <c r="E29" s="56" t="s">
        <v>96</v>
      </c>
      <c r="F29" s="87"/>
      <c r="G29" s="264" t="s">
        <v>53</v>
      </c>
      <c r="H29" s="264"/>
      <c r="I29" s="264" t="s">
        <v>101</v>
      </c>
      <c r="J29" s="264"/>
      <c r="K29" s="56" t="s">
        <v>102</v>
      </c>
    </row>
    <row r="30" spans="1:11" ht="22.5" customHeight="1" x14ac:dyDescent="0.45">
      <c r="A30" s="73"/>
      <c r="B30" s="73"/>
      <c r="C30" s="302" t="s">
        <v>125</v>
      </c>
      <c r="D30" s="303"/>
      <c r="E30" s="303"/>
      <c r="F30" s="303"/>
      <c r="G30" s="303"/>
      <c r="H30" s="303"/>
      <c r="I30" s="303"/>
      <c r="J30" s="303"/>
      <c r="K30" s="303"/>
    </row>
    <row r="31" spans="1:11" ht="22.5" customHeight="1" x14ac:dyDescent="0.45">
      <c r="A31" s="58" t="s">
        <v>211</v>
      </c>
      <c r="B31" s="58"/>
    </row>
    <row r="32" spans="1:11" ht="22.5" customHeight="1" x14ac:dyDescent="0.45">
      <c r="A32" s="58" t="s">
        <v>182</v>
      </c>
      <c r="B32" s="58"/>
      <c r="C32" s="34">
        <v>375000</v>
      </c>
      <c r="D32" s="139"/>
      <c r="E32" s="34">
        <v>609402</v>
      </c>
      <c r="F32" s="77"/>
      <c r="G32" s="34">
        <v>37500</v>
      </c>
      <c r="H32" s="77"/>
      <c r="I32" s="34">
        <v>952270</v>
      </c>
      <c r="J32" s="77"/>
      <c r="K32" s="34">
        <v>1974172</v>
      </c>
    </row>
    <row r="33" spans="1:11" ht="22.5" customHeight="1" x14ac:dyDescent="0.45">
      <c r="A33" s="58"/>
      <c r="B33" s="58"/>
      <c r="C33" s="34"/>
      <c r="D33" s="139"/>
      <c r="E33" s="34"/>
      <c r="F33" s="77"/>
      <c r="G33" s="34"/>
      <c r="H33" s="77"/>
      <c r="I33" s="34"/>
      <c r="J33" s="77"/>
      <c r="K33" s="34"/>
    </row>
    <row r="34" spans="1:11" ht="22.5" customHeight="1" x14ac:dyDescent="0.45">
      <c r="A34" s="58" t="s">
        <v>65</v>
      </c>
      <c r="B34" s="58"/>
      <c r="C34" s="34"/>
      <c r="D34" s="139"/>
      <c r="E34" s="34"/>
      <c r="F34" s="77"/>
      <c r="G34" s="34"/>
      <c r="H34" s="77"/>
      <c r="I34" s="34"/>
      <c r="J34" s="77"/>
      <c r="K34" s="34"/>
    </row>
    <row r="35" spans="1:11" ht="22.5" customHeight="1" x14ac:dyDescent="0.45">
      <c r="A35" s="73" t="s">
        <v>90</v>
      </c>
      <c r="B35" s="287">
        <v>18</v>
      </c>
      <c r="C35" s="273" t="s">
        <v>78</v>
      </c>
      <c r="D35" s="139"/>
      <c r="E35" s="273" t="s">
        <v>78</v>
      </c>
      <c r="F35" s="77"/>
      <c r="G35" s="273" t="s">
        <v>78</v>
      </c>
      <c r="H35" s="77"/>
      <c r="I35" s="274">
        <v>-352500</v>
      </c>
      <c r="J35" s="77"/>
      <c r="K35" s="61">
        <v>-352500</v>
      </c>
    </row>
    <row r="36" spans="1:11" ht="22.5" customHeight="1" x14ac:dyDescent="0.45">
      <c r="A36" s="58" t="s">
        <v>208</v>
      </c>
      <c r="B36" s="58"/>
      <c r="C36" s="281" t="s">
        <v>78</v>
      </c>
      <c r="D36" s="139"/>
      <c r="E36" s="281" t="s">
        <v>78</v>
      </c>
      <c r="F36" s="77"/>
      <c r="G36" s="281" t="s">
        <v>78</v>
      </c>
      <c r="H36" s="270"/>
      <c r="I36" s="282">
        <v>-352500</v>
      </c>
      <c r="J36" s="270"/>
      <c r="K36" s="282">
        <v>-352500</v>
      </c>
    </row>
    <row r="37" spans="1:11" ht="22.5" customHeight="1" x14ac:dyDescent="0.45">
      <c r="A37" s="51"/>
      <c r="B37" s="51"/>
      <c r="C37" s="140"/>
      <c r="D37" s="140"/>
      <c r="E37" s="283"/>
      <c r="F37" s="140"/>
      <c r="G37" s="140"/>
      <c r="H37" s="168"/>
      <c r="I37" s="284"/>
      <c r="J37" s="218"/>
      <c r="K37" s="61"/>
    </row>
    <row r="38" spans="1:11" ht="22.5" customHeight="1" x14ac:dyDescent="0.45">
      <c r="A38" s="51" t="s">
        <v>148</v>
      </c>
      <c r="B38" s="51"/>
      <c r="C38" s="273" t="s">
        <v>78</v>
      </c>
      <c r="D38" s="139"/>
      <c r="E38" s="273" t="s">
        <v>78</v>
      </c>
      <c r="F38" s="140"/>
      <c r="G38" s="253" t="s">
        <v>78</v>
      </c>
      <c r="H38" s="168"/>
      <c r="I38" s="171">
        <v>86533</v>
      </c>
      <c r="J38" s="218"/>
      <c r="K38" s="125">
        <v>86533</v>
      </c>
    </row>
    <row r="39" spans="1:11" ht="8.25" customHeight="1" x14ac:dyDescent="0.45">
      <c r="A39" s="217"/>
      <c r="B39" s="217"/>
      <c r="C39" s="140"/>
      <c r="D39" s="140"/>
      <c r="E39" s="140"/>
      <c r="F39" s="140"/>
      <c r="G39" s="140"/>
      <c r="H39" s="168"/>
      <c r="I39" s="218"/>
      <c r="J39" s="218"/>
      <c r="K39" s="61"/>
    </row>
    <row r="40" spans="1:11" ht="22.5" customHeight="1" thickBot="1" x14ac:dyDescent="0.5">
      <c r="A40" s="58" t="s">
        <v>218</v>
      </c>
      <c r="B40" s="58"/>
      <c r="C40" s="143">
        <v>375000</v>
      </c>
      <c r="D40" s="139"/>
      <c r="E40" s="143">
        <v>609402</v>
      </c>
      <c r="F40" s="77"/>
      <c r="G40" s="143">
        <v>37500</v>
      </c>
      <c r="H40" s="77"/>
      <c r="I40" s="143">
        <v>686303</v>
      </c>
      <c r="J40" s="77"/>
      <c r="K40" s="143">
        <v>1708205</v>
      </c>
    </row>
    <row r="41" spans="1:11" ht="8.25" customHeight="1" thickTop="1" x14ac:dyDescent="0.45">
      <c r="A41" s="58"/>
      <c r="B41" s="58"/>
      <c r="C41" s="77"/>
      <c r="D41" s="139"/>
      <c r="E41" s="77"/>
      <c r="F41" s="77"/>
      <c r="G41" s="77"/>
      <c r="H41" s="77"/>
      <c r="I41" s="77"/>
      <c r="J41" s="77"/>
      <c r="K41" s="77"/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scale="97" firstPageNumber="1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1"/>
  <sheetViews>
    <sheetView showGridLines="0" view="pageBreakPreview" topLeftCell="A77" zoomScaleNormal="100" zoomScaleSheetLayoutView="100" workbookViewId="0">
      <selection activeCell="N83" sqref="N83"/>
    </sheetView>
  </sheetViews>
  <sheetFormatPr defaultRowHeight="21.75" x14ac:dyDescent="0.45"/>
  <cols>
    <col min="1" max="1" width="51.42578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7" t="s">
        <v>35</v>
      </c>
      <c r="B1" s="181"/>
      <c r="C1" s="28"/>
      <c r="D1" s="42"/>
      <c r="E1" s="42"/>
      <c r="F1" s="42"/>
      <c r="G1" s="42"/>
      <c r="H1" s="42"/>
      <c r="I1" s="42"/>
    </row>
    <row r="2" spans="1:9" ht="23.25" x14ac:dyDescent="0.5">
      <c r="A2" s="8" t="s">
        <v>130</v>
      </c>
      <c r="B2" s="181"/>
      <c r="C2" s="28"/>
      <c r="D2" s="42"/>
      <c r="E2" s="42"/>
      <c r="F2" s="42"/>
      <c r="G2" s="42"/>
      <c r="H2" s="42"/>
      <c r="I2" s="42"/>
    </row>
    <row r="3" spans="1:9" ht="23.25" x14ac:dyDescent="0.5">
      <c r="A3" s="8"/>
      <c r="B3" s="181"/>
      <c r="C3" s="28"/>
      <c r="D3" s="42"/>
      <c r="E3" s="42"/>
      <c r="F3" s="42"/>
      <c r="G3" s="42"/>
      <c r="H3" s="42"/>
      <c r="I3" s="42"/>
    </row>
    <row r="4" spans="1:9" x14ac:dyDescent="0.45">
      <c r="A4" s="10"/>
      <c r="B4" s="178"/>
      <c r="C4" s="298" t="s">
        <v>4</v>
      </c>
      <c r="D4" s="298"/>
      <c r="E4" s="298"/>
      <c r="F4" s="19"/>
      <c r="G4" s="298" t="s">
        <v>55</v>
      </c>
      <c r="H4" s="298"/>
      <c r="I4" s="298"/>
    </row>
    <row r="5" spans="1:9" x14ac:dyDescent="0.45">
      <c r="A5" s="10"/>
      <c r="B5" s="178"/>
      <c r="C5" s="300" t="s">
        <v>204</v>
      </c>
      <c r="D5" s="300"/>
      <c r="E5" s="300"/>
      <c r="F5" s="186"/>
      <c r="G5" s="300" t="s">
        <v>204</v>
      </c>
      <c r="H5" s="300"/>
      <c r="I5" s="300"/>
    </row>
    <row r="6" spans="1:9" x14ac:dyDescent="0.45">
      <c r="A6" s="10"/>
      <c r="B6" s="178"/>
      <c r="C6" s="300" t="s">
        <v>203</v>
      </c>
      <c r="D6" s="300"/>
      <c r="E6" s="300"/>
      <c r="F6" s="186"/>
      <c r="G6" s="300" t="s">
        <v>203</v>
      </c>
      <c r="H6" s="300"/>
      <c r="I6" s="300"/>
    </row>
    <row r="7" spans="1:9" x14ac:dyDescent="0.45">
      <c r="A7" s="10"/>
      <c r="B7" s="179" t="s">
        <v>14</v>
      </c>
      <c r="C7" s="169">
        <v>2564</v>
      </c>
      <c r="D7" s="234"/>
      <c r="E7" s="169">
        <v>2563</v>
      </c>
      <c r="F7" s="234"/>
      <c r="G7" s="169">
        <v>2564</v>
      </c>
      <c r="H7" s="234"/>
      <c r="I7" s="169">
        <v>2563</v>
      </c>
    </row>
    <row r="8" spans="1:9" x14ac:dyDescent="0.45">
      <c r="A8" s="11"/>
      <c r="B8" s="179"/>
      <c r="C8" s="299" t="s">
        <v>125</v>
      </c>
      <c r="D8" s="299"/>
      <c r="E8" s="299"/>
      <c r="F8" s="299"/>
      <c r="G8" s="299"/>
      <c r="H8" s="299"/>
      <c r="I8" s="299"/>
    </row>
    <row r="9" spans="1:9" x14ac:dyDescent="0.45">
      <c r="A9" s="20" t="s">
        <v>9</v>
      </c>
      <c r="B9" s="180"/>
      <c r="C9" s="161"/>
      <c r="D9" s="149"/>
      <c r="E9" s="149"/>
      <c r="F9" s="150"/>
      <c r="G9" s="207"/>
      <c r="H9" s="150"/>
      <c r="I9" s="150"/>
    </row>
    <row r="10" spans="1:9" x14ac:dyDescent="0.45">
      <c r="A10" s="97" t="s">
        <v>220</v>
      </c>
      <c r="B10" s="180"/>
      <c r="C10" s="165">
        <v>364449</v>
      </c>
      <c r="D10" s="149"/>
      <c r="E10" s="165">
        <v>726933</v>
      </c>
      <c r="F10" s="17"/>
      <c r="G10" s="165">
        <v>86533</v>
      </c>
      <c r="H10" s="17"/>
      <c r="I10" s="165">
        <v>125602</v>
      </c>
    </row>
    <row r="11" spans="1:9" x14ac:dyDescent="0.45">
      <c r="A11" s="46" t="s">
        <v>226</v>
      </c>
      <c r="B11" s="180"/>
      <c r="C11" s="165"/>
      <c r="D11" s="149"/>
      <c r="E11" s="165"/>
      <c r="F11" s="150"/>
      <c r="G11" s="165"/>
      <c r="H11" s="150"/>
      <c r="I11" s="165"/>
    </row>
    <row r="12" spans="1:9" x14ac:dyDescent="0.45">
      <c r="A12" s="50" t="s">
        <v>54</v>
      </c>
      <c r="B12" s="180"/>
      <c r="C12" s="165">
        <v>476693</v>
      </c>
      <c r="D12" s="149"/>
      <c r="E12" s="165">
        <v>427077</v>
      </c>
      <c r="F12" s="17"/>
      <c r="G12" s="165">
        <v>86467</v>
      </c>
      <c r="H12" s="17"/>
      <c r="I12" s="165">
        <v>34122</v>
      </c>
    </row>
    <row r="13" spans="1:9" x14ac:dyDescent="0.45">
      <c r="A13" s="53" t="s">
        <v>117</v>
      </c>
      <c r="B13" s="180"/>
      <c r="C13" s="165">
        <v>330</v>
      </c>
      <c r="D13" s="149"/>
      <c r="E13" s="165">
        <v>65</v>
      </c>
      <c r="F13" s="151"/>
      <c r="G13" s="189" t="s">
        <v>78</v>
      </c>
      <c r="H13" s="151"/>
      <c r="I13" s="189" t="s">
        <v>78</v>
      </c>
    </row>
    <row r="14" spans="1:9" x14ac:dyDescent="0.45">
      <c r="A14" s="50" t="s">
        <v>141</v>
      </c>
      <c r="B14" s="180"/>
      <c r="C14" s="165"/>
      <c r="D14" s="149"/>
      <c r="E14" s="165"/>
      <c r="F14" s="151"/>
      <c r="G14" s="189"/>
      <c r="H14" s="151"/>
      <c r="I14" s="189"/>
    </row>
    <row r="15" spans="1:9" x14ac:dyDescent="0.45">
      <c r="A15" s="50" t="s">
        <v>189</v>
      </c>
      <c r="B15" s="208" t="s">
        <v>194</v>
      </c>
      <c r="C15" s="189" t="s">
        <v>78</v>
      </c>
      <c r="D15" s="149"/>
      <c r="E15" s="189" t="s">
        <v>78</v>
      </c>
      <c r="F15" s="151"/>
      <c r="G15" s="165">
        <v>973</v>
      </c>
      <c r="H15" s="35"/>
      <c r="I15" s="165">
        <v>5500</v>
      </c>
    </row>
    <row r="16" spans="1:9" x14ac:dyDescent="0.45">
      <c r="A16" s="37" t="s">
        <v>43</v>
      </c>
      <c r="B16" s="180"/>
      <c r="C16" s="165">
        <v>-3472</v>
      </c>
      <c r="D16" s="149"/>
      <c r="E16" s="165">
        <v>-4122</v>
      </c>
      <c r="F16" s="17"/>
      <c r="G16" s="165">
        <v>-2029</v>
      </c>
      <c r="H16" s="17"/>
      <c r="I16" s="165">
        <v>-2004</v>
      </c>
    </row>
    <row r="17" spans="1:9" hidden="1" x14ac:dyDescent="0.45">
      <c r="A17" s="37" t="s">
        <v>45</v>
      </c>
      <c r="B17" s="180" t="s">
        <v>137</v>
      </c>
      <c r="C17" s="189"/>
      <c r="D17" s="149"/>
      <c r="E17" s="189"/>
      <c r="F17" s="17"/>
      <c r="G17" s="189"/>
      <c r="H17" s="17"/>
      <c r="I17" s="189"/>
    </row>
    <row r="18" spans="1:9" x14ac:dyDescent="0.45">
      <c r="A18" s="37" t="s">
        <v>60</v>
      </c>
      <c r="B18" s="180"/>
      <c r="C18" s="168">
        <v>4219</v>
      </c>
      <c r="D18" s="149"/>
      <c r="E18" s="188" t="s">
        <v>78</v>
      </c>
      <c r="F18" s="17"/>
      <c r="G18" s="165">
        <v>4919</v>
      </c>
      <c r="H18" s="17"/>
      <c r="I18" s="165">
        <v>1105</v>
      </c>
    </row>
    <row r="19" spans="1:9" x14ac:dyDescent="0.45">
      <c r="A19" s="187" t="s">
        <v>235</v>
      </c>
      <c r="B19" s="180"/>
      <c r="C19" s="168">
        <v>-272</v>
      </c>
      <c r="D19" s="149"/>
      <c r="E19" s="188" t="s">
        <v>78</v>
      </c>
      <c r="F19" s="17"/>
      <c r="G19" s="168">
        <v>-272</v>
      </c>
      <c r="H19" s="17"/>
      <c r="I19" s="188" t="s">
        <v>78</v>
      </c>
    </row>
    <row r="20" spans="1:9" x14ac:dyDescent="0.45">
      <c r="A20" s="50" t="s">
        <v>224</v>
      </c>
      <c r="B20" s="180"/>
      <c r="C20" s="168">
        <v>406</v>
      </c>
      <c r="D20" s="149"/>
      <c r="E20" s="168">
        <v>-1058</v>
      </c>
      <c r="F20" s="151"/>
      <c r="G20" s="165">
        <v>109</v>
      </c>
      <c r="H20" s="151"/>
      <c r="I20" s="165">
        <v>-569</v>
      </c>
    </row>
    <row r="21" spans="1:9" x14ac:dyDescent="0.45">
      <c r="A21" s="50" t="s">
        <v>172</v>
      </c>
      <c r="B21" s="180"/>
      <c r="E21" t="s">
        <v>202</v>
      </c>
      <c r="G21" s="165"/>
    </row>
    <row r="22" spans="1:9" x14ac:dyDescent="0.45">
      <c r="A22" s="255" t="s">
        <v>173</v>
      </c>
      <c r="B22" s="180"/>
      <c r="C22" s="165">
        <v>546</v>
      </c>
      <c r="D22" s="149"/>
      <c r="E22">
        <v>1166</v>
      </c>
      <c r="F22" s="151"/>
      <c r="G22" s="165">
        <v>-164</v>
      </c>
      <c r="H22" s="151"/>
      <c r="I22" s="165">
        <v>224</v>
      </c>
    </row>
    <row r="23" spans="1:9" x14ac:dyDescent="0.45">
      <c r="A23" s="50" t="s">
        <v>212</v>
      </c>
      <c r="B23" s="180"/>
      <c r="C23" s="165">
        <v>3</v>
      </c>
      <c r="D23" s="149"/>
      <c r="E23">
        <v>1</v>
      </c>
      <c r="F23" s="151"/>
      <c r="G23" s="165">
        <v>3</v>
      </c>
      <c r="H23" s="151"/>
      <c r="I23" s="165">
        <v>9</v>
      </c>
    </row>
    <row r="24" spans="1:9" x14ac:dyDescent="0.45">
      <c r="A24" s="50" t="s">
        <v>135</v>
      </c>
      <c r="B24" s="180" t="s">
        <v>193</v>
      </c>
      <c r="C24" s="165">
        <v>-2651</v>
      </c>
      <c r="D24" s="149"/>
      <c r="E24" s="165">
        <v>-292745</v>
      </c>
      <c r="F24" s="151"/>
      <c r="G24" s="189" t="s">
        <v>78</v>
      </c>
      <c r="H24" s="35"/>
      <c r="I24" s="197" t="s">
        <v>78</v>
      </c>
    </row>
    <row r="25" spans="1:9" x14ac:dyDescent="0.45">
      <c r="A25" s="50" t="s">
        <v>45</v>
      </c>
      <c r="B25" s="180"/>
      <c r="C25" s="189" t="s">
        <v>78</v>
      </c>
      <c r="D25" s="149"/>
      <c r="E25" s="189" t="s">
        <v>78</v>
      </c>
      <c r="F25" s="151"/>
      <c r="G25" s="165">
        <v>-163800</v>
      </c>
      <c r="H25" s="35"/>
      <c r="I25" s="168">
        <v>-183999</v>
      </c>
    </row>
    <row r="26" spans="1:9" x14ac:dyDescent="0.45">
      <c r="A26" s="50" t="s">
        <v>123</v>
      </c>
      <c r="B26" s="180"/>
      <c r="C26" s="168">
        <v>9879</v>
      </c>
      <c r="D26" s="149"/>
      <c r="E26" s="168">
        <v>9087</v>
      </c>
      <c r="F26" s="151"/>
      <c r="G26" s="165">
        <v>5590</v>
      </c>
      <c r="H26" s="151"/>
      <c r="I26" s="165">
        <v>5335</v>
      </c>
    </row>
    <row r="27" spans="1:9" x14ac:dyDescent="0.45">
      <c r="A27" s="50" t="s">
        <v>155</v>
      </c>
      <c r="B27" s="180"/>
      <c r="C27" s="168">
        <v>1030</v>
      </c>
      <c r="D27" s="149"/>
      <c r="E27" s="168">
        <v>540</v>
      </c>
      <c r="F27" s="151"/>
      <c r="G27" s="165">
        <v>225</v>
      </c>
      <c r="H27" s="151"/>
      <c r="I27" s="165">
        <v>120</v>
      </c>
    </row>
    <row r="28" spans="1:9" x14ac:dyDescent="0.45">
      <c r="A28" s="50" t="s">
        <v>199</v>
      </c>
      <c r="B28" s="180"/>
      <c r="C28" s="195">
        <v>-13463</v>
      </c>
      <c r="D28" s="149"/>
      <c r="E28" s="195">
        <v>91639</v>
      </c>
      <c r="F28" s="17"/>
      <c r="G28" s="195">
        <v>-21019</v>
      </c>
      <c r="H28" s="17"/>
      <c r="I28" s="195">
        <v>-17211</v>
      </c>
    </row>
    <row r="29" spans="1:9" x14ac:dyDescent="0.45">
      <c r="A29" s="9"/>
      <c r="B29" s="180"/>
      <c r="C29" s="165">
        <v>837697</v>
      </c>
      <c r="D29" s="161"/>
      <c r="E29" s="165">
        <v>958583</v>
      </c>
      <c r="F29" s="165"/>
      <c r="G29" s="165">
        <v>-2465</v>
      </c>
      <c r="H29" s="165"/>
      <c r="I29" s="165">
        <v>-31766</v>
      </c>
    </row>
    <row r="30" spans="1:9" x14ac:dyDescent="0.45">
      <c r="A30" s="46" t="s">
        <v>44</v>
      </c>
      <c r="B30" s="180"/>
      <c r="C30" s="161"/>
      <c r="D30" s="153"/>
      <c r="E30" s="153"/>
      <c r="F30" s="17"/>
      <c r="G30" s="165"/>
      <c r="H30" s="17"/>
      <c r="I30" s="17"/>
    </row>
    <row r="31" spans="1:9" x14ac:dyDescent="0.45">
      <c r="A31" s="11" t="s">
        <v>49</v>
      </c>
      <c r="B31" s="180"/>
      <c r="C31" s="165">
        <v>-286014</v>
      </c>
      <c r="D31" s="153"/>
      <c r="E31" s="165">
        <v>-94352</v>
      </c>
      <c r="F31" s="17"/>
      <c r="G31" s="165">
        <v>-47518</v>
      </c>
      <c r="H31" s="17"/>
      <c r="I31" s="165">
        <v>-16930</v>
      </c>
    </row>
    <row r="32" spans="1:9" x14ac:dyDescent="0.45">
      <c r="A32" s="51" t="s">
        <v>84</v>
      </c>
      <c r="B32" s="180"/>
      <c r="C32" s="165">
        <v>-42412</v>
      </c>
      <c r="D32" s="153"/>
      <c r="E32" s="165">
        <v>-7869</v>
      </c>
      <c r="F32" s="17"/>
      <c r="G32" s="165">
        <v>13867</v>
      </c>
      <c r="H32" s="17"/>
      <c r="I32" s="165">
        <v>-3586</v>
      </c>
    </row>
    <row r="33" spans="1:9" x14ac:dyDescent="0.45">
      <c r="A33" s="15" t="s">
        <v>27</v>
      </c>
      <c r="B33" s="180"/>
      <c r="C33" s="165">
        <v>42099</v>
      </c>
      <c r="D33" s="153"/>
      <c r="E33" s="165">
        <v>-74143</v>
      </c>
      <c r="F33" s="17"/>
      <c r="G33" s="165">
        <v>2564</v>
      </c>
      <c r="H33" s="17"/>
      <c r="I33" s="165">
        <v>-1254</v>
      </c>
    </row>
    <row r="34" spans="1:9" x14ac:dyDescent="0.45">
      <c r="A34" s="15" t="s">
        <v>12</v>
      </c>
      <c r="B34" s="180"/>
      <c r="C34" s="165">
        <v>10600</v>
      </c>
      <c r="D34" s="153"/>
      <c r="E34" s="165">
        <v>-6162</v>
      </c>
      <c r="F34" s="17"/>
      <c r="G34" s="165">
        <v>-1591</v>
      </c>
      <c r="H34" s="17"/>
      <c r="I34" s="165">
        <v>710</v>
      </c>
    </row>
    <row r="35" spans="1:9" x14ac:dyDescent="0.45">
      <c r="A35" s="37" t="s">
        <v>15</v>
      </c>
      <c r="B35" s="180"/>
      <c r="C35" s="165">
        <v>-593</v>
      </c>
      <c r="D35" s="153"/>
      <c r="E35" s="165">
        <v>-8166</v>
      </c>
      <c r="F35" s="17"/>
      <c r="G35" s="165">
        <v>786</v>
      </c>
      <c r="H35" s="17"/>
      <c r="I35" s="165">
        <v>-2319</v>
      </c>
    </row>
    <row r="36" spans="1:9" x14ac:dyDescent="0.45">
      <c r="A36" s="15" t="s">
        <v>17</v>
      </c>
      <c r="B36" s="180"/>
      <c r="C36" s="165">
        <v>26920</v>
      </c>
      <c r="D36" s="153"/>
      <c r="E36" s="165">
        <v>-38215</v>
      </c>
      <c r="F36" s="17"/>
      <c r="G36" s="165">
        <v>24697</v>
      </c>
      <c r="H36" s="17"/>
      <c r="I36" s="165">
        <v>-69586</v>
      </c>
    </row>
    <row r="37" spans="1:9" x14ac:dyDescent="0.45">
      <c r="A37" s="51" t="s">
        <v>85</v>
      </c>
      <c r="B37" s="180"/>
      <c r="C37" s="165">
        <v>-137217</v>
      </c>
      <c r="D37" s="153"/>
      <c r="E37" s="165">
        <v>-204815</v>
      </c>
      <c r="F37" s="17"/>
      <c r="G37" s="165">
        <v>-79000</v>
      </c>
      <c r="H37" s="17"/>
      <c r="I37" s="165">
        <v>-124625</v>
      </c>
    </row>
    <row r="38" spans="1:9" x14ac:dyDescent="0.45">
      <c r="A38" s="15" t="s">
        <v>18</v>
      </c>
      <c r="B38" s="180"/>
      <c r="C38" s="168">
        <v>-4414</v>
      </c>
      <c r="D38" s="154"/>
      <c r="E38" s="168">
        <v>-8293</v>
      </c>
      <c r="F38" s="18"/>
      <c r="G38" s="168">
        <v>-2764</v>
      </c>
      <c r="H38" s="18"/>
      <c r="I38" s="168">
        <v>-8370</v>
      </c>
    </row>
    <row r="39" spans="1:9" x14ac:dyDescent="0.45">
      <c r="A39" s="15" t="s">
        <v>38</v>
      </c>
      <c r="B39" s="180"/>
      <c r="C39" s="168">
        <v>-2492</v>
      </c>
      <c r="D39" s="155"/>
      <c r="E39" s="196">
        <v>-499</v>
      </c>
      <c r="F39" s="18"/>
      <c r="G39" s="168">
        <v>-156</v>
      </c>
      <c r="H39" s="156"/>
      <c r="I39" s="196">
        <v>140</v>
      </c>
    </row>
    <row r="40" spans="1:9" x14ac:dyDescent="0.45">
      <c r="A40" s="97" t="s">
        <v>122</v>
      </c>
      <c r="B40" s="180"/>
      <c r="C40" s="195">
        <v>-1553</v>
      </c>
      <c r="D40" s="155"/>
      <c r="E40" s="195">
        <v>-1940</v>
      </c>
      <c r="F40" s="156"/>
      <c r="G40" s="254">
        <v>-1016</v>
      </c>
      <c r="H40" s="156"/>
      <c r="I40" s="254">
        <v>-1431</v>
      </c>
    </row>
    <row r="41" spans="1:9" x14ac:dyDescent="0.45">
      <c r="A41" s="51" t="s">
        <v>174</v>
      </c>
      <c r="B41" s="180"/>
      <c r="C41" s="168">
        <v>442621</v>
      </c>
      <c r="D41" s="155"/>
      <c r="E41" s="168">
        <v>514129</v>
      </c>
      <c r="F41" s="18"/>
      <c r="G41" s="168">
        <v>-92596</v>
      </c>
      <c r="H41" s="156"/>
      <c r="I41" s="168">
        <v>-259017</v>
      </c>
    </row>
    <row r="42" spans="1:9" x14ac:dyDescent="0.45">
      <c r="A42" s="9"/>
      <c r="B42" s="180"/>
      <c r="C42" s="165"/>
      <c r="D42" s="161"/>
      <c r="E42" s="165"/>
      <c r="F42" s="165"/>
      <c r="G42" s="165"/>
      <c r="H42" s="165"/>
      <c r="I42" s="165"/>
    </row>
    <row r="43" spans="1:9" ht="23.25" x14ac:dyDescent="0.5">
      <c r="A43" s="7" t="s">
        <v>35</v>
      </c>
      <c r="B43" s="181"/>
      <c r="C43" s="28"/>
      <c r="D43" s="42"/>
      <c r="E43" s="42"/>
      <c r="F43" s="42"/>
      <c r="G43" s="42"/>
      <c r="H43" s="42"/>
      <c r="I43" s="42"/>
    </row>
    <row r="44" spans="1:9" ht="23.25" x14ac:dyDescent="0.5">
      <c r="A44" s="8" t="s">
        <v>130</v>
      </c>
      <c r="B44" s="181"/>
      <c r="C44" s="28"/>
      <c r="D44" s="42"/>
      <c r="E44" s="42"/>
      <c r="F44" s="42"/>
      <c r="G44" s="42"/>
      <c r="H44" s="42"/>
      <c r="I44" s="42"/>
    </row>
    <row r="45" spans="1:9" ht="23.25" x14ac:dyDescent="0.5">
      <c r="A45" s="8"/>
      <c r="B45" s="181"/>
      <c r="C45" s="28"/>
      <c r="D45" s="42"/>
      <c r="E45" s="42"/>
      <c r="F45" s="42"/>
      <c r="G45" s="42"/>
      <c r="H45" s="42"/>
      <c r="I45" s="42"/>
    </row>
    <row r="46" spans="1:9" x14ac:dyDescent="0.45">
      <c r="A46" s="10"/>
      <c r="B46" s="178"/>
      <c r="C46" s="298" t="s">
        <v>4</v>
      </c>
      <c r="D46" s="298"/>
      <c r="E46" s="298"/>
      <c r="F46" s="19"/>
      <c r="G46" s="298" t="s">
        <v>55</v>
      </c>
      <c r="H46" s="298"/>
      <c r="I46" s="298"/>
    </row>
    <row r="47" spans="1:9" x14ac:dyDescent="0.45">
      <c r="A47" s="10"/>
      <c r="B47" s="178"/>
      <c r="C47" s="300" t="s">
        <v>204</v>
      </c>
      <c r="D47" s="300"/>
      <c r="E47" s="300"/>
      <c r="F47" s="186"/>
      <c r="G47" s="300" t="s">
        <v>204</v>
      </c>
      <c r="H47" s="300"/>
      <c r="I47" s="300"/>
    </row>
    <row r="48" spans="1:9" x14ac:dyDescent="0.45">
      <c r="A48" s="10"/>
      <c r="B48" s="178"/>
      <c r="C48" s="300" t="s">
        <v>203</v>
      </c>
      <c r="D48" s="300"/>
      <c r="E48" s="300"/>
      <c r="F48" s="186"/>
      <c r="G48" s="300" t="s">
        <v>203</v>
      </c>
      <c r="H48" s="300"/>
      <c r="I48" s="300"/>
    </row>
    <row r="49" spans="1:9" x14ac:dyDescent="0.45">
      <c r="A49" s="10"/>
      <c r="B49" s="179" t="s">
        <v>14</v>
      </c>
      <c r="C49" s="169">
        <v>2564</v>
      </c>
      <c r="D49" s="4"/>
      <c r="E49" s="169">
        <v>2563</v>
      </c>
      <c r="F49" s="4"/>
      <c r="G49" s="169">
        <v>2564</v>
      </c>
      <c r="H49" s="4"/>
      <c r="I49" s="169">
        <v>2563</v>
      </c>
    </row>
    <row r="50" spans="1:9" x14ac:dyDescent="0.45">
      <c r="A50" s="11"/>
      <c r="B50" s="179"/>
      <c r="C50" s="299" t="s">
        <v>125</v>
      </c>
      <c r="D50" s="299"/>
      <c r="E50" s="299"/>
      <c r="F50" s="299"/>
      <c r="G50" s="299"/>
      <c r="H50" s="299"/>
      <c r="I50" s="299"/>
    </row>
    <row r="51" spans="1:9" x14ac:dyDescent="0.45">
      <c r="A51" s="20" t="s">
        <v>180</v>
      </c>
      <c r="B51" s="179"/>
      <c r="C51" s="256"/>
      <c r="D51" s="256"/>
      <c r="E51" s="256"/>
      <c r="F51" s="256"/>
      <c r="G51" s="256"/>
      <c r="H51" s="256"/>
      <c r="I51" s="256"/>
    </row>
    <row r="52" spans="1:9" x14ac:dyDescent="0.45">
      <c r="A52" s="97" t="s">
        <v>237</v>
      </c>
    </row>
    <row r="53" spans="1:9" x14ac:dyDescent="0.45">
      <c r="A53" s="255" t="s">
        <v>238</v>
      </c>
      <c r="B53" s="179" t="s">
        <v>193</v>
      </c>
      <c r="C53" s="168">
        <v>202651</v>
      </c>
      <c r="D53" s="259"/>
      <c r="E53" s="189" t="s">
        <v>78</v>
      </c>
      <c r="F53" s="259"/>
      <c r="G53" s="189" t="s">
        <v>78</v>
      </c>
      <c r="H53" s="259"/>
      <c r="I53" s="189" t="s">
        <v>78</v>
      </c>
    </row>
    <row r="54" spans="1:9" x14ac:dyDescent="0.45">
      <c r="A54" s="97" t="s">
        <v>179</v>
      </c>
      <c r="B54" s="180"/>
      <c r="C54" s="189" t="s">
        <v>78</v>
      </c>
      <c r="D54" s="155"/>
      <c r="E54" s="142">
        <v>2071</v>
      </c>
      <c r="F54" s="156"/>
      <c r="G54" s="189" t="s">
        <v>78</v>
      </c>
      <c r="H54" s="156"/>
      <c r="I54" s="215">
        <v>2071</v>
      </c>
    </row>
    <row r="55" spans="1:9" x14ac:dyDescent="0.45">
      <c r="A55" s="97" t="s">
        <v>162</v>
      </c>
      <c r="B55" s="180"/>
      <c r="C55" s="165">
        <v>-17507</v>
      </c>
      <c r="D55" s="149"/>
      <c r="E55" s="165">
        <v>-33589</v>
      </c>
      <c r="F55" s="150"/>
      <c r="G55" s="165">
        <v>-3655</v>
      </c>
      <c r="H55" s="150"/>
      <c r="I55" s="165">
        <v>-8434</v>
      </c>
    </row>
    <row r="56" spans="1:9" x14ac:dyDescent="0.45">
      <c r="A56" s="12" t="s">
        <v>171</v>
      </c>
      <c r="B56" s="180"/>
      <c r="C56" s="21">
        <v>627765</v>
      </c>
      <c r="D56" s="157"/>
      <c r="E56" s="21">
        <v>482611</v>
      </c>
      <c r="F56" s="34"/>
      <c r="G56" s="21">
        <v>-96251</v>
      </c>
      <c r="H56" s="34"/>
      <c r="I56" s="21">
        <v>-265380</v>
      </c>
    </row>
    <row r="57" spans="1:9" x14ac:dyDescent="0.45">
      <c r="A57" s="12"/>
      <c r="B57" s="180"/>
      <c r="C57" s="28"/>
      <c r="D57" s="157"/>
      <c r="E57" s="28"/>
      <c r="F57" s="34"/>
      <c r="G57" s="28"/>
      <c r="H57" s="34"/>
      <c r="I57" s="28"/>
    </row>
    <row r="58" spans="1:9" x14ac:dyDescent="0.45">
      <c r="A58" s="20" t="s">
        <v>36</v>
      </c>
      <c r="B58" s="180"/>
      <c r="C58" s="161"/>
      <c r="D58" s="149"/>
      <c r="E58" s="161"/>
      <c r="F58" s="150"/>
      <c r="G58" s="207"/>
      <c r="H58" s="150"/>
      <c r="I58" s="207"/>
    </row>
    <row r="59" spans="1:9" x14ac:dyDescent="0.45">
      <c r="A59" s="97" t="s">
        <v>213</v>
      </c>
      <c r="B59" s="208" t="s">
        <v>194</v>
      </c>
      <c r="C59" s="189" t="s">
        <v>78</v>
      </c>
      <c r="D59" s="149"/>
      <c r="E59" s="189" t="s">
        <v>78</v>
      </c>
      <c r="F59" s="150"/>
      <c r="G59" s="207">
        <v>-3063</v>
      </c>
      <c r="H59" s="150"/>
      <c r="I59" s="207">
        <v>-1000</v>
      </c>
    </row>
    <row r="60" spans="1:9" x14ac:dyDescent="0.45">
      <c r="A60" s="187" t="s">
        <v>43</v>
      </c>
      <c r="B60" s="180"/>
      <c r="C60" s="168">
        <v>2781</v>
      </c>
      <c r="D60" s="158"/>
      <c r="E60" s="165">
        <v>3481</v>
      </c>
      <c r="F60" s="158"/>
      <c r="G60" s="165">
        <v>1252</v>
      </c>
      <c r="H60" s="158"/>
      <c r="I60" s="165">
        <v>1768</v>
      </c>
    </row>
    <row r="61" spans="1:9" x14ac:dyDescent="0.45">
      <c r="A61" s="50" t="s">
        <v>142</v>
      </c>
      <c r="B61" s="180" t="s">
        <v>194</v>
      </c>
      <c r="C61" s="189" t="s">
        <v>78</v>
      </c>
      <c r="D61" s="150"/>
      <c r="E61" s="189" t="s">
        <v>78</v>
      </c>
      <c r="F61" s="150"/>
      <c r="G61" s="165">
        <v>163800</v>
      </c>
      <c r="H61" s="150"/>
      <c r="I61" s="165">
        <v>892998</v>
      </c>
    </row>
    <row r="62" spans="1:9" x14ac:dyDescent="0.45">
      <c r="A62" s="50" t="s">
        <v>114</v>
      </c>
      <c r="B62" s="180" t="s">
        <v>168</v>
      </c>
      <c r="C62" s="189" t="s">
        <v>78</v>
      </c>
      <c r="D62" s="158"/>
      <c r="E62" s="189" t="s">
        <v>78</v>
      </c>
      <c r="F62" s="158"/>
      <c r="G62" s="207">
        <v>-94000</v>
      </c>
      <c r="H62" s="158"/>
      <c r="I62" s="207">
        <v>-394000</v>
      </c>
    </row>
    <row r="63" spans="1:9" x14ac:dyDescent="0.45">
      <c r="A63" s="50" t="s">
        <v>143</v>
      </c>
      <c r="B63" s="180" t="s">
        <v>168</v>
      </c>
      <c r="C63" s="189" t="s">
        <v>78</v>
      </c>
      <c r="D63" s="158"/>
      <c r="E63" s="189" t="s">
        <v>78</v>
      </c>
      <c r="F63" s="158"/>
      <c r="G63" s="207">
        <v>68000</v>
      </c>
      <c r="H63" s="158"/>
      <c r="I63" s="207">
        <v>446000</v>
      </c>
    </row>
    <row r="64" spans="1:9" hidden="1" x14ac:dyDescent="0.45">
      <c r="A64" s="50" t="s">
        <v>121</v>
      </c>
      <c r="B64" s="208" t="s">
        <v>194</v>
      </c>
      <c r="C64" s="189" t="s">
        <v>78</v>
      </c>
      <c r="D64" s="158"/>
      <c r="E64" s="189" t="s">
        <v>78</v>
      </c>
      <c r="F64" s="158"/>
      <c r="G64" s="189" t="s">
        <v>78</v>
      </c>
      <c r="H64" s="150"/>
      <c r="I64" s="189" t="s">
        <v>78</v>
      </c>
    </row>
    <row r="65" spans="1:9" x14ac:dyDescent="0.45">
      <c r="A65" s="50" t="s">
        <v>241</v>
      </c>
      <c r="B65" s="208" t="s">
        <v>109</v>
      </c>
      <c r="C65" s="165">
        <v>-700000</v>
      </c>
      <c r="D65" s="158"/>
      <c r="E65" s="189" t="s">
        <v>78</v>
      </c>
      <c r="F65" s="158"/>
      <c r="G65" s="207">
        <v>-700000</v>
      </c>
      <c r="H65" s="158"/>
      <c r="I65" s="189" t="s">
        <v>78</v>
      </c>
    </row>
    <row r="66" spans="1:9" x14ac:dyDescent="0.45">
      <c r="A66" s="51" t="s">
        <v>200</v>
      </c>
      <c r="B66" s="180"/>
      <c r="C66" s="165">
        <v>-70117</v>
      </c>
      <c r="D66" s="158"/>
      <c r="E66" s="165">
        <v>-209438</v>
      </c>
      <c r="F66" s="159"/>
      <c r="G66" s="165">
        <v>-6651</v>
      </c>
      <c r="H66" s="159"/>
      <c r="I66" s="165">
        <v>-22531</v>
      </c>
    </row>
    <row r="67" spans="1:9" x14ac:dyDescent="0.45">
      <c r="A67" s="51" t="s">
        <v>144</v>
      </c>
      <c r="B67" s="180"/>
      <c r="C67" s="165">
        <v>670</v>
      </c>
      <c r="D67" s="158"/>
      <c r="E67" s="165">
        <v>848</v>
      </c>
      <c r="F67" s="159"/>
      <c r="G67" s="165">
        <v>722</v>
      </c>
      <c r="H67" s="159"/>
      <c r="I67" s="165">
        <v>1397</v>
      </c>
    </row>
    <row r="68" spans="1:9" x14ac:dyDescent="0.45">
      <c r="A68" s="51" t="s">
        <v>145</v>
      </c>
      <c r="B68" s="180"/>
      <c r="C68" s="165">
        <v>-1070</v>
      </c>
      <c r="D68" s="158"/>
      <c r="E68" s="165">
        <v>-1029</v>
      </c>
      <c r="F68" s="159"/>
      <c r="G68" s="165">
        <v>-665</v>
      </c>
      <c r="H68" s="159"/>
      <c r="I68" s="207">
        <v>-305</v>
      </c>
    </row>
    <row r="69" spans="1:9" x14ac:dyDescent="0.45">
      <c r="A69" s="51" t="s">
        <v>214</v>
      </c>
      <c r="B69" s="180"/>
      <c r="C69" s="189" t="s">
        <v>78</v>
      </c>
      <c r="D69" s="158"/>
      <c r="E69" s="189" t="s">
        <v>78</v>
      </c>
      <c r="F69" s="159"/>
      <c r="G69" s="189" t="s">
        <v>78</v>
      </c>
      <c r="H69" s="159"/>
      <c r="I69" s="207">
        <v>30</v>
      </c>
    </row>
    <row r="70" spans="1:9" x14ac:dyDescent="0.45">
      <c r="A70" s="97" t="s">
        <v>239</v>
      </c>
      <c r="B70" s="179" t="s">
        <v>193</v>
      </c>
      <c r="C70" s="168">
        <v>258129</v>
      </c>
      <c r="D70" s="290"/>
      <c r="E70" s="189" t="s">
        <v>78</v>
      </c>
      <c r="F70" s="290"/>
      <c r="G70" s="189" t="s">
        <v>78</v>
      </c>
      <c r="H70" s="290"/>
      <c r="I70" s="189" t="s">
        <v>78</v>
      </c>
    </row>
    <row r="71" spans="1:9" x14ac:dyDescent="0.45">
      <c r="A71" s="9" t="s">
        <v>163</v>
      </c>
      <c r="B71" s="180"/>
      <c r="C71" s="21">
        <v>-509607</v>
      </c>
      <c r="D71" s="28"/>
      <c r="E71" s="21">
        <v>-206138</v>
      </c>
      <c r="F71" s="28"/>
      <c r="G71" s="21">
        <v>-570605</v>
      </c>
      <c r="H71" s="25"/>
      <c r="I71" s="21">
        <v>924357</v>
      </c>
    </row>
    <row r="72" spans="1:9" x14ac:dyDescent="0.45">
      <c r="A72" s="9"/>
      <c r="B72" s="180"/>
      <c r="C72" s="28"/>
      <c r="D72" s="28"/>
      <c r="E72" s="28"/>
      <c r="F72" s="28"/>
      <c r="G72" s="28"/>
      <c r="H72" s="25"/>
      <c r="I72" s="28"/>
    </row>
    <row r="73" spans="1:9" x14ac:dyDescent="0.45">
      <c r="A73" s="20" t="s">
        <v>37</v>
      </c>
      <c r="B73" s="180"/>
      <c r="C73" s="161"/>
      <c r="D73" s="149"/>
      <c r="E73" s="149"/>
      <c r="F73" s="150"/>
      <c r="G73" s="207"/>
      <c r="H73" s="150"/>
      <c r="I73" s="150"/>
    </row>
    <row r="74" spans="1:9" x14ac:dyDescent="0.45">
      <c r="A74" s="187" t="s">
        <v>146</v>
      </c>
      <c r="B74" s="180" t="s">
        <v>231</v>
      </c>
      <c r="C74" s="165">
        <v>-4219</v>
      </c>
      <c r="D74" s="150"/>
      <c r="E74" s="189" t="s">
        <v>78</v>
      </c>
      <c r="F74" s="150"/>
      <c r="G74" s="165">
        <v>-2433</v>
      </c>
      <c r="H74" s="150"/>
      <c r="I74" s="163">
        <v>-937</v>
      </c>
    </row>
    <row r="75" spans="1:9" s="49" customFormat="1" x14ac:dyDescent="0.45">
      <c r="A75" s="187" t="s">
        <v>156</v>
      </c>
      <c r="B75" s="208" t="s">
        <v>234</v>
      </c>
      <c r="C75" s="165">
        <v>-352500</v>
      </c>
      <c r="D75" s="150"/>
      <c r="E75" s="165">
        <v>-543750</v>
      </c>
      <c r="F75" s="150"/>
      <c r="G75" s="165">
        <v>-352500</v>
      </c>
      <c r="H75" s="150"/>
      <c r="I75" s="196">
        <v>-543750</v>
      </c>
    </row>
    <row r="76" spans="1:9" s="49" customFormat="1" x14ac:dyDescent="0.45">
      <c r="A76" s="187" t="s">
        <v>115</v>
      </c>
      <c r="B76" s="208" t="s">
        <v>168</v>
      </c>
      <c r="C76" s="189" t="s">
        <v>78</v>
      </c>
      <c r="D76" s="150"/>
      <c r="E76" s="189" t="s">
        <v>78</v>
      </c>
      <c r="F76" s="150"/>
      <c r="G76" s="165">
        <v>980000</v>
      </c>
      <c r="H76" s="150"/>
      <c r="I76" s="163">
        <v>1409200</v>
      </c>
    </row>
    <row r="77" spans="1:9" s="49" customFormat="1" x14ac:dyDescent="0.45">
      <c r="A77" s="187" t="s">
        <v>157</v>
      </c>
      <c r="B77" s="208" t="s">
        <v>168</v>
      </c>
      <c r="C77" s="189" t="s">
        <v>78</v>
      </c>
      <c r="D77" s="150"/>
      <c r="E77" s="189" t="s">
        <v>78</v>
      </c>
      <c r="F77" s="150"/>
      <c r="G77" s="189" t="s">
        <v>78</v>
      </c>
      <c r="H77" s="150"/>
      <c r="I77" s="163">
        <v>-1446200</v>
      </c>
    </row>
    <row r="78" spans="1:9" x14ac:dyDescent="0.45">
      <c r="A78" s="51" t="s">
        <v>190</v>
      </c>
      <c r="B78" s="180" t="s">
        <v>231</v>
      </c>
      <c r="C78" s="165">
        <v>-86309</v>
      </c>
      <c r="D78" s="150"/>
      <c r="E78" s="189" t="s">
        <v>78</v>
      </c>
      <c r="F78" s="150"/>
      <c r="G78" s="163">
        <v>-50100</v>
      </c>
      <c r="H78" s="150"/>
      <c r="I78" s="189" t="s">
        <v>78</v>
      </c>
    </row>
    <row r="79" spans="1:9" x14ac:dyDescent="0.45">
      <c r="A79" s="12" t="s">
        <v>225</v>
      </c>
      <c r="B79" s="180"/>
      <c r="C79" s="129">
        <v>-443028</v>
      </c>
      <c r="D79" s="28"/>
      <c r="E79" s="129">
        <v>-543750</v>
      </c>
      <c r="F79" s="28"/>
      <c r="G79" s="129">
        <v>574967</v>
      </c>
      <c r="H79" s="34"/>
      <c r="I79" s="129">
        <v>-581687</v>
      </c>
    </row>
    <row r="80" spans="1:9" x14ac:dyDescent="0.45">
      <c r="A80" s="9"/>
      <c r="B80" s="180"/>
      <c r="C80" s="28"/>
      <c r="D80" s="28"/>
      <c r="E80" s="28"/>
      <c r="F80" s="28"/>
      <c r="G80" s="28"/>
      <c r="H80" s="25"/>
      <c r="I80" s="28"/>
    </row>
    <row r="81" spans="1:9" ht="23.25" x14ac:dyDescent="0.5">
      <c r="A81" s="7" t="s">
        <v>35</v>
      </c>
      <c r="B81" s="181"/>
      <c r="C81" s="28"/>
      <c r="D81" s="42"/>
      <c r="E81" s="42"/>
      <c r="F81" s="42"/>
      <c r="G81" s="42"/>
      <c r="H81" s="42"/>
      <c r="I81" s="42"/>
    </row>
    <row r="82" spans="1:9" ht="23.25" x14ac:dyDescent="0.5">
      <c r="A82" s="8" t="s">
        <v>130</v>
      </c>
      <c r="B82" s="181"/>
      <c r="C82" s="28"/>
      <c r="D82" s="42"/>
      <c r="E82" s="42"/>
      <c r="F82" s="42"/>
      <c r="G82" s="42"/>
      <c r="H82" s="42"/>
      <c r="I82" s="42"/>
    </row>
    <row r="83" spans="1:9" ht="23.25" x14ac:dyDescent="0.5">
      <c r="A83" s="8"/>
      <c r="B83" s="181"/>
      <c r="C83" s="28"/>
      <c r="D83" s="42"/>
      <c r="E83" s="42"/>
      <c r="F83" s="42"/>
      <c r="G83" s="42"/>
      <c r="H83" s="42"/>
      <c r="I83" s="42"/>
    </row>
    <row r="84" spans="1:9" x14ac:dyDescent="0.45">
      <c r="A84" s="10"/>
      <c r="B84" s="178"/>
      <c r="C84" s="298" t="s">
        <v>4</v>
      </c>
      <c r="D84" s="298"/>
      <c r="E84" s="298"/>
      <c r="F84" s="19"/>
      <c r="G84" s="298" t="s">
        <v>55</v>
      </c>
      <c r="H84" s="298"/>
      <c r="I84" s="298"/>
    </row>
    <row r="85" spans="1:9" ht="21.75" customHeight="1" x14ac:dyDescent="0.45">
      <c r="A85" s="10"/>
      <c r="B85" s="178"/>
      <c r="C85" s="300" t="s">
        <v>204</v>
      </c>
      <c r="D85" s="300"/>
      <c r="E85" s="300"/>
      <c r="F85" s="186"/>
      <c r="G85" s="300" t="s">
        <v>204</v>
      </c>
      <c r="H85" s="300"/>
      <c r="I85" s="300"/>
    </row>
    <row r="86" spans="1:9" x14ac:dyDescent="0.45">
      <c r="A86" s="10"/>
      <c r="B86" s="178"/>
      <c r="C86" s="300" t="s">
        <v>203</v>
      </c>
      <c r="D86" s="300"/>
      <c r="E86" s="300"/>
      <c r="F86" s="186"/>
      <c r="G86" s="300" t="s">
        <v>203</v>
      </c>
      <c r="H86" s="300"/>
      <c r="I86" s="300"/>
    </row>
    <row r="87" spans="1:9" x14ac:dyDescent="0.45">
      <c r="A87" s="10"/>
      <c r="B87" s="179"/>
      <c r="C87" s="169">
        <v>2564</v>
      </c>
      <c r="D87" s="260"/>
      <c r="E87" s="169">
        <v>2563</v>
      </c>
      <c r="F87" s="4"/>
      <c r="G87" s="169">
        <v>2564</v>
      </c>
      <c r="H87" s="260"/>
      <c r="I87" s="169">
        <v>2563</v>
      </c>
    </row>
    <row r="88" spans="1:9" x14ac:dyDescent="0.45">
      <c r="A88" s="11"/>
      <c r="B88" s="179"/>
      <c r="C88" s="299" t="s">
        <v>125</v>
      </c>
      <c r="D88" s="299"/>
      <c r="E88" s="299"/>
      <c r="F88" s="299"/>
      <c r="G88" s="299"/>
      <c r="H88" s="299"/>
      <c r="I88" s="299"/>
    </row>
    <row r="89" spans="1:9" x14ac:dyDescent="0.45">
      <c r="A89" s="97" t="s">
        <v>175</v>
      </c>
      <c r="B89" s="180"/>
      <c r="C89" s="165"/>
      <c r="D89" s="161"/>
      <c r="E89" s="165"/>
      <c r="F89" s="165"/>
      <c r="G89" s="165"/>
      <c r="H89" s="165"/>
      <c r="I89" s="165"/>
    </row>
    <row r="90" spans="1:9" x14ac:dyDescent="0.45">
      <c r="A90" s="97" t="s">
        <v>147</v>
      </c>
      <c r="B90" s="180"/>
      <c r="C90" s="165">
        <v>-324870</v>
      </c>
      <c r="D90" s="161"/>
      <c r="E90" s="165">
        <v>-267277</v>
      </c>
      <c r="F90" s="165"/>
      <c r="G90" s="165">
        <v>-91889</v>
      </c>
      <c r="H90" s="165"/>
      <c r="I90" s="165">
        <v>77290</v>
      </c>
    </row>
    <row r="91" spans="1:9" x14ac:dyDescent="0.45">
      <c r="A91" s="97" t="s">
        <v>176</v>
      </c>
      <c r="B91" s="180"/>
      <c r="C91" s="165"/>
      <c r="D91" s="161"/>
      <c r="E91" s="165"/>
      <c r="F91" s="165"/>
      <c r="G91" s="165"/>
      <c r="H91" s="165"/>
      <c r="I91" s="165"/>
    </row>
    <row r="92" spans="1:9" x14ac:dyDescent="0.45">
      <c r="A92" s="97" t="s">
        <v>177</v>
      </c>
      <c r="B92" s="180"/>
      <c r="C92" s="165">
        <v>-1439</v>
      </c>
      <c r="D92" s="161"/>
      <c r="E92" s="165">
        <v>636</v>
      </c>
      <c r="F92" s="165"/>
      <c r="G92" s="188" t="s">
        <v>78</v>
      </c>
      <c r="H92" s="165"/>
      <c r="I92" s="188" t="s">
        <v>78</v>
      </c>
    </row>
    <row r="93" spans="1:9" x14ac:dyDescent="0.45">
      <c r="A93" s="97" t="s">
        <v>170</v>
      </c>
      <c r="B93" s="180"/>
      <c r="C93" s="165"/>
      <c r="D93" s="161"/>
      <c r="E93" s="165"/>
      <c r="F93" s="165"/>
      <c r="G93" s="165"/>
      <c r="H93" s="165"/>
      <c r="I93" s="165"/>
    </row>
    <row r="94" spans="1:9" x14ac:dyDescent="0.45">
      <c r="A94" s="97" t="s">
        <v>159</v>
      </c>
      <c r="B94" s="180"/>
      <c r="C94" s="195">
        <v>4104</v>
      </c>
      <c r="D94" s="161"/>
      <c r="E94" s="195">
        <v>-641</v>
      </c>
      <c r="F94" s="165"/>
      <c r="G94" s="243" t="s">
        <v>78</v>
      </c>
      <c r="H94" s="165"/>
      <c r="I94" s="243" t="s">
        <v>78</v>
      </c>
    </row>
    <row r="95" spans="1:9" x14ac:dyDescent="0.45">
      <c r="A95" s="12" t="s">
        <v>175</v>
      </c>
      <c r="B95" s="180"/>
      <c r="C95" s="34">
        <v>-322205</v>
      </c>
      <c r="D95" s="152"/>
      <c r="E95" s="34">
        <v>-267282</v>
      </c>
      <c r="F95" s="34"/>
      <c r="G95" s="34">
        <v>-91889</v>
      </c>
      <c r="H95" s="34"/>
      <c r="I95" s="34">
        <v>77290</v>
      </c>
    </row>
    <row r="96" spans="1:9" x14ac:dyDescent="0.45">
      <c r="A96" s="53" t="s">
        <v>128</v>
      </c>
      <c r="B96" s="180"/>
      <c r="C96" s="195">
        <v>1126749</v>
      </c>
      <c r="D96" s="153"/>
      <c r="E96" s="244">
        <v>710185</v>
      </c>
      <c r="F96" s="17"/>
      <c r="G96" s="195">
        <v>167852</v>
      </c>
      <c r="H96" s="17"/>
      <c r="I96" s="195">
        <v>32643</v>
      </c>
    </row>
    <row r="97" spans="1:9" ht="22.5" thickBot="1" x14ac:dyDescent="0.5">
      <c r="A97" s="9" t="s">
        <v>232</v>
      </c>
      <c r="B97" s="182"/>
      <c r="C97" s="30">
        <v>804544</v>
      </c>
      <c r="D97" s="152"/>
      <c r="E97" s="30">
        <v>442903</v>
      </c>
      <c r="F97" s="34"/>
      <c r="G97" s="30">
        <v>75963</v>
      </c>
      <c r="H97" s="34"/>
      <c r="I97" s="30">
        <v>109933</v>
      </c>
    </row>
    <row r="98" spans="1:9" ht="22.5" thickTop="1" x14ac:dyDescent="0.45">
      <c r="A98" s="13"/>
      <c r="B98" s="177"/>
      <c r="C98" s="192"/>
      <c r="D98" s="1"/>
      <c r="E98" s="192"/>
      <c r="F98" s="1"/>
      <c r="G98" s="2"/>
      <c r="H98" s="1"/>
      <c r="I98" s="2"/>
    </row>
    <row r="99" spans="1:9" x14ac:dyDescent="0.45">
      <c r="A99" s="183" t="s">
        <v>116</v>
      </c>
      <c r="B99" s="177"/>
      <c r="C99" s="192"/>
      <c r="D99" s="1"/>
      <c r="E99" s="192"/>
      <c r="F99" s="1"/>
      <c r="G99" s="2"/>
      <c r="H99" s="1"/>
      <c r="I99" s="2"/>
    </row>
    <row r="100" spans="1:9" x14ac:dyDescent="0.45">
      <c r="A100" s="50" t="s">
        <v>58</v>
      </c>
      <c r="B100" s="177"/>
      <c r="C100" s="17">
        <v>6462</v>
      </c>
      <c r="D100" s="1"/>
      <c r="E100" s="17">
        <v>26114</v>
      </c>
      <c r="F100" s="1"/>
      <c r="G100" s="17">
        <v>1369</v>
      </c>
      <c r="H100" s="1"/>
      <c r="I100" s="17">
        <v>3284</v>
      </c>
    </row>
    <row r="101" spans="1:9" x14ac:dyDescent="0.45">
      <c r="A101" t="s">
        <v>240</v>
      </c>
      <c r="C101" s="291" t="s">
        <v>78</v>
      </c>
      <c r="E101">
        <v>292745</v>
      </c>
      <c r="G101" s="291" t="s">
        <v>78</v>
      </c>
      <c r="I101" s="291" t="s">
        <v>78</v>
      </c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88:I88"/>
    <mergeCell ref="C86:E86"/>
    <mergeCell ref="G86:I86"/>
    <mergeCell ref="C84:E84"/>
    <mergeCell ref="G84:I84"/>
    <mergeCell ref="G85:I85"/>
    <mergeCell ref="G6:I6"/>
    <mergeCell ref="G47:I47"/>
    <mergeCell ref="C85:E85"/>
    <mergeCell ref="G48:I48"/>
    <mergeCell ref="C4:E4"/>
    <mergeCell ref="G4:I4"/>
    <mergeCell ref="C8:I8"/>
    <mergeCell ref="C46:E46"/>
    <mergeCell ref="G46:I46"/>
    <mergeCell ref="G5:I5"/>
    <mergeCell ref="C5:E5"/>
    <mergeCell ref="C50:I50"/>
    <mergeCell ref="C6:E6"/>
    <mergeCell ref="C47:E47"/>
    <mergeCell ref="C48:E48"/>
  </mergeCells>
  <pageMargins left="0.7" right="0.7" top="0.48" bottom="0.5" header="0.5" footer="0.5"/>
  <pageSetup paperSize="9" scale="85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2021-05-10T07:56:51Z</cp:lastPrinted>
  <dcterms:created xsi:type="dcterms:W3CDTF">1999-04-21T14:26:53Z</dcterms:created>
  <dcterms:modified xsi:type="dcterms:W3CDTF">2021-05-12T09:27:25Z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