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/>
  <bookViews>
    <workbookView xWindow="-120" yWindow="-120" windowWidth="20730" windowHeight="11160" firstSheet="1" activeTab="5"/>
  </bookViews>
  <sheets>
    <sheet name="NAV000" sheetId="1" state="hidden" r:id="rId1"/>
    <sheet name="BS" sheetId="6" r:id="rId2"/>
    <sheet name="PL" sheetId="11" r:id="rId3"/>
    <sheet name="Consolidated" sheetId="12" r:id="rId4"/>
    <sheet name="Company" sheetId="13" r:id="rId5"/>
    <sheet name="CF" sheetId="14" r:id="rId6"/>
    <sheet name="000" sheetId="3" state="veryHidden" r:id="rId7"/>
  </sheets>
  <externalReferences>
    <externalReference r:id="rId8"/>
    <externalReference r:id="rId9"/>
    <externalReference r:id="rId10"/>
  </externalReferences>
  <definedNames>
    <definedName name="_xlnm.Print_Area" localSheetId="5">CF!$A$1:$M$75</definedName>
    <definedName name="_xlnm.Print_Area" localSheetId="4">Company!$A$1:$U$25</definedName>
    <definedName name="_xlnm.Print_Area" localSheetId="3">Consolidated!$A$1:$U$25</definedName>
    <definedName name="_xlnm.Print_Area" localSheetId="2">PL!$A$1:$M$45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9" i="14" l="1"/>
  <c r="J59" i="14"/>
  <c r="H59" i="14"/>
  <c r="F59" i="14"/>
  <c r="Q21" i="13"/>
  <c r="Q22" i="13" s="1"/>
  <c r="Q15" i="13"/>
  <c r="Q16" i="13" s="1"/>
  <c r="Q21" i="12"/>
  <c r="Q22" i="12" s="1"/>
  <c r="Q15" i="12"/>
  <c r="Q16" i="12" s="1"/>
  <c r="L43" i="11"/>
  <c r="J43" i="11"/>
  <c r="H43" i="11"/>
  <c r="F43" i="11"/>
  <c r="L38" i="11"/>
  <c r="J38" i="11"/>
  <c r="H38" i="11"/>
  <c r="F38" i="11"/>
  <c r="L36" i="11"/>
  <c r="J36" i="11"/>
  <c r="H36" i="11"/>
  <c r="F36" i="11"/>
  <c r="J35" i="11"/>
  <c r="L35" i="11"/>
  <c r="H35" i="11"/>
  <c r="F35" i="11"/>
  <c r="S18" i="12" l="1"/>
  <c r="U18" i="12" s="1"/>
  <c r="K58" i="6"/>
  <c r="I58" i="6"/>
  <c r="G58" i="6"/>
  <c r="E58" i="6"/>
  <c r="G29" i="6" l="1"/>
  <c r="I29" i="6"/>
  <c r="K29" i="6"/>
  <c r="E23" i="13"/>
  <c r="L18" i="11" l="1"/>
  <c r="J18" i="11"/>
  <c r="H18" i="11"/>
  <c r="F18" i="11"/>
  <c r="E29" i="6" l="1"/>
  <c r="J65" i="14" l="1"/>
  <c r="H65" i="14"/>
  <c r="F65" i="14"/>
  <c r="L13" i="11"/>
  <c r="J13" i="11"/>
  <c r="H13" i="11"/>
  <c r="F13" i="11"/>
  <c r="I84" i="6"/>
  <c r="G84" i="6"/>
  <c r="E84" i="6"/>
  <c r="I51" i="6"/>
  <c r="G51" i="6"/>
  <c r="E51" i="6"/>
  <c r="I19" i="6"/>
  <c r="G19" i="6"/>
  <c r="E19" i="6"/>
  <c r="H19" i="11" l="1"/>
  <c r="I59" i="6"/>
  <c r="I85" i="6" s="1"/>
  <c r="I30" i="6"/>
  <c r="L19" i="11"/>
  <c r="J19" i="11"/>
  <c r="J25" i="11" s="1"/>
  <c r="F19" i="11"/>
  <c r="F25" i="11" s="1"/>
  <c r="E59" i="6"/>
  <c r="E85" i="6" s="1"/>
  <c r="G59" i="6"/>
  <c r="G85" i="6" s="1"/>
  <c r="G30" i="6"/>
  <c r="E30" i="6"/>
  <c r="S14" i="13"/>
  <c r="S13" i="13"/>
  <c r="S14" i="12"/>
  <c r="S13" i="12"/>
  <c r="L25" i="11" l="1"/>
  <c r="L27" i="11" s="1"/>
  <c r="H25" i="11"/>
  <c r="H9" i="14" s="1"/>
  <c r="H26" i="14" s="1"/>
  <c r="H39" i="14" s="1"/>
  <c r="H41" i="14" s="1"/>
  <c r="J27" i="11"/>
  <c r="J9" i="14"/>
  <c r="J26" i="14" s="1"/>
  <c r="J39" i="14" s="1"/>
  <c r="J41" i="14" s="1"/>
  <c r="L9" i="14"/>
  <c r="I86" i="6"/>
  <c r="F27" i="11"/>
  <c r="F9" i="14"/>
  <c r="F26" i="14" s="1"/>
  <c r="F39" i="14" s="1"/>
  <c r="F41" i="14" s="1"/>
  <c r="G86" i="6"/>
  <c r="E86" i="6"/>
  <c r="L65" i="14"/>
  <c r="O23" i="12"/>
  <c r="M23" i="12"/>
  <c r="O23" i="13"/>
  <c r="O21" i="13"/>
  <c r="O22" i="13" s="1"/>
  <c r="K21" i="13"/>
  <c r="K22" i="13" s="1"/>
  <c r="I21" i="13"/>
  <c r="I22" i="13" s="1"/>
  <c r="G21" i="13"/>
  <c r="G22" i="13" s="1"/>
  <c r="E21" i="13"/>
  <c r="E22" i="13" s="1"/>
  <c r="S20" i="13"/>
  <c r="S19" i="13"/>
  <c r="S18" i="13"/>
  <c r="S15" i="13"/>
  <c r="O15" i="13"/>
  <c r="O16" i="13" s="1"/>
  <c r="K15" i="13"/>
  <c r="K16" i="13" s="1"/>
  <c r="I15" i="13"/>
  <c r="I16" i="13" s="1"/>
  <c r="G15" i="13"/>
  <c r="G16" i="13" s="1"/>
  <c r="E15" i="13"/>
  <c r="E16" i="13" s="1"/>
  <c r="U14" i="13"/>
  <c r="S12" i="13"/>
  <c r="U12" i="13" s="1"/>
  <c r="O21" i="12"/>
  <c r="O22" i="12" s="1"/>
  <c r="K21" i="12"/>
  <c r="K22" i="12" s="1"/>
  <c r="I21" i="12"/>
  <c r="I22" i="12" s="1"/>
  <c r="G21" i="12"/>
  <c r="G22" i="12" s="1"/>
  <c r="E21" i="12"/>
  <c r="E22" i="12" s="1"/>
  <c r="S20" i="12"/>
  <c r="S19" i="12"/>
  <c r="S15" i="12"/>
  <c r="O15" i="12"/>
  <c r="O16" i="12" s="1"/>
  <c r="K15" i="12"/>
  <c r="K16" i="12" s="1"/>
  <c r="K23" i="12" s="1"/>
  <c r="I15" i="12"/>
  <c r="I16" i="12" s="1"/>
  <c r="I23" i="12" s="1"/>
  <c r="G15" i="12"/>
  <c r="G16" i="12" s="1"/>
  <c r="G23" i="12" s="1"/>
  <c r="E15" i="12"/>
  <c r="E16" i="12" s="1"/>
  <c r="E23" i="12" s="1"/>
  <c r="U14" i="12"/>
  <c r="S12" i="12"/>
  <c r="U12" i="12" s="1"/>
  <c r="J66" i="14" l="1"/>
  <c r="J68" i="14" s="1"/>
  <c r="H66" i="14"/>
  <c r="H68" i="14" s="1"/>
  <c r="F66" i="14"/>
  <c r="F68" i="14" s="1"/>
  <c r="F69" i="14" s="1"/>
  <c r="S23" i="13"/>
  <c r="G23" i="13"/>
  <c r="E24" i="13"/>
  <c r="I23" i="13"/>
  <c r="I24" i="13"/>
  <c r="K23" i="13"/>
  <c r="K24" i="13"/>
  <c r="M19" i="13"/>
  <c r="M13" i="13"/>
  <c r="H27" i="11"/>
  <c r="M19" i="12"/>
  <c r="U20" i="13"/>
  <c r="U20" i="12"/>
  <c r="I24" i="12"/>
  <c r="U23" i="12"/>
  <c r="K24" i="12"/>
  <c r="G24" i="13"/>
  <c r="S21" i="12"/>
  <c r="E24" i="12"/>
  <c r="G24" i="12"/>
  <c r="S21" i="13"/>
  <c r="S22" i="13" s="1"/>
  <c r="S24" i="13" s="1"/>
  <c r="S23" i="12"/>
  <c r="S16" i="12"/>
  <c r="S16" i="13"/>
  <c r="K84" i="6"/>
  <c r="S22" i="12" l="1"/>
  <c r="S24" i="12" s="1"/>
  <c r="M13" i="12"/>
  <c r="L26" i="14"/>
  <c r="L39" i="14" s="1"/>
  <c r="L41" i="14" s="1"/>
  <c r="U19" i="13"/>
  <c r="U21" i="13" s="1"/>
  <c r="J69" i="14"/>
  <c r="L66" i="14" l="1"/>
  <c r="L68" i="14" s="1"/>
  <c r="M15" i="12"/>
  <c r="M16" i="12" s="1"/>
  <c r="U13" i="13"/>
  <c r="U15" i="13" s="1"/>
  <c r="U16" i="13" s="1"/>
  <c r="M21" i="13"/>
  <c r="M22" i="13" s="1"/>
  <c r="M21" i="12"/>
  <c r="U19" i="12"/>
  <c r="U21" i="12" s="1"/>
  <c r="M22" i="12" l="1"/>
  <c r="M24" i="12" s="1"/>
  <c r="U22" i="12"/>
  <c r="U24" i="12" s="1"/>
  <c r="M15" i="13"/>
  <c r="M16" i="13" s="1"/>
  <c r="U13" i="12"/>
  <c r="U15" i="12" s="1"/>
  <c r="U16" i="12" s="1"/>
  <c r="M24" i="13"/>
  <c r="M23" i="13"/>
  <c r="U18" i="13"/>
  <c r="U22" i="13" s="1"/>
  <c r="U23" i="13" l="1"/>
  <c r="U24" i="13"/>
  <c r="K51" i="6"/>
  <c r="K19" i="6" l="1"/>
  <c r="K30" i="6" l="1"/>
  <c r="K59" i="6"/>
  <c r="K85" i="6" s="1"/>
  <c r="K86" i="6" l="1"/>
</calcChain>
</file>

<file path=xl/sharedStrings.xml><?xml version="1.0" encoding="utf-8"?>
<sst xmlns="http://schemas.openxmlformats.org/spreadsheetml/2006/main" count="310" uniqueCount="199">
  <si>
    <t>(Unit: Baht)</t>
  </si>
  <si>
    <t>Note</t>
  </si>
  <si>
    <t>Retained earnings</t>
  </si>
  <si>
    <t>Issued and</t>
  </si>
  <si>
    <t>share capital</t>
  </si>
  <si>
    <t>Appropriated -</t>
  </si>
  <si>
    <t>Unappropriated</t>
  </si>
  <si>
    <t>Total</t>
  </si>
  <si>
    <t>statutory reserve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</si>
  <si>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</si>
  <si>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</si>
  <si>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</si>
  <si>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</si>
  <si>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</si>
  <si>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</si>
  <si>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</si>
  <si>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</si>
  <si>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</si>
  <si>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</si>
  <si>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</si>
  <si>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</si>
  <si>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</si>
  <si>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Total liabilities</t>
  </si>
  <si>
    <t>Share premium</t>
  </si>
  <si>
    <t>Supplemental cash flows information:</t>
  </si>
  <si>
    <t>paid-up</t>
  </si>
  <si>
    <t>Consolidated financial statements</t>
  </si>
  <si>
    <t>Separate financial statements</t>
  </si>
  <si>
    <t>Assets</t>
  </si>
  <si>
    <t>Cash and cash equivalents</t>
  </si>
  <si>
    <t>Deposits</t>
  </si>
  <si>
    <t>Other current liabilities</t>
  </si>
  <si>
    <t>Share capital</t>
  </si>
  <si>
    <t xml:space="preserve">   Registered</t>
  </si>
  <si>
    <t xml:space="preserve">   Issued and paid-up</t>
  </si>
  <si>
    <t xml:space="preserve">   Appropriated - statutory reserve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</si>
  <si>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</si>
  <si>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</si>
  <si>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</si>
  <si>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</si>
  <si>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</si>
  <si>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</si>
  <si>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</si>
  <si>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</si>
  <si>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</si>
  <si>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</si>
  <si>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Total assets</t>
  </si>
  <si>
    <t>Total liabilities and shareholders' equity</t>
  </si>
  <si>
    <t>Liabilities and shareholders' equity</t>
  </si>
  <si>
    <t xml:space="preserve">   Directors</t>
  </si>
  <si>
    <t>Other income</t>
  </si>
  <si>
    <t>Administrative expenses</t>
  </si>
  <si>
    <t xml:space="preserve">   operating assets and liabilities</t>
  </si>
  <si>
    <t>Value added tax payable</t>
  </si>
  <si>
    <t>Non-cash transactions</t>
  </si>
  <si>
    <t xml:space="preserve">Share premium </t>
  </si>
  <si>
    <t>surplus on assets</t>
  </si>
  <si>
    <t>Finance cost</t>
  </si>
  <si>
    <t xml:space="preserve">Other current assets </t>
  </si>
  <si>
    <t>Inventories</t>
  </si>
  <si>
    <t xml:space="preserve">Trade and other receivables </t>
  </si>
  <si>
    <t xml:space="preserve">Property, plant and equipment </t>
  </si>
  <si>
    <t>Trade and other payables</t>
  </si>
  <si>
    <t>Provision for long-term employee benefits</t>
  </si>
  <si>
    <t>Other components of shareholders' equity</t>
  </si>
  <si>
    <t xml:space="preserve">   Trade and other receivables</t>
  </si>
  <si>
    <t xml:space="preserve">   Trade and other payables</t>
  </si>
  <si>
    <t xml:space="preserve">   Prepaid expenses</t>
  </si>
  <si>
    <t xml:space="preserve">   Value added tax payable</t>
  </si>
  <si>
    <t xml:space="preserve">Total other  </t>
  </si>
  <si>
    <t>components of</t>
  </si>
  <si>
    <t>shareholders' equity</t>
  </si>
  <si>
    <t>Profit or loss:</t>
  </si>
  <si>
    <t>(Unit: Thousand Baht)</t>
  </si>
  <si>
    <t>(Unaudited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</si>
  <si>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</si>
  <si>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</si>
  <si>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</si>
  <si>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</si>
  <si>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</si>
  <si>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 xml:space="preserve"> </t>
  </si>
  <si>
    <t xml:space="preserve">Statement of financial position </t>
  </si>
  <si>
    <t>Intangible assets</t>
  </si>
  <si>
    <t>Deferred tax liabilities</t>
  </si>
  <si>
    <t>Statement of financial position (continued)</t>
  </si>
  <si>
    <t>Statement of comprehensive income</t>
  </si>
  <si>
    <t>Chumporn Palm Oil Industry Public Company Limited and its subsidiaries</t>
  </si>
  <si>
    <t xml:space="preserve">   Cash paid for income tax</t>
  </si>
  <si>
    <t xml:space="preserve">Statement of changes in shareholders' equity </t>
  </si>
  <si>
    <t>Statement of changes in shareholders' equity (continued)</t>
  </si>
  <si>
    <t>shareholders'</t>
  </si>
  <si>
    <t>equity</t>
  </si>
  <si>
    <t>(Audited)</t>
  </si>
  <si>
    <t>Other components of</t>
  </si>
  <si>
    <t xml:space="preserve">Capital reserve </t>
  </si>
  <si>
    <t>for share-based</t>
  </si>
  <si>
    <t>payment transactions</t>
  </si>
  <si>
    <t>Capital reserve for share-based payment</t>
  </si>
  <si>
    <t xml:space="preserve">   transactions</t>
  </si>
  <si>
    <t xml:space="preserve">   Cash paid for long-term employee benefits</t>
  </si>
  <si>
    <t xml:space="preserve">   Long-term employee benefits expenses</t>
  </si>
  <si>
    <t xml:space="preserve">     632,752,650 ordinary shares of Baht 1 each</t>
  </si>
  <si>
    <t>Biological assets</t>
  </si>
  <si>
    <t xml:space="preserve">Cost of sales </t>
  </si>
  <si>
    <t xml:space="preserve">   to net cash provided by (paid from) operating activities:</t>
  </si>
  <si>
    <t xml:space="preserve">   Biological assets</t>
  </si>
  <si>
    <t xml:space="preserve">     775,424,053 ordinary shares of Baht 1 each</t>
  </si>
  <si>
    <t>Loss for the period</t>
  </si>
  <si>
    <t xml:space="preserve">Prepaid expenses </t>
  </si>
  <si>
    <t>Short-term loans to related parties</t>
  </si>
  <si>
    <t>Sales</t>
  </si>
  <si>
    <t xml:space="preserve">   Unappropriated</t>
  </si>
  <si>
    <t>Profit (loss) for the period</t>
  </si>
  <si>
    <t xml:space="preserve">   Profit (loss) attributable to equity holders of the Company</t>
  </si>
  <si>
    <t>Selling and distribution expenses</t>
  </si>
  <si>
    <t>Cash paid for interest</t>
  </si>
  <si>
    <t>Investment in joint venture</t>
  </si>
  <si>
    <t>Investments in subsidiaries</t>
  </si>
  <si>
    <t>Cash paid for investment in joint venture</t>
  </si>
  <si>
    <t>Balance as at 31 March 2020</t>
  </si>
  <si>
    <t>Right-of-use assets</t>
  </si>
  <si>
    <t>Finance income</t>
  </si>
  <si>
    <t>Gain (loss) on change in fair value of derivatives</t>
  </si>
  <si>
    <t xml:space="preserve">   Loss (gain) on sale of equipment</t>
  </si>
  <si>
    <t>Cash flows from (used in) operating activities</t>
  </si>
  <si>
    <t>Net cash flows from (used in) operating activities</t>
  </si>
  <si>
    <t>Net cash flows from (used in) financing activities</t>
  </si>
  <si>
    <t>Net increase (decrease) in cash and cash equivalents</t>
  </si>
  <si>
    <t>Current portion of lease liabilities</t>
  </si>
  <si>
    <t>Current portion of long-term loans from banks</t>
  </si>
  <si>
    <t>Long-term loans from banks - net of current portion</t>
  </si>
  <si>
    <t>Lease liabilities - net of current portion</t>
  </si>
  <si>
    <t>Gain on exchange</t>
  </si>
  <si>
    <t>As at 31 March 2021</t>
  </si>
  <si>
    <t>31 March 2021</t>
  </si>
  <si>
    <t>For the three-month period ended 31 March 2021</t>
  </si>
  <si>
    <t>Balance as at 31 March 2021</t>
  </si>
  <si>
    <t>Balance as at 1 January 2020</t>
  </si>
  <si>
    <t>31 December 2020</t>
  </si>
  <si>
    <t>Investment property</t>
  </si>
  <si>
    <t>Bearer plants</t>
  </si>
  <si>
    <t>Short-term loans from banks</t>
  </si>
  <si>
    <t>Operating profit (loss)</t>
  </si>
  <si>
    <t>Profit (loss) before income tax expenses</t>
  </si>
  <si>
    <t>Income tax expenses</t>
  </si>
  <si>
    <t>Earnings per share</t>
  </si>
  <si>
    <t>Basic earnings per share</t>
  </si>
  <si>
    <t>Balance as at 1 January 2021</t>
  </si>
  <si>
    <t>Statement of cash flows</t>
  </si>
  <si>
    <t>Profit (loss) before tax</t>
  </si>
  <si>
    <t xml:space="preserve">Adjustments to reconcile profit (loss) before tax </t>
  </si>
  <si>
    <t xml:space="preserve">   Reduction of cost of inventories to net realisable value </t>
  </si>
  <si>
    <t xml:space="preserve">   Written-off bearer plants</t>
  </si>
  <si>
    <t xml:space="preserve">   Reversal of allowance for expected credit losses</t>
  </si>
  <si>
    <t xml:space="preserve">   Finance income</t>
  </si>
  <si>
    <t xml:space="preserve">   Finance cost</t>
  </si>
  <si>
    <t>Statement of cash flows (continued)</t>
  </si>
  <si>
    <t>Cash received from finance income</t>
  </si>
  <si>
    <t>Cash received from disposal of equipment</t>
  </si>
  <si>
    <t>Increase in bearer plants</t>
  </si>
  <si>
    <t>Increase (decrease) in short-term loans from banks</t>
  </si>
  <si>
    <t>Cash paid for lease liabilities</t>
  </si>
  <si>
    <t>Repayment of long-term loans from banks</t>
  </si>
  <si>
    <t xml:space="preserve">   Decrease in acquisitions of equipment </t>
  </si>
  <si>
    <t xml:space="preserve">      which had not yet been paid</t>
  </si>
  <si>
    <t>Current derivative assets</t>
  </si>
  <si>
    <t>Current derivative liabilities</t>
  </si>
  <si>
    <t>Non-current derivative liabilities</t>
  </si>
  <si>
    <t>Share of profit from investment in joint venture</t>
  </si>
  <si>
    <t>Gain on change in fair value of biological assets</t>
  </si>
  <si>
    <t>Other comprehensive income:</t>
  </si>
  <si>
    <t>Other comprehensive income to be reclassified to</t>
  </si>
  <si>
    <t xml:space="preserve">   profit or loss in subsequent periods</t>
  </si>
  <si>
    <t>Loss on cash flow hedges</t>
  </si>
  <si>
    <t>Less: Income tax effect</t>
  </si>
  <si>
    <t xml:space="preserve">   profit or loss in subsequent periods - net of income tax</t>
  </si>
  <si>
    <t xml:space="preserve">Other comprehensive income </t>
  </si>
  <si>
    <t>Revaluation</t>
  </si>
  <si>
    <t>Profit for the period</t>
  </si>
  <si>
    <t xml:space="preserve">Revaluation </t>
  </si>
  <si>
    <t>Other comprehensive income</t>
  </si>
  <si>
    <t xml:space="preserve">   Financial fee amortisation</t>
  </si>
  <si>
    <t xml:space="preserve">   Share of gain from investment in joint venture</t>
  </si>
  <si>
    <t xml:space="preserve">   Gain on change in fair value of biological assets</t>
  </si>
  <si>
    <t xml:space="preserve">   Loss (gain) on change in fair value of derivatives </t>
  </si>
  <si>
    <t xml:space="preserve">   Unrealised gain on exchange</t>
  </si>
  <si>
    <t xml:space="preserve">Profit from operating activities before changes in  </t>
  </si>
  <si>
    <t xml:space="preserve">   Deposits</t>
  </si>
  <si>
    <t>Decrease (increase) in short-term loans to related parties</t>
  </si>
  <si>
    <t>Acquisitions of intangible assets</t>
  </si>
  <si>
    <t>Net cash flows from (used in) investing activities</t>
  </si>
  <si>
    <t>3, 5</t>
  </si>
  <si>
    <t>The accompanying notes are an integral part of the financial statements.</t>
  </si>
  <si>
    <t>3, 14</t>
  </si>
  <si>
    <t>16, 19</t>
  </si>
  <si>
    <t>Cash and cash equivalents at end of period (Note 4)</t>
  </si>
  <si>
    <t>hedge reserve</t>
  </si>
  <si>
    <t>Cash flows</t>
  </si>
  <si>
    <t>Acquisitions of machinery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</si>
</sst>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_);[Blue]\(#,##0\)"/>
    <numFmt numFmtId="194" formatCode="#,##0.0_);\(#,##0.0\)"/>
    <numFmt numFmtId="195" formatCode="#,##0.000_);\(#,##0.000\)"/>
  </numFmts>
  <fonts count="1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14">
    <xf numFmtId="0" fontId="0" fillId="0" borderId="0" xfId="0"/>
    <xf numFmtId="0" fontId="9" fillId="0" borderId="0" xfId="0" applyFont="1" applyFill="1" applyAlignment="1">
      <alignment vertical="center"/>
    </xf>
    <xf numFmtId="37" fontId="7" fillId="0" borderId="0" xfId="0" quotePrefix="1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3" xfId="0" applyNumberFormat="1" applyFont="1" applyFill="1" applyBorder="1" applyAlignment="1">
      <alignment horizontal="right" vertical="center"/>
    </xf>
    <xf numFmtId="187" fontId="7" fillId="0" borderId="4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6" xfId="0" applyNumberFormat="1" applyFont="1" applyFill="1" applyBorder="1" applyAlignment="1">
      <alignment vertical="center"/>
    </xf>
    <xf numFmtId="187" fontId="7" fillId="0" borderId="3" xfId="0" applyNumberFormat="1" applyFont="1" applyFill="1" applyBorder="1" applyAlignment="1">
      <alignment vertical="center"/>
    </xf>
    <xf numFmtId="187" fontId="7" fillId="0" borderId="6" xfId="0" applyNumberFormat="1" applyFont="1" applyFill="1" applyBorder="1" applyAlignment="1">
      <alignment horizontal="right" vertical="center"/>
    </xf>
    <xf numFmtId="37" fontId="10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Continuous" vertical="center"/>
    </xf>
    <xf numFmtId="194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Border="1" applyAlignment="1">
      <alignment horizontal="centerContinuous" vertical="center"/>
    </xf>
    <xf numFmtId="0" fontId="9" fillId="0" borderId="0" xfId="0" applyNumberFormat="1" applyFont="1" applyAlignment="1">
      <alignment vertical="center"/>
    </xf>
    <xf numFmtId="0" fontId="9" fillId="4" borderId="0" xfId="0" applyFont="1" applyFill="1" applyAlignment="1">
      <alignment vertical="center"/>
    </xf>
    <xf numFmtId="193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7" fontId="7" fillId="5" borderId="0" xfId="0" applyNumberFormat="1" applyFont="1" applyFill="1" applyAlignment="1">
      <alignment vertical="center"/>
    </xf>
    <xf numFmtId="37" fontId="7" fillId="5" borderId="0" xfId="0" applyNumberFormat="1" applyFont="1" applyFill="1" applyAlignment="1">
      <alignment horizontal="right" vertical="center"/>
    </xf>
    <xf numFmtId="193" fontId="7" fillId="5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93" fontId="9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right" vertical="center"/>
    </xf>
    <xf numFmtId="0" fontId="9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9" fillId="0" borderId="3" xfId="0" applyNumberFormat="1" applyFont="1" applyBorder="1" applyAlignment="1">
      <alignment horizontal="centerContinuous" vertical="center"/>
    </xf>
    <xf numFmtId="37" fontId="9" fillId="0" borderId="0" xfId="0" applyNumberFormat="1" applyFont="1" applyAlignment="1">
      <alignment horizontal="right" vertical="center"/>
    </xf>
    <xf numFmtId="193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Border="1" applyAlignment="1">
      <alignment horizontal="left" vertical="center"/>
    </xf>
    <xf numFmtId="37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" vertical="center"/>
    </xf>
    <xf numFmtId="187" fontId="7" fillId="4" borderId="0" xfId="0" applyNumberFormat="1" applyFont="1" applyFill="1" applyAlignment="1">
      <alignment horizontal="right" vertical="center"/>
    </xf>
    <xf numFmtId="37" fontId="7" fillId="0" borderId="7" xfId="0" applyNumberFormat="1" applyFont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centerContinuous" vertical="center"/>
    </xf>
    <xf numFmtId="37" fontId="7" fillId="5" borderId="0" xfId="11" applyNumberFormat="1" applyFont="1" applyFill="1" applyBorder="1" applyAlignment="1">
      <alignment vertical="center"/>
    </xf>
    <xf numFmtId="188" fontId="7" fillId="0" borderId="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Continuous" vertical="center"/>
    </xf>
    <xf numFmtId="0" fontId="7" fillId="0" borderId="0" xfId="0" applyNumberFormat="1" applyFont="1" applyFill="1" applyAlignment="1">
      <alignment vertical="center"/>
    </xf>
    <xf numFmtId="187" fontId="7" fillId="4" borderId="0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left" vertical="center"/>
    </xf>
    <xf numFmtId="193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center" vertical="center"/>
    </xf>
    <xf numFmtId="187" fontId="7" fillId="0" borderId="4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195" fontId="7" fillId="0" borderId="6" xfId="0" applyNumberFormat="1" applyFont="1" applyFill="1" applyBorder="1" applyAlignment="1">
      <alignment horizontal="right" vertical="center"/>
    </xf>
    <xf numFmtId="195" fontId="7" fillId="0" borderId="0" xfId="0" applyNumberFormat="1" applyFont="1" applyFill="1" applyBorder="1" applyAlignment="1">
      <alignment horizontal="right" vertical="center"/>
    </xf>
    <xf numFmtId="195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187" fontId="7" fillId="5" borderId="8" xfId="11" applyNumberFormat="1" applyFont="1" applyFill="1" applyBorder="1" applyAlignment="1">
      <alignment horizontal="right" vertical="center"/>
    </xf>
    <xf numFmtId="187" fontId="7" fillId="4" borderId="3" xfId="0" applyNumberFormat="1" applyFont="1" applyFill="1" applyBorder="1" applyAlignment="1">
      <alignment horizontal="right" vertical="center"/>
    </xf>
    <xf numFmtId="187" fontId="7" fillId="5" borderId="9" xfId="11" applyNumberFormat="1" applyFont="1" applyFill="1" applyBorder="1" applyAlignment="1">
      <alignment horizontal="right" vertical="center"/>
    </xf>
    <xf numFmtId="187" fontId="7" fillId="5" borderId="10" xfId="11" applyNumberFormat="1" applyFont="1" applyFill="1" applyBorder="1" applyAlignment="1">
      <alignment horizontal="right" vertical="center"/>
    </xf>
    <xf numFmtId="187" fontId="7" fillId="0" borderId="7" xfId="0" applyNumberFormat="1" applyFont="1" applyFill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9" fillId="0" borderId="0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187" fontId="7" fillId="5" borderId="0" xfId="11" applyNumberFormat="1" applyFont="1" applyFill="1" applyBorder="1" applyAlignment="1">
      <alignment horizontal="right" vertical="center"/>
    </xf>
    <xf numFmtId="187" fontId="7" fillId="0" borderId="7" xfId="0" applyNumberFormat="1" applyFont="1" applyBorder="1" applyAlignment="1">
      <alignment horizontal="right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37" fontId="7" fillId="0" borderId="0" xfId="0" applyNumberFormat="1" applyFont="1" applyBorder="1" applyAlignment="1">
      <alignment horizontal="center" vertical="center"/>
    </xf>
    <xf numFmtId="37" fontId="7" fillId="0" borderId="3" xfId="0" applyNumberFormat="1" applyFont="1" applyBorder="1" applyAlignment="1">
      <alignment horizontal="center" vertical="center"/>
    </xf>
    <xf numFmtId="37" fontId="7" fillId="0" borderId="4" xfId="0" applyNumberFormat="1" applyFont="1" applyBorder="1" applyAlignment="1">
      <alignment horizontal="center"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11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2677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486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="" xmlns:a16="http://schemas.microsoft.com/office/drawing/2014/main" id="{C36273C6-C576-4CA3-A1D6-D6AB1D8EC0B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="" xmlns:a16="http://schemas.microsoft.com/office/drawing/2014/main" id="{870F47E3-EB8C-4604-B17C-6C1520466DC9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="" xmlns:a16="http://schemas.microsoft.com/office/drawing/2014/main" id="{C2E9623E-4FA1-43D5-805F-4160B291186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="" xmlns:a16="http://schemas.microsoft.com/office/drawing/2014/main" id="{6507E6CE-7DD9-485F-9DB3-E88C4B775005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3153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="" xmlns:a16="http://schemas.microsoft.com/office/drawing/2014/main" id="{FC1BDC11-86A6-4123-9AA5-BCE40814DA8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2962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="" xmlns:a16="http://schemas.microsoft.com/office/drawing/2014/main" id="{3A455BF3-0BD5-4118-BE4A-6898597CC6DE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="" xmlns:a16="http://schemas.microsoft.com/office/drawing/2014/main" id="{2B421D09-F597-455D-AAC2-F42577B7086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="" xmlns:a16="http://schemas.microsoft.com/office/drawing/2014/main" id="{82EED202-1401-4BC7-941A-134EFD57877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="" xmlns:a16="http://schemas.microsoft.com/office/drawing/2014/main" id="{D5FE4DD9-08A3-4356-AFB2-00B5CF887F3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5820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13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="" xmlns:a16="http://schemas.microsoft.com/office/drawing/2014/main" id="{2C0A13C7-F47F-4241-98A0-46D987C45B9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5629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Chumporn%20Palm%20Oil%20Industry/2019/Q2'2019/C030_bsple_Q2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Chumporn%20Palm%20Oil%20Industry/2018/Q2'2018/C030_bsple_Q2'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Chumporn%20Palm%20Oil%20Industry/2020/Q2'2020/C030_bsple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BS"/>
      <sheetName val="PL"/>
      <sheetName val="Consolidated"/>
      <sheetName val="Company"/>
      <sheetName val="CF"/>
      <sheetName val="000"/>
    </sheetNames>
    <sheetDataSet>
      <sheetData sheetId="0"/>
      <sheetData sheetId="1">
        <row r="11">
          <cell r="E11">
            <v>74943</v>
          </cell>
        </row>
        <row r="70">
          <cell r="K70">
            <v>412310</v>
          </cell>
        </row>
        <row r="74">
          <cell r="G74">
            <v>32346</v>
          </cell>
          <cell r="K74">
            <v>32346</v>
          </cell>
        </row>
        <row r="76">
          <cell r="G76">
            <v>483245</v>
          </cell>
          <cell r="K76">
            <v>481931</v>
          </cell>
        </row>
        <row r="77">
          <cell r="G77">
            <v>1768915</v>
          </cell>
          <cell r="K77">
            <v>1701955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view="pageBreakPreview" zoomScale="90" zoomScaleNormal="100" zoomScaleSheetLayoutView="90" workbookViewId="0">
      <selection activeCell="N13" sqref="N13"/>
    </sheetView>
  </sheetViews>
  <sheetFormatPr defaultColWidth="10.7109375" defaultRowHeight="22.15" customHeight="1"/>
  <cols>
    <col min="1" max="1" width="46.7109375" style="54" customWidth="1"/>
    <col min="2" max="2" width="1.28515625" style="54" customWidth="1"/>
    <col min="3" max="3" width="5.85546875" style="54" customWidth="1"/>
    <col min="4" max="4" width="1.7109375" style="54" customWidth="1"/>
    <col min="5" max="5" width="16.7109375" style="54" customWidth="1"/>
    <col min="6" max="6" width="1.7109375" style="54" customWidth="1"/>
    <col min="7" max="7" width="16.7109375" style="54" customWidth="1"/>
    <col min="8" max="8" width="1.7109375" style="85" customWidth="1"/>
    <col min="9" max="9" width="16.7109375" style="54" customWidth="1"/>
    <col min="10" max="10" width="1.7109375" style="54" customWidth="1"/>
    <col min="11" max="11" width="16.7109375" style="54" customWidth="1"/>
    <col min="12" max="12" width="1.7109375" style="54" customWidth="1"/>
    <col min="13" max="13" width="11.28515625" style="54" customWidth="1"/>
    <col min="14" max="16384" width="10.7109375" style="54"/>
  </cols>
  <sheetData>
    <row r="1" spans="1:13" ht="22.15" customHeight="1">
      <c r="A1" s="1" t="s">
        <v>86</v>
      </c>
      <c r="B1" s="2"/>
      <c r="C1" s="3"/>
      <c r="D1" s="3"/>
      <c r="E1" s="3"/>
      <c r="F1" s="3"/>
      <c r="G1" s="3"/>
      <c r="H1" s="102"/>
      <c r="I1" s="3"/>
      <c r="J1" s="3"/>
      <c r="K1" s="3"/>
      <c r="L1" s="3"/>
    </row>
    <row r="2" spans="1:13" ht="22.15" customHeight="1">
      <c r="A2" s="1" t="s">
        <v>81</v>
      </c>
      <c r="B2" s="2"/>
      <c r="C2" s="3"/>
      <c r="D2" s="3"/>
      <c r="E2" s="2"/>
      <c r="F2" s="3"/>
      <c r="G2" s="2"/>
      <c r="H2" s="102"/>
      <c r="I2" s="3"/>
      <c r="J2" s="3"/>
      <c r="K2" s="2"/>
      <c r="L2" s="2"/>
    </row>
    <row r="3" spans="1:13" ht="22.15" customHeight="1">
      <c r="A3" s="1" t="s">
        <v>133</v>
      </c>
      <c r="B3" s="2"/>
      <c r="C3" s="3"/>
      <c r="D3" s="3"/>
      <c r="E3" s="2"/>
      <c r="F3" s="3"/>
      <c r="G3" s="2"/>
      <c r="H3" s="102"/>
      <c r="I3" s="3"/>
      <c r="J3" s="3"/>
      <c r="K3" s="2"/>
      <c r="L3" s="2"/>
    </row>
    <row r="4" spans="1:13" ht="22.15" customHeight="1">
      <c r="A4" s="55"/>
      <c r="C4" s="4"/>
      <c r="K4" s="56" t="s">
        <v>73</v>
      </c>
      <c r="L4" s="56"/>
    </row>
    <row r="5" spans="1:13" ht="22.15" customHeight="1">
      <c r="A5" s="55"/>
      <c r="C5" s="4"/>
      <c r="E5" s="109" t="s">
        <v>26</v>
      </c>
      <c r="F5" s="109"/>
      <c r="G5" s="109"/>
      <c r="H5" s="103"/>
      <c r="I5" s="109" t="s">
        <v>27</v>
      </c>
      <c r="J5" s="109"/>
      <c r="K5" s="109"/>
      <c r="L5" s="103"/>
    </row>
    <row r="6" spans="1:13" ht="22.15" customHeight="1">
      <c r="A6" s="55"/>
      <c r="C6" s="64" t="s">
        <v>1</v>
      </c>
      <c r="D6" s="6"/>
      <c r="E6" s="36" t="s">
        <v>134</v>
      </c>
      <c r="F6" s="8"/>
      <c r="G6" s="36" t="s">
        <v>138</v>
      </c>
      <c r="H6" s="8"/>
      <c r="I6" s="36" t="s">
        <v>134</v>
      </c>
      <c r="J6" s="8"/>
      <c r="K6" s="36" t="s">
        <v>138</v>
      </c>
      <c r="L6" s="8"/>
    </row>
    <row r="7" spans="1:13" ht="22.15" customHeight="1">
      <c r="A7" s="55"/>
      <c r="C7" s="59"/>
      <c r="D7" s="6"/>
      <c r="E7" s="35" t="s">
        <v>74</v>
      </c>
      <c r="F7" s="8"/>
      <c r="G7" s="35" t="s">
        <v>92</v>
      </c>
      <c r="H7" s="8"/>
      <c r="I7" s="35" t="s">
        <v>74</v>
      </c>
      <c r="J7" s="8"/>
      <c r="K7" s="35" t="s">
        <v>92</v>
      </c>
      <c r="L7" s="8"/>
    </row>
    <row r="8" spans="1:13" ht="22.15" customHeight="1">
      <c r="A8" s="55"/>
      <c r="C8" s="59"/>
      <c r="D8" s="6"/>
      <c r="E8" s="35" t="s">
        <v>75</v>
      </c>
      <c r="F8" s="8"/>
      <c r="G8" s="35"/>
      <c r="H8" s="8"/>
      <c r="I8" s="35" t="s">
        <v>75</v>
      </c>
      <c r="J8" s="8"/>
      <c r="K8" s="35"/>
      <c r="L8" s="8"/>
    </row>
    <row r="9" spans="1:13" ht="22.15" customHeight="1">
      <c r="A9" s="1" t="s">
        <v>28</v>
      </c>
    </row>
    <row r="10" spans="1:13" ht="22.15" customHeight="1">
      <c r="A10" s="1" t="s">
        <v>9</v>
      </c>
      <c r="C10" s="10"/>
    </row>
    <row r="11" spans="1:13" ht="22.15" customHeight="1">
      <c r="A11" s="57" t="s">
        <v>29</v>
      </c>
      <c r="B11" s="58"/>
      <c r="C11" s="10">
        <v>4</v>
      </c>
      <c r="E11" s="16">
        <v>81972</v>
      </c>
      <c r="F11" s="16"/>
      <c r="G11" s="85">
        <v>93776</v>
      </c>
      <c r="H11" s="61"/>
      <c r="I11" s="85">
        <v>60493</v>
      </c>
      <c r="J11" s="16"/>
      <c r="K11" s="86">
        <v>63661</v>
      </c>
      <c r="L11" s="16"/>
    </row>
    <row r="12" spans="1:13" ht="22.15" customHeight="1">
      <c r="A12" s="57" t="s">
        <v>60</v>
      </c>
      <c r="B12" s="58"/>
      <c r="C12" s="10" t="s">
        <v>191</v>
      </c>
      <c r="E12" s="16">
        <v>356302</v>
      </c>
      <c r="F12" s="16"/>
      <c r="G12" s="85">
        <v>326272</v>
      </c>
      <c r="H12" s="61"/>
      <c r="I12" s="85">
        <v>485984</v>
      </c>
      <c r="J12" s="16"/>
      <c r="K12" s="86">
        <v>420124</v>
      </c>
      <c r="L12" s="16"/>
    </row>
    <row r="13" spans="1:13" ht="22.15" customHeight="1">
      <c r="A13" s="57" t="s">
        <v>109</v>
      </c>
      <c r="B13" s="58"/>
      <c r="C13" s="10">
        <v>3</v>
      </c>
      <c r="E13" s="16">
        <v>0</v>
      </c>
      <c r="F13" s="16"/>
      <c r="G13" s="16">
        <v>0</v>
      </c>
      <c r="H13" s="61"/>
      <c r="I13" s="16">
        <v>389000</v>
      </c>
      <c r="J13" s="16"/>
      <c r="K13" s="86">
        <v>403900</v>
      </c>
      <c r="L13" s="16"/>
    </row>
    <row r="14" spans="1:13" ht="22.15" customHeight="1">
      <c r="A14" s="57" t="s">
        <v>59</v>
      </c>
      <c r="B14" s="58"/>
      <c r="C14" s="10">
        <v>6</v>
      </c>
      <c r="E14" s="16">
        <v>386459</v>
      </c>
      <c r="F14" s="16"/>
      <c r="G14" s="16">
        <v>521137</v>
      </c>
      <c r="H14" s="61"/>
      <c r="I14" s="16">
        <v>343337</v>
      </c>
      <c r="J14" s="16"/>
      <c r="K14" s="86">
        <v>474667</v>
      </c>
      <c r="L14" s="16"/>
    </row>
    <row r="15" spans="1:13" ht="22.15" customHeight="1">
      <c r="A15" s="57" t="s">
        <v>102</v>
      </c>
      <c r="B15" s="58"/>
      <c r="C15" s="10"/>
      <c r="E15" s="16">
        <v>77889</v>
      </c>
      <c r="F15" s="16"/>
      <c r="G15" s="16">
        <v>44240</v>
      </c>
      <c r="H15" s="61"/>
      <c r="I15" s="16">
        <v>57656</v>
      </c>
      <c r="J15" s="16"/>
      <c r="K15" s="86">
        <v>26922</v>
      </c>
      <c r="L15" s="16"/>
    </row>
    <row r="16" spans="1:13" ht="22.15" customHeight="1">
      <c r="A16" s="57" t="s">
        <v>108</v>
      </c>
      <c r="B16" s="58"/>
      <c r="C16" s="26"/>
      <c r="E16" s="16">
        <v>15219</v>
      </c>
      <c r="F16" s="16"/>
      <c r="G16" s="16">
        <v>135</v>
      </c>
      <c r="H16" s="61"/>
      <c r="I16" s="16">
        <v>12769</v>
      </c>
      <c r="J16" s="16"/>
      <c r="K16" s="86">
        <v>135</v>
      </c>
      <c r="L16" s="16"/>
      <c r="M16" s="16"/>
    </row>
    <row r="17" spans="1:13" ht="22.15" customHeight="1">
      <c r="A17" s="57" t="s">
        <v>165</v>
      </c>
      <c r="B17" s="58"/>
      <c r="C17" s="26">
        <v>21.1</v>
      </c>
      <c r="E17" s="16">
        <v>0</v>
      </c>
      <c r="F17" s="16"/>
      <c r="G17" s="16">
        <v>48</v>
      </c>
      <c r="H17" s="61"/>
      <c r="I17" s="16">
        <v>0</v>
      </c>
      <c r="J17" s="16"/>
      <c r="K17" s="86">
        <v>48</v>
      </c>
      <c r="L17" s="16"/>
      <c r="M17" s="16"/>
    </row>
    <row r="18" spans="1:13" ht="22.15" customHeight="1">
      <c r="A18" s="54" t="s">
        <v>58</v>
      </c>
      <c r="C18" s="10"/>
      <c r="E18" s="16">
        <v>64817</v>
      </c>
      <c r="F18" s="61"/>
      <c r="G18" s="17">
        <v>25594</v>
      </c>
      <c r="H18" s="61"/>
      <c r="I18" s="17">
        <v>56207</v>
      </c>
      <c r="J18" s="61"/>
      <c r="K18" s="87">
        <v>21169</v>
      </c>
      <c r="L18" s="61"/>
    </row>
    <row r="19" spans="1:13" ht="22.15" customHeight="1">
      <c r="A19" s="1" t="s">
        <v>10</v>
      </c>
      <c r="C19" s="10"/>
      <c r="E19" s="18">
        <f>SUM(E11:E18)</f>
        <v>982658</v>
      </c>
      <c r="F19" s="16"/>
      <c r="G19" s="18">
        <f>SUM(G11:G18)</f>
        <v>1011202</v>
      </c>
      <c r="H19" s="61"/>
      <c r="I19" s="18">
        <f>SUM(I11:I18)</f>
        <v>1405446</v>
      </c>
      <c r="J19" s="56"/>
      <c r="K19" s="18">
        <f>SUM(K11:K18)</f>
        <v>1410626</v>
      </c>
      <c r="L19" s="16"/>
    </row>
    <row r="20" spans="1:13" ht="22.15" customHeight="1">
      <c r="A20" s="1" t="s">
        <v>11</v>
      </c>
      <c r="C20" s="10"/>
      <c r="E20" s="16"/>
      <c r="F20" s="16"/>
      <c r="J20" s="56"/>
      <c r="K20" s="16"/>
      <c r="L20" s="56"/>
    </row>
    <row r="21" spans="1:13" ht="22.15" customHeight="1">
      <c r="A21" s="55" t="s">
        <v>116</v>
      </c>
      <c r="C21" s="10">
        <v>7</v>
      </c>
      <c r="E21" s="16">
        <v>3384</v>
      </c>
      <c r="F21" s="16"/>
      <c r="G21" s="16">
        <v>2878</v>
      </c>
      <c r="H21" s="61"/>
      <c r="I21" s="16">
        <v>4900</v>
      </c>
      <c r="J21" s="16"/>
      <c r="K21" s="16">
        <v>4900</v>
      </c>
      <c r="L21" s="56"/>
    </row>
    <row r="22" spans="1:13" ht="22.15" customHeight="1">
      <c r="A22" s="57" t="s">
        <v>117</v>
      </c>
      <c r="C22" s="10">
        <v>8</v>
      </c>
      <c r="E22" s="16">
        <v>0</v>
      </c>
      <c r="F22" s="16"/>
      <c r="G22" s="16">
        <v>0</v>
      </c>
      <c r="H22" s="61"/>
      <c r="I22" s="16">
        <v>206000</v>
      </c>
      <c r="J22" s="16"/>
      <c r="K22" s="16">
        <v>206000</v>
      </c>
      <c r="L22" s="16"/>
    </row>
    <row r="23" spans="1:13" ht="22.15" customHeight="1">
      <c r="A23" s="57" t="s">
        <v>139</v>
      </c>
      <c r="C23" s="10">
        <v>9</v>
      </c>
      <c r="E23" s="16">
        <v>128431</v>
      </c>
      <c r="F23" s="16"/>
      <c r="G23" s="16">
        <v>128431</v>
      </c>
      <c r="H23" s="61"/>
      <c r="I23" s="16">
        <v>128431</v>
      </c>
      <c r="J23" s="16"/>
      <c r="K23" s="16">
        <v>128431</v>
      </c>
      <c r="L23" s="16"/>
    </row>
    <row r="24" spans="1:13" ht="22.15" customHeight="1">
      <c r="A24" s="57" t="s">
        <v>61</v>
      </c>
      <c r="B24" s="57"/>
      <c r="C24" s="10">
        <v>10</v>
      </c>
      <c r="E24" s="16">
        <v>2579264</v>
      </c>
      <c r="F24" s="16"/>
      <c r="G24" s="16">
        <v>2606537</v>
      </c>
      <c r="H24" s="61"/>
      <c r="I24" s="16">
        <v>1505282</v>
      </c>
      <c r="J24" s="16"/>
      <c r="K24" s="16">
        <v>1525573</v>
      </c>
      <c r="L24" s="16"/>
    </row>
    <row r="25" spans="1:13" ht="22.15" customHeight="1">
      <c r="A25" s="57" t="s">
        <v>120</v>
      </c>
      <c r="B25" s="57"/>
      <c r="C25" s="10">
        <v>11</v>
      </c>
      <c r="E25" s="16">
        <v>6511</v>
      </c>
      <c r="F25" s="16"/>
      <c r="G25" s="16">
        <v>6854</v>
      </c>
      <c r="H25" s="61"/>
      <c r="I25" s="16">
        <v>2620</v>
      </c>
      <c r="J25" s="16"/>
      <c r="K25" s="16">
        <v>2840</v>
      </c>
      <c r="L25" s="16"/>
    </row>
    <row r="26" spans="1:13" ht="22.15" customHeight="1">
      <c r="A26" s="57" t="s">
        <v>140</v>
      </c>
      <c r="B26" s="57"/>
      <c r="C26" s="10">
        <v>12</v>
      </c>
      <c r="E26" s="16">
        <v>369335</v>
      </c>
      <c r="F26" s="16"/>
      <c r="G26" s="16">
        <v>373937</v>
      </c>
      <c r="H26" s="61"/>
      <c r="I26" s="16">
        <v>367092</v>
      </c>
      <c r="J26" s="16"/>
      <c r="K26" s="16">
        <v>371609</v>
      </c>
      <c r="L26" s="16"/>
    </row>
    <row r="27" spans="1:13" ht="22.15" customHeight="1">
      <c r="A27" s="57" t="s">
        <v>82</v>
      </c>
      <c r="B27" s="57"/>
      <c r="C27" s="10"/>
      <c r="E27" s="16">
        <v>2621</v>
      </c>
      <c r="F27" s="16"/>
      <c r="G27" s="16">
        <v>2823</v>
      </c>
      <c r="H27" s="61"/>
      <c r="I27" s="16">
        <v>2385</v>
      </c>
      <c r="J27" s="16"/>
      <c r="K27" s="16">
        <v>2572</v>
      </c>
      <c r="L27" s="16"/>
    </row>
    <row r="28" spans="1:13" ht="22.15" customHeight="1">
      <c r="A28" s="54" t="s">
        <v>30</v>
      </c>
      <c r="C28" s="10"/>
      <c r="D28" s="4"/>
      <c r="E28" s="16">
        <v>775</v>
      </c>
      <c r="F28" s="61"/>
      <c r="G28" s="16">
        <v>685</v>
      </c>
      <c r="H28" s="61"/>
      <c r="I28" s="16">
        <v>207</v>
      </c>
      <c r="J28" s="61"/>
      <c r="K28" s="39">
        <v>207</v>
      </c>
      <c r="L28" s="61"/>
    </row>
    <row r="29" spans="1:13" ht="22.15" customHeight="1">
      <c r="A29" s="1" t="s">
        <v>12</v>
      </c>
      <c r="C29" s="10"/>
      <c r="D29" s="4"/>
      <c r="E29" s="18">
        <f>SUM(E21:E28)</f>
        <v>3090321</v>
      </c>
      <c r="F29" s="61"/>
      <c r="G29" s="18">
        <f>SUM(G21:G28)</f>
        <v>3122145</v>
      </c>
      <c r="H29" s="61"/>
      <c r="I29" s="18">
        <f>SUM(I21:I28)</f>
        <v>2216917</v>
      </c>
      <c r="J29" s="49"/>
      <c r="K29" s="18">
        <f>SUM(K21:K28)</f>
        <v>2242132</v>
      </c>
      <c r="L29" s="61"/>
    </row>
    <row r="30" spans="1:13" ht="22.15" customHeight="1" thickBot="1">
      <c r="A30" s="11" t="s">
        <v>46</v>
      </c>
      <c r="C30" s="10"/>
      <c r="E30" s="23">
        <f>E19+E29</f>
        <v>4072979</v>
      </c>
      <c r="F30" s="61"/>
      <c r="G30" s="23">
        <f>G19+G29</f>
        <v>4133347</v>
      </c>
      <c r="H30" s="61"/>
      <c r="I30" s="23">
        <f>I19+I29</f>
        <v>3622363</v>
      </c>
      <c r="J30" s="49"/>
      <c r="K30" s="23">
        <f>K19+K29</f>
        <v>3652758</v>
      </c>
      <c r="L30" s="61"/>
    </row>
    <row r="31" spans="1:13" ht="22.15" customHeight="1" thickTop="1"/>
    <row r="32" spans="1:13" ht="22.15" customHeight="1">
      <c r="C32" s="54" t="s">
        <v>80</v>
      </c>
    </row>
    <row r="33" spans="1:12" ht="22.15" customHeight="1">
      <c r="A33" s="54" t="s">
        <v>192</v>
      </c>
    </row>
    <row r="34" spans="1:12" ht="22.15" customHeight="1">
      <c r="A34" s="1" t="s">
        <v>86</v>
      </c>
      <c r="B34" s="2"/>
      <c r="C34" s="3"/>
      <c r="D34" s="3"/>
      <c r="E34" s="3"/>
      <c r="F34" s="3"/>
      <c r="G34" s="3"/>
      <c r="H34" s="102"/>
      <c r="I34" s="3"/>
      <c r="J34" s="3"/>
      <c r="K34" s="3"/>
      <c r="L34" s="3"/>
    </row>
    <row r="35" spans="1:12" ht="22.15" customHeight="1">
      <c r="A35" s="1" t="s">
        <v>84</v>
      </c>
      <c r="B35" s="2"/>
      <c r="C35" s="3"/>
      <c r="D35" s="3"/>
      <c r="E35" s="2"/>
      <c r="F35" s="3"/>
      <c r="G35" s="2"/>
      <c r="H35" s="102"/>
      <c r="I35" s="3"/>
      <c r="J35" s="3"/>
      <c r="K35" s="2"/>
      <c r="L35" s="2"/>
    </row>
    <row r="36" spans="1:12" ht="22.15" customHeight="1">
      <c r="A36" s="1" t="s">
        <v>133</v>
      </c>
      <c r="B36" s="2"/>
      <c r="C36" s="3"/>
      <c r="D36" s="3"/>
      <c r="E36" s="2"/>
      <c r="F36" s="3"/>
      <c r="G36" s="2"/>
      <c r="H36" s="102"/>
      <c r="I36" s="3"/>
      <c r="J36" s="3"/>
      <c r="K36" s="2"/>
      <c r="L36" s="2"/>
    </row>
    <row r="37" spans="1:12" ht="22.15" customHeight="1">
      <c r="A37" s="55"/>
      <c r="C37" s="4"/>
      <c r="K37" s="56" t="s">
        <v>73</v>
      </c>
      <c r="L37" s="56"/>
    </row>
    <row r="38" spans="1:12" ht="22.15" customHeight="1">
      <c r="A38" s="55"/>
      <c r="C38" s="4"/>
      <c r="E38" s="109" t="s">
        <v>26</v>
      </c>
      <c r="F38" s="109"/>
      <c r="G38" s="109"/>
      <c r="H38" s="103"/>
      <c r="I38" s="109" t="s">
        <v>27</v>
      </c>
      <c r="J38" s="109"/>
      <c r="K38" s="109"/>
      <c r="L38" s="103"/>
    </row>
    <row r="39" spans="1:12" ht="22.15" customHeight="1">
      <c r="A39" s="55"/>
      <c r="C39" s="64" t="s">
        <v>1</v>
      </c>
      <c r="D39" s="6"/>
      <c r="E39" s="36" t="s">
        <v>134</v>
      </c>
      <c r="F39" s="8"/>
      <c r="G39" s="36" t="s">
        <v>138</v>
      </c>
      <c r="H39" s="8"/>
      <c r="I39" s="36" t="s">
        <v>134</v>
      </c>
      <c r="J39" s="8"/>
      <c r="K39" s="36" t="s">
        <v>138</v>
      </c>
      <c r="L39" s="8"/>
    </row>
    <row r="40" spans="1:12" ht="22.15" customHeight="1">
      <c r="A40" s="55"/>
      <c r="C40" s="59"/>
      <c r="D40" s="6"/>
      <c r="E40" s="35" t="s">
        <v>74</v>
      </c>
      <c r="F40" s="8"/>
      <c r="G40" s="35" t="s">
        <v>92</v>
      </c>
      <c r="H40" s="8"/>
      <c r="I40" s="35" t="s">
        <v>74</v>
      </c>
      <c r="J40" s="8"/>
      <c r="K40" s="35" t="s">
        <v>92</v>
      </c>
      <c r="L40" s="8"/>
    </row>
    <row r="41" spans="1:12" ht="22.15" customHeight="1">
      <c r="A41" s="55"/>
      <c r="C41" s="59"/>
      <c r="D41" s="6"/>
      <c r="E41" s="35" t="s">
        <v>75</v>
      </c>
      <c r="F41" s="8"/>
      <c r="G41" s="35"/>
      <c r="H41" s="8"/>
      <c r="I41" s="35" t="s">
        <v>75</v>
      </c>
      <c r="J41" s="8"/>
      <c r="K41" s="35"/>
      <c r="L41" s="8"/>
    </row>
    <row r="42" spans="1:12" ht="22.15" customHeight="1">
      <c r="A42" s="1" t="s">
        <v>48</v>
      </c>
    </row>
    <row r="43" spans="1:12" ht="22.15" customHeight="1">
      <c r="A43" s="1" t="s">
        <v>13</v>
      </c>
    </row>
    <row r="44" spans="1:12" ht="22.15" customHeight="1">
      <c r="A44" s="57" t="s">
        <v>141</v>
      </c>
      <c r="C44" s="10">
        <v>13</v>
      </c>
      <c r="E44" s="16">
        <v>1009000</v>
      </c>
      <c r="F44" s="16"/>
      <c r="G44" s="16">
        <v>1159000</v>
      </c>
      <c r="H44" s="61"/>
      <c r="I44" s="16">
        <v>870000</v>
      </c>
      <c r="J44" s="16"/>
      <c r="K44" s="16">
        <v>1050000</v>
      </c>
    </row>
    <row r="45" spans="1:12" ht="22.15" customHeight="1">
      <c r="A45" s="57" t="s">
        <v>62</v>
      </c>
      <c r="B45" s="57"/>
      <c r="C45" s="10" t="s">
        <v>193</v>
      </c>
      <c r="E45" s="16">
        <v>279844</v>
      </c>
      <c r="F45" s="16"/>
      <c r="G45" s="16">
        <v>162393</v>
      </c>
      <c r="H45" s="61"/>
      <c r="I45" s="16">
        <v>263751</v>
      </c>
      <c r="J45" s="16"/>
      <c r="K45" s="16">
        <v>145181</v>
      </c>
    </row>
    <row r="46" spans="1:12" ht="22.15" customHeight="1">
      <c r="A46" s="57" t="s">
        <v>129</v>
      </c>
      <c r="B46" s="57"/>
      <c r="C46" s="10">
        <v>15</v>
      </c>
      <c r="E46" s="16">
        <v>233891</v>
      </c>
      <c r="G46" s="54">
        <v>247111</v>
      </c>
      <c r="I46" s="54">
        <v>99891</v>
      </c>
      <c r="J46" s="19"/>
      <c r="K46" s="19">
        <v>113111</v>
      </c>
    </row>
    <row r="47" spans="1:12" ht="22.15" customHeight="1">
      <c r="A47" s="57" t="s">
        <v>128</v>
      </c>
      <c r="B47" s="57"/>
      <c r="C47" s="10"/>
      <c r="E47" s="16">
        <v>1306</v>
      </c>
      <c r="G47" s="61">
        <v>1291</v>
      </c>
      <c r="I47" s="54">
        <v>867</v>
      </c>
      <c r="J47" s="19"/>
      <c r="K47" s="61">
        <v>857</v>
      </c>
    </row>
    <row r="48" spans="1:12" ht="22.15" customHeight="1">
      <c r="A48" s="54" t="s">
        <v>53</v>
      </c>
      <c r="E48" s="16">
        <v>30699</v>
      </c>
      <c r="F48" s="16"/>
      <c r="G48" s="19">
        <v>28103</v>
      </c>
      <c r="I48" s="54">
        <v>27989</v>
      </c>
      <c r="J48" s="19"/>
      <c r="K48" s="85">
        <v>26631</v>
      </c>
    </row>
    <row r="49" spans="1:12" ht="22.15" customHeight="1">
      <c r="A49" s="54" t="s">
        <v>166</v>
      </c>
      <c r="C49" s="26">
        <v>21.1</v>
      </c>
      <c r="E49" s="16">
        <v>5377</v>
      </c>
      <c r="F49" s="16"/>
      <c r="G49" s="19">
        <v>0</v>
      </c>
      <c r="I49" s="54">
        <v>5377</v>
      </c>
      <c r="J49" s="19"/>
      <c r="K49" s="19">
        <v>0</v>
      </c>
    </row>
    <row r="50" spans="1:12" ht="22.15" customHeight="1">
      <c r="A50" s="54" t="s">
        <v>31</v>
      </c>
      <c r="C50" s="12"/>
      <c r="E50" s="16">
        <v>8762</v>
      </c>
      <c r="F50" s="16"/>
      <c r="G50" s="19">
        <v>1991</v>
      </c>
      <c r="H50" s="61"/>
      <c r="I50" s="19">
        <v>5509</v>
      </c>
      <c r="J50" s="20"/>
      <c r="K50" s="85">
        <v>1679</v>
      </c>
    </row>
    <row r="51" spans="1:12" ht="22.15" customHeight="1">
      <c r="A51" s="1" t="s">
        <v>14</v>
      </c>
      <c r="C51" s="10"/>
      <c r="E51" s="18">
        <f>SUM(E44:E50)</f>
        <v>1568879</v>
      </c>
      <c r="F51" s="61"/>
      <c r="G51" s="18">
        <f>SUM(G44:G50)</f>
        <v>1599889</v>
      </c>
      <c r="I51" s="18">
        <f>SUM(I44:I50)</f>
        <v>1273384</v>
      </c>
      <c r="J51" s="49"/>
      <c r="K51" s="18">
        <f>SUM(K44:K50)</f>
        <v>1337459</v>
      </c>
    </row>
    <row r="52" spans="1:12" ht="22.15" customHeight="1">
      <c r="A52" s="1" t="s">
        <v>15</v>
      </c>
      <c r="C52" s="10"/>
      <c r="E52" s="61"/>
      <c r="F52" s="61"/>
      <c r="G52" s="61"/>
      <c r="I52" s="61"/>
      <c r="J52" s="49"/>
      <c r="K52" s="61"/>
    </row>
    <row r="53" spans="1:12" ht="22.15" customHeight="1">
      <c r="A53" s="57" t="s">
        <v>130</v>
      </c>
      <c r="C53" s="10">
        <v>15</v>
      </c>
      <c r="D53" s="85"/>
      <c r="E53" s="61">
        <v>275092</v>
      </c>
      <c r="F53" s="61"/>
      <c r="G53" s="61">
        <v>367065</v>
      </c>
      <c r="H53" s="61"/>
      <c r="I53" s="61">
        <v>212092</v>
      </c>
      <c r="J53" s="61"/>
      <c r="K53" s="61">
        <v>237065</v>
      </c>
      <c r="L53" s="85"/>
    </row>
    <row r="54" spans="1:12" ht="22.15" customHeight="1">
      <c r="A54" s="57" t="s">
        <v>131</v>
      </c>
      <c r="C54" s="10"/>
      <c r="D54" s="85"/>
      <c r="E54" s="61">
        <v>5366</v>
      </c>
      <c r="F54" s="61"/>
      <c r="G54" s="61">
        <v>5698</v>
      </c>
      <c r="H54" s="61"/>
      <c r="I54" s="61">
        <v>1824</v>
      </c>
      <c r="J54" s="61"/>
      <c r="K54" s="61">
        <v>2044</v>
      </c>
      <c r="L54" s="85"/>
    </row>
    <row r="55" spans="1:12" ht="22.15" customHeight="1">
      <c r="A55" s="55" t="s">
        <v>63</v>
      </c>
      <c r="C55" s="10"/>
      <c r="E55" s="61">
        <v>59971</v>
      </c>
      <c r="F55" s="20"/>
      <c r="G55" s="61">
        <v>58672</v>
      </c>
      <c r="H55" s="20"/>
      <c r="I55" s="61">
        <v>56130</v>
      </c>
      <c r="J55" s="20"/>
      <c r="K55" s="20">
        <v>54965</v>
      </c>
    </row>
    <row r="56" spans="1:12" ht="22.15" customHeight="1">
      <c r="A56" s="55" t="s">
        <v>83</v>
      </c>
      <c r="C56" s="24"/>
      <c r="E56" s="61">
        <v>138513</v>
      </c>
      <c r="F56" s="61"/>
      <c r="G56" s="61">
        <v>132906</v>
      </c>
      <c r="H56" s="61"/>
      <c r="I56" s="61">
        <v>135874</v>
      </c>
      <c r="J56" s="20"/>
      <c r="K56" s="61">
        <v>130984</v>
      </c>
    </row>
    <row r="57" spans="1:12" ht="22.15" customHeight="1">
      <c r="A57" s="57" t="s">
        <v>167</v>
      </c>
      <c r="B57" s="57"/>
      <c r="C57" s="26">
        <v>21.1</v>
      </c>
      <c r="E57" s="17">
        <v>3832</v>
      </c>
      <c r="G57" s="17">
        <v>5296</v>
      </c>
      <c r="I57" s="100">
        <v>851</v>
      </c>
      <c r="J57" s="19"/>
      <c r="K57" s="17">
        <v>1226</v>
      </c>
    </row>
    <row r="58" spans="1:12" ht="22.15" customHeight="1">
      <c r="A58" s="1" t="s">
        <v>16</v>
      </c>
      <c r="C58" s="12"/>
      <c r="E58" s="17">
        <f>SUM(E53:E57)</f>
        <v>482774</v>
      </c>
      <c r="F58" s="61"/>
      <c r="G58" s="17">
        <f>SUM(G53:G57)</f>
        <v>569637</v>
      </c>
      <c r="I58" s="17">
        <f>SUM(I53:I57)</f>
        <v>406771</v>
      </c>
      <c r="J58" s="49"/>
      <c r="K58" s="17">
        <f>SUM(K53:K57)</f>
        <v>426284</v>
      </c>
    </row>
    <row r="59" spans="1:12" ht="22.15" customHeight="1">
      <c r="A59" s="1" t="s">
        <v>22</v>
      </c>
      <c r="C59" s="12"/>
      <c r="E59" s="17">
        <f>E51+E58</f>
        <v>2051653</v>
      </c>
      <c r="F59" s="61"/>
      <c r="G59" s="17">
        <f>G51+G58</f>
        <v>2169526</v>
      </c>
      <c r="I59" s="17">
        <f>I51+I58</f>
        <v>1680155</v>
      </c>
      <c r="J59" s="49"/>
      <c r="K59" s="17">
        <f>K51+K58</f>
        <v>1763743</v>
      </c>
    </row>
    <row r="61" spans="1:12" ht="22.15" customHeight="1">
      <c r="C61" s="54" t="s">
        <v>80</v>
      </c>
    </row>
    <row r="62" spans="1:12" ht="22.15" customHeight="1">
      <c r="A62" s="54" t="s">
        <v>192</v>
      </c>
    </row>
    <row r="63" spans="1:12" ht="22.15" customHeight="1">
      <c r="A63" s="1" t="s">
        <v>86</v>
      </c>
      <c r="B63" s="2"/>
      <c r="C63" s="3"/>
      <c r="D63" s="3"/>
      <c r="E63" s="3"/>
      <c r="F63" s="3"/>
      <c r="G63" s="3"/>
      <c r="H63" s="102"/>
      <c r="I63" s="3"/>
      <c r="J63" s="3"/>
      <c r="K63" s="3"/>
      <c r="L63" s="3"/>
    </row>
    <row r="64" spans="1:12" ht="22.15" customHeight="1">
      <c r="A64" s="1" t="s">
        <v>84</v>
      </c>
      <c r="B64" s="2"/>
      <c r="C64" s="3"/>
      <c r="D64" s="3"/>
      <c r="E64" s="2"/>
      <c r="F64" s="3"/>
      <c r="G64" s="2"/>
      <c r="H64" s="102"/>
      <c r="I64" s="3"/>
      <c r="J64" s="3"/>
      <c r="K64" s="2"/>
      <c r="L64" s="2"/>
    </row>
    <row r="65" spans="1:12" ht="22.15" customHeight="1">
      <c r="A65" s="1" t="s">
        <v>133</v>
      </c>
      <c r="B65" s="2"/>
      <c r="C65" s="3"/>
      <c r="D65" s="3"/>
      <c r="E65" s="2"/>
      <c r="F65" s="3"/>
      <c r="G65" s="2"/>
      <c r="H65" s="102"/>
      <c r="I65" s="3"/>
      <c r="J65" s="3"/>
      <c r="K65" s="2"/>
      <c r="L65" s="2"/>
    </row>
    <row r="66" spans="1:12" ht="22.15" customHeight="1">
      <c r="A66" s="55"/>
      <c r="C66" s="4"/>
      <c r="K66" s="56" t="s">
        <v>73</v>
      </c>
      <c r="L66" s="56"/>
    </row>
    <row r="67" spans="1:12" ht="22.15" customHeight="1">
      <c r="A67" s="55"/>
      <c r="C67" s="4"/>
      <c r="E67" s="109" t="s">
        <v>26</v>
      </c>
      <c r="F67" s="109"/>
      <c r="G67" s="109"/>
      <c r="H67" s="103"/>
      <c r="I67" s="109" t="s">
        <v>27</v>
      </c>
      <c r="J67" s="109"/>
      <c r="K67" s="109"/>
      <c r="L67" s="103"/>
    </row>
    <row r="68" spans="1:12" ht="22.15" customHeight="1">
      <c r="A68" s="55"/>
      <c r="C68" s="59"/>
      <c r="D68" s="6"/>
      <c r="E68" s="36" t="s">
        <v>134</v>
      </c>
      <c r="F68" s="8"/>
      <c r="G68" s="36" t="s">
        <v>138</v>
      </c>
      <c r="H68" s="8"/>
      <c r="I68" s="36" t="s">
        <v>134</v>
      </c>
      <c r="J68" s="8"/>
      <c r="K68" s="36" t="s">
        <v>138</v>
      </c>
      <c r="L68" s="8"/>
    </row>
    <row r="69" spans="1:12" ht="22.15" customHeight="1">
      <c r="A69" s="55"/>
      <c r="C69" s="59"/>
      <c r="D69" s="6"/>
      <c r="E69" s="35" t="s">
        <v>74</v>
      </c>
      <c r="F69" s="8"/>
      <c r="G69" s="35" t="s">
        <v>92</v>
      </c>
      <c r="H69" s="8"/>
      <c r="I69" s="35" t="s">
        <v>74</v>
      </c>
      <c r="J69" s="8"/>
      <c r="K69" s="35" t="s">
        <v>92</v>
      </c>
      <c r="L69" s="8"/>
    </row>
    <row r="70" spans="1:12" ht="22.15" customHeight="1">
      <c r="A70" s="55"/>
      <c r="C70" s="59"/>
      <c r="D70" s="6"/>
      <c r="E70" s="35" t="s">
        <v>75</v>
      </c>
      <c r="F70" s="8"/>
      <c r="G70" s="35"/>
      <c r="H70" s="8"/>
      <c r="I70" s="35" t="s">
        <v>75</v>
      </c>
      <c r="J70" s="8"/>
      <c r="K70" s="35"/>
      <c r="L70" s="8"/>
    </row>
    <row r="71" spans="1:12" ht="22.15" customHeight="1">
      <c r="A71" s="1" t="s">
        <v>17</v>
      </c>
      <c r="C71" s="12"/>
      <c r="L71" s="56"/>
    </row>
    <row r="72" spans="1:12" ht="22.15" customHeight="1">
      <c r="A72" s="54" t="s">
        <v>32</v>
      </c>
      <c r="C72" s="10"/>
      <c r="L72" s="56"/>
    </row>
    <row r="73" spans="1:12" ht="22.15" customHeight="1">
      <c r="A73" s="57" t="s">
        <v>33</v>
      </c>
      <c r="B73" s="57"/>
      <c r="C73" s="12"/>
      <c r="L73" s="56"/>
    </row>
    <row r="74" spans="1:12" ht="22.15" customHeight="1" thickBot="1">
      <c r="A74" s="57" t="s">
        <v>106</v>
      </c>
      <c r="B74" s="57"/>
      <c r="C74" s="12"/>
      <c r="E74" s="21">
        <v>775424</v>
      </c>
      <c r="G74" s="21">
        <v>775424</v>
      </c>
      <c r="I74" s="21">
        <v>775424</v>
      </c>
      <c r="J74" s="62"/>
      <c r="K74" s="21">
        <v>775424</v>
      </c>
      <c r="L74" s="56"/>
    </row>
    <row r="75" spans="1:12" ht="22.15" customHeight="1" thickTop="1">
      <c r="A75" s="57" t="s">
        <v>34</v>
      </c>
      <c r="B75" s="58"/>
      <c r="C75" s="12"/>
      <c r="E75" s="16"/>
      <c r="F75" s="16"/>
      <c r="G75" s="16"/>
      <c r="H75" s="61"/>
      <c r="I75" s="16"/>
      <c r="K75" s="16"/>
    </row>
    <row r="76" spans="1:12" ht="22.15" customHeight="1">
      <c r="A76" s="57" t="s">
        <v>101</v>
      </c>
      <c r="B76" s="58"/>
      <c r="C76" s="12"/>
      <c r="E76" s="16">
        <v>632753</v>
      </c>
      <c r="F76" s="16"/>
      <c r="G76" s="16">
        <v>632753</v>
      </c>
      <c r="H76" s="61"/>
      <c r="I76" s="16">
        <v>632753</v>
      </c>
      <c r="J76" s="16"/>
      <c r="K76" s="16">
        <v>632753</v>
      </c>
    </row>
    <row r="77" spans="1:12" ht="22.15" customHeight="1">
      <c r="A77" s="57" t="s">
        <v>55</v>
      </c>
      <c r="B77" s="57"/>
      <c r="C77" s="10"/>
      <c r="E77" s="16">
        <v>412310</v>
      </c>
      <c r="F77" s="19"/>
      <c r="G77" s="16">
        <v>412310</v>
      </c>
      <c r="H77" s="62"/>
      <c r="I77" s="16">
        <v>412310</v>
      </c>
      <c r="J77" s="19"/>
      <c r="K77" s="16">
        <v>412310</v>
      </c>
    </row>
    <row r="78" spans="1:12" ht="22.15" customHeight="1">
      <c r="A78" s="57" t="s">
        <v>97</v>
      </c>
      <c r="B78" s="57"/>
      <c r="C78" s="10"/>
    </row>
    <row r="79" spans="1:12" ht="22.15" customHeight="1">
      <c r="A79" s="57" t="s">
        <v>98</v>
      </c>
      <c r="B79" s="57"/>
      <c r="C79" s="10"/>
      <c r="E79" s="16">
        <v>12657</v>
      </c>
      <c r="F79" s="19"/>
      <c r="G79" s="19">
        <v>12657</v>
      </c>
      <c r="H79" s="61"/>
      <c r="I79" s="19">
        <v>12657</v>
      </c>
      <c r="K79" s="54">
        <v>12657</v>
      </c>
    </row>
    <row r="80" spans="1:12" ht="22.15" customHeight="1">
      <c r="A80" s="54" t="s">
        <v>2</v>
      </c>
      <c r="E80" s="19"/>
      <c r="F80" s="16"/>
      <c r="G80" s="19"/>
      <c r="H80" s="61"/>
      <c r="I80" s="16"/>
      <c r="J80" s="16"/>
      <c r="K80" s="19"/>
    </row>
    <row r="81" spans="1:12" ht="22.15" customHeight="1">
      <c r="A81" s="54" t="s">
        <v>35</v>
      </c>
      <c r="C81" s="10"/>
      <c r="E81" s="61">
        <v>40530</v>
      </c>
      <c r="F81" s="61"/>
      <c r="G81" s="61">
        <v>40530</v>
      </c>
      <c r="H81" s="61"/>
      <c r="I81" s="61">
        <v>40530</v>
      </c>
      <c r="J81" s="16"/>
      <c r="K81" s="19">
        <v>40530</v>
      </c>
    </row>
    <row r="82" spans="1:12" ht="22.15" customHeight="1">
      <c r="A82" s="54" t="s">
        <v>111</v>
      </c>
      <c r="E82" s="61">
        <v>281306</v>
      </c>
      <c r="F82" s="61"/>
      <c r="G82" s="61">
        <v>220199</v>
      </c>
      <c r="H82" s="61"/>
      <c r="I82" s="61">
        <v>203502</v>
      </c>
      <c r="J82" s="61"/>
      <c r="K82" s="61">
        <v>146707</v>
      </c>
    </row>
    <row r="83" spans="1:12" ht="22.15" customHeight="1">
      <c r="A83" s="54" t="s">
        <v>64</v>
      </c>
      <c r="C83" s="10"/>
      <c r="E83" s="22">
        <v>641770</v>
      </c>
      <c r="F83" s="62"/>
      <c r="G83" s="22">
        <v>645372</v>
      </c>
      <c r="H83" s="62"/>
      <c r="I83" s="22">
        <v>640456</v>
      </c>
      <c r="J83" s="61"/>
      <c r="K83" s="17">
        <v>644058</v>
      </c>
    </row>
    <row r="84" spans="1:12" ht="22.15" customHeight="1">
      <c r="A84" s="1" t="s">
        <v>18</v>
      </c>
      <c r="C84" s="10"/>
      <c r="E84" s="22">
        <f>SUM(E76:E83)</f>
        <v>2021326</v>
      </c>
      <c r="F84" s="62"/>
      <c r="G84" s="22">
        <f>SUM(G76:G83)</f>
        <v>1963821</v>
      </c>
      <c r="I84" s="22">
        <f>SUM(I76:I83)</f>
        <v>1942208</v>
      </c>
      <c r="J84" s="85"/>
      <c r="K84" s="22">
        <f>SUM(K76:K83)</f>
        <v>1889015</v>
      </c>
    </row>
    <row r="85" spans="1:12" ht="22.15" customHeight="1" thickBot="1">
      <c r="A85" s="1" t="s">
        <v>47</v>
      </c>
      <c r="C85" s="10"/>
      <c r="E85" s="23">
        <f>SUM(E59+E84)</f>
        <v>4072979</v>
      </c>
      <c r="F85" s="61"/>
      <c r="G85" s="23">
        <f>SUM(G84,G59)</f>
        <v>4133347</v>
      </c>
      <c r="I85" s="23">
        <f>SUM(I84,I59)</f>
        <v>3622363</v>
      </c>
      <c r="J85" s="49"/>
      <c r="K85" s="23">
        <f>SUM(K84,K59)</f>
        <v>3652758</v>
      </c>
    </row>
    <row r="86" spans="1:12" ht="22.15" customHeight="1" thickTop="1">
      <c r="E86" s="16">
        <f>E85-E30</f>
        <v>0</v>
      </c>
      <c r="F86" s="16"/>
      <c r="G86" s="16">
        <f>G85-G30</f>
        <v>0</v>
      </c>
      <c r="H86" s="49"/>
      <c r="I86" s="16">
        <f>I85-I30</f>
        <v>0</v>
      </c>
      <c r="J86" s="19"/>
      <c r="K86" s="16">
        <f>K85-K30</f>
        <v>0</v>
      </c>
      <c r="L86" s="56"/>
    </row>
    <row r="87" spans="1:12" ht="22.15" customHeight="1">
      <c r="A87" s="54" t="s">
        <v>192</v>
      </c>
      <c r="E87" s="56"/>
      <c r="G87" s="56"/>
      <c r="K87" s="56"/>
      <c r="L87" s="56"/>
    </row>
    <row r="88" spans="1:12" ht="22.15" customHeight="1">
      <c r="E88" s="56"/>
      <c r="G88" s="56"/>
      <c r="K88" s="56"/>
      <c r="L88" s="56"/>
    </row>
    <row r="89" spans="1:12" ht="22.15" customHeight="1">
      <c r="E89" s="56"/>
      <c r="G89" s="56"/>
      <c r="K89" s="56"/>
      <c r="L89" s="56"/>
    </row>
    <row r="90" spans="1:12" ht="22.15" customHeight="1">
      <c r="A90" s="13"/>
      <c r="B90" s="13"/>
      <c r="C90" s="13"/>
      <c r="E90" s="56"/>
      <c r="G90" s="56"/>
      <c r="K90" s="56"/>
      <c r="L90" s="56"/>
    </row>
    <row r="91" spans="1:12" ht="22.15" customHeight="1">
      <c r="A91" s="85"/>
      <c r="B91" s="85"/>
      <c r="E91" s="56"/>
      <c r="G91" s="56"/>
      <c r="K91" s="56"/>
      <c r="L91" s="56"/>
    </row>
    <row r="92" spans="1:12" ht="22.15" customHeight="1">
      <c r="A92" s="85"/>
      <c r="B92" s="85"/>
      <c r="E92" s="56"/>
      <c r="G92" s="56"/>
      <c r="K92" s="56"/>
      <c r="L92" s="56"/>
    </row>
    <row r="93" spans="1:12" ht="22.15" customHeight="1">
      <c r="A93" s="85"/>
      <c r="B93" s="85"/>
      <c r="E93" s="54" t="s">
        <v>49</v>
      </c>
      <c r="G93" s="56"/>
      <c r="K93" s="56"/>
      <c r="L93" s="56"/>
    </row>
    <row r="94" spans="1:12" ht="22.15" customHeight="1">
      <c r="K94" s="56"/>
      <c r="L94" s="56"/>
    </row>
    <row r="95" spans="1:12" ht="22.15" customHeight="1">
      <c r="A95" s="13"/>
      <c r="B95" s="13"/>
      <c r="C95" s="13"/>
      <c r="E95" s="56"/>
      <c r="G95" s="56"/>
      <c r="K95" s="56"/>
      <c r="L95" s="56"/>
    </row>
  </sheetData>
  <mergeCells count="6">
    <mergeCell ref="E67:G67"/>
    <mergeCell ref="I67:K67"/>
    <mergeCell ref="E5:G5"/>
    <mergeCell ref="I5:K5"/>
    <mergeCell ref="E38:G38"/>
    <mergeCell ref="I38:K38"/>
  </mergeCells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4" manualBreakCount="4">
    <brk id="33" max="16383" man="1"/>
    <brk id="62" max="16383" man="1"/>
    <brk id="337" max="65535" man="1"/>
    <brk id="38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5"/>
  <sheetViews>
    <sheetView showGridLines="0" view="pageBreakPreview" zoomScale="85" zoomScaleNormal="85" zoomScaleSheetLayoutView="85" workbookViewId="0">
      <selection activeCell="A45" sqref="A45"/>
    </sheetView>
  </sheetViews>
  <sheetFormatPr defaultColWidth="10.85546875" defaultRowHeight="21.75" customHeight="1"/>
  <cols>
    <col min="1" max="1" width="34.7109375" style="54" customWidth="1"/>
    <col min="2" max="2" width="4.7109375" style="54" customWidth="1"/>
    <col min="3" max="3" width="11" style="54" customWidth="1"/>
    <col min="4" max="4" width="6" style="54" customWidth="1"/>
    <col min="5" max="5" width="1.7109375" style="54" customWidth="1"/>
    <col min="6" max="6" width="16.42578125" style="54" customWidth="1"/>
    <col min="7" max="7" width="1.28515625" style="54" customWidth="1"/>
    <col min="8" max="8" width="16.42578125" style="54" customWidth="1"/>
    <col min="9" max="9" width="1.28515625" style="54" customWidth="1"/>
    <col min="10" max="10" width="16.42578125" style="54" customWidth="1"/>
    <col min="11" max="11" width="1.28515625" style="54" customWidth="1"/>
    <col min="12" max="12" width="16.42578125" style="54" customWidth="1"/>
    <col min="13" max="13" width="1.28515625" style="54" customWidth="1"/>
    <col min="14" max="14" width="11.140625" style="54" customWidth="1"/>
    <col min="15" max="16384" width="10.85546875" style="54"/>
  </cols>
  <sheetData>
    <row r="1" spans="1:254" ht="21.75" customHeight="1">
      <c r="B1" s="53"/>
      <c r="C1" s="53"/>
      <c r="D1" s="53"/>
      <c r="E1" s="53"/>
      <c r="F1" s="53"/>
      <c r="G1" s="53"/>
      <c r="H1" s="53"/>
      <c r="I1" s="53"/>
      <c r="K1" s="53"/>
      <c r="L1" s="56" t="s">
        <v>76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</row>
    <row r="2" spans="1:254" ht="21.75" customHeight="1">
      <c r="A2" s="1" t="s">
        <v>86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54" s="53" customFormat="1" ht="21.75" customHeight="1">
      <c r="A3" s="77" t="s">
        <v>85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254" s="53" customFormat="1" ht="21.75" customHeight="1">
      <c r="A4" s="77" t="s">
        <v>135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254" ht="21.75" customHeight="1">
      <c r="D5" s="4"/>
      <c r="J5" s="4"/>
      <c r="L5" s="56" t="s">
        <v>73</v>
      </c>
      <c r="M5" s="56"/>
    </row>
    <row r="6" spans="1:254" ht="21.75" customHeight="1">
      <c r="A6" s="55"/>
      <c r="D6" s="4"/>
      <c r="F6" s="109" t="s">
        <v>26</v>
      </c>
      <c r="G6" s="109"/>
      <c r="H6" s="109"/>
      <c r="I6" s="5"/>
      <c r="J6" s="109" t="s">
        <v>27</v>
      </c>
      <c r="K6" s="109"/>
      <c r="L6" s="109"/>
      <c r="M6" s="56"/>
      <c r="N6" s="53"/>
      <c r="O6" s="53"/>
    </row>
    <row r="7" spans="1:254" ht="21.75" customHeight="1">
      <c r="A7" s="55"/>
      <c r="D7" s="64" t="s">
        <v>1</v>
      </c>
      <c r="E7" s="6"/>
      <c r="F7" s="25">
        <v>2021</v>
      </c>
      <c r="G7" s="7"/>
      <c r="H7" s="25">
        <v>2020</v>
      </c>
      <c r="I7" s="7"/>
      <c r="J7" s="25">
        <v>2021</v>
      </c>
      <c r="K7" s="7"/>
      <c r="L7" s="25">
        <v>2020</v>
      </c>
      <c r="M7" s="9"/>
    </row>
    <row r="8" spans="1:254" ht="21.75" customHeight="1">
      <c r="A8" s="1" t="s">
        <v>72</v>
      </c>
      <c r="D8" s="59"/>
      <c r="E8" s="6"/>
      <c r="F8" s="70"/>
      <c r="G8" s="7"/>
      <c r="H8" s="70"/>
      <c r="I8" s="7"/>
      <c r="J8" s="70"/>
      <c r="K8" s="8"/>
      <c r="L8" s="70"/>
      <c r="M8" s="9"/>
    </row>
    <row r="9" spans="1:254" s="53" customFormat="1" ht="21.75" customHeight="1">
      <c r="A9" s="1" t="s">
        <v>36</v>
      </c>
      <c r="C9" s="54"/>
      <c r="J9" s="54"/>
      <c r="L9" s="54"/>
      <c r="M9" s="54"/>
    </row>
    <row r="10" spans="1:254" s="53" customFormat="1" ht="21.75" customHeight="1">
      <c r="A10" s="55" t="s">
        <v>110</v>
      </c>
      <c r="B10" s="54"/>
      <c r="C10" s="58"/>
      <c r="D10" s="10" t="s">
        <v>194</v>
      </c>
      <c r="F10" s="61">
        <v>1237908</v>
      </c>
      <c r="G10" s="61"/>
      <c r="H10" s="61">
        <v>834836</v>
      </c>
      <c r="I10" s="61"/>
      <c r="J10" s="61">
        <v>1268718</v>
      </c>
      <c r="K10" s="61"/>
      <c r="L10" s="61">
        <v>812456</v>
      </c>
      <c r="M10" s="56"/>
    </row>
    <row r="11" spans="1:254" s="53" customFormat="1" ht="21.75" customHeight="1">
      <c r="A11" s="55" t="s">
        <v>50</v>
      </c>
      <c r="B11" s="54"/>
      <c r="C11" s="54"/>
      <c r="D11" s="10"/>
      <c r="F11" s="61">
        <v>3814</v>
      </c>
      <c r="G11" s="61"/>
      <c r="H11" s="61">
        <v>1856</v>
      </c>
      <c r="I11" s="61"/>
      <c r="J11" s="61">
        <v>3351</v>
      </c>
      <c r="K11" s="61"/>
      <c r="L11" s="61">
        <v>1573</v>
      </c>
      <c r="M11" s="49"/>
    </row>
    <row r="12" spans="1:254" s="53" customFormat="1" ht="21.75" customHeight="1">
      <c r="A12" s="55" t="s">
        <v>132</v>
      </c>
      <c r="B12" s="54"/>
      <c r="C12" s="54"/>
      <c r="D12" s="10"/>
      <c r="F12" s="17">
        <v>333</v>
      </c>
      <c r="G12" s="61"/>
      <c r="H12" s="17">
        <v>2158</v>
      </c>
      <c r="I12" s="61"/>
      <c r="J12" s="17">
        <v>333</v>
      </c>
      <c r="K12" s="61"/>
      <c r="L12" s="17">
        <v>2158</v>
      </c>
      <c r="M12" s="49"/>
    </row>
    <row r="13" spans="1:254" s="53" customFormat="1" ht="21.75" customHeight="1">
      <c r="A13" s="1" t="s">
        <v>37</v>
      </c>
      <c r="B13" s="54"/>
      <c r="C13" s="54"/>
      <c r="D13" s="10"/>
      <c r="F13" s="17">
        <f>SUM(F10:F12)</f>
        <v>1242055</v>
      </c>
      <c r="G13" s="61"/>
      <c r="H13" s="17">
        <f>SUM(H10:H12)</f>
        <v>838850</v>
      </c>
      <c r="I13" s="19"/>
      <c r="J13" s="17">
        <f>SUM(J10:J12)</f>
        <v>1272402</v>
      </c>
      <c r="K13" s="19"/>
      <c r="L13" s="17">
        <f>SUM(L10:L12)</f>
        <v>816187</v>
      </c>
      <c r="M13" s="56"/>
    </row>
    <row r="14" spans="1:254" s="53" customFormat="1" ht="21.75" customHeight="1">
      <c r="A14" s="1" t="s">
        <v>38</v>
      </c>
      <c r="B14" s="54"/>
      <c r="C14" s="58"/>
      <c r="D14" s="10"/>
      <c r="F14" s="16"/>
      <c r="G14" s="16"/>
      <c r="H14" s="16"/>
      <c r="I14" s="19"/>
      <c r="J14" s="16"/>
      <c r="K14" s="19"/>
      <c r="L14" s="16"/>
      <c r="M14" s="56"/>
    </row>
    <row r="15" spans="1:254" s="53" customFormat="1" ht="21.75" customHeight="1">
      <c r="A15" s="55" t="s">
        <v>103</v>
      </c>
      <c r="B15" s="54"/>
      <c r="C15" s="58"/>
      <c r="D15" s="10"/>
      <c r="F15" s="16">
        <v>1126646</v>
      </c>
      <c r="G15" s="16"/>
      <c r="H15" s="16">
        <v>813585</v>
      </c>
      <c r="I15" s="16"/>
      <c r="J15" s="16">
        <v>1170429</v>
      </c>
      <c r="K15" s="16"/>
      <c r="L15" s="16">
        <v>787623</v>
      </c>
      <c r="M15" s="56"/>
    </row>
    <row r="16" spans="1:254" s="53" customFormat="1" ht="21.75" customHeight="1">
      <c r="A16" s="55" t="s">
        <v>114</v>
      </c>
      <c r="B16" s="54"/>
      <c r="C16" s="58"/>
      <c r="F16" s="61">
        <v>22845</v>
      </c>
      <c r="G16" s="61"/>
      <c r="H16" s="61">
        <v>22147</v>
      </c>
      <c r="I16" s="61"/>
      <c r="J16" s="61">
        <v>22495</v>
      </c>
      <c r="K16" s="61"/>
      <c r="L16" s="61">
        <v>21852</v>
      </c>
      <c r="M16" s="56"/>
    </row>
    <row r="17" spans="1:13" s="53" customFormat="1" ht="21.75" customHeight="1">
      <c r="A17" s="55" t="s">
        <v>51</v>
      </c>
      <c r="C17" s="54"/>
      <c r="D17" s="54"/>
      <c r="F17" s="61">
        <v>47365</v>
      </c>
      <c r="G17" s="61"/>
      <c r="H17" s="61">
        <v>53480</v>
      </c>
      <c r="I17" s="61"/>
      <c r="J17" s="61">
        <v>41930</v>
      </c>
      <c r="K17" s="61"/>
      <c r="L17" s="61">
        <v>46678</v>
      </c>
      <c r="M17" s="49"/>
    </row>
    <row r="18" spans="1:13" s="53" customFormat="1" ht="21.75" customHeight="1">
      <c r="A18" s="1" t="s">
        <v>39</v>
      </c>
      <c r="C18" s="54"/>
      <c r="D18" s="54"/>
      <c r="F18" s="18">
        <f>SUM(F15:F17)</f>
        <v>1196856</v>
      </c>
      <c r="G18" s="61"/>
      <c r="H18" s="18">
        <f>SUM(H15:H17)</f>
        <v>889212</v>
      </c>
      <c r="I18" s="19"/>
      <c r="J18" s="18">
        <f>SUM(J15:J17)</f>
        <v>1234854</v>
      </c>
      <c r="K18" s="19"/>
      <c r="L18" s="18">
        <f>SUM(L15:L17)</f>
        <v>856153</v>
      </c>
      <c r="M18" s="49"/>
    </row>
    <row r="19" spans="1:13" s="53" customFormat="1" ht="21.75" customHeight="1">
      <c r="A19" s="1" t="s">
        <v>142</v>
      </c>
      <c r="C19" s="54"/>
      <c r="D19" s="54"/>
      <c r="F19" s="61">
        <f>SUM(F13-F18)</f>
        <v>45199</v>
      </c>
      <c r="G19" s="61"/>
      <c r="H19" s="61">
        <f>SUM(H13-H18)</f>
        <v>-50362</v>
      </c>
      <c r="I19" s="19"/>
      <c r="J19" s="61">
        <f>SUM(J13-J18)</f>
        <v>37548</v>
      </c>
      <c r="K19" s="19"/>
      <c r="L19" s="61">
        <f>SUM(L13-L18)</f>
        <v>-39966</v>
      </c>
      <c r="M19" s="49"/>
    </row>
    <row r="20" spans="1:13" s="53" customFormat="1" ht="21.75" customHeight="1">
      <c r="A20" s="55" t="s">
        <v>168</v>
      </c>
      <c r="C20" s="54"/>
      <c r="D20" s="26">
        <v>7.2</v>
      </c>
      <c r="F20" s="61">
        <v>506</v>
      </c>
      <c r="G20" s="61"/>
      <c r="H20" s="61">
        <v>1216</v>
      </c>
      <c r="I20" s="61"/>
      <c r="J20" s="61">
        <v>0</v>
      </c>
      <c r="K20" s="62"/>
      <c r="L20" s="61">
        <v>0</v>
      </c>
      <c r="M20" s="49"/>
    </row>
    <row r="21" spans="1:13" s="53" customFormat="1" ht="21.75" customHeight="1">
      <c r="A21" s="96" t="s">
        <v>121</v>
      </c>
      <c r="C21" s="54"/>
      <c r="D21" s="10"/>
      <c r="F21" s="61">
        <v>6</v>
      </c>
      <c r="G21" s="61"/>
      <c r="H21" s="61">
        <v>9</v>
      </c>
      <c r="I21" s="61"/>
      <c r="J21" s="61">
        <v>3544</v>
      </c>
      <c r="K21" s="62"/>
      <c r="L21" s="61">
        <v>3807</v>
      </c>
      <c r="M21" s="49"/>
    </row>
    <row r="22" spans="1:13" s="53" customFormat="1" ht="21.75" customHeight="1">
      <c r="A22" s="47" t="s">
        <v>57</v>
      </c>
      <c r="C22" s="54"/>
      <c r="D22" s="10"/>
      <c r="F22" s="61">
        <v>-11871</v>
      </c>
      <c r="G22" s="61"/>
      <c r="H22" s="61">
        <v>-13891</v>
      </c>
      <c r="I22" s="61"/>
      <c r="J22" s="61">
        <v>-8693</v>
      </c>
      <c r="K22" s="61"/>
      <c r="L22" s="61">
        <v>-9419</v>
      </c>
      <c r="M22" s="49"/>
    </row>
    <row r="23" spans="1:13" s="53" customFormat="1" ht="21.75" customHeight="1">
      <c r="A23" s="55" t="s">
        <v>169</v>
      </c>
      <c r="C23" s="54"/>
      <c r="D23" s="10"/>
      <c r="F23" s="61">
        <v>33233</v>
      </c>
      <c r="G23" s="61"/>
      <c r="H23" s="61">
        <v>24786</v>
      </c>
      <c r="I23" s="61"/>
      <c r="J23" s="61">
        <v>30734</v>
      </c>
      <c r="K23" s="61"/>
      <c r="L23" s="61">
        <v>24814</v>
      </c>
      <c r="M23" s="49"/>
    </row>
    <row r="24" spans="1:13" s="53" customFormat="1" ht="21.75" customHeight="1">
      <c r="A24" s="55" t="s">
        <v>122</v>
      </c>
      <c r="C24" s="54"/>
      <c r="D24" s="10"/>
      <c r="F24" s="17">
        <v>542</v>
      </c>
      <c r="G24" s="61"/>
      <c r="H24" s="17">
        <v>783</v>
      </c>
      <c r="I24" s="61"/>
      <c r="J24" s="17">
        <v>-547</v>
      </c>
      <c r="K24" s="61"/>
      <c r="L24" s="17">
        <v>-162</v>
      </c>
      <c r="M24" s="49"/>
    </row>
    <row r="25" spans="1:13" s="53" customFormat="1" ht="21.75" customHeight="1">
      <c r="A25" s="29" t="s">
        <v>143</v>
      </c>
      <c r="C25" s="57"/>
      <c r="F25" s="61">
        <f>SUM(F19:F24)</f>
        <v>67615</v>
      </c>
      <c r="G25" s="61"/>
      <c r="H25" s="61">
        <f>SUM(H19:H24)</f>
        <v>-37459</v>
      </c>
      <c r="I25" s="62"/>
      <c r="J25" s="61">
        <f>SUM(J19:J24)</f>
        <v>62586</v>
      </c>
      <c r="K25" s="61"/>
      <c r="L25" s="61">
        <f>SUM(L19:L24)</f>
        <v>-20926</v>
      </c>
      <c r="M25" s="49"/>
    </row>
    <row r="26" spans="1:13" s="53" customFormat="1" ht="21.75" customHeight="1">
      <c r="A26" s="47" t="s">
        <v>144</v>
      </c>
      <c r="B26" s="10"/>
      <c r="C26" s="57"/>
      <c r="D26" s="10">
        <v>17</v>
      </c>
      <c r="F26" s="17">
        <v>-6508</v>
      </c>
      <c r="G26" s="61"/>
      <c r="H26" s="17">
        <v>-3353</v>
      </c>
      <c r="I26" s="61"/>
      <c r="J26" s="17">
        <v>-5791</v>
      </c>
      <c r="K26" s="61"/>
      <c r="L26" s="17">
        <v>-3170</v>
      </c>
      <c r="M26" s="49"/>
    </row>
    <row r="27" spans="1:13" s="30" customFormat="1" ht="21.75" customHeight="1">
      <c r="A27" s="29" t="s">
        <v>112</v>
      </c>
      <c r="B27" s="45"/>
      <c r="C27" s="41"/>
      <c r="D27" s="10"/>
      <c r="F27" s="18">
        <f>SUM(F25:F26)</f>
        <v>61107</v>
      </c>
      <c r="G27" s="61"/>
      <c r="H27" s="18">
        <f>SUM(H25:H26)</f>
        <v>-40812</v>
      </c>
      <c r="I27" s="19"/>
      <c r="J27" s="18">
        <f>SUM(J25:J26)</f>
        <v>56795</v>
      </c>
      <c r="K27" s="19"/>
      <c r="L27" s="18">
        <f>SUM(L25:L26)</f>
        <v>-24096</v>
      </c>
      <c r="M27" s="61"/>
    </row>
    <row r="28" spans="1:13" s="30" customFormat="1" ht="21.75" customHeight="1">
      <c r="A28" s="29"/>
      <c r="B28" s="45"/>
      <c r="C28" s="41"/>
      <c r="D28" s="10"/>
      <c r="F28" s="61"/>
      <c r="G28" s="61"/>
      <c r="H28" s="61"/>
      <c r="I28" s="19"/>
      <c r="J28" s="61"/>
      <c r="K28" s="19"/>
      <c r="L28" s="61"/>
      <c r="M28" s="61"/>
    </row>
    <row r="29" spans="1:13" s="30" customFormat="1" ht="21.75" customHeight="1">
      <c r="A29" s="29" t="s">
        <v>170</v>
      </c>
      <c r="B29" s="45"/>
      <c r="C29" s="41"/>
      <c r="D29" s="10"/>
      <c r="F29" s="61"/>
      <c r="G29" s="61"/>
      <c r="H29" s="61"/>
      <c r="I29" s="19"/>
      <c r="J29" s="61"/>
      <c r="K29" s="19"/>
      <c r="L29" s="61"/>
      <c r="M29" s="61"/>
    </row>
    <row r="30" spans="1:13" s="30" customFormat="1" ht="21.75" customHeight="1">
      <c r="A30" s="104" t="s">
        <v>171</v>
      </c>
      <c r="B30" s="45"/>
      <c r="C30" s="41"/>
      <c r="D30" s="10"/>
      <c r="F30" s="61"/>
      <c r="G30" s="61"/>
      <c r="H30" s="61"/>
      <c r="I30" s="19"/>
      <c r="J30" s="61"/>
      <c r="K30" s="19"/>
      <c r="L30" s="61"/>
      <c r="M30" s="61"/>
    </row>
    <row r="31" spans="1:13" s="30" customFormat="1" ht="21.75" customHeight="1">
      <c r="A31" s="104" t="s">
        <v>172</v>
      </c>
      <c r="B31" s="45"/>
      <c r="C31" s="41"/>
      <c r="D31" s="10"/>
      <c r="F31" s="61"/>
      <c r="G31" s="61"/>
      <c r="H31" s="61"/>
      <c r="I31" s="19"/>
      <c r="J31" s="61"/>
      <c r="K31" s="19"/>
      <c r="L31" s="61"/>
      <c r="M31" s="61"/>
    </row>
    <row r="32" spans="1:13" s="30" customFormat="1" ht="21.75" customHeight="1">
      <c r="A32" s="96" t="s">
        <v>173</v>
      </c>
      <c r="B32" s="45"/>
      <c r="C32" s="41"/>
      <c r="D32" s="10"/>
      <c r="F32" s="61">
        <v>-4503</v>
      </c>
      <c r="G32" s="61"/>
      <c r="H32" s="61">
        <v>0</v>
      </c>
      <c r="I32" s="19"/>
      <c r="J32" s="61">
        <v>-4503</v>
      </c>
      <c r="K32" s="19"/>
      <c r="L32" s="61">
        <v>0</v>
      </c>
      <c r="M32" s="61"/>
    </row>
    <row r="33" spans="1:254" s="30" customFormat="1" ht="21.75" customHeight="1">
      <c r="A33" s="96" t="s">
        <v>174</v>
      </c>
      <c r="B33" s="45"/>
      <c r="C33" s="41"/>
      <c r="D33" s="10">
        <v>17</v>
      </c>
      <c r="F33" s="17">
        <v>901</v>
      </c>
      <c r="G33" s="61"/>
      <c r="H33" s="17">
        <v>0</v>
      </c>
      <c r="I33" s="19"/>
      <c r="J33" s="17">
        <v>901</v>
      </c>
      <c r="K33" s="19"/>
      <c r="L33" s="17">
        <v>0</v>
      </c>
      <c r="M33" s="61"/>
    </row>
    <row r="34" spans="1:254" s="30" customFormat="1" ht="21.75" customHeight="1">
      <c r="A34" s="96" t="s">
        <v>171</v>
      </c>
      <c r="B34" s="45"/>
      <c r="C34" s="41"/>
      <c r="D34" s="10"/>
      <c r="F34" s="61"/>
      <c r="G34" s="61"/>
      <c r="H34" s="61"/>
      <c r="I34" s="19"/>
      <c r="J34" s="61"/>
      <c r="K34" s="19"/>
      <c r="L34" s="61"/>
      <c r="M34" s="61"/>
    </row>
    <row r="35" spans="1:254" s="30" customFormat="1" ht="21.75" customHeight="1">
      <c r="A35" s="96" t="s">
        <v>175</v>
      </c>
      <c r="B35" s="45"/>
      <c r="C35" s="41"/>
      <c r="D35" s="10"/>
      <c r="F35" s="17">
        <f>SUM(F32:F33)</f>
        <v>-3602</v>
      </c>
      <c r="G35" s="61"/>
      <c r="H35" s="17">
        <f>SUM(H32:H33)</f>
        <v>0</v>
      </c>
      <c r="I35" s="19"/>
      <c r="J35" s="17">
        <f>SUM(J32:J33)</f>
        <v>-3602</v>
      </c>
      <c r="K35" s="19"/>
      <c r="L35" s="17">
        <f>SUM(L32:L33)</f>
        <v>0</v>
      </c>
      <c r="M35" s="61"/>
    </row>
    <row r="36" spans="1:254" s="30" customFormat="1" ht="21.75" customHeight="1">
      <c r="A36" s="29" t="s">
        <v>77</v>
      </c>
      <c r="B36" s="45"/>
      <c r="C36" s="41"/>
      <c r="D36" s="10"/>
      <c r="F36" s="17">
        <f>SUM(F35)</f>
        <v>-3602</v>
      </c>
      <c r="G36" s="61"/>
      <c r="H36" s="17">
        <f>SUM(H35)</f>
        <v>0</v>
      </c>
      <c r="I36" s="19"/>
      <c r="J36" s="17">
        <f>SUM(J35)</f>
        <v>-3602</v>
      </c>
      <c r="K36" s="19"/>
      <c r="L36" s="17">
        <f>SUM(L35)</f>
        <v>0</v>
      </c>
      <c r="M36" s="61"/>
    </row>
    <row r="37" spans="1:254" s="30" customFormat="1" ht="21.75" customHeight="1">
      <c r="A37" s="29"/>
      <c r="B37" s="45"/>
      <c r="C37" s="41"/>
      <c r="D37" s="10"/>
      <c r="F37" s="61"/>
      <c r="G37" s="61"/>
      <c r="H37" s="61"/>
      <c r="I37" s="19"/>
      <c r="J37" s="61"/>
      <c r="K37" s="19"/>
      <c r="L37" s="61"/>
      <c r="M37" s="61"/>
    </row>
    <row r="38" spans="1:254" s="53" customFormat="1" ht="21.75" customHeight="1" thickBot="1">
      <c r="A38" s="29" t="s">
        <v>78</v>
      </c>
      <c r="B38" s="10"/>
      <c r="C38" s="54"/>
      <c r="D38" s="10"/>
      <c r="F38" s="23">
        <f>SUM(F27+F36)</f>
        <v>57505</v>
      </c>
      <c r="G38" s="61"/>
      <c r="H38" s="23">
        <f>SUM(H27+H36)</f>
        <v>-40812</v>
      </c>
      <c r="I38" s="19"/>
      <c r="J38" s="23">
        <f>SUM(J27+J36)</f>
        <v>53193</v>
      </c>
      <c r="K38" s="19"/>
      <c r="L38" s="23">
        <f>SUM(L27+L36)</f>
        <v>-24096</v>
      </c>
      <c r="M38" s="30"/>
    </row>
    <row r="39" spans="1:254" s="53" customFormat="1" ht="21.75" customHeight="1" thickTop="1">
      <c r="A39" s="55"/>
      <c r="B39" s="10"/>
      <c r="C39" s="54"/>
      <c r="F39" s="33"/>
      <c r="G39" s="34"/>
      <c r="H39" s="33"/>
      <c r="I39" s="32"/>
      <c r="J39" s="33"/>
      <c r="L39" s="33"/>
      <c r="M39" s="56"/>
    </row>
    <row r="40" spans="1:254" s="53" customFormat="1" ht="21.75" customHeight="1">
      <c r="A40" s="55"/>
      <c r="B40" s="10"/>
      <c r="C40" s="54"/>
      <c r="F40" s="33"/>
      <c r="G40" s="34"/>
      <c r="H40" s="33"/>
      <c r="I40" s="32"/>
      <c r="J40" s="33"/>
      <c r="L40" s="56" t="s">
        <v>0</v>
      </c>
      <c r="M40" s="56"/>
    </row>
    <row r="41" spans="1:254" ht="21.75" customHeight="1">
      <c r="A41" s="31" t="s">
        <v>145</v>
      </c>
      <c r="B41" s="10"/>
      <c r="C41" s="58"/>
      <c r="D41" s="10">
        <v>18</v>
      </c>
      <c r="E41" s="53"/>
      <c r="F41" s="33"/>
      <c r="G41" s="34"/>
      <c r="H41" s="33"/>
      <c r="I41" s="32"/>
      <c r="J41" s="33"/>
      <c r="K41" s="53"/>
      <c r="L41" s="33"/>
      <c r="M41" s="56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53"/>
      <c r="CH41" s="53"/>
      <c r="CI41" s="53"/>
      <c r="CJ41" s="53"/>
      <c r="CK41" s="53"/>
      <c r="CL41" s="53"/>
      <c r="CM41" s="53"/>
      <c r="CN41" s="53"/>
      <c r="CO41" s="53"/>
      <c r="CP41" s="53"/>
      <c r="CQ41" s="53"/>
      <c r="CR41" s="53"/>
      <c r="CS41" s="53"/>
      <c r="CT41" s="53"/>
      <c r="CU41" s="53"/>
      <c r="CV41" s="53"/>
      <c r="CW41" s="53"/>
      <c r="CX41" s="53"/>
      <c r="CY41" s="53"/>
      <c r="CZ41" s="53"/>
      <c r="DA41" s="53"/>
      <c r="DB41" s="53"/>
      <c r="DC41" s="53"/>
      <c r="DD41" s="53"/>
      <c r="DE41" s="53"/>
      <c r="DF41" s="53"/>
      <c r="DG41" s="53"/>
      <c r="DH41" s="53"/>
      <c r="DI41" s="53"/>
      <c r="DJ41" s="53"/>
      <c r="DK41" s="53"/>
      <c r="DL41" s="53"/>
      <c r="DM41" s="53"/>
      <c r="DN41" s="53"/>
      <c r="DO41" s="53"/>
      <c r="DP41" s="53"/>
      <c r="DQ41" s="53"/>
      <c r="DR41" s="53"/>
      <c r="DS41" s="53"/>
      <c r="DT41" s="53"/>
      <c r="DU41" s="53"/>
      <c r="DV41" s="53"/>
      <c r="DW41" s="53"/>
      <c r="DX41" s="53"/>
      <c r="DY41" s="53"/>
      <c r="DZ41" s="53"/>
      <c r="EA41" s="53"/>
      <c r="EB41" s="53"/>
      <c r="EC41" s="53"/>
      <c r="ED41" s="53"/>
      <c r="EE41" s="53"/>
      <c r="EF41" s="53"/>
      <c r="EG41" s="53"/>
      <c r="EH41" s="53"/>
      <c r="EI41" s="53"/>
      <c r="EJ41" s="53"/>
      <c r="EK41" s="53"/>
      <c r="EL41" s="53"/>
      <c r="EM41" s="53"/>
      <c r="EN41" s="53"/>
      <c r="EO41" s="53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53"/>
      <c r="FC41" s="53"/>
      <c r="FD41" s="53"/>
      <c r="FE41" s="53"/>
      <c r="FF41" s="53"/>
      <c r="FG41" s="53"/>
      <c r="FH41" s="53"/>
      <c r="FI41" s="53"/>
      <c r="FJ41" s="53"/>
      <c r="FK41" s="53"/>
      <c r="FL41" s="53"/>
      <c r="FM41" s="53"/>
      <c r="FN41" s="53"/>
      <c r="FO41" s="53"/>
      <c r="FP41" s="53"/>
      <c r="FQ41" s="53"/>
      <c r="FR41" s="53"/>
      <c r="FS41" s="53"/>
      <c r="FT41" s="53"/>
      <c r="FU41" s="53"/>
      <c r="FV41" s="53"/>
      <c r="FW41" s="53"/>
      <c r="FX41" s="53"/>
      <c r="FY41" s="53"/>
      <c r="FZ41" s="53"/>
      <c r="GA41" s="53"/>
      <c r="GB41" s="53"/>
      <c r="GC41" s="53"/>
      <c r="GD41" s="53"/>
      <c r="GE41" s="53"/>
      <c r="GF41" s="53"/>
      <c r="GG41" s="53"/>
      <c r="GH41" s="53"/>
      <c r="GI41" s="53"/>
      <c r="GJ41" s="53"/>
      <c r="GK41" s="53"/>
      <c r="GL41" s="53"/>
      <c r="GM41" s="53"/>
      <c r="GN41" s="53"/>
      <c r="GO41" s="53"/>
      <c r="GP41" s="53"/>
      <c r="GQ41" s="53"/>
      <c r="GR41" s="53"/>
      <c r="GS41" s="53"/>
      <c r="GT41" s="53"/>
      <c r="GU41" s="53"/>
      <c r="GV41" s="53"/>
      <c r="GW41" s="53"/>
      <c r="GX41" s="53"/>
      <c r="GY41" s="53"/>
      <c r="GZ41" s="53"/>
      <c r="HA41" s="53"/>
      <c r="HB41" s="53"/>
      <c r="HC41" s="53"/>
      <c r="HD41" s="53"/>
      <c r="HE41" s="53"/>
      <c r="HF41" s="53"/>
      <c r="HG41" s="53"/>
      <c r="HH41" s="53"/>
      <c r="HI41" s="53"/>
      <c r="HJ41" s="53"/>
      <c r="HK41" s="53"/>
      <c r="HL41" s="53"/>
      <c r="HM41" s="53"/>
      <c r="HN41" s="53"/>
      <c r="HO41" s="53"/>
      <c r="HP41" s="53"/>
      <c r="HQ41" s="53"/>
      <c r="HR41" s="53"/>
      <c r="HS41" s="53"/>
      <c r="HT41" s="53"/>
      <c r="HU41" s="53"/>
      <c r="HV41" s="53"/>
      <c r="HW41" s="53"/>
      <c r="HX41" s="53"/>
      <c r="HY41" s="53"/>
      <c r="HZ41" s="53"/>
      <c r="IA41" s="53"/>
      <c r="IB41" s="53"/>
      <c r="IC41" s="53"/>
      <c r="ID41" s="53"/>
      <c r="IE41" s="53"/>
      <c r="IF41" s="53"/>
      <c r="IG41" s="53"/>
      <c r="IH41" s="53"/>
      <c r="II41" s="53"/>
      <c r="IJ41" s="53"/>
      <c r="IK41" s="53"/>
      <c r="IL41" s="53"/>
      <c r="IM41" s="53"/>
      <c r="IN41" s="53"/>
      <c r="IO41" s="53"/>
      <c r="IP41" s="53"/>
      <c r="IQ41" s="53"/>
      <c r="IR41" s="53"/>
      <c r="IS41" s="53"/>
      <c r="IT41" s="53"/>
    </row>
    <row r="42" spans="1:254" ht="21.75" customHeight="1">
      <c r="A42" s="63" t="s">
        <v>146</v>
      </c>
      <c r="B42" s="10"/>
      <c r="C42" s="58"/>
      <c r="D42" s="10"/>
      <c r="E42" s="53"/>
      <c r="F42" s="33"/>
      <c r="G42" s="34"/>
      <c r="H42" s="33"/>
      <c r="I42" s="32"/>
      <c r="J42" s="33"/>
      <c r="K42" s="53"/>
      <c r="L42" s="33"/>
      <c r="M42" s="56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53"/>
      <c r="HF42" s="53"/>
      <c r="HG42" s="53"/>
      <c r="HH42" s="53"/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53"/>
      <c r="HX42" s="53"/>
      <c r="HY42" s="53"/>
      <c r="HZ42" s="53"/>
      <c r="IA42" s="53"/>
      <c r="IB42" s="53"/>
      <c r="IC42" s="53"/>
      <c r="ID42" s="53"/>
      <c r="IE42" s="53"/>
      <c r="IF42" s="53"/>
      <c r="IG42" s="53"/>
      <c r="IH42" s="53"/>
      <c r="II42" s="53"/>
      <c r="IJ42" s="53"/>
      <c r="IK42" s="53"/>
      <c r="IL42" s="53"/>
      <c r="IM42" s="53"/>
      <c r="IN42" s="53"/>
      <c r="IO42" s="53"/>
      <c r="IP42" s="53"/>
      <c r="IQ42" s="53"/>
      <c r="IR42" s="53"/>
      <c r="IS42" s="53"/>
      <c r="IT42" s="53"/>
    </row>
    <row r="43" spans="1:254" s="53" customFormat="1" ht="21.75" customHeight="1" thickBot="1">
      <c r="A43" s="63" t="s">
        <v>113</v>
      </c>
      <c r="B43" s="54"/>
      <c r="C43" s="58"/>
      <c r="F43" s="82">
        <f>F27/BS!E76</f>
        <v>9.6573228416143422E-2</v>
      </c>
      <c r="G43" s="83"/>
      <c r="H43" s="82">
        <f>H27/BS!G76</f>
        <v>-6.449910154515269E-2</v>
      </c>
      <c r="I43" s="84"/>
      <c r="J43" s="82">
        <f>J27/BS!I76</f>
        <v>8.9758562977970871E-2</v>
      </c>
      <c r="K43" s="84"/>
      <c r="L43" s="82">
        <f>L27/BS!K76</f>
        <v>-3.8081210203665568E-2</v>
      </c>
      <c r="M43" s="60"/>
    </row>
    <row r="44" spans="1:254" s="53" customFormat="1" ht="21.75" customHeight="1" thickTop="1">
      <c r="A44" s="54"/>
      <c r="B44" s="54"/>
      <c r="C44" s="54"/>
      <c r="F44" s="54"/>
      <c r="G44" s="54"/>
      <c r="H44" s="54"/>
      <c r="J44" s="54"/>
      <c r="K44" s="54"/>
      <c r="L44" s="54"/>
      <c r="M44" s="49"/>
    </row>
    <row r="45" spans="1:254" ht="21.75" customHeight="1">
      <c r="A45" s="54" t="s">
        <v>192</v>
      </c>
      <c r="B45" s="53"/>
      <c r="C45" s="53"/>
      <c r="D45" s="53"/>
      <c r="E45" s="53"/>
      <c r="F45" s="53"/>
      <c r="G45" s="53"/>
      <c r="H45" s="53"/>
      <c r="I45" s="53"/>
      <c r="K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  <c r="FF45" s="53"/>
      <c r="FG45" s="53"/>
      <c r="FH45" s="53"/>
      <c r="FI45" s="53"/>
      <c r="FJ45" s="53"/>
      <c r="FK45" s="53"/>
      <c r="FL45" s="53"/>
      <c r="FM45" s="53"/>
      <c r="FN45" s="53"/>
      <c r="FO45" s="53"/>
      <c r="FP45" s="53"/>
      <c r="FQ45" s="53"/>
      <c r="FR45" s="53"/>
      <c r="FS45" s="53"/>
      <c r="FT45" s="53"/>
      <c r="FU45" s="53"/>
      <c r="FV45" s="53"/>
      <c r="FW45" s="53"/>
      <c r="FX45" s="53"/>
      <c r="FY45" s="53"/>
      <c r="FZ45" s="53"/>
      <c r="GA45" s="53"/>
      <c r="GB45" s="53"/>
      <c r="GC45" s="53"/>
      <c r="GD45" s="53"/>
      <c r="GE45" s="53"/>
      <c r="GF45" s="53"/>
      <c r="GG45" s="53"/>
      <c r="GH45" s="53"/>
      <c r="GI45" s="53"/>
      <c r="GJ45" s="53"/>
      <c r="GK45" s="53"/>
      <c r="GL45" s="53"/>
      <c r="GM45" s="53"/>
      <c r="GN45" s="53"/>
      <c r="GO45" s="53"/>
      <c r="GP45" s="53"/>
      <c r="GQ45" s="53"/>
      <c r="GR45" s="53"/>
      <c r="GS45" s="53"/>
      <c r="GT45" s="53"/>
      <c r="GU45" s="53"/>
      <c r="GV45" s="53"/>
      <c r="GW45" s="53"/>
      <c r="GX45" s="53"/>
      <c r="GY45" s="53"/>
      <c r="GZ45" s="53"/>
      <c r="HA45" s="53"/>
      <c r="HB45" s="53"/>
      <c r="HC45" s="53"/>
      <c r="HD45" s="53"/>
      <c r="HE45" s="53"/>
      <c r="HF45" s="53"/>
      <c r="HG45" s="53"/>
      <c r="HH45" s="53"/>
      <c r="HI45" s="53"/>
      <c r="HJ45" s="53"/>
      <c r="HK45" s="53"/>
      <c r="HL45" s="53"/>
      <c r="HM45" s="53"/>
      <c r="HN45" s="53"/>
      <c r="HO45" s="53"/>
      <c r="HP45" s="53"/>
      <c r="HQ45" s="53"/>
      <c r="HR45" s="53"/>
      <c r="HS45" s="53"/>
      <c r="HT45" s="53"/>
      <c r="HU45" s="53"/>
      <c r="HV45" s="53"/>
      <c r="HW45" s="53"/>
      <c r="HX45" s="53"/>
      <c r="HY45" s="53"/>
      <c r="HZ45" s="53"/>
      <c r="IA45" s="53"/>
      <c r="IB45" s="53"/>
      <c r="IC45" s="53"/>
      <c r="ID45" s="53"/>
      <c r="IE45" s="53"/>
      <c r="IF45" s="53"/>
      <c r="IG45" s="53"/>
      <c r="IH45" s="53"/>
      <c r="II45" s="53"/>
      <c r="IJ45" s="53"/>
      <c r="IK45" s="53"/>
      <c r="IL45" s="53"/>
      <c r="IM45" s="53"/>
      <c r="IN45" s="53"/>
      <c r="IO45" s="53"/>
      <c r="IP45" s="53"/>
      <c r="IQ45" s="53"/>
      <c r="IR45" s="53"/>
      <c r="IS45" s="53"/>
      <c r="IT45" s="53"/>
    </row>
  </sheetData>
  <mergeCells count="2"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tToHeight="0" orientation="portrait" r:id="rId1"/>
  <headerFooter alignWithMargins="0"/>
  <rowBreaks count="2" manualBreakCount="2">
    <brk id="337" max="65535" man="1"/>
    <brk id="384" max="655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showGridLines="0" view="pageBreakPreview" zoomScale="85" zoomScaleNormal="85" zoomScaleSheetLayoutView="85" workbookViewId="0">
      <selection activeCell="Q10" sqref="Q10:Q11"/>
    </sheetView>
  </sheetViews>
  <sheetFormatPr defaultRowHeight="21.95" customHeight="1"/>
  <cols>
    <col min="1" max="1" width="29" style="47" customWidth="1"/>
    <col min="2" max="2" width="7" style="47" customWidth="1"/>
    <col min="3" max="3" width="6.85546875" style="47" customWidth="1"/>
    <col min="4" max="4" width="1.5703125" style="47" customWidth="1"/>
    <col min="5" max="5" width="17" style="47" customWidth="1"/>
    <col min="6" max="6" width="1.5703125" style="47" customWidth="1"/>
    <col min="7" max="7" width="17" style="47" customWidth="1"/>
    <col min="8" max="8" width="1.5703125" style="55" customWidth="1"/>
    <col min="9" max="9" width="21.42578125" style="55" customWidth="1"/>
    <col min="10" max="10" width="2.140625" style="55" customWidth="1"/>
    <col min="11" max="11" width="17" style="47" customWidth="1"/>
    <col min="12" max="12" width="1.5703125" style="47" customWidth="1"/>
    <col min="13" max="13" width="17" style="47" customWidth="1"/>
    <col min="14" max="14" width="1.5703125" style="47" customWidth="1"/>
    <col min="15" max="15" width="17" style="47" customWidth="1"/>
    <col min="16" max="16" width="1.7109375" style="47" customWidth="1"/>
    <col min="17" max="17" width="17" style="47" customWidth="1"/>
    <col min="18" max="18" width="1.5703125" style="47" customWidth="1"/>
    <col min="19" max="19" width="17" style="47" customWidth="1"/>
    <col min="20" max="20" width="1.5703125" style="47" customWidth="1"/>
    <col min="21" max="21" width="17" style="47" customWidth="1"/>
    <col min="22" max="22" width="9.140625" style="47"/>
    <col min="23" max="23" width="9.28515625" style="47" bestFit="1" customWidth="1"/>
    <col min="24" max="261" width="9.140625" style="47"/>
    <col min="262" max="262" width="29.42578125" style="47" customWidth="1"/>
    <col min="263" max="263" width="9.140625" style="47" customWidth="1"/>
    <col min="264" max="264" width="2.28515625" style="47" customWidth="1"/>
    <col min="265" max="265" width="18.5703125" style="47" customWidth="1"/>
    <col min="266" max="266" width="1.5703125" style="47" customWidth="1"/>
    <col min="267" max="267" width="18.5703125" style="47" customWidth="1"/>
    <col min="268" max="268" width="1.5703125" style="47" customWidth="1"/>
    <col min="269" max="269" width="18.5703125" style="47" customWidth="1"/>
    <col min="270" max="270" width="1.5703125" style="47" customWidth="1"/>
    <col min="271" max="271" width="18.5703125" style="47" customWidth="1"/>
    <col min="272" max="272" width="1.5703125" style="47" customWidth="1"/>
    <col min="273" max="273" width="18.5703125" style="47" customWidth="1"/>
    <col min="274" max="274" width="1.5703125" style="47" customWidth="1"/>
    <col min="275" max="275" width="18.5703125" style="47" customWidth="1"/>
    <col min="276" max="276" width="1.5703125" style="47" customWidth="1"/>
    <col min="277" max="277" width="18.5703125" style="47" customWidth="1"/>
    <col min="278" max="278" width="9.140625" style="47"/>
    <col min="279" max="279" width="9.28515625" style="47" bestFit="1" customWidth="1"/>
    <col min="280" max="517" width="9.140625" style="47"/>
    <col min="518" max="518" width="29.42578125" style="47" customWidth="1"/>
    <col min="519" max="519" width="9.140625" style="47" customWidth="1"/>
    <col min="520" max="520" width="2.28515625" style="47" customWidth="1"/>
    <col min="521" max="521" width="18.5703125" style="47" customWidth="1"/>
    <col min="522" max="522" width="1.5703125" style="47" customWidth="1"/>
    <col min="523" max="523" width="18.5703125" style="47" customWidth="1"/>
    <col min="524" max="524" width="1.5703125" style="47" customWidth="1"/>
    <col min="525" max="525" width="18.5703125" style="47" customWidth="1"/>
    <col min="526" max="526" width="1.5703125" style="47" customWidth="1"/>
    <col min="527" max="527" width="18.5703125" style="47" customWidth="1"/>
    <col min="528" max="528" width="1.5703125" style="47" customWidth="1"/>
    <col min="529" max="529" width="18.5703125" style="47" customWidth="1"/>
    <col min="530" max="530" width="1.5703125" style="47" customWidth="1"/>
    <col min="531" max="531" width="18.5703125" style="47" customWidth="1"/>
    <col min="532" max="532" width="1.5703125" style="47" customWidth="1"/>
    <col min="533" max="533" width="18.5703125" style="47" customWidth="1"/>
    <col min="534" max="534" width="9.140625" style="47"/>
    <col min="535" max="535" width="9.28515625" style="47" bestFit="1" customWidth="1"/>
    <col min="536" max="773" width="9.140625" style="47"/>
    <col min="774" max="774" width="29.42578125" style="47" customWidth="1"/>
    <col min="775" max="775" width="9.140625" style="47" customWidth="1"/>
    <col min="776" max="776" width="2.28515625" style="47" customWidth="1"/>
    <col min="777" max="777" width="18.5703125" style="47" customWidth="1"/>
    <col min="778" max="778" width="1.5703125" style="47" customWidth="1"/>
    <col min="779" max="779" width="18.5703125" style="47" customWidth="1"/>
    <col min="780" max="780" width="1.5703125" style="47" customWidth="1"/>
    <col min="781" max="781" width="18.5703125" style="47" customWidth="1"/>
    <col min="782" max="782" width="1.5703125" style="47" customWidth="1"/>
    <col min="783" max="783" width="18.5703125" style="47" customWidth="1"/>
    <col min="784" max="784" width="1.5703125" style="47" customWidth="1"/>
    <col min="785" max="785" width="18.5703125" style="47" customWidth="1"/>
    <col min="786" max="786" width="1.5703125" style="47" customWidth="1"/>
    <col min="787" max="787" width="18.5703125" style="47" customWidth="1"/>
    <col min="788" max="788" width="1.5703125" style="47" customWidth="1"/>
    <col min="789" max="789" width="18.5703125" style="47" customWidth="1"/>
    <col min="790" max="790" width="9.140625" style="47"/>
    <col min="791" max="791" width="9.28515625" style="47" bestFit="1" customWidth="1"/>
    <col min="792" max="1029" width="9.140625" style="47"/>
    <col min="1030" max="1030" width="29.42578125" style="47" customWidth="1"/>
    <col min="1031" max="1031" width="9.140625" style="47" customWidth="1"/>
    <col min="1032" max="1032" width="2.28515625" style="47" customWidth="1"/>
    <col min="1033" max="1033" width="18.5703125" style="47" customWidth="1"/>
    <col min="1034" max="1034" width="1.5703125" style="47" customWidth="1"/>
    <col min="1035" max="1035" width="18.5703125" style="47" customWidth="1"/>
    <col min="1036" max="1036" width="1.5703125" style="47" customWidth="1"/>
    <col min="1037" max="1037" width="18.5703125" style="47" customWidth="1"/>
    <col min="1038" max="1038" width="1.5703125" style="47" customWidth="1"/>
    <col min="1039" max="1039" width="18.5703125" style="47" customWidth="1"/>
    <col min="1040" max="1040" width="1.5703125" style="47" customWidth="1"/>
    <col min="1041" max="1041" width="18.5703125" style="47" customWidth="1"/>
    <col min="1042" max="1042" width="1.5703125" style="47" customWidth="1"/>
    <col min="1043" max="1043" width="18.5703125" style="47" customWidth="1"/>
    <col min="1044" max="1044" width="1.5703125" style="47" customWidth="1"/>
    <col min="1045" max="1045" width="18.5703125" style="47" customWidth="1"/>
    <col min="1046" max="1046" width="9.140625" style="47"/>
    <col min="1047" max="1047" width="9.28515625" style="47" bestFit="1" customWidth="1"/>
    <col min="1048" max="1285" width="9.140625" style="47"/>
    <col min="1286" max="1286" width="29.42578125" style="47" customWidth="1"/>
    <col min="1287" max="1287" width="9.140625" style="47" customWidth="1"/>
    <col min="1288" max="1288" width="2.28515625" style="47" customWidth="1"/>
    <col min="1289" max="1289" width="18.5703125" style="47" customWidth="1"/>
    <col min="1290" max="1290" width="1.5703125" style="47" customWidth="1"/>
    <col min="1291" max="1291" width="18.5703125" style="47" customWidth="1"/>
    <col min="1292" max="1292" width="1.5703125" style="47" customWidth="1"/>
    <col min="1293" max="1293" width="18.5703125" style="47" customWidth="1"/>
    <col min="1294" max="1294" width="1.5703125" style="47" customWidth="1"/>
    <col min="1295" max="1295" width="18.5703125" style="47" customWidth="1"/>
    <col min="1296" max="1296" width="1.5703125" style="47" customWidth="1"/>
    <col min="1297" max="1297" width="18.5703125" style="47" customWidth="1"/>
    <col min="1298" max="1298" width="1.5703125" style="47" customWidth="1"/>
    <col min="1299" max="1299" width="18.5703125" style="47" customWidth="1"/>
    <col min="1300" max="1300" width="1.5703125" style="47" customWidth="1"/>
    <col min="1301" max="1301" width="18.5703125" style="47" customWidth="1"/>
    <col min="1302" max="1302" width="9.140625" style="47"/>
    <col min="1303" max="1303" width="9.28515625" style="47" bestFit="1" customWidth="1"/>
    <col min="1304" max="1541" width="9.140625" style="47"/>
    <col min="1542" max="1542" width="29.42578125" style="47" customWidth="1"/>
    <col min="1543" max="1543" width="9.140625" style="47" customWidth="1"/>
    <col min="1544" max="1544" width="2.28515625" style="47" customWidth="1"/>
    <col min="1545" max="1545" width="18.5703125" style="47" customWidth="1"/>
    <col min="1546" max="1546" width="1.5703125" style="47" customWidth="1"/>
    <col min="1547" max="1547" width="18.5703125" style="47" customWidth="1"/>
    <col min="1548" max="1548" width="1.5703125" style="47" customWidth="1"/>
    <col min="1549" max="1549" width="18.5703125" style="47" customWidth="1"/>
    <col min="1550" max="1550" width="1.5703125" style="47" customWidth="1"/>
    <col min="1551" max="1551" width="18.5703125" style="47" customWidth="1"/>
    <col min="1552" max="1552" width="1.5703125" style="47" customWidth="1"/>
    <col min="1553" max="1553" width="18.5703125" style="47" customWidth="1"/>
    <col min="1554" max="1554" width="1.5703125" style="47" customWidth="1"/>
    <col min="1555" max="1555" width="18.5703125" style="47" customWidth="1"/>
    <col min="1556" max="1556" width="1.5703125" style="47" customWidth="1"/>
    <col min="1557" max="1557" width="18.5703125" style="47" customWidth="1"/>
    <col min="1558" max="1558" width="9.140625" style="47"/>
    <col min="1559" max="1559" width="9.28515625" style="47" bestFit="1" customWidth="1"/>
    <col min="1560" max="1797" width="9.140625" style="47"/>
    <col min="1798" max="1798" width="29.42578125" style="47" customWidth="1"/>
    <col min="1799" max="1799" width="9.140625" style="47" customWidth="1"/>
    <col min="1800" max="1800" width="2.28515625" style="47" customWidth="1"/>
    <col min="1801" max="1801" width="18.5703125" style="47" customWidth="1"/>
    <col min="1802" max="1802" width="1.5703125" style="47" customWidth="1"/>
    <col min="1803" max="1803" width="18.5703125" style="47" customWidth="1"/>
    <col min="1804" max="1804" width="1.5703125" style="47" customWidth="1"/>
    <col min="1805" max="1805" width="18.5703125" style="47" customWidth="1"/>
    <col min="1806" max="1806" width="1.5703125" style="47" customWidth="1"/>
    <col min="1807" max="1807" width="18.5703125" style="47" customWidth="1"/>
    <col min="1808" max="1808" width="1.5703125" style="47" customWidth="1"/>
    <col min="1809" max="1809" width="18.5703125" style="47" customWidth="1"/>
    <col min="1810" max="1810" width="1.5703125" style="47" customWidth="1"/>
    <col min="1811" max="1811" width="18.5703125" style="47" customWidth="1"/>
    <col min="1812" max="1812" width="1.5703125" style="47" customWidth="1"/>
    <col min="1813" max="1813" width="18.5703125" style="47" customWidth="1"/>
    <col min="1814" max="1814" width="9.140625" style="47"/>
    <col min="1815" max="1815" width="9.28515625" style="47" bestFit="1" customWidth="1"/>
    <col min="1816" max="2053" width="9.140625" style="47"/>
    <col min="2054" max="2054" width="29.42578125" style="47" customWidth="1"/>
    <col min="2055" max="2055" width="9.140625" style="47" customWidth="1"/>
    <col min="2056" max="2056" width="2.28515625" style="47" customWidth="1"/>
    <col min="2057" max="2057" width="18.5703125" style="47" customWidth="1"/>
    <col min="2058" max="2058" width="1.5703125" style="47" customWidth="1"/>
    <col min="2059" max="2059" width="18.5703125" style="47" customWidth="1"/>
    <col min="2060" max="2060" width="1.5703125" style="47" customWidth="1"/>
    <col min="2061" max="2061" width="18.5703125" style="47" customWidth="1"/>
    <col min="2062" max="2062" width="1.5703125" style="47" customWidth="1"/>
    <col min="2063" max="2063" width="18.5703125" style="47" customWidth="1"/>
    <col min="2064" max="2064" width="1.5703125" style="47" customWidth="1"/>
    <col min="2065" max="2065" width="18.5703125" style="47" customWidth="1"/>
    <col min="2066" max="2066" width="1.5703125" style="47" customWidth="1"/>
    <col min="2067" max="2067" width="18.5703125" style="47" customWidth="1"/>
    <col min="2068" max="2068" width="1.5703125" style="47" customWidth="1"/>
    <col min="2069" max="2069" width="18.5703125" style="47" customWidth="1"/>
    <col min="2070" max="2070" width="9.140625" style="47"/>
    <col min="2071" max="2071" width="9.28515625" style="47" bestFit="1" customWidth="1"/>
    <col min="2072" max="2309" width="9.140625" style="47"/>
    <col min="2310" max="2310" width="29.42578125" style="47" customWidth="1"/>
    <col min="2311" max="2311" width="9.140625" style="47" customWidth="1"/>
    <col min="2312" max="2312" width="2.28515625" style="47" customWidth="1"/>
    <col min="2313" max="2313" width="18.5703125" style="47" customWidth="1"/>
    <col min="2314" max="2314" width="1.5703125" style="47" customWidth="1"/>
    <col min="2315" max="2315" width="18.5703125" style="47" customWidth="1"/>
    <col min="2316" max="2316" width="1.5703125" style="47" customWidth="1"/>
    <col min="2317" max="2317" width="18.5703125" style="47" customWidth="1"/>
    <col min="2318" max="2318" width="1.5703125" style="47" customWidth="1"/>
    <col min="2319" max="2319" width="18.5703125" style="47" customWidth="1"/>
    <col min="2320" max="2320" width="1.5703125" style="47" customWidth="1"/>
    <col min="2321" max="2321" width="18.5703125" style="47" customWidth="1"/>
    <col min="2322" max="2322" width="1.5703125" style="47" customWidth="1"/>
    <col min="2323" max="2323" width="18.5703125" style="47" customWidth="1"/>
    <col min="2324" max="2324" width="1.5703125" style="47" customWidth="1"/>
    <col min="2325" max="2325" width="18.5703125" style="47" customWidth="1"/>
    <col min="2326" max="2326" width="9.140625" style="47"/>
    <col min="2327" max="2327" width="9.28515625" style="47" bestFit="1" customWidth="1"/>
    <col min="2328" max="2565" width="9.140625" style="47"/>
    <col min="2566" max="2566" width="29.42578125" style="47" customWidth="1"/>
    <col min="2567" max="2567" width="9.140625" style="47" customWidth="1"/>
    <col min="2568" max="2568" width="2.28515625" style="47" customWidth="1"/>
    <col min="2569" max="2569" width="18.5703125" style="47" customWidth="1"/>
    <col min="2570" max="2570" width="1.5703125" style="47" customWidth="1"/>
    <col min="2571" max="2571" width="18.5703125" style="47" customWidth="1"/>
    <col min="2572" max="2572" width="1.5703125" style="47" customWidth="1"/>
    <col min="2573" max="2573" width="18.5703125" style="47" customWidth="1"/>
    <col min="2574" max="2574" width="1.5703125" style="47" customWidth="1"/>
    <col min="2575" max="2575" width="18.5703125" style="47" customWidth="1"/>
    <col min="2576" max="2576" width="1.5703125" style="47" customWidth="1"/>
    <col min="2577" max="2577" width="18.5703125" style="47" customWidth="1"/>
    <col min="2578" max="2578" width="1.5703125" style="47" customWidth="1"/>
    <col min="2579" max="2579" width="18.5703125" style="47" customWidth="1"/>
    <col min="2580" max="2580" width="1.5703125" style="47" customWidth="1"/>
    <col min="2581" max="2581" width="18.5703125" style="47" customWidth="1"/>
    <col min="2582" max="2582" width="9.140625" style="47"/>
    <col min="2583" max="2583" width="9.28515625" style="47" bestFit="1" customWidth="1"/>
    <col min="2584" max="2821" width="9.140625" style="47"/>
    <col min="2822" max="2822" width="29.42578125" style="47" customWidth="1"/>
    <col min="2823" max="2823" width="9.140625" style="47" customWidth="1"/>
    <col min="2824" max="2824" width="2.28515625" style="47" customWidth="1"/>
    <col min="2825" max="2825" width="18.5703125" style="47" customWidth="1"/>
    <col min="2826" max="2826" width="1.5703125" style="47" customWidth="1"/>
    <col min="2827" max="2827" width="18.5703125" style="47" customWidth="1"/>
    <col min="2828" max="2828" width="1.5703125" style="47" customWidth="1"/>
    <col min="2829" max="2829" width="18.5703125" style="47" customWidth="1"/>
    <col min="2830" max="2830" width="1.5703125" style="47" customWidth="1"/>
    <col min="2831" max="2831" width="18.5703125" style="47" customWidth="1"/>
    <col min="2832" max="2832" width="1.5703125" style="47" customWidth="1"/>
    <col min="2833" max="2833" width="18.5703125" style="47" customWidth="1"/>
    <col min="2834" max="2834" width="1.5703125" style="47" customWidth="1"/>
    <col min="2835" max="2835" width="18.5703125" style="47" customWidth="1"/>
    <col min="2836" max="2836" width="1.5703125" style="47" customWidth="1"/>
    <col min="2837" max="2837" width="18.5703125" style="47" customWidth="1"/>
    <col min="2838" max="2838" width="9.140625" style="47"/>
    <col min="2839" max="2839" width="9.28515625" style="47" bestFit="1" customWidth="1"/>
    <col min="2840" max="3077" width="9.140625" style="47"/>
    <col min="3078" max="3078" width="29.42578125" style="47" customWidth="1"/>
    <col min="3079" max="3079" width="9.140625" style="47" customWidth="1"/>
    <col min="3080" max="3080" width="2.28515625" style="47" customWidth="1"/>
    <col min="3081" max="3081" width="18.5703125" style="47" customWidth="1"/>
    <col min="3082" max="3082" width="1.5703125" style="47" customWidth="1"/>
    <col min="3083" max="3083" width="18.5703125" style="47" customWidth="1"/>
    <col min="3084" max="3084" width="1.5703125" style="47" customWidth="1"/>
    <col min="3085" max="3085" width="18.5703125" style="47" customWidth="1"/>
    <col min="3086" max="3086" width="1.5703125" style="47" customWidth="1"/>
    <col min="3087" max="3087" width="18.5703125" style="47" customWidth="1"/>
    <col min="3088" max="3088" width="1.5703125" style="47" customWidth="1"/>
    <col min="3089" max="3089" width="18.5703125" style="47" customWidth="1"/>
    <col min="3090" max="3090" width="1.5703125" style="47" customWidth="1"/>
    <col min="3091" max="3091" width="18.5703125" style="47" customWidth="1"/>
    <col min="3092" max="3092" width="1.5703125" style="47" customWidth="1"/>
    <col min="3093" max="3093" width="18.5703125" style="47" customWidth="1"/>
    <col min="3094" max="3094" width="9.140625" style="47"/>
    <col min="3095" max="3095" width="9.28515625" style="47" bestFit="1" customWidth="1"/>
    <col min="3096" max="3333" width="9.140625" style="47"/>
    <col min="3334" max="3334" width="29.42578125" style="47" customWidth="1"/>
    <col min="3335" max="3335" width="9.140625" style="47" customWidth="1"/>
    <col min="3336" max="3336" width="2.28515625" style="47" customWidth="1"/>
    <col min="3337" max="3337" width="18.5703125" style="47" customWidth="1"/>
    <col min="3338" max="3338" width="1.5703125" style="47" customWidth="1"/>
    <col min="3339" max="3339" width="18.5703125" style="47" customWidth="1"/>
    <col min="3340" max="3340" width="1.5703125" style="47" customWidth="1"/>
    <col min="3341" max="3341" width="18.5703125" style="47" customWidth="1"/>
    <col min="3342" max="3342" width="1.5703125" style="47" customWidth="1"/>
    <col min="3343" max="3343" width="18.5703125" style="47" customWidth="1"/>
    <col min="3344" max="3344" width="1.5703125" style="47" customWidth="1"/>
    <col min="3345" max="3345" width="18.5703125" style="47" customWidth="1"/>
    <col min="3346" max="3346" width="1.5703125" style="47" customWidth="1"/>
    <col min="3347" max="3347" width="18.5703125" style="47" customWidth="1"/>
    <col min="3348" max="3348" width="1.5703125" style="47" customWidth="1"/>
    <col min="3349" max="3349" width="18.5703125" style="47" customWidth="1"/>
    <col min="3350" max="3350" width="9.140625" style="47"/>
    <col min="3351" max="3351" width="9.28515625" style="47" bestFit="1" customWidth="1"/>
    <col min="3352" max="3589" width="9.140625" style="47"/>
    <col min="3590" max="3590" width="29.42578125" style="47" customWidth="1"/>
    <col min="3591" max="3591" width="9.140625" style="47" customWidth="1"/>
    <col min="3592" max="3592" width="2.28515625" style="47" customWidth="1"/>
    <col min="3593" max="3593" width="18.5703125" style="47" customWidth="1"/>
    <col min="3594" max="3594" width="1.5703125" style="47" customWidth="1"/>
    <col min="3595" max="3595" width="18.5703125" style="47" customWidth="1"/>
    <col min="3596" max="3596" width="1.5703125" style="47" customWidth="1"/>
    <col min="3597" max="3597" width="18.5703125" style="47" customWidth="1"/>
    <col min="3598" max="3598" width="1.5703125" style="47" customWidth="1"/>
    <col min="3599" max="3599" width="18.5703125" style="47" customWidth="1"/>
    <col min="3600" max="3600" width="1.5703125" style="47" customWidth="1"/>
    <col min="3601" max="3601" width="18.5703125" style="47" customWidth="1"/>
    <col min="3602" max="3602" width="1.5703125" style="47" customWidth="1"/>
    <col min="3603" max="3603" width="18.5703125" style="47" customWidth="1"/>
    <col min="3604" max="3604" width="1.5703125" style="47" customWidth="1"/>
    <col min="3605" max="3605" width="18.5703125" style="47" customWidth="1"/>
    <col min="3606" max="3606" width="9.140625" style="47"/>
    <col min="3607" max="3607" width="9.28515625" style="47" bestFit="1" customWidth="1"/>
    <col min="3608" max="3845" width="9.140625" style="47"/>
    <col min="3846" max="3846" width="29.42578125" style="47" customWidth="1"/>
    <col min="3847" max="3847" width="9.140625" style="47" customWidth="1"/>
    <col min="3848" max="3848" width="2.28515625" style="47" customWidth="1"/>
    <col min="3849" max="3849" width="18.5703125" style="47" customWidth="1"/>
    <col min="3850" max="3850" width="1.5703125" style="47" customWidth="1"/>
    <col min="3851" max="3851" width="18.5703125" style="47" customWidth="1"/>
    <col min="3852" max="3852" width="1.5703125" style="47" customWidth="1"/>
    <col min="3853" max="3853" width="18.5703125" style="47" customWidth="1"/>
    <col min="3854" max="3854" width="1.5703125" style="47" customWidth="1"/>
    <col min="3855" max="3855" width="18.5703125" style="47" customWidth="1"/>
    <col min="3856" max="3856" width="1.5703125" style="47" customWidth="1"/>
    <col min="3857" max="3857" width="18.5703125" style="47" customWidth="1"/>
    <col min="3858" max="3858" width="1.5703125" style="47" customWidth="1"/>
    <col min="3859" max="3859" width="18.5703125" style="47" customWidth="1"/>
    <col min="3860" max="3860" width="1.5703125" style="47" customWidth="1"/>
    <col min="3861" max="3861" width="18.5703125" style="47" customWidth="1"/>
    <col min="3862" max="3862" width="9.140625" style="47"/>
    <col min="3863" max="3863" width="9.28515625" style="47" bestFit="1" customWidth="1"/>
    <col min="3864" max="4101" width="9.140625" style="47"/>
    <col min="4102" max="4102" width="29.42578125" style="47" customWidth="1"/>
    <col min="4103" max="4103" width="9.140625" style="47" customWidth="1"/>
    <col min="4104" max="4104" width="2.28515625" style="47" customWidth="1"/>
    <col min="4105" max="4105" width="18.5703125" style="47" customWidth="1"/>
    <col min="4106" max="4106" width="1.5703125" style="47" customWidth="1"/>
    <col min="4107" max="4107" width="18.5703125" style="47" customWidth="1"/>
    <col min="4108" max="4108" width="1.5703125" style="47" customWidth="1"/>
    <col min="4109" max="4109" width="18.5703125" style="47" customWidth="1"/>
    <col min="4110" max="4110" width="1.5703125" style="47" customWidth="1"/>
    <col min="4111" max="4111" width="18.5703125" style="47" customWidth="1"/>
    <col min="4112" max="4112" width="1.5703125" style="47" customWidth="1"/>
    <col min="4113" max="4113" width="18.5703125" style="47" customWidth="1"/>
    <col min="4114" max="4114" width="1.5703125" style="47" customWidth="1"/>
    <col min="4115" max="4115" width="18.5703125" style="47" customWidth="1"/>
    <col min="4116" max="4116" width="1.5703125" style="47" customWidth="1"/>
    <col min="4117" max="4117" width="18.5703125" style="47" customWidth="1"/>
    <col min="4118" max="4118" width="9.140625" style="47"/>
    <col min="4119" max="4119" width="9.28515625" style="47" bestFit="1" customWidth="1"/>
    <col min="4120" max="4357" width="9.140625" style="47"/>
    <col min="4358" max="4358" width="29.42578125" style="47" customWidth="1"/>
    <col min="4359" max="4359" width="9.140625" style="47" customWidth="1"/>
    <col min="4360" max="4360" width="2.28515625" style="47" customWidth="1"/>
    <col min="4361" max="4361" width="18.5703125" style="47" customWidth="1"/>
    <col min="4362" max="4362" width="1.5703125" style="47" customWidth="1"/>
    <col min="4363" max="4363" width="18.5703125" style="47" customWidth="1"/>
    <col min="4364" max="4364" width="1.5703125" style="47" customWidth="1"/>
    <col min="4365" max="4365" width="18.5703125" style="47" customWidth="1"/>
    <col min="4366" max="4366" width="1.5703125" style="47" customWidth="1"/>
    <col min="4367" max="4367" width="18.5703125" style="47" customWidth="1"/>
    <col min="4368" max="4368" width="1.5703125" style="47" customWidth="1"/>
    <col min="4369" max="4369" width="18.5703125" style="47" customWidth="1"/>
    <col min="4370" max="4370" width="1.5703125" style="47" customWidth="1"/>
    <col min="4371" max="4371" width="18.5703125" style="47" customWidth="1"/>
    <col min="4372" max="4372" width="1.5703125" style="47" customWidth="1"/>
    <col min="4373" max="4373" width="18.5703125" style="47" customWidth="1"/>
    <col min="4374" max="4374" width="9.140625" style="47"/>
    <col min="4375" max="4375" width="9.28515625" style="47" bestFit="1" customWidth="1"/>
    <col min="4376" max="4613" width="9.140625" style="47"/>
    <col min="4614" max="4614" width="29.42578125" style="47" customWidth="1"/>
    <col min="4615" max="4615" width="9.140625" style="47" customWidth="1"/>
    <col min="4616" max="4616" width="2.28515625" style="47" customWidth="1"/>
    <col min="4617" max="4617" width="18.5703125" style="47" customWidth="1"/>
    <col min="4618" max="4618" width="1.5703125" style="47" customWidth="1"/>
    <col min="4619" max="4619" width="18.5703125" style="47" customWidth="1"/>
    <col min="4620" max="4620" width="1.5703125" style="47" customWidth="1"/>
    <col min="4621" max="4621" width="18.5703125" style="47" customWidth="1"/>
    <col min="4622" max="4622" width="1.5703125" style="47" customWidth="1"/>
    <col min="4623" max="4623" width="18.5703125" style="47" customWidth="1"/>
    <col min="4624" max="4624" width="1.5703125" style="47" customWidth="1"/>
    <col min="4625" max="4625" width="18.5703125" style="47" customWidth="1"/>
    <col min="4626" max="4626" width="1.5703125" style="47" customWidth="1"/>
    <col min="4627" max="4627" width="18.5703125" style="47" customWidth="1"/>
    <col min="4628" max="4628" width="1.5703125" style="47" customWidth="1"/>
    <col min="4629" max="4629" width="18.5703125" style="47" customWidth="1"/>
    <col min="4630" max="4630" width="9.140625" style="47"/>
    <col min="4631" max="4631" width="9.28515625" style="47" bestFit="1" customWidth="1"/>
    <col min="4632" max="4869" width="9.140625" style="47"/>
    <col min="4870" max="4870" width="29.42578125" style="47" customWidth="1"/>
    <col min="4871" max="4871" width="9.140625" style="47" customWidth="1"/>
    <col min="4872" max="4872" width="2.28515625" style="47" customWidth="1"/>
    <col min="4873" max="4873" width="18.5703125" style="47" customWidth="1"/>
    <col min="4874" max="4874" width="1.5703125" style="47" customWidth="1"/>
    <col min="4875" max="4875" width="18.5703125" style="47" customWidth="1"/>
    <col min="4876" max="4876" width="1.5703125" style="47" customWidth="1"/>
    <col min="4877" max="4877" width="18.5703125" style="47" customWidth="1"/>
    <col min="4878" max="4878" width="1.5703125" style="47" customWidth="1"/>
    <col min="4879" max="4879" width="18.5703125" style="47" customWidth="1"/>
    <col min="4880" max="4880" width="1.5703125" style="47" customWidth="1"/>
    <col min="4881" max="4881" width="18.5703125" style="47" customWidth="1"/>
    <col min="4882" max="4882" width="1.5703125" style="47" customWidth="1"/>
    <col min="4883" max="4883" width="18.5703125" style="47" customWidth="1"/>
    <col min="4884" max="4884" width="1.5703125" style="47" customWidth="1"/>
    <col min="4885" max="4885" width="18.5703125" style="47" customWidth="1"/>
    <col min="4886" max="4886" width="9.140625" style="47"/>
    <col min="4887" max="4887" width="9.28515625" style="47" bestFit="1" customWidth="1"/>
    <col min="4888" max="5125" width="9.140625" style="47"/>
    <col min="5126" max="5126" width="29.42578125" style="47" customWidth="1"/>
    <col min="5127" max="5127" width="9.140625" style="47" customWidth="1"/>
    <col min="5128" max="5128" width="2.28515625" style="47" customWidth="1"/>
    <col min="5129" max="5129" width="18.5703125" style="47" customWidth="1"/>
    <col min="5130" max="5130" width="1.5703125" style="47" customWidth="1"/>
    <col min="5131" max="5131" width="18.5703125" style="47" customWidth="1"/>
    <col min="5132" max="5132" width="1.5703125" style="47" customWidth="1"/>
    <col min="5133" max="5133" width="18.5703125" style="47" customWidth="1"/>
    <col min="5134" max="5134" width="1.5703125" style="47" customWidth="1"/>
    <col min="5135" max="5135" width="18.5703125" style="47" customWidth="1"/>
    <col min="5136" max="5136" width="1.5703125" style="47" customWidth="1"/>
    <col min="5137" max="5137" width="18.5703125" style="47" customWidth="1"/>
    <col min="5138" max="5138" width="1.5703125" style="47" customWidth="1"/>
    <col min="5139" max="5139" width="18.5703125" style="47" customWidth="1"/>
    <col min="5140" max="5140" width="1.5703125" style="47" customWidth="1"/>
    <col min="5141" max="5141" width="18.5703125" style="47" customWidth="1"/>
    <col min="5142" max="5142" width="9.140625" style="47"/>
    <col min="5143" max="5143" width="9.28515625" style="47" bestFit="1" customWidth="1"/>
    <col min="5144" max="5381" width="9.140625" style="47"/>
    <col min="5382" max="5382" width="29.42578125" style="47" customWidth="1"/>
    <col min="5383" max="5383" width="9.140625" style="47" customWidth="1"/>
    <col min="5384" max="5384" width="2.28515625" style="47" customWidth="1"/>
    <col min="5385" max="5385" width="18.5703125" style="47" customWidth="1"/>
    <col min="5386" max="5386" width="1.5703125" style="47" customWidth="1"/>
    <col min="5387" max="5387" width="18.5703125" style="47" customWidth="1"/>
    <col min="5388" max="5388" width="1.5703125" style="47" customWidth="1"/>
    <col min="5389" max="5389" width="18.5703125" style="47" customWidth="1"/>
    <col min="5390" max="5390" width="1.5703125" style="47" customWidth="1"/>
    <col min="5391" max="5391" width="18.5703125" style="47" customWidth="1"/>
    <col min="5392" max="5392" width="1.5703125" style="47" customWidth="1"/>
    <col min="5393" max="5393" width="18.5703125" style="47" customWidth="1"/>
    <col min="5394" max="5394" width="1.5703125" style="47" customWidth="1"/>
    <col min="5395" max="5395" width="18.5703125" style="47" customWidth="1"/>
    <col min="5396" max="5396" width="1.5703125" style="47" customWidth="1"/>
    <col min="5397" max="5397" width="18.5703125" style="47" customWidth="1"/>
    <col min="5398" max="5398" width="9.140625" style="47"/>
    <col min="5399" max="5399" width="9.28515625" style="47" bestFit="1" customWidth="1"/>
    <col min="5400" max="5637" width="9.140625" style="47"/>
    <col min="5638" max="5638" width="29.42578125" style="47" customWidth="1"/>
    <col min="5639" max="5639" width="9.140625" style="47" customWidth="1"/>
    <col min="5640" max="5640" width="2.28515625" style="47" customWidth="1"/>
    <col min="5641" max="5641" width="18.5703125" style="47" customWidth="1"/>
    <col min="5642" max="5642" width="1.5703125" style="47" customWidth="1"/>
    <col min="5643" max="5643" width="18.5703125" style="47" customWidth="1"/>
    <col min="5644" max="5644" width="1.5703125" style="47" customWidth="1"/>
    <col min="5645" max="5645" width="18.5703125" style="47" customWidth="1"/>
    <col min="5646" max="5646" width="1.5703125" style="47" customWidth="1"/>
    <col min="5647" max="5647" width="18.5703125" style="47" customWidth="1"/>
    <col min="5648" max="5648" width="1.5703125" style="47" customWidth="1"/>
    <col min="5649" max="5649" width="18.5703125" style="47" customWidth="1"/>
    <col min="5650" max="5650" width="1.5703125" style="47" customWidth="1"/>
    <col min="5651" max="5651" width="18.5703125" style="47" customWidth="1"/>
    <col min="5652" max="5652" width="1.5703125" style="47" customWidth="1"/>
    <col min="5653" max="5653" width="18.5703125" style="47" customWidth="1"/>
    <col min="5654" max="5654" width="9.140625" style="47"/>
    <col min="5655" max="5655" width="9.28515625" style="47" bestFit="1" customWidth="1"/>
    <col min="5656" max="5893" width="9.140625" style="47"/>
    <col min="5894" max="5894" width="29.42578125" style="47" customWidth="1"/>
    <col min="5895" max="5895" width="9.140625" style="47" customWidth="1"/>
    <col min="5896" max="5896" width="2.28515625" style="47" customWidth="1"/>
    <col min="5897" max="5897" width="18.5703125" style="47" customWidth="1"/>
    <col min="5898" max="5898" width="1.5703125" style="47" customWidth="1"/>
    <col min="5899" max="5899" width="18.5703125" style="47" customWidth="1"/>
    <col min="5900" max="5900" width="1.5703125" style="47" customWidth="1"/>
    <col min="5901" max="5901" width="18.5703125" style="47" customWidth="1"/>
    <col min="5902" max="5902" width="1.5703125" style="47" customWidth="1"/>
    <col min="5903" max="5903" width="18.5703125" style="47" customWidth="1"/>
    <col min="5904" max="5904" width="1.5703125" style="47" customWidth="1"/>
    <col min="5905" max="5905" width="18.5703125" style="47" customWidth="1"/>
    <col min="5906" max="5906" width="1.5703125" style="47" customWidth="1"/>
    <col min="5907" max="5907" width="18.5703125" style="47" customWidth="1"/>
    <col min="5908" max="5908" width="1.5703125" style="47" customWidth="1"/>
    <col min="5909" max="5909" width="18.5703125" style="47" customWidth="1"/>
    <col min="5910" max="5910" width="9.140625" style="47"/>
    <col min="5911" max="5911" width="9.28515625" style="47" bestFit="1" customWidth="1"/>
    <col min="5912" max="6149" width="9.140625" style="47"/>
    <col min="6150" max="6150" width="29.42578125" style="47" customWidth="1"/>
    <col min="6151" max="6151" width="9.140625" style="47" customWidth="1"/>
    <col min="6152" max="6152" width="2.28515625" style="47" customWidth="1"/>
    <col min="6153" max="6153" width="18.5703125" style="47" customWidth="1"/>
    <col min="6154" max="6154" width="1.5703125" style="47" customWidth="1"/>
    <col min="6155" max="6155" width="18.5703125" style="47" customWidth="1"/>
    <col min="6156" max="6156" width="1.5703125" style="47" customWidth="1"/>
    <col min="6157" max="6157" width="18.5703125" style="47" customWidth="1"/>
    <col min="6158" max="6158" width="1.5703125" style="47" customWidth="1"/>
    <col min="6159" max="6159" width="18.5703125" style="47" customWidth="1"/>
    <col min="6160" max="6160" width="1.5703125" style="47" customWidth="1"/>
    <col min="6161" max="6161" width="18.5703125" style="47" customWidth="1"/>
    <col min="6162" max="6162" width="1.5703125" style="47" customWidth="1"/>
    <col min="6163" max="6163" width="18.5703125" style="47" customWidth="1"/>
    <col min="6164" max="6164" width="1.5703125" style="47" customWidth="1"/>
    <col min="6165" max="6165" width="18.5703125" style="47" customWidth="1"/>
    <col min="6166" max="6166" width="9.140625" style="47"/>
    <col min="6167" max="6167" width="9.28515625" style="47" bestFit="1" customWidth="1"/>
    <col min="6168" max="6405" width="9.140625" style="47"/>
    <col min="6406" max="6406" width="29.42578125" style="47" customWidth="1"/>
    <col min="6407" max="6407" width="9.140625" style="47" customWidth="1"/>
    <col min="6408" max="6408" width="2.28515625" style="47" customWidth="1"/>
    <col min="6409" max="6409" width="18.5703125" style="47" customWidth="1"/>
    <col min="6410" max="6410" width="1.5703125" style="47" customWidth="1"/>
    <col min="6411" max="6411" width="18.5703125" style="47" customWidth="1"/>
    <col min="6412" max="6412" width="1.5703125" style="47" customWidth="1"/>
    <col min="6413" max="6413" width="18.5703125" style="47" customWidth="1"/>
    <col min="6414" max="6414" width="1.5703125" style="47" customWidth="1"/>
    <col min="6415" max="6415" width="18.5703125" style="47" customWidth="1"/>
    <col min="6416" max="6416" width="1.5703125" style="47" customWidth="1"/>
    <col min="6417" max="6417" width="18.5703125" style="47" customWidth="1"/>
    <col min="6418" max="6418" width="1.5703125" style="47" customWidth="1"/>
    <col min="6419" max="6419" width="18.5703125" style="47" customWidth="1"/>
    <col min="6420" max="6420" width="1.5703125" style="47" customWidth="1"/>
    <col min="6421" max="6421" width="18.5703125" style="47" customWidth="1"/>
    <col min="6422" max="6422" width="9.140625" style="47"/>
    <col min="6423" max="6423" width="9.28515625" style="47" bestFit="1" customWidth="1"/>
    <col min="6424" max="6661" width="9.140625" style="47"/>
    <col min="6662" max="6662" width="29.42578125" style="47" customWidth="1"/>
    <col min="6663" max="6663" width="9.140625" style="47" customWidth="1"/>
    <col min="6664" max="6664" width="2.28515625" style="47" customWidth="1"/>
    <col min="6665" max="6665" width="18.5703125" style="47" customWidth="1"/>
    <col min="6666" max="6666" width="1.5703125" style="47" customWidth="1"/>
    <col min="6667" max="6667" width="18.5703125" style="47" customWidth="1"/>
    <col min="6668" max="6668" width="1.5703125" style="47" customWidth="1"/>
    <col min="6669" max="6669" width="18.5703125" style="47" customWidth="1"/>
    <col min="6670" max="6670" width="1.5703125" style="47" customWidth="1"/>
    <col min="6671" max="6671" width="18.5703125" style="47" customWidth="1"/>
    <col min="6672" max="6672" width="1.5703125" style="47" customWidth="1"/>
    <col min="6673" max="6673" width="18.5703125" style="47" customWidth="1"/>
    <col min="6674" max="6674" width="1.5703125" style="47" customWidth="1"/>
    <col min="6675" max="6675" width="18.5703125" style="47" customWidth="1"/>
    <col min="6676" max="6676" width="1.5703125" style="47" customWidth="1"/>
    <col min="6677" max="6677" width="18.5703125" style="47" customWidth="1"/>
    <col min="6678" max="6678" width="9.140625" style="47"/>
    <col min="6679" max="6679" width="9.28515625" style="47" bestFit="1" customWidth="1"/>
    <col min="6680" max="6917" width="9.140625" style="47"/>
    <col min="6918" max="6918" width="29.42578125" style="47" customWidth="1"/>
    <col min="6919" max="6919" width="9.140625" style="47" customWidth="1"/>
    <col min="6920" max="6920" width="2.28515625" style="47" customWidth="1"/>
    <col min="6921" max="6921" width="18.5703125" style="47" customWidth="1"/>
    <col min="6922" max="6922" width="1.5703125" style="47" customWidth="1"/>
    <col min="6923" max="6923" width="18.5703125" style="47" customWidth="1"/>
    <col min="6924" max="6924" width="1.5703125" style="47" customWidth="1"/>
    <col min="6925" max="6925" width="18.5703125" style="47" customWidth="1"/>
    <col min="6926" max="6926" width="1.5703125" style="47" customWidth="1"/>
    <col min="6927" max="6927" width="18.5703125" style="47" customWidth="1"/>
    <col min="6928" max="6928" width="1.5703125" style="47" customWidth="1"/>
    <col min="6929" max="6929" width="18.5703125" style="47" customWidth="1"/>
    <col min="6930" max="6930" width="1.5703125" style="47" customWidth="1"/>
    <col min="6931" max="6931" width="18.5703125" style="47" customWidth="1"/>
    <col min="6932" max="6932" width="1.5703125" style="47" customWidth="1"/>
    <col min="6933" max="6933" width="18.5703125" style="47" customWidth="1"/>
    <col min="6934" max="6934" width="9.140625" style="47"/>
    <col min="6935" max="6935" width="9.28515625" style="47" bestFit="1" customWidth="1"/>
    <col min="6936" max="7173" width="9.140625" style="47"/>
    <col min="7174" max="7174" width="29.42578125" style="47" customWidth="1"/>
    <col min="7175" max="7175" width="9.140625" style="47" customWidth="1"/>
    <col min="7176" max="7176" width="2.28515625" style="47" customWidth="1"/>
    <col min="7177" max="7177" width="18.5703125" style="47" customWidth="1"/>
    <col min="7178" max="7178" width="1.5703125" style="47" customWidth="1"/>
    <col min="7179" max="7179" width="18.5703125" style="47" customWidth="1"/>
    <col min="7180" max="7180" width="1.5703125" style="47" customWidth="1"/>
    <col min="7181" max="7181" width="18.5703125" style="47" customWidth="1"/>
    <col min="7182" max="7182" width="1.5703125" style="47" customWidth="1"/>
    <col min="7183" max="7183" width="18.5703125" style="47" customWidth="1"/>
    <col min="7184" max="7184" width="1.5703125" style="47" customWidth="1"/>
    <col min="7185" max="7185" width="18.5703125" style="47" customWidth="1"/>
    <col min="7186" max="7186" width="1.5703125" style="47" customWidth="1"/>
    <col min="7187" max="7187" width="18.5703125" style="47" customWidth="1"/>
    <col min="7188" max="7188" width="1.5703125" style="47" customWidth="1"/>
    <col min="7189" max="7189" width="18.5703125" style="47" customWidth="1"/>
    <col min="7190" max="7190" width="9.140625" style="47"/>
    <col min="7191" max="7191" width="9.28515625" style="47" bestFit="1" customWidth="1"/>
    <col min="7192" max="7429" width="9.140625" style="47"/>
    <col min="7430" max="7430" width="29.42578125" style="47" customWidth="1"/>
    <col min="7431" max="7431" width="9.140625" style="47" customWidth="1"/>
    <col min="7432" max="7432" width="2.28515625" style="47" customWidth="1"/>
    <col min="7433" max="7433" width="18.5703125" style="47" customWidth="1"/>
    <col min="7434" max="7434" width="1.5703125" style="47" customWidth="1"/>
    <col min="7435" max="7435" width="18.5703125" style="47" customWidth="1"/>
    <col min="7436" max="7436" width="1.5703125" style="47" customWidth="1"/>
    <col min="7437" max="7437" width="18.5703125" style="47" customWidth="1"/>
    <col min="7438" max="7438" width="1.5703125" style="47" customWidth="1"/>
    <col min="7439" max="7439" width="18.5703125" style="47" customWidth="1"/>
    <col min="7440" max="7440" width="1.5703125" style="47" customWidth="1"/>
    <col min="7441" max="7441" width="18.5703125" style="47" customWidth="1"/>
    <col min="7442" max="7442" width="1.5703125" style="47" customWidth="1"/>
    <col min="7443" max="7443" width="18.5703125" style="47" customWidth="1"/>
    <col min="7444" max="7444" width="1.5703125" style="47" customWidth="1"/>
    <col min="7445" max="7445" width="18.5703125" style="47" customWidth="1"/>
    <col min="7446" max="7446" width="9.140625" style="47"/>
    <col min="7447" max="7447" width="9.28515625" style="47" bestFit="1" customWidth="1"/>
    <col min="7448" max="7685" width="9.140625" style="47"/>
    <col min="7686" max="7686" width="29.42578125" style="47" customWidth="1"/>
    <col min="7687" max="7687" width="9.140625" style="47" customWidth="1"/>
    <col min="7688" max="7688" width="2.28515625" style="47" customWidth="1"/>
    <col min="7689" max="7689" width="18.5703125" style="47" customWidth="1"/>
    <col min="7690" max="7690" width="1.5703125" style="47" customWidth="1"/>
    <col min="7691" max="7691" width="18.5703125" style="47" customWidth="1"/>
    <col min="7692" max="7692" width="1.5703125" style="47" customWidth="1"/>
    <col min="7693" max="7693" width="18.5703125" style="47" customWidth="1"/>
    <col min="7694" max="7694" width="1.5703125" style="47" customWidth="1"/>
    <col min="7695" max="7695" width="18.5703125" style="47" customWidth="1"/>
    <col min="7696" max="7696" width="1.5703125" style="47" customWidth="1"/>
    <col min="7697" max="7697" width="18.5703125" style="47" customWidth="1"/>
    <col min="7698" max="7698" width="1.5703125" style="47" customWidth="1"/>
    <col min="7699" max="7699" width="18.5703125" style="47" customWidth="1"/>
    <col min="7700" max="7700" width="1.5703125" style="47" customWidth="1"/>
    <col min="7701" max="7701" width="18.5703125" style="47" customWidth="1"/>
    <col min="7702" max="7702" width="9.140625" style="47"/>
    <col min="7703" max="7703" width="9.28515625" style="47" bestFit="1" customWidth="1"/>
    <col min="7704" max="7941" width="9.140625" style="47"/>
    <col min="7942" max="7942" width="29.42578125" style="47" customWidth="1"/>
    <col min="7943" max="7943" width="9.140625" style="47" customWidth="1"/>
    <col min="7944" max="7944" width="2.28515625" style="47" customWidth="1"/>
    <col min="7945" max="7945" width="18.5703125" style="47" customWidth="1"/>
    <col min="7946" max="7946" width="1.5703125" style="47" customWidth="1"/>
    <col min="7947" max="7947" width="18.5703125" style="47" customWidth="1"/>
    <col min="7948" max="7948" width="1.5703125" style="47" customWidth="1"/>
    <col min="7949" max="7949" width="18.5703125" style="47" customWidth="1"/>
    <col min="7950" max="7950" width="1.5703125" style="47" customWidth="1"/>
    <col min="7951" max="7951" width="18.5703125" style="47" customWidth="1"/>
    <col min="7952" max="7952" width="1.5703125" style="47" customWidth="1"/>
    <col min="7953" max="7953" width="18.5703125" style="47" customWidth="1"/>
    <col min="7954" max="7954" width="1.5703125" style="47" customWidth="1"/>
    <col min="7955" max="7955" width="18.5703125" style="47" customWidth="1"/>
    <col min="7956" max="7956" width="1.5703125" style="47" customWidth="1"/>
    <col min="7957" max="7957" width="18.5703125" style="47" customWidth="1"/>
    <col min="7958" max="7958" width="9.140625" style="47"/>
    <col min="7959" max="7959" width="9.28515625" style="47" bestFit="1" customWidth="1"/>
    <col min="7960" max="8197" width="9.140625" style="47"/>
    <col min="8198" max="8198" width="29.42578125" style="47" customWidth="1"/>
    <col min="8199" max="8199" width="9.140625" style="47" customWidth="1"/>
    <col min="8200" max="8200" width="2.28515625" style="47" customWidth="1"/>
    <col min="8201" max="8201" width="18.5703125" style="47" customWidth="1"/>
    <col min="8202" max="8202" width="1.5703125" style="47" customWidth="1"/>
    <col min="8203" max="8203" width="18.5703125" style="47" customWidth="1"/>
    <col min="8204" max="8204" width="1.5703125" style="47" customWidth="1"/>
    <col min="8205" max="8205" width="18.5703125" style="47" customWidth="1"/>
    <col min="8206" max="8206" width="1.5703125" style="47" customWidth="1"/>
    <col min="8207" max="8207" width="18.5703125" style="47" customWidth="1"/>
    <col min="8208" max="8208" width="1.5703125" style="47" customWidth="1"/>
    <col min="8209" max="8209" width="18.5703125" style="47" customWidth="1"/>
    <col min="8210" max="8210" width="1.5703125" style="47" customWidth="1"/>
    <col min="8211" max="8211" width="18.5703125" style="47" customWidth="1"/>
    <col min="8212" max="8212" width="1.5703125" style="47" customWidth="1"/>
    <col min="8213" max="8213" width="18.5703125" style="47" customWidth="1"/>
    <col min="8214" max="8214" width="9.140625" style="47"/>
    <col min="8215" max="8215" width="9.28515625" style="47" bestFit="1" customWidth="1"/>
    <col min="8216" max="8453" width="9.140625" style="47"/>
    <col min="8454" max="8454" width="29.42578125" style="47" customWidth="1"/>
    <col min="8455" max="8455" width="9.140625" style="47" customWidth="1"/>
    <col min="8456" max="8456" width="2.28515625" style="47" customWidth="1"/>
    <col min="8457" max="8457" width="18.5703125" style="47" customWidth="1"/>
    <col min="8458" max="8458" width="1.5703125" style="47" customWidth="1"/>
    <col min="8459" max="8459" width="18.5703125" style="47" customWidth="1"/>
    <col min="8460" max="8460" width="1.5703125" style="47" customWidth="1"/>
    <col min="8461" max="8461" width="18.5703125" style="47" customWidth="1"/>
    <col min="8462" max="8462" width="1.5703125" style="47" customWidth="1"/>
    <col min="8463" max="8463" width="18.5703125" style="47" customWidth="1"/>
    <col min="8464" max="8464" width="1.5703125" style="47" customWidth="1"/>
    <col min="8465" max="8465" width="18.5703125" style="47" customWidth="1"/>
    <col min="8466" max="8466" width="1.5703125" style="47" customWidth="1"/>
    <col min="8467" max="8467" width="18.5703125" style="47" customWidth="1"/>
    <col min="8468" max="8468" width="1.5703125" style="47" customWidth="1"/>
    <col min="8469" max="8469" width="18.5703125" style="47" customWidth="1"/>
    <col min="8470" max="8470" width="9.140625" style="47"/>
    <col min="8471" max="8471" width="9.28515625" style="47" bestFit="1" customWidth="1"/>
    <col min="8472" max="8709" width="9.140625" style="47"/>
    <col min="8710" max="8710" width="29.42578125" style="47" customWidth="1"/>
    <col min="8711" max="8711" width="9.140625" style="47" customWidth="1"/>
    <col min="8712" max="8712" width="2.28515625" style="47" customWidth="1"/>
    <col min="8713" max="8713" width="18.5703125" style="47" customWidth="1"/>
    <col min="8714" max="8714" width="1.5703125" style="47" customWidth="1"/>
    <col min="8715" max="8715" width="18.5703125" style="47" customWidth="1"/>
    <col min="8716" max="8716" width="1.5703125" style="47" customWidth="1"/>
    <col min="8717" max="8717" width="18.5703125" style="47" customWidth="1"/>
    <col min="8718" max="8718" width="1.5703125" style="47" customWidth="1"/>
    <col min="8719" max="8719" width="18.5703125" style="47" customWidth="1"/>
    <col min="8720" max="8720" width="1.5703125" style="47" customWidth="1"/>
    <col min="8721" max="8721" width="18.5703125" style="47" customWidth="1"/>
    <col min="8722" max="8722" width="1.5703125" style="47" customWidth="1"/>
    <col min="8723" max="8723" width="18.5703125" style="47" customWidth="1"/>
    <col min="8724" max="8724" width="1.5703125" style="47" customWidth="1"/>
    <col min="8725" max="8725" width="18.5703125" style="47" customWidth="1"/>
    <col min="8726" max="8726" width="9.140625" style="47"/>
    <col min="8727" max="8727" width="9.28515625" style="47" bestFit="1" customWidth="1"/>
    <col min="8728" max="8965" width="9.140625" style="47"/>
    <col min="8966" max="8966" width="29.42578125" style="47" customWidth="1"/>
    <col min="8967" max="8967" width="9.140625" style="47" customWidth="1"/>
    <col min="8968" max="8968" width="2.28515625" style="47" customWidth="1"/>
    <col min="8969" max="8969" width="18.5703125" style="47" customWidth="1"/>
    <col min="8970" max="8970" width="1.5703125" style="47" customWidth="1"/>
    <col min="8971" max="8971" width="18.5703125" style="47" customWidth="1"/>
    <col min="8972" max="8972" width="1.5703125" style="47" customWidth="1"/>
    <col min="8973" max="8973" width="18.5703125" style="47" customWidth="1"/>
    <col min="8974" max="8974" width="1.5703125" style="47" customWidth="1"/>
    <col min="8975" max="8975" width="18.5703125" style="47" customWidth="1"/>
    <col min="8976" max="8976" width="1.5703125" style="47" customWidth="1"/>
    <col min="8977" max="8977" width="18.5703125" style="47" customWidth="1"/>
    <col min="8978" max="8978" width="1.5703125" style="47" customWidth="1"/>
    <col min="8979" max="8979" width="18.5703125" style="47" customWidth="1"/>
    <col min="8980" max="8980" width="1.5703125" style="47" customWidth="1"/>
    <col min="8981" max="8981" width="18.5703125" style="47" customWidth="1"/>
    <col min="8982" max="8982" width="9.140625" style="47"/>
    <col min="8983" max="8983" width="9.28515625" style="47" bestFit="1" customWidth="1"/>
    <col min="8984" max="9221" width="9.140625" style="47"/>
    <col min="9222" max="9222" width="29.42578125" style="47" customWidth="1"/>
    <col min="9223" max="9223" width="9.140625" style="47" customWidth="1"/>
    <col min="9224" max="9224" width="2.28515625" style="47" customWidth="1"/>
    <col min="9225" max="9225" width="18.5703125" style="47" customWidth="1"/>
    <col min="9226" max="9226" width="1.5703125" style="47" customWidth="1"/>
    <col min="9227" max="9227" width="18.5703125" style="47" customWidth="1"/>
    <col min="9228" max="9228" width="1.5703125" style="47" customWidth="1"/>
    <col min="9229" max="9229" width="18.5703125" style="47" customWidth="1"/>
    <col min="9230" max="9230" width="1.5703125" style="47" customWidth="1"/>
    <col min="9231" max="9231" width="18.5703125" style="47" customWidth="1"/>
    <col min="9232" max="9232" width="1.5703125" style="47" customWidth="1"/>
    <col min="9233" max="9233" width="18.5703125" style="47" customWidth="1"/>
    <col min="9234" max="9234" width="1.5703125" style="47" customWidth="1"/>
    <col min="9235" max="9235" width="18.5703125" style="47" customWidth="1"/>
    <col min="9236" max="9236" width="1.5703125" style="47" customWidth="1"/>
    <col min="9237" max="9237" width="18.5703125" style="47" customWidth="1"/>
    <col min="9238" max="9238" width="9.140625" style="47"/>
    <col min="9239" max="9239" width="9.28515625" style="47" bestFit="1" customWidth="1"/>
    <col min="9240" max="9477" width="9.140625" style="47"/>
    <col min="9478" max="9478" width="29.42578125" style="47" customWidth="1"/>
    <col min="9479" max="9479" width="9.140625" style="47" customWidth="1"/>
    <col min="9480" max="9480" width="2.28515625" style="47" customWidth="1"/>
    <col min="9481" max="9481" width="18.5703125" style="47" customWidth="1"/>
    <col min="9482" max="9482" width="1.5703125" style="47" customWidth="1"/>
    <col min="9483" max="9483" width="18.5703125" style="47" customWidth="1"/>
    <col min="9484" max="9484" width="1.5703125" style="47" customWidth="1"/>
    <col min="9485" max="9485" width="18.5703125" style="47" customWidth="1"/>
    <col min="9486" max="9486" width="1.5703125" style="47" customWidth="1"/>
    <col min="9487" max="9487" width="18.5703125" style="47" customWidth="1"/>
    <col min="9488" max="9488" width="1.5703125" style="47" customWidth="1"/>
    <col min="9489" max="9489" width="18.5703125" style="47" customWidth="1"/>
    <col min="9490" max="9490" width="1.5703125" style="47" customWidth="1"/>
    <col min="9491" max="9491" width="18.5703125" style="47" customWidth="1"/>
    <col min="9492" max="9492" width="1.5703125" style="47" customWidth="1"/>
    <col min="9493" max="9493" width="18.5703125" style="47" customWidth="1"/>
    <col min="9494" max="9494" width="9.140625" style="47"/>
    <col min="9495" max="9495" width="9.28515625" style="47" bestFit="1" customWidth="1"/>
    <col min="9496" max="9733" width="9.140625" style="47"/>
    <col min="9734" max="9734" width="29.42578125" style="47" customWidth="1"/>
    <col min="9735" max="9735" width="9.140625" style="47" customWidth="1"/>
    <col min="9736" max="9736" width="2.28515625" style="47" customWidth="1"/>
    <col min="9737" max="9737" width="18.5703125" style="47" customWidth="1"/>
    <col min="9738" max="9738" width="1.5703125" style="47" customWidth="1"/>
    <col min="9739" max="9739" width="18.5703125" style="47" customWidth="1"/>
    <col min="9740" max="9740" width="1.5703125" style="47" customWidth="1"/>
    <col min="9741" max="9741" width="18.5703125" style="47" customWidth="1"/>
    <col min="9742" max="9742" width="1.5703125" style="47" customWidth="1"/>
    <col min="9743" max="9743" width="18.5703125" style="47" customWidth="1"/>
    <col min="9744" max="9744" width="1.5703125" style="47" customWidth="1"/>
    <col min="9745" max="9745" width="18.5703125" style="47" customWidth="1"/>
    <col min="9746" max="9746" width="1.5703125" style="47" customWidth="1"/>
    <col min="9747" max="9747" width="18.5703125" style="47" customWidth="1"/>
    <col min="9748" max="9748" width="1.5703125" style="47" customWidth="1"/>
    <col min="9749" max="9749" width="18.5703125" style="47" customWidth="1"/>
    <col min="9750" max="9750" width="9.140625" style="47"/>
    <col min="9751" max="9751" width="9.28515625" style="47" bestFit="1" customWidth="1"/>
    <col min="9752" max="9989" width="9.140625" style="47"/>
    <col min="9990" max="9990" width="29.42578125" style="47" customWidth="1"/>
    <col min="9991" max="9991" width="9.140625" style="47" customWidth="1"/>
    <col min="9992" max="9992" width="2.28515625" style="47" customWidth="1"/>
    <col min="9993" max="9993" width="18.5703125" style="47" customWidth="1"/>
    <col min="9994" max="9994" width="1.5703125" style="47" customWidth="1"/>
    <col min="9995" max="9995" width="18.5703125" style="47" customWidth="1"/>
    <col min="9996" max="9996" width="1.5703125" style="47" customWidth="1"/>
    <col min="9997" max="9997" width="18.5703125" style="47" customWidth="1"/>
    <col min="9998" max="9998" width="1.5703125" style="47" customWidth="1"/>
    <col min="9999" max="9999" width="18.5703125" style="47" customWidth="1"/>
    <col min="10000" max="10000" width="1.5703125" style="47" customWidth="1"/>
    <col min="10001" max="10001" width="18.5703125" style="47" customWidth="1"/>
    <col min="10002" max="10002" width="1.5703125" style="47" customWidth="1"/>
    <col min="10003" max="10003" width="18.5703125" style="47" customWidth="1"/>
    <col min="10004" max="10004" width="1.5703125" style="47" customWidth="1"/>
    <col min="10005" max="10005" width="18.5703125" style="47" customWidth="1"/>
    <col min="10006" max="10006" width="9.140625" style="47"/>
    <col min="10007" max="10007" width="9.28515625" style="47" bestFit="1" customWidth="1"/>
    <col min="10008" max="10245" width="9.140625" style="47"/>
    <col min="10246" max="10246" width="29.42578125" style="47" customWidth="1"/>
    <col min="10247" max="10247" width="9.140625" style="47" customWidth="1"/>
    <col min="10248" max="10248" width="2.28515625" style="47" customWidth="1"/>
    <col min="10249" max="10249" width="18.5703125" style="47" customWidth="1"/>
    <col min="10250" max="10250" width="1.5703125" style="47" customWidth="1"/>
    <col min="10251" max="10251" width="18.5703125" style="47" customWidth="1"/>
    <col min="10252" max="10252" width="1.5703125" style="47" customWidth="1"/>
    <col min="10253" max="10253" width="18.5703125" style="47" customWidth="1"/>
    <col min="10254" max="10254" width="1.5703125" style="47" customWidth="1"/>
    <col min="10255" max="10255" width="18.5703125" style="47" customWidth="1"/>
    <col min="10256" max="10256" width="1.5703125" style="47" customWidth="1"/>
    <col min="10257" max="10257" width="18.5703125" style="47" customWidth="1"/>
    <col min="10258" max="10258" width="1.5703125" style="47" customWidth="1"/>
    <col min="10259" max="10259" width="18.5703125" style="47" customWidth="1"/>
    <col min="10260" max="10260" width="1.5703125" style="47" customWidth="1"/>
    <col min="10261" max="10261" width="18.5703125" style="47" customWidth="1"/>
    <col min="10262" max="10262" width="9.140625" style="47"/>
    <col min="10263" max="10263" width="9.28515625" style="47" bestFit="1" customWidth="1"/>
    <col min="10264" max="10501" width="9.140625" style="47"/>
    <col min="10502" max="10502" width="29.42578125" style="47" customWidth="1"/>
    <col min="10503" max="10503" width="9.140625" style="47" customWidth="1"/>
    <col min="10504" max="10504" width="2.28515625" style="47" customWidth="1"/>
    <col min="10505" max="10505" width="18.5703125" style="47" customWidth="1"/>
    <col min="10506" max="10506" width="1.5703125" style="47" customWidth="1"/>
    <col min="10507" max="10507" width="18.5703125" style="47" customWidth="1"/>
    <col min="10508" max="10508" width="1.5703125" style="47" customWidth="1"/>
    <col min="10509" max="10509" width="18.5703125" style="47" customWidth="1"/>
    <col min="10510" max="10510" width="1.5703125" style="47" customWidth="1"/>
    <col min="10511" max="10511" width="18.5703125" style="47" customWidth="1"/>
    <col min="10512" max="10512" width="1.5703125" style="47" customWidth="1"/>
    <col min="10513" max="10513" width="18.5703125" style="47" customWidth="1"/>
    <col min="10514" max="10514" width="1.5703125" style="47" customWidth="1"/>
    <col min="10515" max="10515" width="18.5703125" style="47" customWidth="1"/>
    <col min="10516" max="10516" width="1.5703125" style="47" customWidth="1"/>
    <col min="10517" max="10517" width="18.5703125" style="47" customWidth="1"/>
    <col min="10518" max="10518" width="9.140625" style="47"/>
    <col min="10519" max="10519" width="9.28515625" style="47" bestFit="1" customWidth="1"/>
    <col min="10520" max="10757" width="9.140625" style="47"/>
    <col min="10758" max="10758" width="29.42578125" style="47" customWidth="1"/>
    <col min="10759" max="10759" width="9.140625" style="47" customWidth="1"/>
    <col min="10760" max="10760" width="2.28515625" style="47" customWidth="1"/>
    <col min="10761" max="10761" width="18.5703125" style="47" customWidth="1"/>
    <col min="10762" max="10762" width="1.5703125" style="47" customWidth="1"/>
    <col min="10763" max="10763" width="18.5703125" style="47" customWidth="1"/>
    <col min="10764" max="10764" width="1.5703125" style="47" customWidth="1"/>
    <col min="10765" max="10765" width="18.5703125" style="47" customWidth="1"/>
    <col min="10766" max="10766" width="1.5703125" style="47" customWidth="1"/>
    <col min="10767" max="10767" width="18.5703125" style="47" customWidth="1"/>
    <col min="10768" max="10768" width="1.5703125" style="47" customWidth="1"/>
    <col min="10769" max="10769" width="18.5703125" style="47" customWidth="1"/>
    <col min="10770" max="10770" width="1.5703125" style="47" customWidth="1"/>
    <col min="10771" max="10771" width="18.5703125" style="47" customWidth="1"/>
    <col min="10772" max="10772" width="1.5703125" style="47" customWidth="1"/>
    <col min="10773" max="10773" width="18.5703125" style="47" customWidth="1"/>
    <col min="10774" max="10774" width="9.140625" style="47"/>
    <col min="10775" max="10775" width="9.28515625" style="47" bestFit="1" customWidth="1"/>
    <col min="10776" max="11013" width="9.140625" style="47"/>
    <col min="11014" max="11014" width="29.42578125" style="47" customWidth="1"/>
    <col min="11015" max="11015" width="9.140625" style="47" customWidth="1"/>
    <col min="11016" max="11016" width="2.28515625" style="47" customWidth="1"/>
    <col min="11017" max="11017" width="18.5703125" style="47" customWidth="1"/>
    <col min="11018" max="11018" width="1.5703125" style="47" customWidth="1"/>
    <col min="11019" max="11019" width="18.5703125" style="47" customWidth="1"/>
    <col min="11020" max="11020" width="1.5703125" style="47" customWidth="1"/>
    <col min="11021" max="11021" width="18.5703125" style="47" customWidth="1"/>
    <col min="11022" max="11022" width="1.5703125" style="47" customWidth="1"/>
    <col min="11023" max="11023" width="18.5703125" style="47" customWidth="1"/>
    <col min="11024" max="11024" width="1.5703125" style="47" customWidth="1"/>
    <col min="11025" max="11025" width="18.5703125" style="47" customWidth="1"/>
    <col min="11026" max="11026" width="1.5703125" style="47" customWidth="1"/>
    <col min="11027" max="11027" width="18.5703125" style="47" customWidth="1"/>
    <col min="11028" max="11028" width="1.5703125" style="47" customWidth="1"/>
    <col min="11029" max="11029" width="18.5703125" style="47" customWidth="1"/>
    <col min="11030" max="11030" width="9.140625" style="47"/>
    <col min="11031" max="11031" width="9.28515625" style="47" bestFit="1" customWidth="1"/>
    <col min="11032" max="11269" width="9.140625" style="47"/>
    <col min="11270" max="11270" width="29.42578125" style="47" customWidth="1"/>
    <col min="11271" max="11271" width="9.140625" style="47" customWidth="1"/>
    <col min="11272" max="11272" width="2.28515625" style="47" customWidth="1"/>
    <col min="11273" max="11273" width="18.5703125" style="47" customWidth="1"/>
    <col min="11274" max="11274" width="1.5703125" style="47" customWidth="1"/>
    <col min="11275" max="11275" width="18.5703125" style="47" customWidth="1"/>
    <col min="11276" max="11276" width="1.5703125" style="47" customWidth="1"/>
    <col min="11277" max="11277" width="18.5703125" style="47" customWidth="1"/>
    <col min="11278" max="11278" width="1.5703125" style="47" customWidth="1"/>
    <col min="11279" max="11279" width="18.5703125" style="47" customWidth="1"/>
    <col min="11280" max="11280" width="1.5703125" style="47" customWidth="1"/>
    <col min="11281" max="11281" width="18.5703125" style="47" customWidth="1"/>
    <col min="11282" max="11282" width="1.5703125" style="47" customWidth="1"/>
    <col min="11283" max="11283" width="18.5703125" style="47" customWidth="1"/>
    <col min="11284" max="11284" width="1.5703125" style="47" customWidth="1"/>
    <col min="11285" max="11285" width="18.5703125" style="47" customWidth="1"/>
    <col min="11286" max="11286" width="9.140625" style="47"/>
    <col min="11287" max="11287" width="9.28515625" style="47" bestFit="1" customWidth="1"/>
    <col min="11288" max="11525" width="9.140625" style="47"/>
    <col min="11526" max="11526" width="29.42578125" style="47" customWidth="1"/>
    <col min="11527" max="11527" width="9.140625" style="47" customWidth="1"/>
    <col min="11528" max="11528" width="2.28515625" style="47" customWidth="1"/>
    <col min="11529" max="11529" width="18.5703125" style="47" customWidth="1"/>
    <col min="11530" max="11530" width="1.5703125" style="47" customWidth="1"/>
    <col min="11531" max="11531" width="18.5703125" style="47" customWidth="1"/>
    <col min="11532" max="11532" width="1.5703125" style="47" customWidth="1"/>
    <col min="11533" max="11533" width="18.5703125" style="47" customWidth="1"/>
    <col min="11534" max="11534" width="1.5703125" style="47" customWidth="1"/>
    <col min="11535" max="11535" width="18.5703125" style="47" customWidth="1"/>
    <col min="11536" max="11536" width="1.5703125" style="47" customWidth="1"/>
    <col min="11537" max="11537" width="18.5703125" style="47" customWidth="1"/>
    <col min="11538" max="11538" width="1.5703125" style="47" customWidth="1"/>
    <col min="11539" max="11539" width="18.5703125" style="47" customWidth="1"/>
    <col min="11540" max="11540" width="1.5703125" style="47" customWidth="1"/>
    <col min="11541" max="11541" width="18.5703125" style="47" customWidth="1"/>
    <col min="11542" max="11542" width="9.140625" style="47"/>
    <col min="11543" max="11543" width="9.28515625" style="47" bestFit="1" customWidth="1"/>
    <col min="11544" max="11781" width="9.140625" style="47"/>
    <col min="11782" max="11782" width="29.42578125" style="47" customWidth="1"/>
    <col min="11783" max="11783" width="9.140625" style="47" customWidth="1"/>
    <col min="11784" max="11784" width="2.28515625" style="47" customWidth="1"/>
    <col min="11785" max="11785" width="18.5703125" style="47" customWidth="1"/>
    <col min="11786" max="11786" width="1.5703125" style="47" customWidth="1"/>
    <col min="11787" max="11787" width="18.5703125" style="47" customWidth="1"/>
    <col min="11788" max="11788" width="1.5703125" style="47" customWidth="1"/>
    <col min="11789" max="11789" width="18.5703125" style="47" customWidth="1"/>
    <col min="11790" max="11790" width="1.5703125" style="47" customWidth="1"/>
    <col min="11791" max="11791" width="18.5703125" style="47" customWidth="1"/>
    <col min="11792" max="11792" width="1.5703125" style="47" customWidth="1"/>
    <col min="11793" max="11793" width="18.5703125" style="47" customWidth="1"/>
    <col min="11794" max="11794" width="1.5703125" style="47" customWidth="1"/>
    <col min="11795" max="11795" width="18.5703125" style="47" customWidth="1"/>
    <col min="11796" max="11796" width="1.5703125" style="47" customWidth="1"/>
    <col min="11797" max="11797" width="18.5703125" style="47" customWidth="1"/>
    <col min="11798" max="11798" width="9.140625" style="47"/>
    <col min="11799" max="11799" width="9.28515625" style="47" bestFit="1" customWidth="1"/>
    <col min="11800" max="12037" width="9.140625" style="47"/>
    <col min="12038" max="12038" width="29.42578125" style="47" customWidth="1"/>
    <col min="12039" max="12039" width="9.140625" style="47" customWidth="1"/>
    <col min="12040" max="12040" width="2.28515625" style="47" customWidth="1"/>
    <col min="12041" max="12041" width="18.5703125" style="47" customWidth="1"/>
    <col min="12042" max="12042" width="1.5703125" style="47" customWidth="1"/>
    <col min="12043" max="12043" width="18.5703125" style="47" customWidth="1"/>
    <col min="12044" max="12044" width="1.5703125" style="47" customWidth="1"/>
    <col min="12045" max="12045" width="18.5703125" style="47" customWidth="1"/>
    <col min="12046" max="12046" width="1.5703125" style="47" customWidth="1"/>
    <col min="12047" max="12047" width="18.5703125" style="47" customWidth="1"/>
    <col min="12048" max="12048" width="1.5703125" style="47" customWidth="1"/>
    <col min="12049" max="12049" width="18.5703125" style="47" customWidth="1"/>
    <col min="12050" max="12050" width="1.5703125" style="47" customWidth="1"/>
    <col min="12051" max="12051" width="18.5703125" style="47" customWidth="1"/>
    <col min="12052" max="12052" width="1.5703125" style="47" customWidth="1"/>
    <col min="12053" max="12053" width="18.5703125" style="47" customWidth="1"/>
    <col min="12054" max="12054" width="9.140625" style="47"/>
    <col min="12055" max="12055" width="9.28515625" style="47" bestFit="1" customWidth="1"/>
    <col min="12056" max="12293" width="9.140625" style="47"/>
    <col min="12294" max="12294" width="29.42578125" style="47" customWidth="1"/>
    <col min="12295" max="12295" width="9.140625" style="47" customWidth="1"/>
    <col min="12296" max="12296" width="2.28515625" style="47" customWidth="1"/>
    <col min="12297" max="12297" width="18.5703125" style="47" customWidth="1"/>
    <col min="12298" max="12298" width="1.5703125" style="47" customWidth="1"/>
    <col min="12299" max="12299" width="18.5703125" style="47" customWidth="1"/>
    <col min="12300" max="12300" width="1.5703125" style="47" customWidth="1"/>
    <col min="12301" max="12301" width="18.5703125" style="47" customWidth="1"/>
    <col min="12302" max="12302" width="1.5703125" style="47" customWidth="1"/>
    <col min="12303" max="12303" width="18.5703125" style="47" customWidth="1"/>
    <col min="12304" max="12304" width="1.5703125" style="47" customWidth="1"/>
    <col min="12305" max="12305" width="18.5703125" style="47" customWidth="1"/>
    <col min="12306" max="12306" width="1.5703125" style="47" customWidth="1"/>
    <col min="12307" max="12307" width="18.5703125" style="47" customWidth="1"/>
    <col min="12308" max="12308" width="1.5703125" style="47" customWidth="1"/>
    <col min="12309" max="12309" width="18.5703125" style="47" customWidth="1"/>
    <col min="12310" max="12310" width="9.140625" style="47"/>
    <col min="12311" max="12311" width="9.28515625" style="47" bestFit="1" customWidth="1"/>
    <col min="12312" max="12549" width="9.140625" style="47"/>
    <col min="12550" max="12550" width="29.42578125" style="47" customWidth="1"/>
    <col min="12551" max="12551" width="9.140625" style="47" customWidth="1"/>
    <col min="12552" max="12552" width="2.28515625" style="47" customWidth="1"/>
    <col min="12553" max="12553" width="18.5703125" style="47" customWidth="1"/>
    <col min="12554" max="12554" width="1.5703125" style="47" customWidth="1"/>
    <col min="12555" max="12555" width="18.5703125" style="47" customWidth="1"/>
    <col min="12556" max="12556" width="1.5703125" style="47" customWidth="1"/>
    <col min="12557" max="12557" width="18.5703125" style="47" customWidth="1"/>
    <col min="12558" max="12558" width="1.5703125" style="47" customWidth="1"/>
    <col min="12559" max="12559" width="18.5703125" style="47" customWidth="1"/>
    <col min="12560" max="12560" width="1.5703125" style="47" customWidth="1"/>
    <col min="12561" max="12561" width="18.5703125" style="47" customWidth="1"/>
    <col min="12562" max="12562" width="1.5703125" style="47" customWidth="1"/>
    <col min="12563" max="12563" width="18.5703125" style="47" customWidth="1"/>
    <col min="12564" max="12564" width="1.5703125" style="47" customWidth="1"/>
    <col min="12565" max="12565" width="18.5703125" style="47" customWidth="1"/>
    <col min="12566" max="12566" width="9.140625" style="47"/>
    <col min="12567" max="12567" width="9.28515625" style="47" bestFit="1" customWidth="1"/>
    <col min="12568" max="12805" width="9.140625" style="47"/>
    <col min="12806" max="12806" width="29.42578125" style="47" customWidth="1"/>
    <col min="12807" max="12807" width="9.140625" style="47" customWidth="1"/>
    <col min="12808" max="12808" width="2.28515625" style="47" customWidth="1"/>
    <col min="12809" max="12809" width="18.5703125" style="47" customWidth="1"/>
    <col min="12810" max="12810" width="1.5703125" style="47" customWidth="1"/>
    <col min="12811" max="12811" width="18.5703125" style="47" customWidth="1"/>
    <col min="12812" max="12812" width="1.5703125" style="47" customWidth="1"/>
    <col min="12813" max="12813" width="18.5703125" style="47" customWidth="1"/>
    <col min="12814" max="12814" width="1.5703125" style="47" customWidth="1"/>
    <col min="12815" max="12815" width="18.5703125" style="47" customWidth="1"/>
    <col min="12816" max="12816" width="1.5703125" style="47" customWidth="1"/>
    <col min="12817" max="12817" width="18.5703125" style="47" customWidth="1"/>
    <col min="12818" max="12818" width="1.5703125" style="47" customWidth="1"/>
    <col min="12819" max="12819" width="18.5703125" style="47" customWidth="1"/>
    <col min="12820" max="12820" width="1.5703125" style="47" customWidth="1"/>
    <col min="12821" max="12821" width="18.5703125" style="47" customWidth="1"/>
    <col min="12822" max="12822" width="9.140625" style="47"/>
    <col min="12823" max="12823" width="9.28515625" style="47" bestFit="1" customWidth="1"/>
    <col min="12824" max="13061" width="9.140625" style="47"/>
    <col min="13062" max="13062" width="29.42578125" style="47" customWidth="1"/>
    <col min="13063" max="13063" width="9.140625" style="47" customWidth="1"/>
    <col min="13064" max="13064" width="2.28515625" style="47" customWidth="1"/>
    <col min="13065" max="13065" width="18.5703125" style="47" customWidth="1"/>
    <col min="13066" max="13066" width="1.5703125" style="47" customWidth="1"/>
    <col min="13067" max="13067" width="18.5703125" style="47" customWidth="1"/>
    <col min="13068" max="13068" width="1.5703125" style="47" customWidth="1"/>
    <col min="13069" max="13069" width="18.5703125" style="47" customWidth="1"/>
    <col min="13070" max="13070" width="1.5703125" style="47" customWidth="1"/>
    <col min="13071" max="13071" width="18.5703125" style="47" customWidth="1"/>
    <col min="13072" max="13072" width="1.5703125" style="47" customWidth="1"/>
    <col min="13073" max="13073" width="18.5703125" style="47" customWidth="1"/>
    <col min="13074" max="13074" width="1.5703125" style="47" customWidth="1"/>
    <col min="13075" max="13075" width="18.5703125" style="47" customWidth="1"/>
    <col min="13076" max="13076" width="1.5703125" style="47" customWidth="1"/>
    <col min="13077" max="13077" width="18.5703125" style="47" customWidth="1"/>
    <col min="13078" max="13078" width="9.140625" style="47"/>
    <col min="13079" max="13079" width="9.28515625" style="47" bestFit="1" customWidth="1"/>
    <col min="13080" max="13317" width="9.140625" style="47"/>
    <col min="13318" max="13318" width="29.42578125" style="47" customWidth="1"/>
    <col min="13319" max="13319" width="9.140625" style="47" customWidth="1"/>
    <col min="13320" max="13320" width="2.28515625" style="47" customWidth="1"/>
    <col min="13321" max="13321" width="18.5703125" style="47" customWidth="1"/>
    <col min="13322" max="13322" width="1.5703125" style="47" customWidth="1"/>
    <col min="13323" max="13323" width="18.5703125" style="47" customWidth="1"/>
    <col min="13324" max="13324" width="1.5703125" style="47" customWidth="1"/>
    <col min="13325" max="13325" width="18.5703125" style="47" customWidth="1"/>
    <col min="13326" max="13326" width="1.5703125" style="47" customWidth="1"/>
    <col min="13327" max="13327" width="18.5703125" style="47" customWidth="1"/>
    <col min="13328" max="13328" width="1.5703125" style="47" customWidth="1"/>
    <col min="13329" max="13329" width="18.5703125" style="47" customWidth="1"/>
    <col min="13330" max="13330" width="1.5703125" style="47" customWidth="1"/>
    <col min="13331" max="13331" width="18.5703125" style="47" customWidth="1"/>
    <col min="13332" max="13332" width="1.5703125" style="47" customWidth="1"/>
    <col min="13333" max="13333" width="18.5703125" style="47" customWidth="1"/>
    <col min="13334" max="13334" width="9.140625" style="47"/>
    <col min="13335" max="13335" width="9.28515625" style="47" bestFit="1" customWidth="1"/>
    <col min="13336" max="13573" width="9.140625" style="47"/>
    <col min="13574" max="13574" width="29.42578125" style="47" customWidth="1"/>
    <col min="13575" max="13575" width="9.140625" style="47" customWidth="1"/>
    <col min="13576" max="13576" width="2.28515625" style="47" customWidth="1"/>
    <col min="13577" max="13577" width="18.5703125" style="47" customWidth="1"/>
    <col min="13578" max="13578" width="1.5703125" style="47" customWidth="1"/>
    <col min="13579" max="13579" width="18.5703125" style="47" customWidth="1"/>
    <col min="13580" max="13580" width="1.5703125" style="47" customWidth="1"/>
    <col min="13581" max="13581" width="18.5703125" style="47" customWidth="1"/>
    <col min="13582" max="13582" width="1.5703125" style="47" customWidth="1"/>
    <col min="13583" max="13583" width="18.5703125" style="47" customWidth="1"/>
    <col min="13584" max="13584" width="1.5703125" style="47" customWidth="1"/>
    <col min="13585" max="13585" width="18.5703125" style="47" customWidth="1"/>
    <col min="13586" max="13586" width="1.5703125" style="47" customWidth="1"/>
    <col min="13587" max="13587" width="18.5703125" style="47" customWidth="1"/>
    <col min="13588" max="13588" width="1.5703125" style="47" customWidth="1"/>
    <col min="13589" max="13589" width="18.5703125" style="47" customWidth="1"/>
    <col min="13590" max="13590" width="9.140625" style="47"/>
    <col min="13591" max="13591" width="9.28515625" style="47" bestFit="1" customWidth="1"/>
    <col min="13592" max="13829" width="9.140625" style="47"/>
    <col min="13830" max="13830" width="29.42578125" style="47" customWidth="1"/>
    <col min="13831" max="13831" width="9.140625" style="47" customWidth="1"/>
    <col min="13832" max="13832" width="2.28515625" style="47" customWidth="1"/>
    <col min="13833" max="13833" width="18.5703125" style="47" customWidth="1"/>
    <col min="13834" max="13834" width="1.5703125" style="47" customWidth="1"/>
    <col min="13835" max="13835" width="18.5703125" style="47" customWidth="1"/>
    <col min="13836" max="13836" width="1.5703125" style="47" customWidth="1"/>
    <col min="13837" max="13837" width="18.5703125" style="47" customWidth="1"/>
    <col min="13838" max="13838" width="1.5703125" style="47" customWidth="1"/>
    <col min="13839" max="13839" width="18.5703125" style="47" customWidth="1"/>
    <col min="13840" max="13840" width="1.5703125" style="47" customWidth="1"/>
    <col min="13841" max="13841" width="18.5703125" style="47" customWidth="1"/>
    <col min="13842" max="13842" width="1.5703125" style="47" customWidth="1"/>
    <col min="13843" max="13843" width="18.5703125" style="47" customWidth="1"/>
    <col min="13844" max="13844" width="1.5703125" style="47" customWidth="1"/>
    <col min="13845" max="13845" width="18.5703125" style="47" customWidth="1"/>
    <col min="13846" max="13846" width="9.140625" style="47"/>
    <col min="13847" max="13847" width="9.28515625" style="47" bestFit="1" customWidth="1"/>
    <col min="13848" max="14085" width="9.140625" style="47"/>
    <col min="14086" max="14086" width="29.42578125" style="47" customWidth="1"/>
    <col min="14087" max="14087" width="9.140625" style="47" customWidth="1"/>
    <col min="14088" max="14088" width="2.28515625" style="47" customWidth="1"/>
    <col min="14089" max="14089" width="18.5703125" style="47" customWidth="1"/>
    <col min="14090" max="14090" width="1.5703125" style="47" customWidth="1"/>
    <col min="14091" max="14091" width="18.5703125" style="47" customWidth="1"/>
    <col min="14092" max="14092" width="1.5703125" style="47" customWidth="1"/>
    <col min="14093" max="14093" width="18.5703125" style="47" customWidth="1"/>
    <col min="14094" max="14094" width="1.5703125" style="47" customWidth="1"/>
    <col min="14095" max="14095" width="18.5703125" style="47" customWidth="1"/>
    <col min="14096" max="14096" width="1.5703125" style="47" customWidth="1"/>
    <col min="14097" max="14097" width="18.5703125" style="47" customWidth="1"/>
    <col min="14098" max="14098" width="1.5703125" style="47" customWidth="1"/>
    <col min="14099" max="14099" width="18.5703125" style="47" customWidth="1"/>
    <col min="14100" max="14100" width="1.5703125" style="47" customWidth="1"/>
    <col min="14101" max="14101" width="18.5703125" style="47" customWidth="1"/>
    <col min="14102" max="14102" width="9.140625" style="47"/>
    <col min="14103" max="14103" width="9.28515625" style="47" bestFit="1" customWidth="1"/>
    <col min="14104" max="14341" width="9.140625" style="47"/>
    <col min="14342" max="14342" width="29.42578125" style="47" customWidth="1"/>
    <col min="14343" max="14343" width="9.140625" style="47" customWidth="1"/>
    <col min="14344" max="14344" width="2.28515625" style="47" customWidth="1"/>
    <col min="14345" max="14345" width="18.5703125" style="47" customWidth="1"/>
    <col min="14346" max="14346" width="1.5703125" style="47" customWidth="1"/>
    <col min="14347" max="14347" width="18.5703125" style="47" customWidth="1"/>
    <col min="14348" max="14348" width="1.5703125" style="47" customWidth="1"/>
    <col min="14349" max="14349" width="18.5703125" style="47" customWidth="1"/>
    <col min="14350" max="14350" width="1.5703125" style="47" customWidth="1"/>
    <col min="14351" max="14351" width="18.5703125" style="47" customWidth="1"/>
    <col min="14352" max="14352" width="1.5703125" style="47" customWidth="1"/>
    <col min="14353" max="14353" width="18.5703125" style="47" customWidth="1"/>
    <col min="14354" max="14354" width="1.5703125" style="47" customWidth="1"/>
    <col min="14355" max="14355" width="18.5703125" style="47" customWidth="1"/>
    <col min="14356" max="14356" width="1.5703125" style="47" customWidth="1"/>
    <col min="14357" max="14357" width="18.5703125" style="47" customWidth="1"/>
    <col min="14358" max="14358" width="9.140625" style="47"/>
    <col min="14359" max="14359" width="9.28515625" style="47" bestFit="1" customWidth="1"/>
    <col min="14360" max="14597" width="9.140625" style="47"/>
    <col min="14598" max="14598" width="29.42578125" style="47" customWidth="1"/>
    <col min="14599" max="14599" width="9.140625" style="47" customWidth="1"/>
    <col min="14600" max="14600" width="2.28515625" style="47" customWidth="1"/>
    <col min="14601" max="14601" width="18.5703125" style="47" customWidth="1"/>
    <col min="14602" max="14602" width="1.5703125" style="47" customWidth="1"/>
    <col min="14603" max="14603" width="18.5703125" style="47" customWidth="1"/>
    <col min="14604" max="14604" width="1.5703125" style="47" customWidth="1"/>
    <col min="14605" max="14605" width="18.5703125" style="47" customWidth="1"/>
    <col min="14606" max="14606" width="1.5703125" style="47" customWidth="1"/>
    <col min="14607" max="14607" width="18.5703125" style="47" customWidth="1"/>
    <col min="14608" max="14608" width="1.5703125" style="47" customWidth="1"/>
    <col min="14609" max="14609" width="18.5703125" style="47" customWidth="1"/>
    <col min="14610" max="14610" width="1.5703125" style="47" customWidth="1"/>
    <col min="14611" max="14611" width="18.5703125" style="47" customWidth="1"/>
    <col min="14612" max="14612" width="1.5703125" style="47" customWidth="1"/>
    <col min="14613" max="14613" width="18.5703125" style="47" customWidth="1"/>
    <col min="14614" max="14614" width="9.140625" style="47"/>
    <col min="14615" max="14615" width="9.28515625" style="47" bestFit="1" customWidth="1"/>
    <col min="14616" max="14853" width="9.140625" style="47"/>
    <col min="14854" max="14854" width="29.42578125" style="47" customWidth="1"/>
    <col min="14855" max="14855" width="9.140625" style="47" customWidth="1"/>
    <col min="14856" max="14856" width="2.28515625" style="47" customWidth="1"/>
    <col min="14857" max="14857" width="18.5703125" style="47" customWidth="1"/>
    <col min="14858" max="14858" width="1.5703125" style="47" customWidth="1"/>
    <col min="14859" max="14859" width="18.5703125" style="47" customWidth="1"/>
    <col min="14860" max="14860" width="1.5703125" style="47" customWidth="1"/>
    <col min="14861" max="14861" width="18.5703125" style="47" customWidth="1"/>
    <col min="14862" max="14862" width="1.5703125" style="47" customWidth="1"/>
    <col min="14863" max="14863" width="18.5703125" style="47" customWidth="1"/>
    <col min="14864" max="14864" width="1.5703125" style="47" customWidth="1"/>
    <col min="14865" max="14865" width="18.5703125" style="47" customWidth="1"/>
    <col min="14866" max="14866" width="1.5703125" style="47" customWidth="1"/>
    <col min="14867" max="14867" width="18.5703125" style="47" customWidth="1"/>
    <col min="14868" max="14868" width="1.5703125" style="47" customWidth="1"/>
    <col min="14869" max="14869" width="18.5703125" style="47" customWidth="1"/>
    <col min="14870" max="14870" width="9.140625" style="47"/>
    <col min="14871" max="14871" width="9.28515625" style="47" bestFit="1" customWidth="1"/>
    <col min="14872" max="15109" width="9.140625" style="47"/>
    <col min="15110" max="15110" width="29.42578125" style="47" customWidth="1"/>
    <col min="15111" max="15111" width="9.140625" style="47" customWidth="1"/>
    <col min="15112" max="15112" width="2.28515625" style="47" customWidth="1"/>
    <col min="15113" max="15113" width="18.5703125" style="47" customWidth="1"/>
    <col min="15114" max="15114" width="1.5703125" style="47" customWidth="1"/>
    <col min="15115" max="15115" width="18.5703125" style="47" customWidth="1"/>
    <col min="15116" max="15116" width="1.5703125" style="47" customWidth="1"/>
    <col min="15117" max="15117" width="18.5703125" style="47" customWidth="1"/>
    <col min="15118" max="15118" width="1.5703125" style="47" customWidth="1"/>
    <col min="15119" max="15119" width="18.5703125" style="47" customWidth="1"/>
    <col min="15120" max="15120" width="1.5703125" style="47" customWidth="1"/>
    <col min="15121" max="15121" width="18.5703125" style="47" customWidth="1"/>
    <col min="15122" max="15122" width="1.5703125" style="47" customWidth="1"/>
    <col min="15123" max="15123" width="18.5703125" style="47" customWidth="1"/>
    <col min="15124" max="15124" width="1.5703125" style="47" customWidth="1"/>
    <col min="15125" max="15125" width="18.5703125" style="47" customWidth="1"/>
    <col min="15126" max="15126" width="9.140625" style="47"/>
    <col min="15127" max="15127" width="9.28515625" style="47" bestFit="1" customWidth="1"/>
    <col min="15128" max="15365" width="9.140625" style="47"/>
    <col min="15366" max="15366" width="29.42578125" style="47" customWidth="1"/>
    <col min="15367" max="15367" width="9.140625" style="47" customWidth="1"/>
    <col min="15368" max="15368" width="2.28515625" style="47" customWidth="1"/>
    <col min="15369" max="15369" width="18.5703125" style="47" customWidth="1"/>
    <col min="15370" max="15370" width="1.5703125" style="47" customWidth="1"/>
    <col min="15371" max="15371" width="18.5703125" style="47" customWidth="1"/>
    <col min="15372" max="15372" width="1.5703125" style="47" customWidth="1"/>
    <col min="15373" max="15373" width="18.5703125" style="47" customWidth="1"/>
    <col min="15374" max="15374" width="1.5703125" style="47" customWidth="1"/>
    <col min="15375" max="15375" width="18.5703125" style="47" customWidth="1"/>
    <col min="15376" max="15376" width="1.5703125" style="47" customWidth="1"/>
    <col min="15377" max="15377" width="18.5703125" style="47" customWidth="1"/>
    <col min="15378" max="15378" width="1.5703125" style="47" customWidth="1"/>
    <col min="15379" max="15379" width="18.5703125" style="47" customWidth="1"/>
    <col min="15380" max="15380" width="1.5703125" style="47" customWidth="1"/>
    <col min="15381" max="15381" width="18.5703125" style="47" customWidth="1"/>
    <col min="15382" max="15382" width="9.140625" style="47"/>
    <col min="15383" max="15383" width="9.28515625" style="47" bestFit="1" customWidth="1"/>
    <col min="15384" max="15621" width="9.140625" style="47"/>
    <col min="15622" max="15622" width="29.42578125" style="47" customWidth="1"/>
    <col min="15623" max="15623" width="9.140625" style="47" customWidth="1"/>
    <col min="15624" max="15624" width="2.28515625" style="47" customWidth="1"/>
    <col min="15625" max="15625" width="18.5703125" style="47" customWidth="1"/>
    <col min="15626" max="15626" width="1.5703125" style="47" customWidth="1"/>
    <col min="15627" max="15627" width="18.5703125" style="47" customWidth="1"/>
    <col min="15628" max="15628" width="1.5703125" style="47" customWidth="1"/>
    <col min="15629" max="15629" width="18.5703125" style="47" customWidth="1"/>
    <col min="15630" max="15630" width="1.5703125" style="47" customWidth="1"/>
    <col min="15631" max="15631" width="18.5703125" style="47" customWidth="1"/>
    <col min="15632" max="15632" width="1.5703125" style="47" customWidth="1"/>
    <col min="15633" max="15633" width="18.5703125" style="47" customWidth="1"/>
    <col min="15634" max="15634" width="1.5703125" style="47" customWidth="1"/>
    <col min="15635" max="15635" width="18.5703125" style="47" customWidth="1"/>
    <col min="15636" max="15636" width="1.5703125" style="47" customWidth="1"/>
    <col min="15637" max="15637" width="18.5703125" style="47" customWidth="1"/>
    <col min="15638" max="15638" width="9.140625" style="47"/>
    <col min="15639" max="15639" width="9.28515625" style="47" bestFit="1" customWidth="1"/>
    <col min="15640" max="15877" width="9.140625" style="47"/>
    <col min="15878" max="15878" width="29.42578125" style="47" customWidth="1"/>
    <col min="15879" max="15879" width="9.140625" style="47" customWidth="1"/>
    <col min="15880" max="15880" width="2.28515625" style="47" customWidth="1"/>
    <col min="15881" max="15881" width="18.5703125" style="47" customWidth="1"/>
    <col min="15882" max="15882" width="1.5703125" style="47" customWidth="1"/>
    <col min="15883" max="15883" width="18.5703125" style="47" customWidth="1"/>
    <col min="15884" max="15884" width="1.5703125" style="47" customWidth="1"/>
    <col min="15885" max="15885" width="18.5703125" style="47" customWidth="1"/>
    <col min="15886" max="15886" width="1.5703125" style="47" customWidth="1"/>
    <col min="15887" max="15887" width="18.5703125" style="47" customWidth="1"/>
    <col min="15888" max="15888" width="1.5703125" style="47" customWidth="1"/>
    <col min="15889" max="15889" width="18.5703125" style="47" customWidth="1"/>
    <col min="15890" max="15890" width="1.5703125" style="47" customWidth="1"/>
    <col min="15891" max="15891" width="18.5703125" style="47" customWidth="1"/>
    <col min="15892" max="15892" width="1.5703125" style="47" customWidth="1"/>
    <col min="15893" max="15893" width="18.5703125" style="47" customWidth="1"/>
    <col min="15894" max="15894" width="9.140625" style="47"/>
    <col min="15895" max="15895" width="9.28515625" style="47" bestFit="1" customWidth="1"/>
    <col min="15896" max="16133" width="9.140625" style="47"/>
    <col min="16134" max="16134" width="29.42578125" style="47" customWidth="1"/>
    <col min="16135" max="16135" width="9.140625" style="47" customWidth="1"/>
    <col min="16136" max="16136" width="2.28515625" style="47" customWidth="1"/>
    <col min="16137" max="16137" width="18.5703125" style="47" customWidth="1"/>
    <col min="16138" max="16138" width="1.5703125" style="47" customWidth="1"/>
    <col min="16139" max="16139" width="18.5703125" style="47" customWidth="1"/>
    <col min="16140" max="16140" width="1.5703125" style="47" customWidth="1"/>
    <col min="16141" max="16141" width="18.5703125" style="47" customWidth="1"/>
    <col min="16142" max="16142" width="1.5703125" style="47" customWidth="1"/>
    <col min="16143" max="16143" width="18.5703125" style="47" customWidth="1"/>
    <col min="16144" max="16144" width="1.5703125" style="47" customWidth="1"/>
    <col min="16145" max="16145" width="18.5703125" style="47" customWidth="1"/>
    <col min="16146" max="16146" width="1.5703125" style="47" customWidth="1"/>
    <col min="16147" max="16147" width="18.5703125" style="47" customWidth="1"/>
    <col min="16148" max="16148" width="1.5703125" style="47" customWidth="1"/>
    <col min="16149" max="16149" width="18.5703125" style="47" customWidth="1"/>
    <col min="16150" max="16150" width="9.140625" style="47"/>
    <col min="16151" max="16151" width="9.28515625" style="47" bestFit="1" customWidth="1"/>
    <col min="16152" max="16384" width="9.140625" style="47"/>
  </cols>
  <sheetData>
    <row r="1" spans="1:23" ht="21.95" customHeight="1">
      <c r="H1" s="78"/>
      <c r="I1" s="78"/>
      <c r="J1" s="78"/>
      <c r="U1" s="37" t="s">
        <v>76</v>
      </c>
    </row>
    <row r="2" spans="1:23" ht="21.95" customHeight="1">
      <c r="A2" s="78" t="s">
        <v>86</v>
      </c>
      <c r="B2" s="78"/>
      <c r="C2" s="78"/>
      <c r="D2" s="78"/>
      <c r="E2" s="78"/>
      <c r="F2" s="78"/>
      <c r="G2" s="78"/>
      <c r="H2" s="76"/>
      <c r="I2" s="76"/>
      <c r="J2" s="76"/>
      <c r="K2" s="78"/>
      <c r="L2" s="78"/>
      <c r="M2" s="78"/>
      <c r="N2" s="78"/>
      <c r="O2" s="78"/>
      <c r="P2" s="78"/>
      <c r="Q2" s="78"/>
      <c r="R2" s="78"/>
      <c r="S2" s="78"/>
      <c r="T2" s="88"/>
      <c r="U2" s="42"/>
      <c r="V2" s="43"/>
      <c r="W2" s="41"/>
    </row>
    <row r="3" spans="1:23" ht="21.95" customHeight="1">
      <c r="A3" s="78" t="s">
        <v>88</v>
      </c>
      <c r="B3" s="78"/>
      <c r="C3" s="78"/>
      <c r="D3" s="78"/>
      <c r="E3" s="78"/>
      <c r="F3" s="78"/>
      <c r="G3" s="78"/>
      <c r="H3" s="77"/>
      <c r="I3" s="77"/>
      <c r="J3" s="77"/>
      <c r="K3" s="65"/>
      <c r="L3" s="65"/>
      <c r="M3" s="65"/>
      <c r="N3" s="65"/>
      <c r="O3" s="66"/>
      <c r="P3" s="66"/>
      <c r="Q3" s="66"/>
      <c r="R3" s="65"/>
      <c r="S3" s="66"/>
      <c r="T3" s="88"/>
      <c r="U3" s="79"/>
      <c r="V3" s="43"/>
      <c r="W3" s="41"/>
    </row>
    <row r="4" spans="1:23" ht="21.95" customHeight="1">
      <c r="A4" s="38" t="s">
        <v>135</v>
      </c>
      <c r="B4" s="38"/>
      <c r="C4" s="38"/>
      <c r="D4" s="38"/>
      <c r="E4" s="38"/>
      <c r="F4" s="38"/>
      <c r="G4" s="38"/>
      <c r="H4" s="54"/>
      <c r="I4" s="54"/>
      <c r="J4" s="54"/>
      <c r="K4" s="38"/>
      <c r="L4" s="38"/>
      <c r="M4" s="38"/>
      <c r="N4" s="38"/>
      <c r="O4" s="66"/>
      <c r="P4" s="66"/>
      <c r="Q4" s="66"/>
      <c r="R4" s="65"/>
      <c r="S4" s="66"/>
      <c r="T4" s="88"/>
      <c r="U4" s="79"/>
      <c r="V4" s="43"/>
      <c r="W4" s="41"/>
    </row>
    <row r="5" spans="1:23" ht="21.95" customHeight="1">
      <c r="A5" s="41"/>
      <c r="B5" s="41"/>
      <c r="C5" s="41"/>
      <c r="D5" s="42"/>
      <c r="E5" s="41"/>
      <c r="F5" s="41"/>
      <c r="G5" s="41"/>
      <c r="J5" s="73"/>
      <c r="K5" s="48"/>
      <c r="L5" s="48"/>
      <c r="M5" s="42"/>
      <c r="N5" s="42"/>
      <c r="O5" s="48"/>
      <c r="P5" s="48"/>
      <c r="Q5" s="48"/>
      <c r="R5" s="48"/>
      <c r="S5" s="48"/>
      <c r="T5" s="48"/>
      <c r="U5" s="43" t="s">
        <v>73</v>
      </c>
      <c r="V5" s="43"/>
      <c r="W5" s="41"/>
    </row>
    <row r="6" spans="1:23" ht="21.95" customHeight="1">
      <c r="A6" s="41"/>
      <c r="B6" s="41"/>
      <c r="C6" s="41"/>
      <c r="D6" s="98"/>
      <c r="E6" s="110" t="s">
        <v>26</v>
      </c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43"/>
      <c r="W6" s="41"/>
    </row>
    <row r="7" spans="1:23" ht="21.95" customHeight="1">
      <c r="A7" s="41"/>
      <c r="B7" s="41"/>
      <c r="C7" s="41"/>
      <c r="D7" s="42"/>
      <c r="E7" s="40"/>
      <c r="F7" s="40"/>
      <c r="G7" s="40"/>
      <c r="J7" s="59"/>
      <c r="K7" s="40"/>
      <c r="L7" s="40"/>
      <c r="M7" s="40"/>
      <c r="N7" s="40"/>
      <c r="O7" s="111" t="s">
        <v>93</v>
      </c>
      <c r="P7" s="111"/>
      <c r="Q7" s="111"/>
      <c r="R7" s="111"/>
      <c r="S7" s="111"/>
      <c r="T7" s="40"/>
      <c r="U7" s="40"/>
      <c r="V7" s="43"/>
      <c r="W7" s="41"/>
    </row>
    <row r="8" spans="1:23" ht="21.95" customHeight="1">
      <c r="A8" s="41"/>
      <c r="B8" s="41"/>
      <c r="C8" s="41"/>
      <c r="D8" s="42"/>
      <c r="E8" s="40"/>
      <c r="F8" s="40"/>
      <c r="J8" s="59"/>
      <c r="L8" s="40"/>
      <c r="N8" s="40"/>
      <c r="O8" s="112" t="s">
        <v>71</v>
      </c>
      <c r="P8" s="112"/>
      <c r="Q8" s="112"/>
      <c r="R8" s="112"/>
      <c r="S8" s="112"/>
      <c r="T8" s="88"/>
      <c r="U8" s="40"/>
      <c r="V8" s="43"/>
      <c r="W8" s="41"/>
    </row>
    <row r="9" spans="1:23" ht="21.95" customHeight="1">
      <c r="A9" s="44"/>
      <c r="B9" s="44"/>
      <c r="C9" s="44"/>
      <c r="D9" s="44"/>
      <c r="E9" s="88" t="s">
        <v>3</v>
      </c>
      <c r="F9" s="88"/>
      <c r="G9" s="88"/>
      <c r="H9" s="59"/>
      <c r="I9" s="59" t="s">
        <v>94</v>
      </c>
      <c r="J9" s="64"/>
      <c r="K9" s="112" t="s">
        <v>2</v>
      </c>
      <c r="L9" s="112"/>
      <c r="M9" s="112"/>
      <c r="N9" s="88"/>
      <c r="O9" s="113" t="s">
        <v>176</v>
      </c>
      <c r="P9" s="113"/>
      <c r="Q9" s="113"/>
      <c r="R9" s="50"/>
      <c r="S9" s="101" t="s">
        <v>69</v>
      </c>
      <c r="T9" s="48"/>
      <c r="U9" s="88" t="s">
        <v>7</v>
      </c>
      <c r="V9" s="52"/>
      <c r="W9" s="44"/>
    </row>
    <row r="10" spans="1:23" ht="21.95" customHeight="1">
      <c r="A10" s="44"/>
      <c r="B10" s="44"/>
      <c r="C10" s="44"/>
      <c r="D10" s="44"/>
      <c r="E10" s="88" t="s">
        <v>25</v>
      </c>
      <c r="F10" s="95"/>
      <c r="G10" s="88"/>
      <c r="H10" s="59"/>
      <c r="I10" s="59" t="s">
        <v>95</v>
      </c>
      <c r="J10" s="59"/>
      <c r="K10" s="88" t="s">
        <v>5</v>
      </c>
      <c r="L10" s="48"/>
      <c r="M10" s="88"/>
      <c r="N10" s="88"/>
      <c r="O10" s="88" t="s">
        <v>177</v>
      </c>
      <c r="P10" s="98"/>
      <c r="Q10" s="98" t="s">
        <v>197</v>
      </c>
      <c r="S10" s="88" t="s">
        <v>70</v>
      </c>
      <c r="T10" s="48"/>
      <c r="U10" s="88" t="s">
        <v>90</v>
      </c>
      <c r="V10" s="52"/>
      <c r="W10" s="44"/>
    </row>
    <row r="11" spans="1:23" ht="21.95" customHeight="1">
      <c r="A11" s="44"/>
      <c r="B11" s="67"/>
      <c r="C11" s="67"/>
      <c r="E11" s="89" t="s">
        <v>4</v>
      </c>
      <c r="F11" s="95"/>
      <c r="G11" s="89" t="s">
        <v>23</v>
      </c>
      <c r="H11" s="59"/>
      <c r="I11" s="64" t="s">
        <v>96</v>
      </c>
      <c r="J11" s="62"/>
      <c r="K11" s="89" t="s">
        <v>8</v>
      </c>
      <c r="L11" s="48"/>
      <c r="M11" s="89" t="s">
        <v>6</v>
      </c>
      <c r="N11" s="88"/>
      <c r="O11" s="89" t="s">
        <v>56</v>
      </c>
      <c r="P11" s="98"/>
      <c r="Q11" s="99" t="s">
        <v>196</v>
      </c>
      <c r="S11" s="89" t="s">
        <v>71</v>
      </c>
      <c r="T11" s="48"/>
      <c r="U11" s="89" t="s">
        <v>91</v>
      </c>
      <c r="V11" s="52"/>
      <c r="W11" s="44"/>
    </row>
    <row r="12" spans="1:23" ht="21.95" customHeight="1">
      <c r="A12" s="28" t="s">
        <v>137</v>
      </c>
      <c r="B12" s="44"/>
      <c r="C12" s="44"/>
      <c r="D12" s="45"/>
      <c r="E12" s="85">
        <v>632753</v>
      </c>
      <c r="F12" s="95"/>
      <c r="G12" s="85">
        <v>412310</v>
      </c>
      <c r="H12" s="85"/>
      <c r="I12" s="62">
        <v>12657</v>
      </c>
      <c r="J12" s="85"/>
      <c r="K12" s="85">
        <v>32346</v>
      </c>
      <c r="L12" s="85"/>
      <c r="M12" s="85">
        <v>112474</v>
      </c>
      <c r="N12" s="85"/>
      <c r="O12" s="85">
        <v>645372</v>
      </c>
      <c r="P12" s="85"/>
      <c r="Q12" s="90">
        <v>0</v>
      </c>
      <c r="R12" s="85"/>
      <c r="S12" s="62">
        <f>SUM(O12)</f>
        <v>645372</v>
      </c>
      <c r="T12" s="85"/>
      <c r="U12" s="54">
        <f>SUM(E12:M12,S12)</f>
        <v>1847912</v>
      </c>
      <c r="V12" s="48"/>
      <c r="W12" s="41"/>
    </row>
    <row r="13" spans="1:23" ht="21.95" customHeight="1">
      <c r="A13" s="63" t="s">
        <v>107</v>
      </c>
      <c r="B13" s="44"/>
      <c r="C13" s="44"/>
      <c r="D13" s="45"/>
      <c r="E13" s="92">
        <v>0</v>
      </c>
      <c r="F13" s="95"/>
      <c r="G13" s="92">
        <v>0</v>
      </c>
      <c r="H13" s="62"/>
      <c r="I13" s="92">
        <v>0</v>
      </c>
      <c r="J13" s="62"/>
      <c r="K13" s="92">
        <v>0</v>
      </c>
      <c r="L13" s="71"/>
      <c r="M13" s="92">
        <f>SUM(PL!H27)</f>
        <v>-40812</v>
      </c>
      <c r="N13" s="62"/>
      <c r="O13" s="92">
        <v>0</v>
      </c>
      <c r="P13" s="105"/>
      <c r="Q13" s="92">
        <v>0</v>
      </c>
      <c r="S13" s="92">
        <f>SUM(O13)</f>
        <v>0</v>
      </c>
      <c r="T13" s="62"/>
      <c r="U13" s="92">
        <f>SUM(E13:M13,S13)</f>
        <v>-40812</v>
      </c>
      <c r="V13" s="48"/>
      <c r="W13" s="41"/>
    </row>
    <row r="14" spans="1:23" ht="21.95" customHeight="1">
      <c r="A14" s="63" t="s">
        <v>77</v>
      </c>
      <c r="B14" s="44"/>
      <c r="C14" s="44"/>
      <c r="D14" s="45"/>
      <c r="E14" s="93">
        <v>0</v>
      </c>
      <c r="F14" s="95"/>
      <c r="G14" s="93">
        <v>0</v>
      </c>
      <c r="H14" s="62"/>
      <c r="I14" s="93">
        <v>0</v>
      </c>
      <c r="J14" s="62"/>
      <c r="K14" s="93">
        <v>0</v>
      </c>
      <c r="L14" s="71"/>
      <c r="M14" s="93">
        <v>0</v>
      </c>
      <c r="N14" s="62"/>
      <c r="O14" s="93">
        <v>0</v>
      </c>
      <c r="P14" s="105"/>
      <c r="Q14" s="93">
        <v>0</v>
      </c>
      <c r="S14" s="93">
        <f>SUM(O14)</f>
        <v>0</v>
      </c>
      <c r="T14" s="62"/>
      <c r="U14" s="93">
        <f>SUM(E14:M14,S14)</f>
        <v>0</v>
      </c>
      <c r="V14" s="48"/>
      <c r="W14" s="41"/>
    </row>
    <row r="15" spans="1:23" ht="21.95" customHeight="1">
      <c r="A15" s="63" t="s">
        <v>78</v>
      </c>
      <c r="B15" s="44"/>
      <c r="C15" s="44"/>
      <c r="D15" s="45"/>
      <c r="E15" s="90">
        <f>SUM(E13:E14)</f>
        <v>0</v>
      </c>
      <c r="F15" s="95"/>
      <c r="G15" s="90">
        <f>SUM(G13:G14)</f>
        <v>0</v>
      </c>
      <c r="H15" s="61"/>
      <c r="I15" s="90">
        <f>SUM(I13:I14)</f>
        <v>0</v>
      </c>
      <c r="J15" s="85"/>
      <c r="K15" s="90">
        <f>SUM(K13:K14)</f>
        <v>0</v>
      </c>
      <c r="L15" s="71"/>
      <c r="M15" s="90">
        <f>SUM(M13:M14)</f>
        <v>-40812</v>
      </c>
      <c r="N15" s="71"/>
      <c r="O15" s="90">
        <f>SUM(O13:O14)</f>
        <v>0</v>
      </c>
      <c r="P15" s="105"/>
      <c r="Q15" s="105">
        <f>SUM(Q13:Q14)</f>
        <v>0</v>
      </c>
      <c r="S15" s="90">
        <f>SUM(S13:S14)</f>
        <v>0</v>
      </c>
      <c r="T15" s="48"/>
      <c r="U15" s="90">
        <f>SUM(U13:U14)</f>
        <v>-40812</v>
      </c>
      <c r="V15" s="48"/>
      <c r="W15" s="41"/>
    </row>
    <row r="16" spans="1:23" ht="21.95" customHeight="1" thickBot="1">
      <c r="A16" s="44" t="s">
        <v>119</v>
      </c>
      <c r="B16" s="44"/>
      <c r="C16" s="44"/>
      <c r="D16" s="45"/>
      <c r="E16" s="69">
        <f>SUM(E12:E15)-E15</f>
        <v>632753</v>
      </c>
      <c r="F16" s="95"/>
      <c r="G16" s="69">
        <f>SUM(G12:G15)-G15</f>
        <v>412310</v>
      </c>
      <c r="H16" s="85"/>
      <c r="I16" s="69">
        <f>SUM(I12:I15)-I15</f>
        <v>12657</v>
      </c>
      <c r="J16" s="62"/>
      <c r="K16" s="69">
        <f>SUM(K12:K15)-K15</f>
        <v>32346</v>
      </c>
      <c r="L16" s="46"/>
      <c r="M16" s="69">
        <f>SUM(M12:M15)-M15</f>
        <v>71662</v>
      </c>
      <c r="N16" s="46"/>
      <c r="O16" s="69">
        <f>SUM(O12:O15)-O15</f>
        <v>645372</v>
      </c>
      <c r="P16" s="46"/>
      <c r="Q16" s="106">
        <f>SUM(Q12:Q15)-Q15</f>
        <v>0</v>
      </c>
      <c r="S16" s="69">
        <f>SUM(S12:S15)-S15</f>
        <v>645372</v>
      </c>
      <c r="T16" s="46"/>
      <c r="U16" s="69">
        <f>SUM(U12:U15)-U15</f>
        <v>1807100</v>
      </c>
      <c r="V16" s="43"/>
      <c r="W16" s="41"/>
    </row>
    <row r="17" spans="1:23" ht="21.95" customHeight="1" thickTop="1">
      <c r="A17" s="41"/>
      <c r="B17" s="41"/>
      <c r="C17" s="41"/>
      <c r="D17" s="45"/>
      <c r="E17" s="46"/>
      <c r="F17" s="95"/>
      <c r="G17" s="46"/>
      <c r="H17" s="49"/>
      <c r="I17" s="46"/>
      <c r="J17" s="62"/>
      <c r="K17" s="46"/>
      <c r="L17" s="46"/>
      <c r="M17" s="46"/>
      <c r="N17" s="46"/>
      <c r="O17" s="46"/>
      <c r="P17" s="46"/>
      <c r="Q17" s="105"/>
      <c r="S17" s="46"/>
      <c r="T17" s="46"/>
      <c r="U17" s="46"/>
    </row>
    <row r="18" spans="1:23" ht="21.95" customHeight="1">
      <c r="A18" s="78" t="s">
        <v>147</v>
      </c>
      <c r="B18" s="41"/>
      <c r="C18" s="41"/>
      <c r="D18" s="45"/>
      <c r="E18" s="100">
        <v>632753</v>
      </c>
      <c r="F18" s="97"/>
      <c r="G18" s="100">
        <v>412310</v>
      </c>
      <c r="H18" s="85"/>
      <c r="I18" s="100">
        <v>12657</v>
      </c>
      <c r="J18" s="85"/>
      <c r="K18" s="100">
        <v>40530</v>
      </c>
      <c r="L18" s="85"/>
      <c r="M18" s="100">
        <v>220199</v>
      </c>
      <c r="N18" s="85"/>
      <c r="O18" s="100">
        <v>645372</v>
      </c>
      <c r="P18" s="85"/>
      <c r="Q18" s="105">
        <v>0</v>
      </c>
      <c r="R18" s="85"/>
      <c r="S18" s="62">
        <f>SUM(O18)</f>
        <v>645372</v>
      </c>
      <c r="T18" s="85"/>
      <c r="U18" s="54">
        <f>SUM(E18:M18,S18)</f>
        <v>1963821</v>
      </c>
    </row>
    <row r="19" spans="1:23" ht="21.95" customHeight="1">
      <c r="A19" s="63" t="s">
        <v>178</v>
      </c>
      <c r="B19" s="41"/>
      <c r="C19" s="41"/>
      <c r="D19" s="45"/>
      <c r="E19" s="92">
        <v>0</v>
      </c>
      <c r="F19" s="71"/>
      <c r="G19" s="92">
        <v>0</v>
      </c>
      <c r="H19" s="62"/>
      <c r="I19" s="92">
        <v>0</v>
      </c>
      <c r="J19" s="62"/>
      <c r="K19" s="92">
        <v>0</v>
      </c>
      <c r="L19" s="71"/>
      <c r="M19" s="92">
        <f>SUM(PL!F27)</f>
        <v>61107</v>
      </c>
      <c r="N19" s="62"/>
      <c r="O19" s="92">
        <v>0</v>
      </c>
      <c r="P19" s="105"/>
      <c r="Q19" s="92">
        <v>0</v>
      </c>
      <c r="S19" s="92">
        <f t="shared" ref="S19:S20" si="0">SUM(O19:R19)</f>
        <v>0</v>
      </c>
      <c r="T19" s="62"/>
      <c r="U19" s="92">
        <f>SUM(E19:M19,S19)</f>
        <v>61107</v>
      </c>
    </row>
    <row r="20" spans="1:23" ht="21.95" customHeight="1">
      <c r="A20" s="63" t="s">
        <v>77</v>
      </c>
      <c r="B20" s="41"/>
      <c r="C20" s="41"/>
      <c r="D20" s="45"/>
      <c r="E20" s="93">
        <v>0</v>
      </c>
      <c r="F20" s="71"/>
      <c r="G20" s="93">
        <v>0</v>
      </c>
      <c r="H20" s="62"/>
      <c r="I20" s="93">
        <v>0</v>
      </c>
      <c r="J20" s="62"/>
      <c r="K20" s="93">
        <v>0</v>
      </c>
      <c r="L20" s="71"/>
      <c r="M20" s="93">
        <v>0</v>
      </c>
      <c r="N20" s="62"/>
      <c r="O20" s="93">
        <v>0</v>
      </c>
      <c r="P20" s="105"/>
      <c r="Q20" s="93">
        <v>-3602</v>
      </c>
      <c r="S20" s="93">
        <f t="shared" si="0"/>
        <v>-3602</v>
      </c>
      <c r="T20" s="62"/>
      <c r="U20" s="93">
        <f>SUM(E20:M20,S20)</f>
        <v>-3602</v>
      </c>
    </row>
    <row r="21" spans="1:23" ht="21.95" customHeight="1">
      <c r="A21" s="74" t="s">
        <v>78</v>
      </c>
      <c r="B21" s="44"/>
      <c r="C21" s="44"/>
      <c r="D21" s="45"/>
      <c r="E21" s="91">
        <f>SUM(E19:E20)</f>
        <v>0</v>
      </c>
      <c r="F21" s="71"/>
      <c r="G21" s="91">
        <f>SUM(G19:G20)</f>
        <v>0</v>
      </c>
      <c r="H21" s="62"/>
      <c r="I21" s="91">
        <f>SUM(I19:I20)</f>
        <v>0</v>
      </c>
      <c r="J21" s="61"/>
      <c r="K21" s="91">
        <f>SUM(K19:K20)</f>
        <v>0</v>
      </c>
      <c r="L21" s="71"/>
      <c r="M21" s="91">
        <f>SUM(M19:M20)</f>
        <v>61107</v>
      </c>
      <c r="N21" s="71"/>
      <c r="O21" s="91">
        <f>SUM(O19:O20)</f>
        <v>0</v>
      </c>
      <c r="P21" s="75"/>
      <c r="Q21" s="91">
        <f>SUM(Q19:Q20)</f>
        <v>-3602</v>
      </c>
      <c r="R21" s="48"/>
      <c r="S21" s="22">
        <f>SUM(S19:S20)</f>
        <v>-3602</v>
      </c>
      <c r="T21" s="71"/>
      <c r="U21" s="91">
        <f>SUM(U19:U20)</f>
        <v>57505</v>
      </c>
      <c r="V21" s="48"/>
      <c r="W21" s="41"/>
    </row>
    <row r="22" spans="1:23" ht="21.95" customHeight="1" thickBot="1">
      <c r="A22" s="44" t="s">
        <v>136</v>
      </c>
      <c r="B22" s="44"/>
      <c r="C22" s="44"/>
      <c r="D22" s="45"/>
      <c r="E22" s="69">
        <f>SUM(E18,E21:E21)</f>
        <v>632753</v>
      </c>
      <c r="F22" s="46"/>
      <c r="G22" s="69">
        <f>SUM(G18,G21:G21)</f>
        <v>412310</v>
      </c>
      <c r="H22" s="61"/>
      <c r="I22" s="69">
        <f>SUM(I18,I21:I21)</f>
        <v>12657</v>
      </c>
      <c r="J22" s="72"/>
      <c r="K22" s="69">
        <f>SUM(K18,K21:K21)</f>
        <v>40530</v>
      </c>
      <c r="L22" s="46"/>
      <c r="M22" s="69">
        <f>SUM(M18,M21:M21)</f>
        <v>281306</v>
      </c>
      <c r="N22" s="46"/>
      <c r="O22" s="69">
        <f>SUM(O18,O21:O21)</f>
        <v>645372</v>
      </c>
      <c r="P22" s="46"/>
      <c r="Q22" s="106">
        <f>SUM(Q18,Q21:Q21)</f>
        <v>-3602</v>
      </c>
      <c r="R22" s="46"/>
      <c r="S22" s="69">
        <f>SUM(S18,S21:S21)</f>
        <v>641770</v>
      </c>
      <c r="T22" s="46"/>
      <c r="U22" s="69">
        <f>SUM(U18,U21:U21)</f>
        <v>2021326</v>
      </c>
      <c r="V22" s="43"/>
      <c r="W22" s="41"/>
    </row>
    <row r="23" spans="1:23" ht="21.95" hidden="1" customHeight="1" thickTop="1">
      <c r="A23" s="44"/>
      <c r="B23" s="44"/>
      <c r="C23" s="44"/>
      <c r="D23" s="45"/>
      <c r="E23" s="75" t="e">
        <f>#REF!-[1]BS!G69</f>
        <v>#REF!</v>
      </c>
      <c r="F23" s="46"/>
      <c r="G23" s="75" t="e">
        <f>#REF!-[1]BS!G70</f>
        <v>#REF!</v>
      </c>
      <c r="H23" s="62"/>
      <c r="I23" s="75" t="e">
        <f>#REF!-[2]BS!G74</f>
        <v>#REF!</v>
      </c>
      <c r="J23" s="62"/>
      <c r="K23" s="75" t="e">
        <f>#REF!-[2]BS!G76</f>
        <v>#REF!</v>
      </c>
      <c r="L23" s="46"/>
      <c r="M23" s="75" t="e">
        <f>#REF!-[2]BS!#REF!</f>
        <v>#REF!</v>
      </c>
      <c r="N23" s="46"/>
      <c r="O23" s="75" t="e">
        <f>#REF!-[2]BS!#REF!</f>
        <v>#REF!</v>
      </c>
      <c r="P23" s="75"/>
      <c r="Q23" s="75"/>
      <c r="R23" s="46"/>
      <c r="S23" s="75" t="e">
        <f>#REF!-[2]BS!#REF!</f>
        <v>#REF!</v>
      </c>
      <c r="T23" s="46"/>
      <c r="U23" s="75" t="e">
        <f>#REF!-[2]BS!G77</f>
        <v>#REF!</v>
      </c>
      <c r="V23" s="43"/>
      <c r="W23" s="41"/>
    </row>
    <row r="24" spans="1:23" ht="21.95" customHeight="1" thickTop="1">
      <c r="A24" s="44"/>
      <c r="B24" s="44"/>
      <c r="C24" s="44"/>
      <c r="D24" s="45"/>
      <c r="E24" s="75">
        <f>E22-BS!E76</f>
        <v>0</v>
      </c>
      <c r="F24" s="46"/>
      <c r="G24" s="75">
        <f>G22-BS!E77</f>
        <v>0</v>
      </c>
      <c r="H24" s="72"/>
      <c r="I24" s="75">
        <f>SUM(I22-BS!E79)</f>
        <v>0</v>
      </c>
      <c r="J24" s="62"/>
      <c r="K24" s="75">
        <f>SUM(K22-BS!E81)</f>
        <v>0</v>
      </c>
      <c r="L24" s="46"/>
      <c r="M24" s="75">
        <f>SUM(M22-BS!E82)</f>
        <v>0</v>
      </c>
      <c r="N24" s="46"/>
      <c r="O24" s="75"/>
      <c r="P24" s="75"/>
      <c r="Q24" s="75"/>
      <c r="R24" s="46"/>
      <c r="S24" s="75">
        <f>SUM(S22-BS!E83)</f>
        <v>0</v>
      </c>
      <c r="T24" s="46"/>
      <c r="U24" s="75">
        <f>SUM(U22-BS!E84)</f>
        <v>0</v>
      </c>
      <c r="V24" s="43"/>
      <c r="W24" s="41"/>
    </row>
    <row r="25" spans="1:23" ht="21.95" customHeight="1">
      <c r="A25" s="54" t="s">
        <v>192</v>
      </c>
      <c r="B25" s="41"/>
      <c r="C25" s="41"/>
      <c r="H25" s="62"/>
      <c r="I25" s="47"/>
      <c r="J25" s="62"/>
      <c r="M25" s="41"/>
      <c r="N25" s="41"/>
    </row>
    <row r="26" spans="1:23" ht="21.95" customHeight="1">
      <c r="H26" s="62"/>
      <c r="I26" s="62"/>
      <c r="J26" s="61"/>
      <c r="M26" s="41"/>
      <c r="N26" s="41"/>
    </row>
    <row r="27" spans="1:23" ht="21.95" customHeight="1">
      <c r="H27" s="62"/>
      <c r="I27" s="62"/>
      <c r="J27" s="61"/>
    </row>
    <row r="28" spans="1:23" ht="21.95" customHeight="1">
      <c r="H28" s="62"/>
      <c r="I28" s="62"/>
      <c r="J28" s="75"/>
    </row>
    <row r="29" spans="1:23" ht="21.95" customHeight="1">
      <c r="H29" s="62"/>
      <c r="I29" s="62"/>
      <c r="J29" s="50"/>
    </row>
    <row r="30" spans="1:23" ht="21.95" customHeight="1">
      <c r="H30" s="62"/>
      <c r="I30" s="62"/>
      <c r="J30" s="62"/>
    </row>
    <row r="31" spans="1:23" ht="21.95" customHeight="1">
      <c r="H31" s="62"/>
      <c r="I31" s="62"/>
      <c r="J31" s="47"/>
    </row>
    <row r="32" spans="1:23" ht="21.95" customHeight="1">
      <c r="H32" s="62"/>
      <c r="I32" s="62"/>
    </row>
    <row r="33" spans="8:10" ht="21.95" customHeight="1">
      <c r="H33" s="62"/>
      <c r="I33" s="62"/>
    </row>
    <row r="34" spans="8:10" ht="21.95" customHeight="1">
      <c r="H34" s="62"/>
      <c r="I34" s="62"/>
      <c r="J34" s="49"/>
    </row>
  </sheetData>
  <mergeCells count="5">
    <mergeCell ref="E6:U6"/>
    <mergeCell ref="O7:S7"/>
    <mergeCell ref="O8:S8"/>
    <mergeCell ref="K9:M9"/>
    <mergeCell ref="O9:Q9"/>
  </mergeCells>
  <printOptions horizontalCentered="1"/>
  <pageMargins left="0.39370078740157483" right="0.39370078740157483" top="0.78740157480314965" bottom="0.31496062992125984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showGridLines="0" view="pageBreakPreview" zoomScale="85" zoomScaleNormal="100" zoomScaleSheetLayoutView="85" workbookViewId="0">
      <selection activeCell="N4" sqref="N4"/>
    </sheetView>
  </sheetViews>
  <sheetFormatPr defaultRowHeight="21.95" customHeight="1"/>
  <cols>
    <col min="1" max="1" width="30" style="47" customWidth="1"/>
    <col min="2" max="2" width="10.7109375" style="47" customWidth="1"/>
    <col min="3" max="3" width="3" style="47" customWidth="1"/>
    <col min="4" max="4" width="1.28515625" style="47" customWidth="1"/>
    <col min="5" max="5" width="18.85546875" style="47" customWidth="1"/>
    <col min="6" max="6" width="1.5703125" style="47" customWidth="1"/>
    <col min="7" max="7" width="18.85546875" style="47" customWidth="1"/>
    <col min="8" max="8" width="1.5703125" style="55" customWidth="1"/>
    <col min="9" max="9" width="20.7109375" style="55" customWidth="1"/>
    <col min="10" max="10" width="2.140625" style="55" customWidth="1"/>
    <col min="11" max="11" width="18.85546875" style="47" customWidth="1"/>
    <col min="12" max="12" width="1.5703125" style="47" customWidth="1"/>
    <col min="13" max="13" width="18.85546875" style="47" customWidth="1"/>
    <col min="14" max="14" width="1.5703125" style="47" customWidth="1"/>
    <col min="15" max="15" width="18.85546875" style="47" customWidth="1"/>
    <col min="16" max="16" width="1.5703125" style="47" customWidth="1"/>
    <col min="17" max="17" width="18.85546875" style="47" customWidth="1"/>
    <col min="18" max="18" width="1.5703125" style="47" customWidth="1"/>
    <col min="19" max="19" width="18.85546875" style="47" customWidth="1"/>
    <col min="20" max="20" width="1.5703125" style="50" customWidth="1"/>
    <col min="21" max="21" width="18.85546875" style="47" customWidth="1"/>
    <col min="22" max="22" width="9.140625" style="47"/>
    <col min="23" max="23" width="9.28515625" style="47" bestFit="1" customWidth="1"/>
    <col min="24" max="261" width="9.140625" style="47"/>
    <col min="262" max="262" width="25" style="47" customWidth="1"/>
    <col min="263" max="263" width="10.5703125" style="47" customWidth="1"/>
    <col min="264" max="264" width="3.7109375" style="47" customWidth="1"/>
    <col min="265" max="265" width="17" style="47" customWidth="1"/>
    <col min="266" max="266" width="1.5703125" style="47" customWidth="1"/>
    <col min="267" max="267" width="17" style="47" customWidth="1"/>
    <col min="268" max="268" width="1.5703125" style="47" customWidth="1"/>
    <col min="269" max="269" width="17" style="47" customWidth="1"/>
    <col min="270" max="270" width="1.5703125" style="47" customWidth="1"/>
    <col min="271" max="271" width="17" style="47" customWidth="1"/>
    <col min="272" max="272" width="1.5703125" style="47" customWidth="1"/>
    <col min="273" max="273" width="17" style="47" customWidth="1"/>
    <col min="274" max="274" width="1.5703125" style="47" customWidth="1"/>
    <col min="275" max="275" width="17" style="47" customWidth="1"/>
    <col min="276" max="276" width="1.5703125" style="47" customWidth="1"/>
    <col min="277" max="277" width="17" style="47" customWidth="1"/>
    <col min="278" max="278" width="9.140625" style="47"/>
    <col min="279" max="279" width="9.28515625" style="47" bestFit="1" customWidth="1"/>
    <col min="280" max="517" width="9.140625" style="47"/>
    <col min="518" max="518" width="25" style="47" customWidth="1"/>
    <col min="519" max="519" width="10.5703125" style="47" customWidth="1"/>
    <col min="520" max="520" width="3.7109375" style="47" customWidth="1"/>
    <col min="521" max="521" width="17" style="47" customWidth="1"/>
    <col min="522" max="522" width="1.5703125" style="47" customWidth="1"/>
    <col min="523" max="523" width="17" style="47" customWidth="1"/>
    <col min="524" max="524" width="1.5703125" style="47" customWidth="1"/>
    <col min="525" max="525" width="17" style="47" customWidth="1"/>
    <col min="526" max="526" width="1.5703125" style="47" customWidth="1"/>
    <col min="527" max="527" width="17" style="47" customWidth="1"/>
    <col min="528" max="528" width="1.5703125" style="47" customWidth="1"/>
    <col min="529" max="529" width="17" style="47" customWidth="1"/>
    <col min="530" max="530" width="1.5703125" style="47" customWidth="1"/>
    <col min="531" max="531" width="17" style="47" customWidth="1"/>
    <col min="532" max="532" width="1.5703125" style="47" customWidth="1"/>
    <col min="533" max="533" width="17" style="47" customWidth="1"/>
    <col min="534" max="534" width="9.140625" style="47"/>
    <col min="535" max="535" width="9.28515625" style="47" bestFit="1" customWidth="1"/>
    <col min="536" max="773" width="9.140625" style="47"/>
    <col min="774" max="774" width="25" style="47" customWidth="1"/>
    <col min="775" max="775" width="10.5703125" style="47" customWidth="1"/>
    <col min="776" max="776" width="3.7109375" style="47" customWidth="1"/>
    <col min="777" max="777" width="17" style="47" customWidth="1"/>
    <col min="778" max="778" width="1.5703125" style="47" customWidth="1"/>
    <col min="779" max="779" width="17" style="47" customWidth="1"/>
    <col min="780" max="780" width="1.5703125" style="47" customWidth="1"/>
    <col min="781" max="781" width="17" style="47" customWidth="1"/>
    <col min="782" max="782" width="1.5703125" style="47" customWidth="1"/>
    <col min="783" max="783" width="17" style="47" customWidth="1"/>
    <col min="784" max="784" width="1.5703125" style="47" customWidth="1"/>
    <col min="785" max="785" width="17" style="47" customWidth="1"/>
    <col min="786" max="786" width="1.5703125" style="47" customWidth="1"/>
    <col min="787" max="787" width="17" style="47" customWidth="1"/>
    <col min="788" max="788" width="1.5703125" style="47" customWidth="1"/>
    <col min="789" max="789" width="17" style="47" customWidth="1"/>
    <col min="790" max="790" width="9.140625" style="47"/>
    <col min="791" max="791" width="9.28515625" style="47" bestFit="1" customWidth="1"/>
    <col min="792" max="1029" width="9.140625" style="47"/>
    <col min="1030" max="1030" width="25" style="47" customWidth="1"/>
    <col min="1031" max="1031" width="10.5703125" style="47" customWidth="1"/>
    <col min="1032" max="1032" width="3.7109375" style="47" customWidth="1"/>
    <col min="1033" max="1033" width="17" style="47" customWidth="1"/>
    <col min="1034" max="1034" width="1.5703125" style="47" customWidth="1"/>
    <col min="1035" max="1035" width="17" style="47" customWidth="1"/>
    <col min="1036" max="1036" width="1.5703125" style="47" customWidth="1"/>
    <col min="1037" max="1037" width="17" style="47" customWidth="1"/>
    <col min="1038" max="1038" width="1.5703125" style="47" customWidth="1"/>
    <col min="1039" max="1039" width="17" style="47" customWidth="1"/>
    <col min="1040" max="1040" width="1.5703125" style="47" customWidth="1"/>
    <col min="1041" max="1041" width="17" style="47" customWidth="1"/>
    <col min="1042" max="1042" width="1.5703125" style="47" customWidth="1"/>
    <col min="1043" max="1043" width="17" style="47" customWidth="1"/>
    <col min="1044" max="1044" width="1.5703125" style="47" customWidth="1"/>
    <col min="1045" max="1045" width="17" style="47" customWidth="1"/>
    <col min="1046" max="1046" width="9.140625" style="47"/>
    <col min="1047" max="1047" width="9.28515625" style="47" bestFit="1" customWidth="1"/>
    <col min="1048" max="1285" width="9.140625" style="47"/>
    <col min="1286" max="1286" width="25" style="47" customWidth="1"/>
    <col min="1287" max="1287" width="10.5703125" style="47" customWidth="1"/>
    <col min="1288" max="1288" width="3.7109375" style="47" customWidth="1"/>
    <col min="1289" max="1289" width="17" style="47" customWidth="1"/>
    <col min="1290" max="1290" width="1.5703125" style="47" customWidth="1"/>
    <col min="1291" max="1291" width="17" style="47" customWidth="1"/>
    <col min="1292" max="1292" width="1.5703125" style="47" customWidth="1"/>
    <col min="1293" max="1293" width="17" style="47" customWidth="1"/>
    <col min="1294" max="1294" width="1.5703125" style="47" customWidth="1"/>
    <col min="1295" max="1295" width="17" style="47" customWidth="1"/>
    <col min="1296" max="1296" width="1.5703125" style="47" customWidth="1"/>
    <col min="1297" max="1297" width="17" style="47" customWidth="1"/>
    <col min="1298" max="1298" width="1.5703125" style="47" customWidth="1"/>
    <col min="1299" max="1299" width="17" style="47" customWidth="1"/>
    <col min="1300" max="1300" width="1.5703125" style="47" customWidth="1"/>
    <col min="1301" max="1301" width="17" style="47" customWidth="1"/>
    <col min="1302" max="1302" width="9.140625" style="47"/>
    <col min="1303" max="1303" width="9.28515625" style="47" bestFit="1" customWidth="1"/>
    <col min="1304" max="1541" width="9.140625" style="47"/>
    <col min="1542" max="1542" width="25" style="47" customWidth="1"/>
    <col min="1543" max="1543" width="10.5703125" style="47" customWidth="1"/>
    <col min="1544" max="1544" width="3.7109375" style="47" customWidth="1"/>
    <col min="1545" max="1545" width="17" style="47" customWidth="1"/>
    <col min="1546" max="1546" width="1.5703125" style="47" customWidth="1"/>
    <col min="1547" max="1547" width="17" style="47" customWidth="1"/>
    <col min="1548" max="1548" width="1.5703125" style="47" customWidth="1"/>
    <col min="1549" max="1549" width="17" style="47" customWidth="1"/>
    <col min="1550" max="1550" width="1.5703125" style="47" customWidth="1"/>
    <col min="1551" max="1551" width="17" style="47" customWidth="1"/>
    <col min="1552" max="1552" width="1.5703125" style="47" customWidth="1"/>
    <col min="1553" max="1553" width="17" style="47" customWidth="1"/>
    <col min="1554" max="1554" width="1.5703125" style="47" customWidth="1"/>
    <col min="1555" max="1555" width="17" style="47" customWidth="1"/>
    <col min="1556" max="1556" width="1.5703125" style="47" customWidth="1"/>
    <col min="1557" max="1557" width="17" style="47" customWidth="1"/>
    <col min="1558" max="1558" width="9.140625" style="47"/>
    <col min="1559" max="1559" width="9.28515625" style="47" bestFit="1" customWidth="1"/>
    <col min="1560" max="1797" width="9.140625" style="47"/>
    <col min="1798" max="1798" width="25" style="47" customWidth="1"/>
    <col min="1799" max="1799" width="10.5703125" style="47" customWidth="1"/>
    <col min="1800" max="1800" width="3.7109375" style="47" customWidth="1"/>
    <col min="1801" max="1801" width="17" style="47" customWidth="1"/>
    <col min="1802" max="1802" width="1.5703125" style="47" customWidth="1"/>
    <col min="1803" max="1803" width="17" style="47" customWidth="1"/>
    <col min="1804" max="1804" width="1.5703125" style="47" customWidth="1"/>
    <col min="1805" max="1805" width="17" style="47" customWidth="1"/>
    <col min="1806" max="1806" width="1.5703125" style="47" customWidth="1"/>
    <col min="1807" max="1807" width="17" style="47" customWidth="1"/>
    <col min="1808" max="1808" width="1.5703125" style="47" customWidth="1"/>
    <col min="1809" max="1809" width="17" style="47" customWidth="1"/>
    <col min="1810" max="1810" width="1.5703125" style="47" customWidth="1"/>
    <col min="1811" max="1811" width="17" style="47" customWidth="1"/>
    <col min="1812" max="1812" width="1.5703125" style="47" customWidth="1"/>
    <col min="1813" max="1813" width="17" style="47" customWidth="1"/>
    <col min="1814" max="1814" width="9.140625" style="47"/>
    <col min="1815" max="1815" width="9.28515625" style="47" bestFit="1" customWidth="1"/>
    <col min="1816" max="2053" width="9.140625" style="47"/>
    <col min="2054" max="2054" width="25" style="47" customWidth="1"/>
    <col min="2055" max="2055" width="10.5703125" style="47" customWidth="1"/>
    <col min="2056" max="2056" width="3.7109375" style="47" customWidth="1"/>
    <col min="2057" max="2057" width="17" style="47" customWidth="1"/>
    <col min="2058" max="2058" width="1.5703125" style="47" customWidth="1"/>
    <col min="2059" max="2059" width="17" style="47" customWidth="1"/>
    <col min="2060" max="2060" width="1.5703125" style="47" customWidth="1"/>
    <col min="2061" max="2061" width="17" style="47" customWidth="1"/>
    <col min="2062" max="2062" width="1.5703125" style="47" customWidth="1"/>
    <col min="2063" max="2063" width="17" style="47" customWidth="1"/>
    <col min="2064" max="2064" width="1.5703125" style="47" customWidth="1"/>
    <col min="2065" max="2065" width="17" style="47" customWidth="1"/>
    <col min="2066" max="2066" width="1.5703125" style="47" customWidth="1"/>
    <col min="2067" max="2067" width="17" style="47" customWidth="1"/>
    <col min="2068" max="2068" width="1.5703125" style="47" customWidth="1"/>
    <col min="2069" max="2069" width="17" style="47" customWidth="1"/>
    <col min="2070" max="2070" width="9.140625" style="47"/>
    <col min="2071" max="2071" width="9.28515625" style="47" bestFit="1" customWidth="1"/>
    <col min="2072" max="2309" width="9.140625" style="47"/>
    <col min="2310" max="2310" width="25" style="47" customWidth="1"/>
    <col min="2311" max="2311" width="10.5703125" style="47" customWidth="1"/>
    <col min="2312" max="2312" width="3.7109375" style="47" customWidth="1"/>
    <col min="2313" max="2313" width="17" style="47" customWidth="1"/>
    <col min="2314" max="2314" width="1.5703125" style="47" customWidth="1"/>
    <col min="2315" max="2315" width="17" style="47" customWidth="1"/>
    <col min="2316" max="2316" width="1.5703125" style="47" customWidth="1"/>
    <col min="2317" max="2317" width="17" style="47" customWidth="1"/>
    <col min="2318" max="2318" width="1.5703125" style="47" customWidth="1"/>
    <col min="2319" max="2319" width="17" style="47" customWidth="1"/>
    <col min="2320" max="2320" width="1.5703125" style="47" customWidth="1"/>
    <col min="2321" max="2321" width="17" style="47" customWidth="1"/>
    <col min="2322" max="2322" width="1.5703125" style="47" customWidth="1"/>
    <col min="2323" max="2323" width="17" style="47" customWidth="1"/>
    <col min="2324" max="2324" width="1.5703125" style="47" customWidth="1"/>
    <col min="2325" max="2325" width="17" style="47" customWidth="1"/>
    <col min="2326" max="2326" width="9.140625" style="47"/>
    <col min="2327" max="2327" width="9.28515625" style="47" bestFit="1" customWidth="1"/>
    <col min="2328" max="2565" width="9.140625" style="47"/>
    <col min="2566" max="2566" width="25" style="47" customWidth="1"/>
    <col min="2567" max="2567" width="10.5703125" style="47" customWidth="1"/>
    <col min="2568" max="2568" width="3.7109375" style="47" customWidth="1"/>
    <col min="2569" max="2569" width="17" style="47" customWidth="1"/>
    <col min="2570" max="2570" width="1.5703125" style="47" customWidth="1"/>
    <col min="2571" max="2571" width="17" style="47" customWidth="1"/>
    <col min="2572" max="2572" width="1.5703125" style="47" customWidth="1"/>
    <col min="2573" max="2573" width="17" style="47" customWidth="1"/>
    <col min="2574" max="2574" width="1.5703125" style="47" customWidth="1"/>
    <col min="2575" max="2575" width="17" style="47" customWidth="1"/>
    <col min="2576" max="2576" width="1.5703125" style="47" customWidth="1"/>
    <col min="2577" max="2577" width="17" style="47" customWidth="1"/>
    <col min="2578" max="2578" width="1.5703125" style="47" customWidth="1"/>
    <col min="2579" max="2579" width="17" style="47" customWidth="1"/>
    <col min="2580" max="2580" width="1.5703125" style="47" customWidth="1"/>
    <col min="2581" max="2581" width="17" style="47" customWidth="1"/>
    <col min="2582" max="2582" width="9.140625" style="47"/>
    <col min="2583" max="2583" width="9.28515625" style="47" bestFit="1" customWidth="1"/>
    <col min="2584" max="2821" width="9.140625" style="47"/>
    <col min="2822" max="2822" width="25" style="47" customWidth="1"/>
    <col min="2823" max="2823" width="10.5703125" style="47" customWidth="1"/>
    <col min="2824" max="2824" width="3.7109375" style="47" customWidth="1"/>
    <col min="2825" max="2825" width="17" style="47" customWidth="1"/>
    <col min="2826" max="2826" width="1.5703125" style="47" customWidth="1"/>
    <col min="2827" max="2827" width="17" style="47" customWidth="1"/>
    <col min="2828" max="2828" width="1.5703125" style="47" customWidth="1"/>
    <col min="2829" max="2829" width="17" style="47" customWidth="1"/>
    <col min="2830" max="2830" width="1.5703125" style="47" customWidth="1"/>
    <col min="2831" max="2831" width="17" style="47" customWidth="1"/>
    <col min="2832" max="2832" width="1.5703125" style="47" customWidth="1"/>
    <col min="2833" max="2833" width="17" style="47" customWidth="1"/>
    <col min="2834" max="2834" width="1.5703125" style="47" customWidth="1"/>
    <col min="2835" max="2835" width="17" style="47" customWidth="1"/>
    <col min="2836" max="2836" width="1.5703125" style="47" customWidth="1"/>
    <col min="2837" max="2837" width="17" style="47" customWidth="1"/>
    <col min="2838" max="2838" width="9.140625" style="47"/>
    <col min="2839" max="2839" width="9.28515625" style="47" bestFit="1" customWidth="1"/>
    <col min="2840" max="3077" width="9.140625" style="47"/>
    <col min="3078" max="3078" width="25" style="47" customWidth="1"/>
    <col min="3079" max="3079" width="10.5703125" style="47" customWidth="1"/>
    <col min="3080" max="3080" width="3.7109375" style="47" customWidth="1"/>
    <col min="3081" max="3081" width="17" style="47" customWidth="1"/>
    <col min="3082" max="3082" width="1.5703125" style="47" customWidth="1"/>
    <col min="3083" max="3083" width="17" style="47" customWidth="1"/>
    <col min="3084" max="3084" width="1.5703125" style="47" customWidth="1"/>
    <col min="3085" max="3085" width="17" style="47" customWidth="1"/>
    <col min="3086" max="3086" width="1.5703125" style="47" customWidth="1"/>
    <col min="3087" max="3087" width="17" style="47" customWidth="1"/>
    <col min="3088" max="3088" width="1.5703125" style="47" customWidth="1"/>
    <col min="3089" max="3089" width="17" style="47" customWidth="1"/>
    <col min="3090" max="3090" width="1.5703125" style="47" customWidth="1"/>
    <col min="3091" max="3091" width="17" style="47" customWidth="1"/>
    <col min="3092" max="3092" width="1.5703125" style="47" customWidth="1"/>
    <col min="3093" max="3093" width="17" style="47" customWidth="1"/>
    <col min="3094" max="3094" width="9.140625" style="47"/>
    <col min="3095" max="3095" width="9.28515625" style="47" bestFit="1" customWidth="1"/>
    <col min="3096" max="3333" width="9.140625" style="47"/>
    <col min="3334" max="3334" width="25" style="47" customWidth="1"/>
    <col min="3335" max="3335" width="10.5703125" style="47" customWidth="1"/>
    <col min="3336" max="3336" width="3.7109375" style="47" customWidth="1"/>
    <col min="3337" max="3337" width="17" style="47" customWidth="1"/>
    <col min="3338" max="3338" width="1.5703125" style="47" customWidth="1"/>
    <col min="3339" max="3339" width="17" style="47" customWidth="1"/>
    <col min="3340" max="3340" width="1.5703125" style="47" customWidth="1"/>
    <col min="3341" max="3341" width="17" style="47" customWidth="1"/>
    <col min="3342" max="3342" width="1.5703125" style="47" customWidth="1"/>
    <col min="3343" max="3343" width="17" style="47" customWidth="1"/>
    <col min="3344" max="3344" width="1.5703125" style="47" customWidth="1"/>
    <col min="3345" max="3345" width="17" style="47" customWidth="1"/>
    <col min="3346" max="3346" width="1.5703125" style="47" customWidth="1"/>
    <col min="3347" max="3347" width="17" style="47" customWidth="1"/>
    <col min="3348" max="3348" width="1.5703125" style="47" customWidth="1"/>
    <col min="3349" max="3349" width="17" style="47" customWidth="1"/>
    <col min="3350" max="3350" width="9.140625" style="47"/>
    <col min="3351" max="3351" width="9.28515625" style="47" bestFit="1" customWidth="1"/>
    <col min="3352" max="3589" width="9.140625" style="47"/>
    <col min="3590" max="3590" width="25" style="47" customWidth="1"/>
    <col min="3591" max="3591" width="10.5703125" style="47" customWidth="1"/>
    <col min="3592" max="3592" width="3.7109375" style="47" customWidth="1"/>
    <col min="3593" max="3593" width="17" style="47" customWidth="1"/>
    <col min="3594" max="3594" width="1.5703125" style="47" customWidth="1"/>
    <col min="3595" max="3595" width="17" style="47" customWidth="1"/>
    <col min="3596" max="3596" width="1.5703125" style="47" customWidth="1"/>
    <col min="3597" max="3597" width="17" style="47" customWidth="1"/>
    <col min="3598" max="3598" width="1.5703125" style="47" customWidth="1"/>
    <col min="3599" max="3599" width="17" style="47" customWidth="1"/>
    <col min="3600" max="3600" width="1.5703125" style="47" customWidth="1"/>
    <col min="3601" max="3601" width="17" style="47" customWidth="1"/>
    <col min="3602" max="3602" width="1.5703125" style="47" customWidth="1"/>
    <col min="3603" max="3603" width="17" style="47" customWidth="1"/>
    <col min="3604" max="3604" width="1.5703125" style="47" customWidth="1"/>
    <col min="3605" max="3605" width="17" style="47" customWidth="1"/>
    <col min="3606" max="3606" width="9.140625" style="47"/>
    <col min="3607" max="3607" width="9.28515625" style="47" bestFit="1" customWidth="1"/>
    <col min="3608" max="3845" width="9.140625" style="47"/>
    <col min="3846" max="3846" width="25" style="47" customWidth="1"/>
    <col min="3847" max="3847" width="10.5703125" style="47" customWidth="1"/>
    <col min="3848" max="3848" width="3.7109375" style="47" customWidth="1"/>
    <col min="3849" max="3849" width="17" style="47" customWidth="1"/>
    <col min="3850" max="3850" width="1.5703125" style="47" customWidth="1"/>
    <col min="3851" max="3851" width="17" style="47" customWidth="1"/>
    <col min="3852" max="3852" width="1.5703125" style="47" customWidth="1"/>
    <col min="3853" max="3853" width="17" style="47" customWidth="1"/>
    <col min="3854" max="3854" width="1.5703125" style="47" customWidth="1"/>
    <col min="3855" max="3855" width="17" style="47" customWidth="1"/>
    <col min="3856" max="3856" width="1.5703125" style="47" customWidth="1"/>
    <col min="3857" max="3857" width="17" style="47" customWidth="1"/>
    <col min="3858" max="3858" width="1.5703125" style="47" customWidth="1"/>
    <col min="3859" max="3859" width="17" style="47" customWidth="1"/>
    <col min="3860" max="3860" width="1.5703125" style="47" customWidth="1"/>
    <col min="3861" max="3861" width="17" style="47" customWidth="1"/>
    <col min="3862" max="3862" width="9.140625" style="47"/>
    <col min="3863" max="3863" width="9.28515625" style="47" bestFit="1" customWidth="1"/>
    <col min="3864" max="4101" width="9.140625" style="47"/>
    <col min="4102" max="4102" width="25" style="47" customWidth="1"/>
    <col min="4103" max="4103" width="10.5703125" style="47" customWidth="1"/>
    <col min="4104" max="4104" width="3.7109375" style="47" customWidth="1"/>
    <col min="4105" max="4105" width="17" style="47" customWidth="1"/>
    <col min="4106" max="4106" width="1.5703125" style="47" customWidth="1"/>
    <col min="4107" max="4107" width="17" style="47" customWidth="1"/>
    <col min="4108" max="4108" width="1.5703125" style="47" customWidth="1"/>
    <col min="4109" max="4109" width="17" style="47" customWidth="1"/>
    <col min="4110" max="4110" width="1.5703125" style="47" customWidth="1"/>
    <col min="4111" max="4111" width="17" style="47" customWidth="1"/>
    <col min="4112" max="4112" width="1.5703125" style="47" customWidth="1"/>
    <col min="4113" max="4113" width="17" style="47" customWidth="1"/>
    <col min="4114" max="4114" width="1.5703125" style="47" customWidth="1"/>
    <col min="4115" max="4115" width="17" style="47" customWidth="1"/>
    <col min="4116" max="4116" width="1.5703125" style="47" customWidth="1"/>
    <col min="4117" max="4117" width="17" style="47" customWidth="1"/>
    <col min="4118" max="4118" width="9.140625" style="47"/>
    <col min="4119" max="4119" width="9.28515625" style="47" bestFit="1" customWidth="1"/>
    <col min="4120" max="4357" width="9.140625" style="47"/>
    <col min="4358" max="4358" width="25" style="47" customWidth="1"/>
    <col min="4359" max="4359" width="10.5703125" style="47" customWidth="1"/>
    <col min="4360" max="4360" width="3.7109375" style="47" customWidth="1"/>
    <col min="4361" max="4361" width="17" style="47" customWidth="1"/>
    <col min="4362" max="4362" width="1.5703125" style="47" customWidth="1"/>
    <col min="4363" max="4363" width="17" style="47" customWidth="1"/>
    <col min="4364" max="4364" width="1.5703125" style="47" customWidth="1"/>
    <col min="4365" max="4365" width="17" style="47" customWidth="1"/>
    <col min="4366" max="4366" width="1.5703125" style="47" customWidth="1"/>
    <col min="4367" max="4367" width="17" style="47" customWidth="1"/>
    <col min="4368" max="4368" width="1.5703125" style="47" customWidth="1"/>
    <col min="4369" max="4369" width="17" style="47" customWidth="1"/>
    <col min="4370" max="4370" width="1.5703125" style="47" customWidth="1"/>
    <col min="4371" max="4371" width="17" style="47" customWidth="1"/>
    <col min="4372" max="4372" width="1.5703125" style="47" customWidth="1"/>
    <col min="4373" max="4373" width="17" style="47" customWidth="1"/>
    <col min="4374" max="4374" width="9.140625" style="47"/>
    <col min="4375" max="4375" width="9.28515625" style="47" bestFit="1" customWidth="1"/>
    <col min="4376" max="4613" width="9.140625" style="47"/>
    <col min="4614" max="4614" width="25" style="47" customWidth="1"/>
    <col min="4615" max="4615" width="10.5703125" style="47" customWidth="1"/>
    <col min="4616" max="4616" width="3.7109375" style="47" customWidth="1"/>
    <col min="4617" max="4617" width="17" style="47" customWidth="1"/>
    <col min="4618" max="4618" width="1.5703125" style="47" customWidth="1"/>
    <col min="4619" max="4619" width="17" style="47" customWidth="1"/>
    <col min="4620" max="4620" width="1.5703125" style="47" customWidth="1"/>
    <col min="4621" max="4621" width="17" style="47" customWidth="1"/>
    <col min="4622" max="4622" width="1.5703125" style="47" customWidth="1"/>
    <col min="4623" max="4623" width="17" style="47" customWidth="1"/>
    <col min="4624" max="4624" width="1.5703125" style="47" customWidth="1"/>
    <col min="4625" max="4625" width="17" style="47" customWidth="1"/>
    <col min="4626" max="4626" width="1.5703125" style="47" customWidth="1"/>
    <col min="4627" max="4627" width="17" style="47" customWidth="1"/>
    <col min="4628" max="4628" width="1.5703125" style="47" customWidth="1"/>
    <col min="4629" max="4629" width="17" style="47" customWidth="1"/>
    <col min="4630" max="4630" width="9.140625" style="47"/>
    <col min="4631" max="4631" width="9.28515625" style="47" bestFit="1" customWidth="1"/>
    <col min="4632" max="4869" width="9.140625" style="47"/>
    <col min="4870" max="4870" width="25" style="47" customWidth="1"/>
    <col min="4871" max="4871" width="10.5703125" style="47" customWidth="1"/>
    <col min="4872" max="4872" width="3.7109375" style="47" customWidth="1"/>
    <col min="4873" max="4873" width="17" style="47" customWidth="1"/>
    <col min="4874" max="4874" width="1.5703125" style="47" customWidth="1"/>
    <col min="4875" max="4875" width="17" style="47" customWidth="1"/>
    <col min="4876" max="4876" width="1.5703125" style="47" customWidth="1"/>
    <col min="4877" max="4877" width="17" style="47" customWidth="1"/>
    <col min="4878" max="4878" width="1.5703125" style="47" customWidth="1"/>
    <col min="4879" max="4879" width="17" style="47" customWidth="1"/>
    <col min="4880" max="4880" width="1.5703125" style="47" customWidth="1"/>
    <col min="4881" max="4881" width="17" style="47" customWidth="1"/>
    <col min="4882" max="4882" width="1.5703125" style="47" customWidth="1"/>
    <col min="4883" max="4883" width="17" style="47" customWidth="1"/>
    <col min="4884" max="4884" width="1.5703125" style="47" customWidth="1"/>
    <col min="4885" max="4885" width="17" style="47" customWidth="1"/>
    <col min="4886" max="4886" width="9.140625" style="47"/>
    <col min="4887" max="4887" width="9.28515625" style="47" bestFit="1" customWidth="1"/>
    <col min="4888" max="5125" width="9.140625" style="47"/>
    <col min="5126" max="5126" width="25" style="47" customWidth="1"/>
    <col min="5127" max="5127" width="10.5703125" style="47" customWidth="1"/>
    <col min="5128" max="5128" width="3.7109375" style="47" customWidth="1"/>
    <col min="5129" max="5129" width="17" style="47" customWidth="1"/>
    <col min="5130" max="5130" width="1.5703125" style="47" customWidth="1"/>
    <col min="5131" max="5131" width="17" style="47" customWidth="1"/>
    <col min="5132" max="5132" width="1.5703125" style="47" customWidth="1"/>
    <col min="5133" max="5133" width="17" style="47" customWidth="1"/>
    <col min="5134" max="5134" width="1.5703125" style="47" customWidth="1"/>
    <col min="5135" max="5135" width="17" style="47" customWidth="1"/>
    <col min="5136" max="5136" width="1.5703125" style="47" customWidth="1"/>
    <col min="5137" max="5137" width="17" style="47" customWidth="1"/>
    <col min="5138" max="5138" width="1.5703125" style="47" customWidth="1"/>
    <col min="5139" max="5139" width="17" style="47" customWidth="1"/>
    <col min="5140" max="5140" width="1.5703125" style="47" customWidth="1"/>
    <col min="5141" max="5141" width="17" style="47" customWidth="1"/>
    <col min="5142" max="5142" width="9.140625" style="47"/>
    <col min="5143" max="5143" width="9.28515625" style="47" bestFit="1" customWidth="1"/>
    <col min="5144" max="5381" width="9.140625" style="47"/>
    <col min="5382" max="5382" width="25" style="47" customWidth="1"/>
    <col min="5383" max="5383" width="10.5703125" style="47" customWidth="1"/>
    <col min="5384" max="5384" width="3.7109375" style="47" customWidth="1"/>
    <col min="5385" max="5385" width="17" style="47" customWidth="1"/>
    <col min="5386" max="5386" width="1.5703125" style="47" customWidth="1"/>
    <col min="5387" max="5387" width="17" style="47" customWidth="1"/>
    <col min="5388" max="5388" width="1.5703125" style="47" customWidth="1"/>
    <col min="5389" max="5389" width="17" style="47" customWidth="1"/>
    <col min="5390" max="5390" width="1.5703125" style="47" customWidth="1"/>
    <col min="5391" max="5391" width="17" style="47" customWidth="1"/>
    <col min="5392" max="5392" width="1.5703125" style="47" customWidth="1"/>
    <col min="5393" max="5393" width="17" style="47" customWidth="1"/>
    <col min="5394" max="5394" width="1.5703125" style="47" customWidth="1"/>
    <col min="5395" max="5395" width="17" style="47" customWidth="1"/>
    <col min="5396" max="5396" width="1.5703125" style="47" customWidth="1"/>
    <col min="5397" max="5397" width="17" style="47" customWidth="1"/>
    <col min="5398" max="5398" width="9.140625" style="47"/>
    <col min="5399" max="5399" width="9.28515625" style="47" bestFit="1" customWidth="1"/>
    <col min="5400" max="5637" width="9.140625" style="47"/>
    <col min="5638" max="5638" width="25" style="47" customWidth="1"/>
    <col min="5639" max="5639" width="10.5703125" style="47" customWidth="1"/>
    <col min="5640" max="5640" width="3.7109375" style="47" customWidth="1"/>
    <col min="5641" max="5641" width="17" style="47" customWidth="1"/>
    <col min="5642" max="5642" width="1.5703125" style="47" customWidth="1"/>
    <col min="5643" max="5643" width="17" style="47" customWidth="1"/>
    <col min="5644" max="5644" width="1.5703125" style="47" customWidth="1"/>
    <col min="5645" max="5645" width="17" style="47" customWidth="1"/>
    <col min="5646" max="5646" width="1.5703125" style="47" customWidth="1"/>
    <col min="5647" max="5647" width="17" style="47" customWidth="1"/>
    <col min="5648" max="5648" width="1.5703125" style="47" customWidth="1"/>
    <col min="5649" max="5649" width="17" style="47" customWidth="1"/>
    <col min="5650" max="5650" width="1.5703125" style="47" customWidth="1"/>
    <col min="5651" max="5651" width="17" style="47" customWidth="1"/>
    <col min="5652" max="5652" width="1.5703125" style="47" customWidth="1"/>
    <col min="5653" max="5653" width="17" style="47" customWidth="1"/>
    <col min="5654" max="5654" width="9.140625" style="47"/>
    <col min="5655" max="5655" width="9.28515625" style="47" bestFit="1" customWidth="1"/>
    <col min="5656" max="5893" width="9.140625" style="47"/>
    <col min="5894" max="5894" width="25" style="47" customWidth="1"/>
    <col min="5895" max="5895" width="10.5703125" style="47" customWidth="1"/>
    <col min="5896" max="5896" width="3.7109375" style="47" customWidth="1"/>
    <col min="5897" max="5897" width="17" style="47" customWidth="1"/>
    <col min="5898" max="5898" width="1.5703125" style="47" customWidth="1"/>
    <col min="5899" max="5899" width="17" style="47" customWidth="1"/>
    <col min="5900" max="5900" width="1.5703125" style="47" customWidth="1"/>
    <col min="5901" max="5901" width="17" style="47" customWidth="1"/>
    <col min="5902" max="5902" width="1.5703125" style="47" customWidth="1"/>
    <col min="5903" max="5903" width="17" style="47" customWidth="1"/>
    <col min="5904" max="5904" width="1.5703125" style="47" customWidth="1"/>
    <col min="5905" max="5905" width="17" style="47" customWidth="1"/>
    <col min="5906" max="5906" width="1.5703125" style="47" customWidth="1"/>
    <col min="5907" max="5907" width="17" style="47" customWidth="1"/>
    <col min="5908" max="5908" width="1.5703125" style="47" customWidth="1"/>
    <col min="5909" max="5909" width="17" style="47" customWidth="1"/>
    <col min="5910" max="5910" width="9.140625" style="47"/>
    <col min="5911" max="5911" width="9.28515625" style="47" bestFit="1" customWidth="1"/>
    <col min="5912" max="6149" width="9.140625" style="47"/>
    <col min="6150" max="6150" width="25" style="47" customWidth="1"/>
    <col min="6151" max="6151" width="10.5703125" style="47" customWidth="1"/>
    <col min="6152" max="6152" width="3.7109375" style="47" customWidth="1"/>
    <col min="6153" max="6153" width="17" style="47" customWidth="1"/>
    <col min="6154" max="6154" width="1.5703125" style="47" customWidth="1"/>
    <col min="6155" max="6155" width="17" style="47" customWidth="1"/>
    <col min="6156" max="6156" width="1.5703125" style="47" customWidth="1"/>
    <col min="6157" max="6157" width="17" style="47" customWidth="1"/>
    <col min="6158" max="6158" width="1.5703125" style="47" customWidth="1"/>
    <col min="6159" max="6159" width="17" style="47" customWidth="1"/>
    <col min="6160" max="6160" width="1.5703125" style="47" customWidth="1"/>
    <col min="6161" max="6161" width="17" style="47" customWidth="1"/>
    <col min="6162" max="6162" width="1.5703125" style="47" customWidth="1"/>
    <col min="6163" max="6163" width="17" style="47" customWidth="1"/>
    <col min="6164" max="6164" width="1.5703125" style="47" customWidth="1"/>
    <col min="6165" max="6165" width="17" style="47" customWidth="1"/>
    <col min="6166" max="6166" width="9.140625" style="47"/>
    <col min="6167" max="6167" width="9.28515625" style="47" bestFit="1" customWidth="1"/>
    <col min="6168" max="6405" width="9.140625" style="47"/>
    <col min="6406" max="6406" width="25" style="47" customWidth="1"/>
    <col min="6407" max="6407" width="10.5703125" style="47" customWidth="1"/>
    <col min="6408" max="6408" width="3.7109375" style="47" customWidth="1"/>
    <col min="6409" max="6409" width="17" style="47" customWidth="1"/>
    <col min="6410" max="6410" width="1.5703125" style="47" customWidth="1"/>
    <col min="6411" max="6411" width="17" style="47" customWidth="1"/>
    <col min="6412" max="6412" width="1.5703125" style="47" customWidth="1"/>
    <col min="6413" max="6413" width="17" style="47" customWidth="1"/>
    <col min="6414" max="6414" width="1.5703125" style="47" customWidth="1"/>
    <col min="6415" max="6415" width="17" style="47" customWidth="1"/>
    <col min="6416" max="6416" width="1.5703125" style="47" customWidth="1"/>
    <col min="6417" max="6417" width="17" style="47" customWidth="1"/>
    <col min="6418" max="6418" width="1.5703125" style="47" customWidth="1"/>
    <col min="6419" max="6419" width="17" style="47" customWidth="1"/>
    <col min="6420" max="6420" width="1.5703125" style="47" customWidth="1"/>
    <col min="6421" max="6421" width="17" style="47" customWidth="1"/>
    <col min="6422" max="6422" width="9.140625" style="47"/>
    <col min="6423" max="6423" width="9.28515625" style="47" bestFit="1" customWidth="1"/>
    <col min="6424" max="6661" width="9.140625" style="47"/>
    <col min="6662" max="6662" width="25" style="47" customWidth="1"/>
    <col min="6663" max="6663" width="10.5703125" style="47" customWidth="1"/>
    <col min="6664" max="6664" width="3.7109375" style="47" customWidth="1"/>
    <col min="6665" max="6665" width="17" style="47" customWidth="1"/>
    <col min="6666" max="6666" width="1.5703125" style="47" customWidth="1"/>
    <col min="6667" max="6667" width="17" style="47" customWidth="1"/>
    <col min="6668" max="6668" width="1.5703125" style="47" customWidth="1"/>
    <col min="6669" max="6669" width="17" style="47" customWidth="1"/>
    <col min="6670" max="6670" width="1.5703125" style="47" customWidth="1"/>
    <col min="6671" max="6671" width="17" style="47" customWidth="1"/>
    <col min="6672" max="6672" width="1.5703125" style="47" customWidth="1"/>
    <col min="6673" max="6673" width="17" style="47" customWidth="1"/>
    <col min="6674" max="6674" width="1.5703125" style="47" customWidth="1"/>
    <col min="6675" max="6675" width="17" style="47" customWidth="1"/>
    <col min="6676" max="6676" width="1.5703125" style="47" customWidth="1"/>
    <col min="6677" max="6677" width="17" style="47" customWidth="1"/>
    <col min="6678" max="6678" width="9.140625" style="47"/>
    <col min="6679" max="6679" width="9.28515625" style="47" bestFit="1" customWidth="1"/>
    <col min="6680" max="6917" width="9.140625" style="47"/>
    <col min="6918" max="6918" width="25" style="47" customWidth="1"/>
    <col min="6919" max="6919" width="10.5703125" style="47" customWidth="1"/>
    <col min="6920" max="6920" width="3.7109375" style="47" customWidth="1"/>
    <col min="6921" max="6921" width="17" style="47" customWidth="1"/>
    <col min="6922" max="6922" width="1.5703125" style="47" customWidth="1"/>
    <col min="6923" max="6923" width="17" style="47" customWidth="1"/>
    <col min="6924" max="6924" width="1.5703125" style="47" customWidth="1"/>
    <col min="6925" max="6925" width="17" style="47" customWidth="1"/>
    <col min="6926" max="6926" width="1.5703125" style="47" customWidth="1"/>
    <col min="6927" max="6927" width="17" style="47" customWidth="1"/>
    <col min="6928" max="6928" width="1.5703125" style="47" customWidth="1"/>
    <col min="6929" max="6929" width="17" style="47" customWidth="1"/>
    <col min="6930" max="6930" width="1.5703125" style="47" customWidth="1"/>
    <col min="6931" max="6931" width="17" style="47" customWidth="1"/>
    <col min="6932" max="6932" width="1.5703125" style="47" customWidth="1"/>
    <col min="6933" max="6933" width="17" style="47" customWidth="1"/>
    <col min="6934" max="6934" width="9.140625" style="47"/>
    <col min="6935" max="6935" width="9.28515625" style="47" bestFit="1" customWidth="1"/>
    <col min="6936" max="7173" width="9.140625" style="47"/>
    <col min="7174" max="7174" width="25" style="47" customWidth="1"/>
    <col min="7175" max="7175" width="10.5703125" style="47" customWidth="1"/>
    <col min="7176" max="7176" width="3.7109375" style="47" customWidth="1"/>
    <col min="7177" max="7177" width="17" style="47" customWidth="1"/>
    <col min="7178" max="7178" width="1.5703125" style="47" customWidth="1"/>
    <col min="7179" max="7179" width="17" style="47" customWidth="1"/>
    <col min="7180" max="7180" width="1.5703125" style="47" customWidth="1"/>
    <col min="7181" max="7181" width="17" style="47" customWidth="1"/>
    <col min="7182" max="7182" width="1.5703125" style="47" customWidth="1"/>
    <col min="7183" max="7183" width="17" style="47" customWidth="1"/>
    <col min="7184" max="7184" width="1.5703125" style="47" customWidth="1"/>
    <col min="7185" max="7185" width="17" style="47" customWidth="1"/>
    <col min="7186" max="7186" width="1.5703125" style="47" customWidth="1"/>
    <col min="7187" max="7187" width="17" style="47" customWidth="1"/>
    <col min="7188" max="7188" width="1.5703125" style="47" customWidth="1"/>
    <col min="7189" max="7189" width="17" style="47" customWidth="1"/>
    <col min="7190" max="7190" width="9.140625" style="47"/>
    <col min="7191" max="7191" width="9.28515625" style="47" bestFit="1" customWidth="1"/>
    <col min="7192" max="7429" width="9.140625" style="47"/>
    <col min="7430" max="7430" width="25" style="47" customWidth="1"/>
    <col min="7431" max="7431" width="10.5703125" style="47" customWidth="1"/>
    <col min="7432" max="7432" width="3.7109375" style="47" customWidth="1"/>
    <col min="7433" max="7433" width="17" style="47" customWidth="1"/>
    <col min="7434" max="7434" width="1.5703125" style="47" customWidth="1"/>
    <col min="7435" max="7435" width="17" style="47" customWidth="1"/>
    <col min="7436" max="7436" width="1.5703125" style="47" customWidth="1"/>
    <col min="7437" max="7437" width="17" style="47" customWidth="1"/>
    <col min="7438" max="7438" width="1.5703125" style="47" customWidth="1"/>
    <col min="7439" max="7439" width="17" style="47" customWidth="1"/>
    <col min="7440" max="7440" width="1.5703125" style="47" customWidth="1"/>
    <col min="7441" max="7441" width="17" style="47" customWidth="1"/>
    <col min="7442" max="7442" width="1.5703125" style="47" customWidth="1"/>
    <col min="7443" max="7443" width="17" style="47" customWidth="1"/>
    <col min="7444" max="7444" width="1.5703125" style="47" customWidth="1"/>
    <col min="7445" max="7445" width="17" style="47" customWidth="1"/>
    <col min="7446" max="7446" width="9.140625" style="47"/>
    <col min="7447" max="7447" width="9.28515625" style="47" bestFit="1" customWidth="1"/>
    <col min="7448" max="7685" width="9.140625" style="47"/>
    <col min="7686" max="7686" width="25" style="47" customWidth="1"/>
    <col min="7687" max="7687" width="10.5703125" style="47" customWidth="1"/>
    <col min="7688" max="7688" width="3.7109375" style="47" customWidth="1"/>
    <col min="7689" max="7689" width="17" style="47" customWidth="1"/>
    <col min="7690" max="7690" width="1.5703125" style="47" customWidth="1"/>
    <col min="7691" max="7691" width="17" style="47" customWidth="1"/>
    <col min="7692" max="7692" width="1.5703125" style="47" customWidth="1"/>
    <col min="7693" max="7693" width="17" style="47" customWidth="1"/>
    <col min="7694" max="7694" width="1.5703125" style="47" customWidth="1"/>
    <col min="7695" max="7695" width="17" style="47" customWidth="1"/>
    <col min="7696" max="7696" width="1.5703125" style="47" customWidth="1"/>
    <col min="7697" max="7697" width="17" style="47" customWidth="1"/>
    <col min="7698" max="7698" width="1.5703125" style="47" customWidth="1"/>
    <col min="7699" max="7699" width="17" style="47" customWidth="1"/>
    <col min="7700" max="7700" width="1.5703125" style="47" customWidth="1"/>
    <col min="7701" max="7701" width="17" style="47" customWidth="1"/>
    <col min="7702" max="7702" width="9.140625" style="47"/>
    <col min="7703" max="7703" width="9.28515625" style="47" bestFit="1" customWidth="1"/>
    <col min="7704" max="7941" width="9.140625" style="47"/>
    <col min="7942" max="7942" width="25" style="47" customWidth="1"/>
    <col min="7943" max="7943" width="10.5703125" style="47" customWidth="1"/>
    <col min="7944" max="7944" width="3.7109375" style="47" customWidth="1"/>
    <col min="7945" max="7945" width="17" style="47" customWidth="1"/>
    <col min="7946" max="7946" width="1.5703125" style="47" customWidth="1"/>
    <col min="7947" max="7947" width="17" style="47" customWidth="1"/>
    <col min="7948" max="7948" width="1.5703125" style="47" customWidth="1"/>
    <col min="7949" max="7949" width="17" style="47" customWidth="1"/>
    <col min="7950" max="7950" width="1.5703125" style="47" customWidth="1"/>
    <col min="7951" max="7951" width="17" style="47" customWidth="1"/>
    <col min="7952" max="7952" width="1.5703125" style="47" customWidth="1"/>
    <col min="7953" max="7953" width="17" style="47" customWidth="1"/>
    <col min="7954" max="7954" width="1.5703125" style="47" customWidth="1"/>
    <col min="7955" max="7955" width="17" style="47" customWidth="1"/>
    <col min="7956" max="7956" width="1.5703125" style="47" customWidth="1"/>
    <col min="7957" max="7957" width="17" style="47" customWidth="1"/>
    <col min="7958" max="7958" width="9.140625" style="47"/>
    <col min="7959" max="7959" width="9.28515625" style="47" bestFit="1" customWidth="1"/>
    <col min="7960" max="8197" width="9.140625" style="47"/>
    <col min="8198" max="8198" width="25" style="47" customWidth="1"/>
    <col min="8199" max="8199" width="10.5703125" style="47" customWidth="1"/>
    <col min="8200" max="8200" width="3.7109375" style="47" customWidth="1"/>
    <col min="8201" max="8201" width="17" style="47" customWidth="1"/>
    <col min="8202" max="8202" width="1.5703125" style="47" customWidth="1"/>
    <col min="8203" max="8203" width="17" style="47" customWidth="1"/>
    <col min="8204" max="8204" width="1.5703125" style="47" customWidth="1"/>
    <col min="8205" max="8205" width="17" style="47" customWidth="1"/>
    <col min="8206" max="8206" width="1.5703125" style="47" customWidth="1"/>
    <col min="8207" max="8207" width="17" style="47" customWidth="1"/>
    <col min="8208" max="8208" width="1.5703125" style="47" customWidth="1"/>
    <col min="8209" max="8209" width="17" style="47" customWidth="1"/>
    <col min="8210" max="8210" width="1.5703125" style="47" customWidth="1"/>
    <col min="8211" max="8211" width="17" style="47" customWidth="1"/>
    <col min="8212" max="8212" width="1.5703125" style="47" customWidth="1"/>
    <col min="8213" max="8213" width="17" style="47" customWidth="1"/>
    <col min="8214" max="8214" width="9.140625" style="47"/>
    <col min="8215" max="8215" width="9.28515625" style="47" bestFit="1" customWidth="1"/>
    <col min="8216" max="8453" width="9.140625" style="47"/>
    <col min="8454" max="8454" width="25" style="47" customWidth="1"/>
    <col min="8455" max="8455" width="10.5703125" style="47" customWidth="1"/>
    <col min="8456" max="8456" width="3.7109375" style="47" customWidth="1"/>
    <col min="8457" max="8457" width="17" style="47" customWidth="1"/>
    <col min="8458" max="8458" width="1.5703125" style="47" customWidth="1"/>
    <col min="8459" max="8459" width="17" style="47" customWidth="1"/>
    <col min="8460" max="8460" width="1.5703125" style="47" customWidth="1"/>
    <col min="8461" max="8461" width="17" style="47" customWidth="1"/>
    <col min="8462" max="8462" width="1.5703125" style="47" customWidth="1"/>
    <col min="8463" max="8463" width="17" style="47" customWidth="1"/>
    <col min="8464" max="8464" width="1.5703125" style="47" customWidth="1"/>
    <col min="8465" max="8465" width="17" style="47" customWidth="1"/>
    <col min="8466" max="8466" width="1.5703125" style="47" customWidth="1"/>
    <col min="8467" max="8467" width="17" style="47" customWidth="1"/>
    <col min="8468" max="8468" width="1.5703125" style="47" customWidth="1"/>
    <col min="8469" max="8469" width="17" style="47" customWidth="1"/>
    <col min="8470" max="8470" width="9.140625" style="47"/>
    <col min="8471" max="8471" width="9.28515625" style="47" bestFit="1" customWidth="1"/>
    <col min="8472" max="8709" width="9.140625" style="47"/>
    <col min="8710" max="8710" width="25" style="47" customWidth="1"/>
    <col min="8711" max="8711" width="10.5703125" style="47" customWidth="1"/>
    <col min="8712" max="8712" width="3.7109375" style="47" customWidth="1"/>
    <col min="8713" max="8713" width="17" style="47" customWidth="1"/>
    <col min="8714" max="8714" width="1.5703125" style="47" customWidth="1"/>
    <col min="8715" max="8715" width="17" style="47" customWidth="1"/>
    <col min="8716" max="8716" width="1.5703125" style="47" customWidth="1"/>
    <col min="8717" max="8717" width="17" style="47" customWidth="1"/>
    <col min="8718" max="8718" width="1.5703125" style="47" customWidth="1"/>
    <col min="8719" max="8719" width="17" style="47" customWidth="1"/>
    <col min="8720" max="8720" width="1.5703125" style="47" customWidth="1"/>
    <col min="8721" max="8721" width="17" style="47" customWidth="1"/>
    <col min="8722" max="8722" width="1.5703125" style="47" customWidth="1"/>
    <col min="8723" max="8723" width="17" style="47" customWidth="1"/>
    <col min="8724" max="8724" width="1.5703125" style="47" customWidth="1"/>
    <col min="8725" max="8725" width="17" style="47" customWidth="1"/>
    <col min="8726" max="8726" width="9.140625" style="47"/>
    <col min="8727" max="8727" width="9.28515625" style="47" bestFit="1" customWidth="1"/>
    <col min="8728" max="8965" width="9.140625" style="47"/>
    <col min="8966" max="8966" width="25" style="47" customWidth="1"/>
    <col min="8967" max="8967" width="10.5703125" style="47" customWidth="1"/>
    <col min="8968" max="8968" width="3.7109375" style="47" customWidth="1"/>
    <col min="8969" max="8969" width="17" style="47" customWidth="1"/>
    <col min="8970" max="8970" width="1.5703125" style="47" customWidth="1"/>
    <col min="8971" max="8971" width="17" style="47" customWidth="1"/>
    <col min="8972" max="8972" width="1.5703125" style="47" customWidth="1"/>
    <col min="8973" max="8973" width="17" style="47" customWidth="1"/>
    <col min="8974" max="8974" width="1.5703125" style="47" customWidth="1"/>
    <col min="8975" max="8975" width="17" style="47" customWidth="1"/>
    <col min="8976" max="8976" width="1.5703125" style="47" customWidth="1"/>
    <col min="8977" max="8977" width="17" style="47" customWidth="1"/>
    <col min="8978" max="8978" width="1.5703125" style="47" customWidth="1"/>
    <col min="8979" max="8979" width="17" style="47" customWidth="1"/>
    <col min="8980" max="8980" width="1.5703125" style="47" customWidth="1"/>
    <col min="8981" max="8981" width="17" style="47" customWidth="1"/>
    <col min="8982" max="8982" width="9.140625" style="47"/>
    <col min="8983" max="8983" width="9.28515625" style="47" bestFit="1" customWidth="1"/>
    <col min="8984" max="9221" width="9.140625" style="47"/>
    <col min="9222" max="9222" width="25" style="47" customWidth="1"/>
    <col min="9223" max="9223" width="10.5703125" style="47" customWidth="1"/>
    <col min="9224" max="9224" width="3.7109375" style="47" customWidth="1"/>
    <col min="9225" max="9225" width="17" style="47" customWidth="1"/>
    <col min="9226" max="9226" width="1.5703125" style="47" customWidth="1"/>
    <col min="9227" max="9227" width="17" style="47" customWidth="1"/>
    <col min="9228" max="9228" width="1.5703125" style="47" customWidth="1"/>
    <col min="9229" max="9229" width="17" style="47" customWidth="1"/>
    <col min="9230" max="9230" width="1.5703125" style="47" customWidth="1"/>
    <col min="9231" max="9231" width="17" style="47" customWidth="1"/>
    <col min="9232" max="9232" width="1.5703125" style="47" customWidth="1"/>
    <col min="9233" max="9233" width="17" style="47" customWidth="1"/>
    <col min="9234" max="9234" width="1.5703125" style="47" customWidth="1"/>
    <col min="9235" max="9235" width="17" style="47" customWidth="1"/>
    <col min="9236" max="9236" width="1.5703125" style="47" customWidth="1"/>
    <col min="9237" max="9237" width="17" style="47" customWidth="1"/>
    <col min="9238" max="9238" width="9.140625" style="47"/>
    <col min="9239" max="9239" width="9.28515625" style="47" bestFit="1" customWidth="1"/>
    <col min="9240" max="9477" width="9.140625" style="47"/>
    <col min="9478" max="9478" width="25" style="47" customWidth="1"/>
    <col min="9479" max="9479" width="10.5703125" style="47" customWidth="1"/>
    <col min="9480" max="9480" width="3.7109375" style="47" customWidth="1"/>
    <col min="9481" max="9481" width="17" style="47" customWidth="1"/>
    <col min="9482" max="9482" width="1.5703125" style="47" customWidth="1"/>
    <col min="9483" max="9483" width="17" style="47" customWidth="1"/>
    <col min="9484" max="9484" width="1.5703125" style="47" customWidth="1"/>
    <col min="9485" max="9485" width="17" style="47" customWidth="1"/>
    <col min="9486" max="9486" width="1.5703125" style="47" customWidth="1"/>
    <col min="9487" max="9487" width="17" style="47" customWidth="1"/>
    <col min="9488" max="9488" width="1.5703125" style="47" customWidth="1"/>
    <col min="9489" max="9489" width="17" style="47" customWidth="1"/>
    <col min="9490" max="9490" width="1.5703125" style="47" customWidth="1"/>
    <col min="9491" max="9491" width="17" style="47" customWidth="1"/>
    <col min="9492" max="9492" width="1.5703125" style="47" customWidth="1"/>
    <col min="9493" max="9493" width="17" style="47" customWidth="1"/>
    <col min="9494" max="9494" width="9.140625" style="47"/>
    <col min="9495" max="9495" width="9.28515625" style="47" bestFit="1" customWidth="1"/>
    <col min="9496" max="9733" width="9.140625" style="47"/>
    <col min="9734" max="9734" width="25" style="47" customWidth="1"/>
    <col min="9735" max="9735" width="10.5703125" style="47" customWidth="1"/>
    <col min="9736" max="9736" width="3.7109375" style="47" customWidth="1"/>
    <col min="9737" max="9737" width="17" style="47" customWidth="1"/>
    <col min="9738" max="9738" width="1.5703125" style="47" customWidth="1"/>
    <col min="9739" max="9739" width="17" style="47" customWidth="1"/>
    <col min="9740" max="9740" width="1.5703125" style="47" customWidth="1"/>
    <col min="9741" max="9741" width="17" style="47" customWidth="1"/>
    <col min="9742" max="9742" width="1.5703125" style="47" customWidth="1"/>
    <col min="9743" max="9743" width="17" style="47" customWidth="1"/>
    <col min="9744" max="9744" width="1.5703125" style="47" customWidth="1"/>
    <col min="9745" max="9745" width="17" style="47" customWidth="1"/>
    <col min="9746" max="9746" width="1.5703125" style="47" customWidth="1"/>
    <col min="9747" max="9747" width="17" style="47" customWidth="1"/>
    <col min="9748" max="9748" width="1.5703125" style="47" customWidth="1"/>
    <col min="9749" max="9749" width="17" style="47" customWidth="1"/>
    <col min="9750" max="9750" width="9.140625" style="47"/>
    <col min="9751" max="9751" width="9.28515625" style="47" bestFit="1" customWidth="1"/>
    <col min="9752" max="9989" width="9.140625" style="47"/>
    <col min="9990" max="9990" width="25" style="47" customWidth="1"/>
    <col min="9991" max="9991" width="10.5703125" style="47" customWidth="1"/>
    <col min="9992" max="9992" width="3.7109375" style="47" customWidth="1"/>
    <col min="9993" max="9993" width="17" style="47" customWidth="1"/>
    <col min="9994" max="9994" width="1.5703125" style="47" customWidth="1"/>
    <col min="9995" max="9995" width="17" style="47" customWidth="1"/>
    <col min="9996" max="9996" width="1.5703125" style="47" customWidth="1"/>
    <col min="9997" max="9997" width="17" style="47" customWidth="1"/>
    <col min="9998" max="9998" width="1.5703125" style="47" customWidth="1"/>
    <col min="9999" max="9999" width="17" style="47" customWidth="1"/>
    <col min="10000" max="10000" width="1.5703125" style="47" customWidth="1"/>
    <col min="10001" max="10001" width="17" style="47" customWidth="1"/>
    <col min="10002" max="10002" width="1.5703125" style="47" customWidth="1"/>
    <col min="10003" max="10003" width="17" style="47" customWidth="1"/>
    <col min="10004" max="10004" width="1.5703125" style="47" customWidth="1"/>
    <col min="10005" max="10005" width="17" style="47" customWidth="1"/>
    <col min="10006" max="10006" width="9.140625" style="47"/>
    <col min="10007" max="10007" width="9.28515625" style="47" bestFit="1" customWidth="1"/>
    <col min="10008" max="10245" width="9.140625" style="47"/>
    <col min="10246" max="10246" width="25" style="47" customWidth="1"/>
    <col min="10247" max="10247" width="10.5703125" style="47" customWidth="1"/>
    <col min="10248" max="10248" width="3.7109375" style="47" customWidth="1"/>
    <col min="10249" max="10249" width="17" style="47" customWidth="1"/>
    <col min="10250" max="10250" width="1.5703125" style="47" customWidth="1"/>
    <col min="10251" max="10251" width="17" style="47" customWidth="1"/>
    <col min="10252" max="10252" width="1.5703125" style="47" customWidth="1"/>
    <col min="10253" max="10253" width="17" style="47" customWidth="1"/>
    <col min="10254" max="10254" width="1.5703125" style="47" customWidth="1"/>
    <col min="10255" max="10255" width="17" style="47" customWidth="1"/>
    <col min="10256" max="10256" width="1.5703125" style="47" customWidth="1"/>
    <col min="10257" max="10257" width="17" style="47" customWidth="1"/>
    <col min="10258" max="10258" width="1.5703125" style="47" customWidth="1"/>
    <col min="10259" max="10259" width="17" style="47" customWidth="1"/>
    <col min="10260" max="10260" width="1.5703125" style="47" customWidth="1"/>
    <col min="10261" max="10261" width="17" style="47" customWidth="1"/>
    <col min="10262" max="10262" width="9.140625" style="47"/>
    <col min="10263" max="10263" width="9.28515625" style="47" bestFit="1" customWidth="1"/>
    <col min="10264" max="10501" width="9.140625" style="47"/>
    <col min="10502" max="10502" width="25" style="47" customWidth="1"/>
    <col min="10503" max="10503" width="10.5703125" style="47" customWidth="1"/>
    <col min="10504" max="10504" width="3.7109375" style="47" customWidth="1"/>
    <col min="10505" max="10505" width="17" style="47" customWidth="1"/>
    <col min="10506" max="10506" width="1.5703125" style="47" customWidth="1"/>
    <col min="10507" max="10507" width="17" style="47" customWidth="1"/>
    <col min="10508" max="10508" width="1.5703125" style="47" customWidth="1"/>
    <col min="10509" max="10509" width="17" style="47" customWidth="1"/>
    <col min="10510" max="10510" width="1.5703125" style="47" customWidth="1"/>
    <col min="10511" max="10511" width="17" style="47" customWidth="1"/>
    <col min="10512" max="10512" width="1.5703125" style="47" customWidth="1"/>
    <col min="10513" max="10513" width="17" style="47" customWidth="1"/>
    <col min="10514" max="10514" width="1.5703125" style="47" customWidth="1"/>
    <col min="10515" max="10515" width="17" style="47" customWidth="1"/>
    <col min="10516" max="10516" width="1.5703125" style="47" customWidth="1"/>
    <col min="10517" max="10517" width="17" style="47" customWidth="1"/>
    <col min="10518" max="10518" width="9.140625" style="47"/>
    <col min="10519" max="10519" width="9.28515625" style="47" bestFit="1" customWidth="1"/>
    <col min="10520" max="10757" width="9.140625" style="47"/>
    <col min="10758" max="10758" width="25" style="47" customWidth="1"/>
    <col min="10759" max="10759" width="10.5703125" style="47" customWidth="1"/>
    <col min="10760" max="10760" width="3.7109375" style="47" customWidth="1"/>
    <col min="10761" max="10761" width="17" style="47" customWidth="1"/>
    <col min="10762" max="10762" width="1.5703125" style="47" customWidth="1"/>
    <col min="10763" max="10763" width="17" style="47" customWidth="1"/>
    <col min="10764" max="10764" width="1.5703125" style="47" customWidth="1"/>
    <col min="10765" max="10765" width="17" style="47" customWidth="1"/>
    <col min="10766" max="10766" width="1.5703125" style="47" customWidth="1"/>
    <col min="10767" max="10767" width="17" style="47" customWidth="1"/>
    <col min="10768" max="10768" width="1.5703125" style="47" customWidth="1"/>
    <col min="10769" max="10769" width="17" style="47" customWidth="1"/>
    <col min="10770" max="10770" width="1.5703125" style="47" customWidth="1"/>
    <col min="10771" max="10771" width="17" style="47" customWidth="1"/>
    <col min="10772" max="10772" width="1.5703125" style="47" customWidth="1"/>
    <col min="10773" max="10773" width="17" style="47" customWidth="1"/>
    <col min="10774" max="10774" width="9.140625" style="47"/>
    <col min="10775" max="10775" width="9.28515625" style="47" bestFit="1" customWidth="1"/>
    <col min="10776" max="11013" width="9.140625" style="47"/>
    <col min="11014" max="11014" width="25" style="47" customWidth="1"/>
    <col min="11015" max="11015" width="10.5703125" style="47" customWidth="1"/>
    <col min="11016" max="11016" width="3.7109375" style="47" customWidth="1"/>
    <col min="11017" max="11017" width="17" style="47" customWidth="1"/>
    <col min="11018" max="11018" width="1.5703125" style="47" customWidth="1"/>
    <col min="11019" max="11019" width="17" style="47" customWidth="1"/>
    <col min="11020" max="11020" width="1.5703125" style="47" customWidth="1"/>
    <col min="11021" max="11021" width="17" style="47" customWidth="1"/>
    <col min="11022" max="11022" width="1.5703125" style="47" customWidth="1"/>
    <col min="11023" max="11023" width="17" style="47" customWidth="1"/>
    <col min="11024" max="11024" width="1.5703125" style="47" customWidth="1"/>
    <col min="11025" max="11025" width="17" style="47" customWidth="1"/>
    <col min="11026" max="11026" width="1.5703125" style="47" customWidth="1"/>
    <col min="11027" max="11027" width="17" style="47" customWidth="1"/>
    <col min="11028" max="11028" width="1.5703125" style="47" customWidth="1"/>
    <col min="11029" max="11029" width="17" style="47" customWidth="1"/>
    <col min="11030" max="11030" width="9.140625" style="47"/>
    <col min="11031" max="11031" width="9.28515625" style="47" bestFit="1" customWidth="1"/>
    <col min="11032" max="11269" width="9.140625" style="47"/>
    <col min="11270" max="11270" width="25" style="47" customWidth="1"/>
    <col min="11271" max="11271" width="10.5703125" style="47" customWidth="1"/>
    <col min="11272" max="11272" width="3.7109375" style="47" customWidth="1"/>
    <col min="11273" max="11273" width="17" style="47" customWidth="1"/>
    <col min="11274" max="11274" width="1.5703125" style="47" customWidth="1"/>
    <col min="11275" max="11275" width="17" style="47" customWidth="1"/>
    <col min="11276" max="11276" width="1.5703125" style="47" customWidth="1"/>
    <col min="11277" max="11277" width="17" style="47" customWidth="1"/>
    <col min="11278" max="11278" width="1.5703125" style="47" customWidth="1"/>
    <col min="11279" max="11279" width="17" style="47" customWidth="1"/>
    <col min="11280" max="11280" width="1.5703125" style="47" customWidth="1"/>
    <col min="11281" max="11281" width="17" style="47" customWidth="1"/>
    <col min="11282" max="11282" width="1.5703125" style="47" customWidth="1"/>
    <col min="11283" max="11283" width="17" style="47" customWidth="1"/>
    <col min="11284" max="11284" width="1.5703125" style="47" customWidth="1"/>
    <col min="11285" max="11285" width="17" style="47" customWidth="1"/>
    <col min="11286" max="11286" width="9.140625" style="47"/>
    <col min="11287" max="11287" width="9.28515625" style="47" bestFit="1" customWidth="1"/>
    <col min="11288" max="11525" width="9.140625" style="47"/>
    <col min="11526" max="11526" width="25" style="47" customWidth="1"/>
    <col min="11527" max="11527" width="10.5703125" style="47" customWidth="1"/>
    <col min="11528" max="11528" width="3.7109375" style="47" customWidth="1"/>
    <col min="11529" max="11529" width="17" style="47" customWidth="1"/>
    <col min="11530" max="11530" width="1.5703125" style="47" customWidth="1"/>
    <col min="11531" max="11531" width="17" style="47" customWidth="1"/>
    <col min="11532" max="11532" width="1.5703125" style="47" customWidth="1"/>
    <col min="11533" max="11533" width="17" style="47" customWidth="1"/>
    <col min="11534" max="11534" width="1.5703125" style="47" customWidth="1"/>
    <col min="11535" max="11535" width="17" style="47" customWidth="1"/>
    <col min="11536" max="11536" width="1.5703125" style="47" customWidth="1"/>
    <col min="11537" max="11537" width="17" style="47" customWidth="1"/>
    <col min="11538" max="11538" width="1.5703125" style="47" customWidth="1"/>
    <col min="11539" max="11539" width="17" style="47" customWidth="1"/>
    <col min="11540" max="11540" width="1.5703125" style="47" customWidth="1"/>
    <col min="11541" max="11541" width="17" style="47" customWidth="1"/>
    <col min="11542" max="11542" width="9.140625" style="47"/>
    <col min="11543" max="11543" width="9.28515625" style="47" bestFit="1" customWidth="1"/>
    <col min="11544" max="11781" width="9.140625" style="47"/>
    <col min="11782" max="11782" width="25" style="47" customWidth="1"/>
    <col min="11783" max="11783" width="10.5703125" style="47" customWidth="1"/>
    <col min="11784" max="11784" width="3.7109375" style="47" customWidth="1"/>
    <col min="11785" max="11785" width="17" style="47" customWidth="1"/>
    <col min="11786" max="11786" width="1.5703125" style="47" customWidth="1"/>
    <col min="11787" max="11787" width="17" style="47" customWidth="1"/>
    <col min="11788" max="11788" width="1.5703125" style="47" customWidth="1"/>
    <col min="11789" max="11789" width="17" style="47" customWidth="1"/>
    <col min="11790" max="11790" width="1.5703125" style="47" customWidth="1"/>
    <col min="11791" max="11791" width="17" style="47" customWidth="1"/>
    <col min="11792" max="11792" width="1.5703125" style="47" customWidth="1"/>
    <col min="11793" max="11793" width="17" style="47" customWidth="1"/>
    <col min="11794" max="11794" width="1.5703125" style="47" customWidth="1"/>
    <col min="11795" max="11795" width="17" style="47" customWidth="1"/>
    <col min="11796" max="11796" width="1.5703125" style="47" customWidth="1"/>
    <col min="11797" max="11797" width="17" style="47" customWidth="1"/>
    <col min="11798" max="11798" width="9.140625" style="47"/>
    <col min="11799" max="11799" width="9.28515625" style="47" bestFit="1" customWidth="1"/>
    <col min="11800" max="12037" width="9.140625" style="47"/>
    <col min="12038" max="12038" width="25" style="47" customWidth="1"/>
    <col min="12039" max="12039" width="10.5703125" style="47" customWidth="1"/>
    <col min="12040" max="12040" width="3.7109375" style="47" customWidth="1"/>
    <col min="12041" max="12041" width="17" style="47" customWidth="1"/>
    <col min="12042" max="12042" width="1.5703125" style="47" customWidth="1"/>
    <col min="12043" max="12043" width="17" style="47" customWidth="1"/>
    <col min="12044" max="12044" width="1.5703125" style="47" customWidth="1"/>
    <col min="12045" max="12045" width="17" style="47" customWidth="1"/>
    <col min="12046" max="12046" width="1.5703125" style="47" customWidth="1"/>
    <col min="12047" max="12047" width="17" style="47" customWidth="1"/>
    <col min="12048" max="12048" width="1.5703125" style="47" customWidth="1"/>
    <col min="12049" max="12049" width="17" style="47" customWidth="1"/>
    <col min="12050" max="12050" width="1.5703125" style="47" customWidth="1"/>
    <col min="12051" max="12051" width="17" style="47" customWidth="1"/>
    <col min="12052" max="12052" width="1.5703125" style="47" customWidth="1"/>
    <col min="12053" max="12053" width="17" style="47" customWidth="1"/>
    <col min="12054" max="12054" width="9.140625" style="47"/>
    <col min="12055" max="12055" width="9.28515625" style="47" bestFit="1" customWidth="1"/>
    <col min="12056" max="12293" width="9.140625" style="47"/>
    <col min="12294" max="12294" width="25" style="47" customWidth="1"/>
    <col min="12295" max="12295" width="10.5703125" style="47" customWidth="1"/>
    <col min="12296" max="12296" width="3.7109375" style="47" customWidth="1"/>
    <col min="12297" max="12297" width="17" style="47" customWidth="1"/>
    <col min="12298" max="12298" width="1.5703125" style="47" customWidth="1"/>
    <col min="12299" max="12299" width="17" style="47" customWidth="1"/>
    <col min="12300" max="12300" width="1.5703125" style="47" customWidth="1"/>
    <col min="12301" max="12301" width="17" style="47" customWidth="1"/>
    <col min="12302" max="12302" width="1.5703125" style="47" customWidth="1"/>
    <col min="12303" max="12303" width="17" style="47" customWidth="1"/>
    <col min="12304" max="12304" width="1.5703125" style="47" customWidth="1"/>
    <col min="12305" max="12305" width="17" style="47" customWidth="1"/>
    <col min="12306" max="12306" width="1.5703125" style="47" customWidth="1"/>
    <col min="12307" max="12307" width="17" style="47" customWidth="1"/>
    <col min="12308" max="12308" width="1.5703125" style="47" customWidth="1"/>
    <col min="12309" max="12309" width="17" style="47" customWidth="1"/>
    <col min="12310" max="12310" width="9.140625" style="47"/>
    <col min="12311" max="12311" width="9.28515625" style="47" bestFit="1" customWidth="1"/>
    <col min="12312" max="12549" width="9.140625" style="47"/>
    <col min="12550" max="12550" width="25" style="47" customWidth="1"/>
    <col min="12551" max="12551" width="10.5703125" style="47" customWidth="1"/>
    <col min="12552" max="12552" width="3.7109375" style="47" customWidth="1"/>
    <col min="12553" max="12553" width="17" style="47" customWidth="1"/>
    <col min="12554" max="12554" width="1.5703125" style="47" customWidth="1"/>
    <col min="12555" max="12555" width="17" style="47" customWidth="1"/>
    <col min="12556" max="12556" width="1.5703125" style="47" customWidth="1"/>
    <col min="12557" max="12557" width="17" style="47" customWidth="1"/>
    <col min="12558" max="12558" width="1.5703125" style="47" customWidth="1"/>
    <col min="12559" max="12559" width="17" style="47" customWidth="1"/>
    <col min="12560" max="12560" width="1.5703125" style="47" customWidth="1"/>
    <col min="12561" max="12561" width="17" style="47" customWidth="1"/>
    <col min="12562" max="12562" width="1.5703125" style="47" customWidth="1"/>
    <col min="12563" max="12563" width="17" style="47" customWidth="1"/>
    <col min="12564" max="12564" width="1.5703125" style="47" customWidth="1"/>
    <col min="12565" max="12565" width="17" style="47" customWidth="1"/>
    <col min="12566" max="12566" width="9.140625" style="47"/>
    <col min="12567" max="12567" width="9.28515625" style="47" bestFit="1" customWidth="1"/>
    <col min="12568" max="12805" width="9.140625" style="47"/>
    <col min="12806" max="12806" width="25" style="47" customWidth="1"/>
    <col min="12807" max="12807" width="10.5703125" style="47" customWidth="1"/>
    <col min="12808" max="12808" width="3.7109375" style="47" customWidth="1"/>
    <col min="12809" max="12809" width="17" style="47" customWidth="1"/>
    <col min="12810" max="12810" width="1.5703125" style="47" customWidth="1"/>
    <col min="12811" max="12811" width="17" style="47" customWidth="1"/>
    <col min="12812" max="12812" width="1.5703125" style="47" customWidth="1"/>
    <col min="12813" max="12813" width="17" style="47" customWidth="1"/>
    <col min="12814" max="12814" width="1.5703125" style="47" customWidth="1"/>
    <col min="12815" max="12815" width="17" style="47" customWidth="1"/>
    <col min="12816" max="12816" width="1.5703125" style="47" customWidth="1"/>
    <col min="12817" max="12817" width="17" style="47" customWidth="1"/>
    <col min="12818" max="12818" width="1.5703125" style="47" customWidth="1"/>
    <col min="12819" max="12819" width="17" style="47" customWidth="1"/>
    <col min="12820" max="12820" width="1.5703125" style="47" customWidth="1"/>
    <col min="12821" max="12821" width="17" style="47" customWidth="1"/>
    <col min="12822" max="12822" width="9.140625" style="47"/>
    <col min="12823" max="12823" width="9.28515625" style="47" bestFit="1" customWidth="1"/>
    <col min="12824" max="13061" width="9.140625" style="47"/>
    <col min="13062" max="13062" width="25" style="47" customWidth="1"/>
    <col min="13063" max="13063" width="10.5703125" style="47" customWidth="1"/>
    <col min="13064" max="13064" width="3.7109375" style="47" customWidth="1"/>
    <col min="13065" max="13065" width="17" style="47" customWidth="1"/>
    <col min="13066" max="13066" width="1.5703125" style="47" customWidth="1"/>
    <col min="13067" max="13067" width="17" style="47" customWidth="1"/>
    <col min="13068" max="13068" width="1.5703125" style="47" customWidth="1"/>
    <col min="13069" max="13069" width="17" style="47" customWidth="1"/>
    <col min="13070" max="13070" width="1.5703125" style="47" customWidth="1"/>
    <col min="13071" max="13071" width="17" style="47" customWidth="1"/>
    <col min="13072" max="13072" width="1.5703125" style="47" customWidth="1"/>
    <col min="13073" max="13073" width="17" style="47" customWidth="1"/>
    <col min="13074" max="13074" width="1.5703125" style="47" customWidth="1"/>
    <col min="13075" max="13075" width="17" style="47" customWidth="1"/>
    <col min="13076" max="13076" width="1.5703125" style="47" customWidth="1"/>
    <col min="13077" max="13077" width="17" style="47" customWidth="1"/>
    <col min="13078" max="13078" width="9.140625" style="47"/>
    <col min="13079" max="13079" width="9.28515625" style="47" bestFit="1" customWidth="1"/>
    <col min="13080" max="13317" width="9.140625" style="47"/>
    <col min="13318" max="13318" width="25" style="47" customWidth="1"/>
    <col min="13319" max="13319" width="10.5703125" style="47" customWidth="1"/>
    <col min="13320" max="13320" width="3.7109375" style="47" customWidth="1"/>
    <col min="13321" max="13321" width="17" style="47" customWidth="1"/>
    <col min="13322" max="13322" width="1.5703125" style="47" customWidth="1"/>
    <col min="13323" max="13323" width="17" style="47" customWidth="1"/>
    <col min="13324" max="13324" width="1.5703125" style="47" customWidth="1"/>
    <col min="13325" max="13325" width="17" style="47" customWidth="1"/>
    <col min="13326" max="13326" width="1.5703125" style="47" customWidth="1"/>
    <col min="13327" max="13327" width="17" style="47" customWidth="1"/>
    <col min="13328" max="13328" width="1.5703125" style="47" customWidth="1"/>
    <col min="13329" max="13329" width="17" style="47" customWidth="1"/>
    <col min="13330" max="13330" width="1.5703125" style="47" customWidth="1"/>
    <col min="13331" max="13331" width="17" style="47" customWidth="1"/>
    <col min="13332" max="13332" width="1.5703125" style="47" customWidth="1"/>
    <col min="13333" max="13333" width="17" style="47" customWidth="1"/>
    <col min="13334" max="13334" width="9.140625" style="47"/>
    <col min="13335" max="13335" width="9.28515625" style="47" bestFit="1" customWidth="1"/>
    <col min="13336" max="13573" width="9.140625" style="47"/>
    <col min="13574" max="13574" width="25" style="47" customWidth="1"/>
    <col min="13575" max="13575" width="10.5703125" style="47" customWidth="1"/>
    <col min="13576" max="13576" width="3.7109375" style="47" customWidth="1"/>
    <col min="13577" max="13577" width="17" style="47" customWidth="1"/>
    <col min="13578" max="13578" width="1.5703125" style="47" customWidth="1"/>
    <col min="13579" max="13579" width="17" style="47" customWidth="1"/>
    <col min="13580" max="13580" width="1.5703125" style="47" customWidth="1"/>
    <col min="13581" max="13581" width="17" style="47" customWidth="1"/>
    <col min="13582" max="13582" width="1.5703125" style="47" customWidth="1"/>
    <col min="13583" max="13583" width="17" style="47" customWidth="1"/>
    <col min="13584" max="13584" width="1.5703125" style="47" customWidth="1"/>
    <col min="13585" max="13585" width="17" style="47" customWidth="1"/>
    <col min="13586" max="13586" width="1.5703125" style="47" customWidth="1"/>
    <col min="13587" max="13587" width="17" style="47" customWidth="1"/>
    <col min="13588" max="13588" width="1.5703125" style="47" customWidth="1"/>
    <col min="13589" max="13589" width="17" style="47" customWidth="1"/>
    <col min="13590" max="13590" width="9.140625" style="47"/>
    <col min="13591" max="13591" width="9.28515625" style="47" bestFit="1" customWidth="1"/>
    <col min="13592" max="13829" width="9.140625" style="47"/>
    <col min="13830" max="13830" width="25" style="47" customWidth="1"/>
    <col min="13831" max="13831" width="10.5703125" style="47" customWidth="1"/>
    <col min="13832" max="13832" width="3.7109375" style="47" customWidth="1"/>
    <col min="13833" max="13833" width="17" style="47" customWidth="1"/>
    <col min="13834" max="13834" width="1.5703125" style="47" customWidth="1"/>
    <col min="13835" max="13835" width="17" style="47" customWidth="1"/>
    <col min="13836" max="13836" width="1.5703125" style="47" customWidth="1"/>
    <col min="13837" max="13837" width="17" style="47" customWidth="1"/>
    <col min="13838" max="13838" width="1.5703125" style="47" customWidth="1"/>
    <col min="13839" max="13839" width="17" style="47" customWidth="1"/>
    <col min="13840" max="13840" width="1.5703125" style="47" customWidth="1"/>
    <col min="13841" max="13841" width="17" style="47" customWidth="1"/>
    <col min="13842" max="13842" width="1.5703125" style="47" customWidth="1"/>
    <col min="13843" max="13843" width="17" style="47" customWidth="1"/>
    <col min="13844" max="13844" width="1.5703125" style="47" customWidth="1"/>
    <col min="13845" max="13845" width="17" style="47" customWidth="1"/>
    <col min="13846" max="13846" width="9.140625" style="47"/>
    <col min="13847" max="13847" width="9.28515625" style="47" bestFit="1" customWidth="1"/>
    <col min="13848" max="14085" width="9.140625" style="47"/>
    <col min="14086" max="14086" width="25" style="47" customWidth="1"/>
    <col min="14087" max="14087" width="10.5703125" style="47" customWidth="1"/>
    <col min="14088" max="14088" width="3.7109375" style="47" customWidth="1"/>
    <col min="14089" max="14089" width="17" style="47" customWidth="1"/>
    <col min="14090" max="14090" width="1.5703125" style="47" customWidth="1"/>
    <col min="14091" max="14091" width="17" style="47" customWidth="1"/>
    <col min="14092" max="14092" width="1.5703125" style="47" customWidth="1"/>
    <col min="14093" max="14093" width="17" style="47" customWidth="1"/>
    <col min="14094" max="14094" width="1.5703125" style="47" customWidth="1"/>
    <col min="14095" max="14095" width="17" style="47" customWidth="1"/>
    <col min="14096" max="14096" width="1.5703125" style="47" customWidth="1"/>
    <col min="14097" max="14097" width="17" style="47" customWidth="1"/>
    <col min="14098" max="14098" width="1.5703125" style="47" customWidth="1"/>
    <col min="14099" max="14099" width="17" style="47" customWidth="1"/>
    <col min="14100" max="14100" width="1.5703125" style="47" customWidth="1"/>
    <col min="14101" max="14101" width="17" style="47" customWidth="1"/>
    <col min="14102" max="14102" width="9.140625" style="47"/>
    <col min="14103" max="14103" width="9.28515625" style="47" bestFit="1" customWidth="1"/>
    <col min="14104" max="14341" width="9.140625" style="47"/>
    <col min="14342" max="14342" width="25" style="47" customWidth="1"/>
    <col min="14343" max="14343" width="10.5703125" style="47" customWidth="1"/>
    <col min="14344" max="14344" width="3.7109375" style="47" customWidth="1"/>
    <col min="14345" max="14345" width="17" style="47" customWidth="1"/>
    <col min="14346" max="14346" width="1.5703125" style="47" customWidth="1"/>
    <col min="14347" max="14347" width="17" style="47" customWidth="1"/>
    <col min="14348" max="14348" width="1.5703125" style="47" customWidth="1"/>
    <col min="14349" max="14349" width="17" style="47" customWidth="1"/>
    <col min="14350" max="14350" width="1.5703125" style="47" customWidth="1"/>
    <col min="14351" max="14351" width="17" style="47" customWidth="1"/>
    <col min="14352" max="14352" width="1.5703125" style="47" customWidth="1"/>
    <col min="14353" max="14353" width="17" style="47" customWidth="1"/>
    <col min="14354" max="14354" width="1.5703125" style="47" customWidth="1"/>
    <col min="14355" max="14355" width="17" style="47" customWidth="1"/>
    <col min="14356" max="14356" width="1.5703125" style="47" customWidth="1"/>
    <col min="14357" max="14357" width="17" style="47" customWidth="1"/>
    <col min="14358" max="14358" width="9.140625" style="47"/>
    <col min="14359" max="14359" width="9.28515625" style="47" bestFit="1" customWidth="1"/>
    <col min="14360" max="14597" width="9.140625" style="47"/>
    <col min="14598" max="14598" width="25" style="47" customWidth="1"/>
    <col min="14599" max="14599" width="10.5703125" style="47" customWidth="1"/>
    <col min="14600" max="14600" width="3.7109375" style="47" customWidth="1"/>
    <col min="14601" max="14601" width="17" style="47" customWidth="1"/>
    <col min="14602" max="14602" width="1.5703125" style="47" customWidth="1"/>
    <col min="14603" max="14603" width="17" style="47" customWidth="1"/>
    <col min="14604" max="14604" width="1.5703125" style="47" customWidth="1"/>
    <col min="14605" max="14605" width="17" style="47" customWidth="1"/>
    <col min="14606" max="14606" width="1.5703125" style="47" customWidth="1"/>
    <col min="14607" max="14607" width="17" style="47" customWidth="1"/>
    <col min="14608" max="14608" width="1.5703125" style="47" customWidth="1"/>
    <col min="14609" max="14609" width="17" style="47" customWidth="1"/>
    <col min="14610" max="14610" width="1.5703125" style="47" customWidth="1"/>
    <col min="14611" max="14611" width="17" style="47" customWidth="1"/>
    <col min="14612" max="14612" width="1.5703125" style="47" customWidth="1"/>
    <col min="14613" max="14613" width="17" style="47" customWidth="1"/>
    <col min="14614" max="14614" width="9.140625" style="47"/>
    <col min="14615" max="14615" width="9.28515625" style="47" bestFit="1" customWidth="1"/>
    <col min="14616" max="14853" width="9.140625" style="47"/>
    <col min="14854" max="14854" width="25" style="47" customWidth="1"/>
    <col min="14855" max="14855" width="10.5703125" style="47" customWidth="1"/>
    <col min="14856" max="14856" width="3.7109375" style="47" customWidth="1"/>
    <col min="14857" max="14857" width="17" style="47" customWidth="1"/>
    <col min="14858" max="14858" width="1.5703125" style="47" customWidth="1"/>
    <col min="14859" max="14859" width="17" style="47" customWidth="1"/>
    <col min="14860" max="14860" width="1.5703125" style="47" customWidth="1"/>
    <col min="14861" max="14861" width="17" style="47" customWidth="1"/>
    <col min="14862" max="14862" width="1.5703125" style="47" customWidth="1"/>
    <col min="14863" max="14863" width="17" style="47" customWidth="1"/>
    <col min="14864" max="14864" width="1.5703125" style="47" customWidth="1"/>
    <col min="14865" max="14865" width="17" style="47" customWidth="1"/>
    <col min="14866" max="14866" width="1.5703125" style="47" customWidth="1"/>
    <col min="14867" max="14867" width="17" style="47" customWidth="1"/>
    <col min="14868" max="14868" width="1.5703125" style="47" customWidth="1"/>
    <col min="14869" max="14869" width="17" style="47" customWidth="1"/>
    <col min="14870" max="14870" width="9.140625" style="47"/>
    <col min="14871" max="14871" width="9.28515625" style="47" bestFit="1" customWidth="1"/>
    <col min="14872" max="15109" width="9.140625" style="47"/>
    <col min="15110" max="15110" width="25" style="47" customWidth="1"/>
    <col min="15111" max="15111" width="10.5703125" style="47" customWidth="1"/>
    <col min="15112" max="15112" width="3.7109375" style="47" customWidth="1"/>
    <col min="15113" max="15113" width="17" style="47" customWidth="1"/>
    <col min="15114" max="15114" width="1.5703125" style="47" customWidth="1"/>
    <col min="15115" max="15115" width="17" style="47" customWidth="1"/>
    <col min="15116" max="15116" width="1.5703125" style="47" customWidth="1"/>
    <col min="15117" max="15117" width="17" style="47" customWidth="1"/>
    <col min="15118" max="15118" width="1.5703125" style="47" customWidth="1"/>
    <col min="15119" max="15119" width="17" style="47" customWidth="1"/>
    <col min="15120" max="15120" width="1.5703125" style="47" customWidth="1"/>
    <col min="15121" max="15121" width="17" style="47" customWidth="1"/>
    <col min="15122" max="15122" width="1.5703125" style="47" customWidth="1"/>
    <col min="15123" max="15123" width="17" style="47" customWidth="1"/>
    <col min="15124" max="15124" width="1.5703125" style="47" customWidth="1"/>
    <col min="15125" max="15125" width="17" style="47" customWidth="1"/>
    <col min="15126" max="15126" width="9.140625" style="47"/>
    <col min="15127" max="15127" width="9.28515625" style="47" bestFit="1" customWidth="1"/>
    <col min="15128" max="15365" width="9.140625" style="47"/>
    <col min="15366" max="15366" width="25" style="47" customWidth="1"/>
    <col min="15367" max="15367" width="10.5703125" style="47" customWidth="1"/>
    <col min="15368" max="15368" width="3.7109375" style="47" customWidth="1"/>
    <col min="15369" max="15369" width="17" style="47" customWidth="1"/>
    <col min="15370" max="15370" width="1.5703125" style="47" customWidth="1"/>
    <col min="15371" max="15371" width="17" style="47" customWidth="1"/>
    <col min="15372" max="15372" width="1.5703125" style="47" customWidth="1"/>
    <col min="15373" max="15373" width="17" style="47" customWidth="1"/>
    <col min="15374" max="15374" width="1.5703125" style="47" customWidth="1"/>
    <col min="15375" max="15375" width="17" style="47" customWidth="1"/>
    <col min="15376" max="15376" width="1.5703125" style="47" customWidth="1"/>
    <col min="15377" max="15377" width="17" style="47" customWidth="1"/>
    <col min="15378" max="15378" width="1.5703125" style="47" customWidth="1"/>
    <col min="15379" max="15379" width="17" style="47" customWidth="1"/>
    <col min="15380" max="15380" width="1.5703125" style="47" customWidth="1"/>
    <col min="15381" max="15381" width="17" style="47" customWidth="1"/>
    <col min="15382" max="15382" width="9.140625" style="47"/>
    <col min="15383" max="15383" width="9.28515625" style="47" bestFit="1" customWidth="1"/>
    <col min="15384" max="15621" width="9.140625" style="47"/>
    <col min="15622" max="15622" width="25" style="47" customWidth="1"/>
    <col min="15623" max="15623" width="10.5703125" style="47" customWidth="1"/>
    <col min="15624" max="15624" width="3.7109375" style="47" customWidth="1"/>
    <col min="15625" max="15625" width="17" style="47" customWidth="1"/>
    <col min="15626" max="15626" width="1.5703125" style="47" customWidth="1"/>
    <col min="15627" max="15627" width="17" style="47" customWidth="1"/>
    <col min="15628" max="15628" width="1.5703125" style="47" customWidth="1"/>
    <col min="15629" max="15629" width="17" style="47" customWidth="1"/>
    <col min="15630" max="15630" width="1.5703125" style="47" customWidth="1"/>
    <col min="15631" max="15631" width="17" style="47" customWidth="1"/>
    <col min="15632" max="15632" width="1.5703125" style="47" customWidth="1"/>
    <col min="15633" max="15633" width="17" style="47" customWidth="1"/>
    <col min="15634" max="15634" width="1.5703125" style="47" customWidth="1"/>
    <col min="15635" max="15635" width="17" style="47" customWidth="1"/>
    <col min="15636" max="15636" width="1.5703125" style="47" customWidth="1"/>
    <col min="15637" max="15637" width="17" style="47" customWidth="1"/>
    <col min="15638" max="15638" width="9.140625" style="47"/>
    <col min="15639" max="15639" width="9.28515625" style="47" bestFit="1" customWidth="1"/>
    <col min="15640" max="15877" width="9.140625" style="47"/>
    <col min="15878" max="15878" width="25" style="47" customWidth="1"/>
    <col min="15879" max="15879" width="10.5703125" style="47" customWidth="1"/>
    <col min="15880" max="15880" width="3.7109375" style="47" customWidth="1"/>
    <col min="15881" max="15881" width="17" style="47" customWidth="1"/>
    <col min="15882" max="15882" width="1.5703125" style="47" customWidth="1"/>
    <col min="15883" max="15883" width="17" style="47" customWidth="1"/>
    <col min="15884" max="15884" width="1.5703125" style="47" customWidth="1"/>
    <col min="15885" max="15885" width="17" style="47" customWidth="1"/>
    <col min="15886" max="15886" width="1.5703125" style="47" customWidth="1"/>
    <col min="15887" max="15887" width="17" style="47" customWidth="1"/>
    <col min="15888" max="15888" width="1.5703125" style="47" customWidth="1"/>
    <col min="15889" max="15889" width="17" style="47" customWidth="1"/>
    <col min="15890" max="15890" width="1.5703125" style="47" customWidth="1"/>
    <col min="15891" max="15891" width="17" style="47" customWidth="1"/>
    <col min="15892" max="15892" width="1.5703125" style="47" customWidth="1"/>
    <col min="15893" max="15893" width="17" style="47" customWidth="1"/>
    <col min="15894" max="15894" width="9.140625" style="47"/>
    <col min="15895" max="15895" width="9.28515625" style="47" bestFit="1" customWidth="1"/>
    <col min="15896" max="16133" width="9.140625" style="47"/>
    <col min="16134" max="16134" width="25" style="47" customWidth="1"/>
    <col min="16135" max="16135" width="10.5703125" style="47" customWidth="1"/>
    <col min="16136" max="16136" width="3.7109375" style="47" customWidth="1"/>
    <col min="16137" max="16137" width="17" style="47" customWidth="1"/>
    <col min="16138" max="16138" width="1.5703125" style="47" customWidth="1"/>
    <col min="16139" max="16139" width="17" style="47" customWidth="1"/>
    <col min="16140" max="16140" width="1.5703125" style="47" customWidth="1"/>
    <col min="16141" max="16141" width="17" style="47" customWidth="1"/>
    <col min="16142" max="16142" width="1.5703125" style="47" customWidth="1"/>
    <col min="16143" max="16143" width="17" style="47" customWidth="1"/>
    <col min="16144" max="16144" width="1.5703125" style="47" customWidth="1"/>
    <col min="16145" max="16145" width="17" style="47" customWidth="1"/>
    <col min="16146" max="16146" width="1.5703125" style="47" customWidth="1"/>
    <col min="16147" max="16147" width="17" style="47" customWidth="1"/>
    <col min="16148" max="16148" width="1.5703125" style="47" customWidth="1"/>
    <col min="16149" max="16149" width="17" style="47" customWidth="1"/>
    <col min="16150" max="16150" width="9.140625" style="47"/>
    <col min="16151" max="16151" width="9.28515625" style="47" bestFit="1" customWidth="1"/>
    <col min="16152" max="16384" width="9.140625" style="47"/>
  </cols>
  <sheetData>
    <row r="1" spans="1:23" ht="21.95" customHeight="1">
      <c r="H1" s="78"/>
      <c r="I1" s="78"/>
      <c r="J1" s="78"/>
      <c r="U1" s="37" t="s">
        <v>76</v>
      </c>
    </row>
    <row r="2" spans="1:23" ht="21.75" customHeight="1">
      <c r="A2" s="78" t="s">
        <v>86</v>
      </c>
      <c r="B2" s="78"/>
      <c r="C2" s="78"/>
      <c r="D2" s="78"/>
      <c r="E2" s="78"/>
      <c r="F2" s="78"/>
      <c r="G2" s="78"/>
      <c r="H2" s="76"/>
      <c r="I2" s="76"/>
      <c r="J2" s="76"/>
      <c r="K2" s="78"/>
      <c r="L2" s="78"/>
      <c r="M2" s="78"/>
      <c r="N2" s="78"/>
      <c r="O2" s="78"/>
      <c r="P2" s="78"/>
      <c r="Q2" s="78"/>
      <c r="R2" s="78"/>
      <c r="S2" s="78"/>
      <c r="T2" s="88"/>
      <c r="U2" s="42"/>
      <c r="V2" s="43"/>
      <c r="W2" s="41"/>
    </row>
    <row r="3" spans="1:23" ht="21.95" customHeight="1">
      <c r="A3" s="78" t="s">
        <v>89</v>
      </c>
      <c r="B3" s="78"/>
      <c r="C3" s="78"/>
      <c r="D3" s="78"/>
      <c r="E3" s="78"/>
      <c r="F3" s="78"/>
      <c r="G3" s="78"/>
      <c r="H3" s="77"/>
      <c r="I3" s="77"/>
      <c r="J3" s="77"/>
      <c r="K3" s="65"/>
      <c r="L3" s="65"/>
      <c r="M3" s="65"/>
      <c r="N3" s="65"/>
      <c r="O3" s="66"/>
      <c r="P3" s="66"/>
      <c r="Q3" s="66"/>
      <c r="R3" s="65"/>
      <c r="S3" s="66"/>
      <c r="T3" s="88"/>
      <c r="U3" s="79"/>
      <c r="V3" s="43"/>
      <c r="W3" s="41"/>
    </row>
    <row r="4" spans="1:23" ht="21.75" customHeight="1">
      <c r="A4" s="38" t="s">
        <v>135</v>
      </c>
      <c r="B4" s="38"/>
      <c r="C4" s="38"/>
      <c r="D4" s="38"/>
      <c r="E4" s="38"/>
      <c r="F4" s="38"/>
      <c r="G4" s="38"/>
      <c r="H4" s="54"/>
      <c r="I4" s="54"/>
      <c r="J4" s="54"/>
      <c r="K4" s="38"/>
      <c r="L4" s="38"/>
      <c r="M4" s="38"/>
      <c r="N4" s="38"/>
      <c r="O4" s="66"/>
      <c r="P4" s="66"/>
      <c r="Q4" s="66"/>
      <c r="R4" s="65"/>
      <c r="S4" s="66"/>
      <c r="T4" s="88"/>
      <c r="U4" s="79"/>
      <c r="V4" s="43"/>
      <c r="W4" s="41"/>
    </row>
    <row r="5" spans="1:23" ht="21.95" customHeight="1">
      <c r="A5" s="41"/>
      <c r="B5" s="41"/>
      <c r="C5" s="41"/>
      <c r="D5" s="42"/>
      <c r="E5" s="41"/>
      <c r="F5" s="41"/>
      <c r="G5" s="41"/>
      <c r="J5" s="73"/>
      <c r="K5" s="48"/>
      <c r="L5" s="48"/>
      <c r="M5" s="42"/>
      <c r="N5" s="42"/>
      <c r="O5" s="48"/>
      <c r="P5" s="48"/>
      <c r="Q5" s="48"/>
      <c r="R5" s="48"/>
      <c r="S5" s="48"/>
      <c r="T5" s="43"/>
      <c r="U5" s="43" t="s">
        <v>73</v>
      </c>
      <c r="V5" s="43"/>
      <c r="W5" s="41"/>
    </row>
    <row r="6" spans="1:23" ht="21.95" customHeight="1">
      <c r="A6" s="41"/>
      <c r="B6" s="41"/>
      <c r="C6" s="41"/>
      <c r="D6" s="42"/>
      <c r="E6" s="51" t="s">
        <v>27</v>
      </c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43"/>
      <c r="W6" s="41"/>
    </row>
    <row r="7" spans="1:23" ht="21.95" customHeight="1">
      <c r="A7" s="44"/>
      <c r="B7" s="44"/>
      <c r="C7" s="41"/>
      <c r="D7" s="44"/>
      <c r="E7" s="27"/>
      <c r="F7" s="27"/>
      <c r="J7" s="59"/>
      <c r="L7" s="27"/>
      <c r="N7" s="27"/>
      <c r="O7" s="111" t="s">
        <v>93</v>
      </c>
      <c r="P7" s="111"/>
      <c r="Q7" s="111"/>
      <c r="R7" s="111"/>
      <c r="S7" s="111"/>
      <c r="T7" s="88"/>
      <c r="U7" s="27"/>
      <c r="V7" s="52"/>
      <c r="W7" s="44"/>
    </row>
    <row r="8" spans="1:23" ht="21.95" customHeight="1">
      <c r="A8" s="44"/>
      <c r="B8" s="44"/>
      <c r="C8" s="41"/>
      <c r="D8" s="44"/>
      <c r="E8" s="27"/>
      <c r="F8" s="27"/>
      <c r="J8" s="59"/>
      <c r="L8" s="27"/>
      <c r="N8" s="27"/>
      <c r="O8" s="112" t="s">
        <v>71</v>
      </c>
      <c r="P8" s="112"/>
      <c r="Q8" s="112"/>
      <c r="R8" s="112"/>
      <c r="S8" s="112"/>
      <c r="T8" s="88"/>
      <c r="U8" s="27"/>
      <c r="V8" s="52"/>
      <c r="W8" s="44"/>
    </row>
    <row r="9" spans="1:23" ht="21.95" customHeight="1">
      <c r="A9" s="44"/>
      <c r="B9" s="44"/>
      <c r="C9" s="44"/>
      <c r="D9" s="44"/>
      <c r="E9" s="88" t="s">
        <v>3</v>
      </c>
      <c r="F9" s="88"/>
      <c r="G9" s="88"/>
      <c r="H9" s="59"/>
      <c r="I9" s="59" t="s">
        <v>94</v>
      </c>
      <c r="J9" s="64"/>
      <c r="K9" s="112" t="s">
        <v>2</v>
      </c>
      <c r="L9" s="112"/>
      <c r="M9" s="112"/>
      <c r="N9" s="88"/>
      <c r="O9" s="113" t="s">
        <v>180</v>
      </c>
      <c r="P9" s="113"/>
      <c r="Q9" s="113"/>
      <c r="R9" s="50"/>
      <c r="S9" s="101" t="s">
        <v>69</v>
      </c>
      <c r="T9" s="48"/>
      <c r="U9" s="88" t="s">
        <v>7</v>
      </c>
      <c r="V9" s="52"/>
      <c r="W9" s="44"/>
    </row>
    <row r="10" spans="1:23" ht="21.95" customHeight="1">
      <c r="A10" s="44"/>
      <c r="B10" s="44"/>
      <c r="C10" s="44"/>
      <c r="D10" s="44"/>
      <c r="E10" s="88" t="s">
        <v>25</v>
      </c>
      <c r="F10" s="88"/>
      <c r="G10" s="88"/>
      <c r="H10" s="59"/>
      <c r="I10" s="59" t="s">
        <v>95</v>
      </c>
      <c r="J10" s="59"/>
      <c r="K10" s="88" t="s">
        <v>5</v>
      </c>
      <c r="L10" s="48"/>
      <c r="M10" s="88"/>
      <c r="N10" s="88"/>
      <c r="O10" s="88" t="s">
        <v>179</v>
      </c>
      <c r="P10" s="98"/>
      <c r="Q10" s="107" t="s">
        <v>197</v>
      </c>
      <c r="S10" s="88" t="s">
        <v>70</v>
      </c>
      <c r="T10" s="48"/>
      <c r="U10" s="88" t="s">
        <v>90</v>
      </c>
      <c r="V10" s="52"/>
      <c r="W10" s="44"/>
    </row>
    <row r="11" spans="1:23" ht="21.95" customHeight="1">
      <c r="A11" s="44"/>
      <c r="B11" s="67"/>
      <c r="C11" s="67"/>
      <c r="E11" s="89" t="s">
        <v>4</v>
      </c>
      <c r="F11" s="88"/>
      <c r="G11" s="89" t="s">
        <v>23</v>
      </c>
      <c r="H11" s="59"/>
      <c r="I11" s="64" t="s">
        <v>96</v>
      </c>
      <c r="J11" s="62"/>
      <c r="K11" s="89" t="s">
        <v>8</v>
      </c>
      <c r="L11" s="48"/>
      <c r="M11" s="89" t="s">
        <v>6</v>
      </c>
      <c r="N11" s="88"/>
      <c r="O11" s="89" t="s">
        <v>56</v>
      </c>
      <c r="P11" s="98"/>
      <c r="Q11" s="108" t="s">
        <v>196</v>
      </c>
      <c r="S11" s="89" t="s">
        <v>71</v>
      </c>
      <c r="T11" s="48"/>
      <c r="U11" s="89" t="s">
        <v>91</v>
      </c>
      <c r="V11" s="52"/>
      <c r="W11" s="44"/>
    </row>
    <row r="12" spans="1:23" ht="21.95" customHeight="1">
      <c r="A12" s="28" t="s">
        <v>137</v>
      </c>
      <c r="B12" s="67"/>
      <c r="C12" s="44"/>
      <c r="E12" s="85">
        <v>632753</v>
      </c>
      <c r="F12" s="85"/>
      <c r="G12" s="85">
        <v>412310</v>
      </c>
      <c r="H12" s="85"/>
      <c r="I12" s="62">
        <v>12657</v>
      </c>
      <c r="J12" s="85"/>
      <c r="K12" s="85">
        <v>32346</v>
      </c>
      <c r="L12" s="85"/>
      <c r="M12" s="85">
        <v>87472</v>
      </c>
      <c r="N12" s="85"/>
      <c r="O12" s="85">
        <v>644058</v>
      </c>
      <c r="P12" s="85"/>
      <c r="Q12" s="62">
        <v>0</v>
      </c>
      <c r="R12" s="85"/>
      <c r="S12" s="85">
        <f>SUM(O12:R12)</f>
        <v>644058</v>
      </c>
      <c r="T12" s="85"/>
      <c r="U12" s="54">
        <f>SUM(E12:M12,S12)</f>
        <v>1821596</v>
      </c>
      <c r="V12" s="52"/>
      <c r="W12" s="44"/>
    </row>
    <row r="13" spans="1:23" ht="21.95" customHeight="1">
      <c r="A13" s="63" t="s">
        <v>107</v>
      </c>
      <c r="B13" s="44"/>
      <c r="C13" s="44"/>
      <c r="D13" s="45"/>
      <c r="E13" s="92">
        <v>0</v>
      </c>
      <c r="F13" s="71"/>
      <c r="G13" s="92">
        <v>0</v>
      </c>
      <c r="H13" s="62"/>
      <c r="I13" s="92">
        <v>0</v>
      </c>
      <c r="J13" s="62"/>
      <c r="K13" s="92">
        <v>0</v>
      </c>
      <c r="L13" s="71"/>
      <c r="M13" s="92">
        <f>SUM(PL!L27)</f>
        <v>-24096</v>
      </c>
      <c r="N13" s="62"/>
      <c r="O13" s="92">
        <v>0</v>
      </c>
      <c r="P13" s="105"/>
      <c r="Q13" s="92">
        <v>0</v>
      </c>
      <c r="S13" s="92">
        <f>SUM(O13:R13)</f>
        <v>0</v>
      </c>
      <c r="T13" s="62"/>
      <c r="U13" s="92">
        <f>SUM(E13:M13,S13)</f>
        <v>-24096</v>
      </c>
      <c r="V13" s="43"/>
      <c r="W13" s="41"/>
    </row>
    <row r="14" spans="1:23" ht="21.95" customHeight="1">
      <c r="A14" s="63" t="s">
        <v>77</v>
      </c>
      <c r="B14" s="44"/>
      <c r="C14" s="44"/>
      <c r="D14" s="45"/>
      <c r="E14" s="93">
        <v>0</v>
      </c>
      <c r="F14" s="71"/>
      <c r="G14" s="93">
        <v>0</v>
      </c>
      <c r="H14" s="62"/>
      <c r="I14" s="93">
        <v>0</v>
      </c>
      <c r="J14" s="62"/>
      <c r="K14" s="93">
        <v>0</v>
      </c>
      <c r="L14" s="71"/>
      <c r="M14" s="93">
        <v>0</v>
      </c>
      <c r="N14" s="62"/>
      <c r="O14" s="93">
        <v>0</v>
      </c>
      <c r="P14" s="105"/>
      <c r="Q14" s="93">
        <v>0</v>
      </c>
      <c r="S14" s="93">
        <f>SUM(O14:R14)</f>
        <v>0</v>
      </c>
      <c r="T14" s="62"/>
      <c r="U14" s="93">
        <f>SUM(E14:M14,S14)</f>
        <v>0</v>
      </c>
      <c r="V14" s="43"/>
      <c r="W14" s="41"/>
    </row>
    <row r="15" spans="1:23" ht="21.95" customHeight="1">
      <c r="A15" s="63" t="s">
        <v>78</v>
      </c>
      <c r="B15" s="44"/>
      <c r="C15" s="44"/>
      <c r="D15" s="45"/>
      <c r="E15" s="90">
        <f>SUM(E13:E14)</f>
        <v>0</v>
      </c>
      <c r="F15" s="71"/>
      <c r="G15" s="90">
        <f>SUM(G13:G14)</f>
        <v>0</v>
      </c>
      <c r="H15" s="61"/>
      <c r="I15" s="90">
        <f>SUM(I13:I14)</f>
        <v>0</v>
      </c>
      <c r="J15" s="85"/>
      <c r="K15" s="90">
        <f>SUM(K13:K14)</f>
        <v>0</v>
      </c>
      <c r="L15" s="71"/>
      <c r="M15" s="90">
        <f>SUM(M13:M14)</f>
        <v>-24096</v>
      </c>
      <c r="N15" s="71"/>
      <c r="O15" s="90">
        <f>SUM(O13:O14)</f>
        <v>0</v>
      </c>
      <c r="P15" s="105"/>
      <c r="Q15" s="105">
        <f>SUM(Q13:Q14)</f>
        <v>0</v>
      </c>
      <c r="S15" s="68">
        <f>SUM(S13:S14)</f>
        <v>0</v>
      </c>
      <c r="T15" s="48"/>
      <c r="U15" s="90">
        <f>SUM(U13:U14)</f>
        <v>-24096</v>
      </c>
      <c r="V15" s="43"/>
      <c r="W15" s="41"/>
    </row>
    <row r="16" spans="1:23" ht="21.95" customHeight="1" thickBot="1">
      <c r="A16" s="44" t="s">
        <v>119</v>
      </c>
      <c r="B16" s="44"/>
      <c r="C16" s="44"/>
      <c r="D16" s="45"/>
      <c r="E16" s="69">
        <f>SUM(E12:E15)-E15</f>
        <v>632753</v>
      </c>
      <c r="F16" s="46"/>
      <c r="G16" s="69">
        <f>SUM(G12:G15)-G15</f>
        <v>412310</v>
      </c>
      <c r="H16" s="85"/>
      <c r="I16" s="69">
        <f>SUM(I12:I15)-I15</f>
        <v>12657</v>
      </c>
      <c r="J16" s="62"/>
      <c r="K16" s="69">
        <f>SUM(K12:K15)-K15</f>
        <v>32346</v>
      </c>
      <c r="L16" s="46"/>
      <c r="M16" s="69">
        <f>SUM(M12:M15)-M15</f>
        <v>63376</v>
      </c>
      <c r="N16" s="46"/>
      <c r="O16" s="69">
        <f>SUM(O12:O15)-O15</f>
        <v>644058</v>
      </c>
      <c r="P16" s="46"/>
      <c r="Q16" s="106">
        <f>SUM(Q12:Q15)-Q15</f>
        <v>0</v>
      </c>
      <c r="S16" s="69">
        <f>SUM(S12:S15)-S15</f>
        <v>644058</v>
      </c>
      <c r="T16" s="46"/>
      <c r="U16" s="69">
        <f>SUM(U12:U15)-U15</f>
        <v>1797500</v>
      </c>
      <c r="V16" s="43"/>
      <c r="W16" s="41"/>
    </row>
    <row r="17" spans="1:23" ht="21.95" customHeight="1" thickTop="1">
      <c r="A17" s="41"/>
      <c r="B17" s="44"/>
      <c r="C17" s="41"/>
      <c r="D17" s="45"/>
      <c r="E17" s="48"/>
      <c r="F17" s="48"/>
      <c r="G17" s="48"/>
      <c r="H17" s="49"/>
      <c r="I17" s="46"/>
      <c r="J17" s="62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3"/>
      <c r="W17" s="41"/>
    </row>
    <row r="18" spans="1:23" ht="21.95" customHeight="1">
      <c r="A18" s="28" t="s">
        <v>147</v>
      </c>
      <c r="B18" s="44"/>
      <c r="C18" s="41"/>
      <c r="D18" s="45"/>
      <c r="E18" s="85">
        <v>632753</v>
      </c>
      <c r="F18" s="85"/>
      <c r="G18" s="85">
        <v>412310</v>
      </c>
      <c r="H18" s="85"/>
      <c r="I18" s="85">
        <v>12657</v>
      </c>
      <c r="J18" s="85"/>
      <c r="K18" s="85">
        <v>40530</v>
      </c>
      <c r="L18" s="85"/>
      <c r="M18" s="85">
        <v>146707</v>
      </c>
      <c r="N18" s="85"/>
      <c r="O18" s="85">
        <v>644058</v>
      </c>
      <c r="P18" s="85"/>
      <c r="Q18" s="62">
        <v>0</v>
      </c>
      <c r="R18" s="85"/>
      <c r="S18" s="85">
        <f>SUM(O18:R18)</f>
        <v>644058</v>
      </c>
      <c r="T18" s="48"/>
      <c r="U18" s="48">
        <f>SUM(E18:M18,S18)</f>
        <v>1889015</v>
      </c>
      <c r="V18" s="48"/>
      <c r="W18" s="41"/>
    </row>
    <row r="19" spans="1:23" ht="21.95" customHeight="1">
      <c r="A19" s="63" t="s">
        <v>178</v>
      </c>
      <c r="B19" s="41"/>
      <c r="C19" s="41"/>
      <c r="D19" s="45"/>
      <c r="E19" s="92">
        <v>0</v>
      </c>
      <c r="F19" s="71"/>
      <c r="G19" s="92">
        <v>0</v>
      </c>
      <c r="H19" s="62"/>
      <c r="I19" s="92">
        <v>0</v>
      </c>
      <c r="J19" s="62"/>
      <c r="K19" s="92">
        <v>0</v>
      </c>
      <c r="L19" s="71"/>
      <c r="M19" s="92">
        <f>SUM(PL!J27)</f>
        <v>56795</v>
      </c>
      <c r="N19" s="62"/>
      <c r="O19" s="92">
        <v>0</v>
      </c>
      <c r="P19" s="105"/>
      <c r="Q19" s="92">
        <v>0</v>
      </c>
      <c r="S19" s="92">
        <f t="shared" ref="S19:S20" si="0">SUM(O19:R19)</f>
        <v>0</v>
      </c>
      <c r="T19" s="62"/>
      <c r="U19" s="92">
        <f>SUM(E19:M19,S19)</f>
        <v>56795</v>
      </c>
      <c r="V19" s="48"/>
      <c r="W19" s="41"/>
    </row>
    <row r="20" spans="1:23" ht="21.95" customHeight="1">
      <c r="A20" s="63" t="s">
        <v>77</v>
      </c>
      <c r="B20" s="41"/>
      <c r="C20" s="41"/>
      <c r="D20" s="45"/>
      <c r="E20" s="93">
        <v>0</v>
      </c>
      <c r="F20" s="71"/>
      <c r="G20" s="93">
        <v>0</v>
      </c>
      <c r="H20" s="62"/>
      <c r="I20" s="93">
        <v>0</v>
      </c>
      <c r="J20" s="62"/>
      <c r="K20" s="93">
        <v>0</v>
      </c>
      <c r="L20" s="71"/>
      <c r="M20" s="93">
        <v>0</v>
      </c>
      <c r="N20" s="62"/>
      <c r="O20" s="93">
        <v>0</v>
      </c>
      <c r="P20" s="105"/>
      <c r="Q20" s="93">
        <v>-3602</v>
      </c>
      <c r="S20" s="93">
        <f t="shared" si="0"/>
        <v>-3602</v>
      </c>
      <c r="T20" s="62"/>
      <c r="U20" s="93">
        <f>SUM(E20:M20,S20)</f>
        <v>-3602</v>
      </c>
      <c r="V20" s="48"/>
      <c r="W20" s="41"/>
    </row>
    <row r="21" spans="1:23" ht="21.95" customHeight="1">
      <c r="A21" s="74" t="s">
        <v>78</v>
      </c>
      <c r="B21" s="44"/>
      <c r="C21" s="44"/>
      <c r="D21" s="45"/>
      <c r="E21" s="91">
        <f>SUM(E19:E20)</f>
        <v>0</v>
      </c>
      <c r="F21" s="71"/>
      <c r="G21" s="91">
        <f>SUM(G19:G20)</f>
        <v>0</v>
      </c>
      <c r="H21" s="62"/>
      <c r="I21" s="91">
        <f>SUM(I19:I20)</f>
        <v>0</v>
      </c>
      <c r="J21" s="61"/>
      <c r="K21" s="91">
        <f>SUM(K19:K20)</f>
        <v>0</v>
      </c>
      <c r="L21" s="71"/>
      <c r="M21" s="91">
        <f>SUM(M19:M20)</f>
        <v>56795</v>
      </c>
      <c r="N21" s="71"/>
      <c r="O21" s="91">
        <f>SUM(O19:O20)</f>
        <v>0</v>
      </c>
      <c r="P21" s="75"/>
      <c r="Q21" s="91">
        <f>SUM(Q19:Q20)</f>
        <v>-3602</v>
      </c>
      <c r="R21" s="48"/>
      <c r="S21" s="91">
        <f>SUM(S19:S20)</f>
        <v>-3602</v>
      </c>
      <c r="T21" s="71"/>
      <c r="U21" s="91">
        <f>SUM(U19:U20)</f>
        <v>53193</v>
      </c>
      <c r="V21" s="43"/>
      <c r="W21" s="41"/>
    </row>
    <row r="22" spans="1:23" ht="21.95" customHeight="1" thickBot="1">
      <c r="A22" s="44" t="s">
        <v>136</v>
      </c>
      <c r="B22" s="44"/>
      <c r="C22" s="44"/>
      <c r="D22" s="45"/>
      <c r="E22" s="69">
        <f>SUM(E18:E21)-E21</f>
        <v>632753</v>
      </c>
      <c r="F22" s="46"/>
      <c r="G22" s="69">
        <f>SUM(G18:G21)-G21</f>
        <v>412310</v>
      </c>
      <c r="H22" s="61"/>
      <c r="I22" s="69">
        <f>SUM(I18:I21)-I21</f>
        <v>12657</v>
      </c>
      <c r="J22" s="72"/>
      <c r="K22" s="69">
        <f>SUM(K18:K21)-K21</f>
        <v>40530</v>
      </c>
      <c r="L22" s="46"/>
      <c r="M22" s="69">
        <f>SUM(M18:M21)-M21</f>
        <v>203502</v>
      </c>
      <c r="N22" s="46"/>
      <c r="O22" s="69">
        <f>SUM(O18:O21)-O21</f>
        <v>644058</v>
      </c>
      <c r="P22" s="46"/>
      <c r="Q22" s="106">
        <f>SUM(Q18:Q21)-Q21</f>
        <v>-3602</v>
      </c>
      <c r="R22" s="46"/>
      <c r="S22" s="69">
        <f>SUM(S18:S21)-S21</f>
        <v>640456</v>
      </c>
      <c r="T22" s="46"/>
      <c r="U22" s="69">
        <f>SUM(U18:U21)-U21</f>
        <v>1942208</v>
      </c>
      <c r="V22" s="43"/>
      <c r="W22" s="41"/>
    </row>
    <row r="23" spans="1:23" ht="21.95" hidden="1" customHeight="1" thickTop="1">
      <c r="A23" s="41"/>
      <c r="B23" s="41"/>
      <c r="C23" s="44"/>
      <c r="D23" s="45"/>
      <c r="E23" s="75" t="e">
        <f>E18-[3]BS!K69</f>
        <v>#REF!</v>
      </c>
      <c r="F23" s="75"/>
      <c r="G23" s="75">
        <f>G18-[2]BS!K70</f>
        <v>0</v>
      </c>
      <c r="H23" s="62"/>
      <c r="I23" s="75">
        <f>I18-[2]BS!K74</f>
        <v>-19689</v>
      </c>
      <c r="J23" s="62"/>
      <c r="K23" s="75">
        <f>K18-[2]BS!K76</f>
        <v>-441401</v>
      </c>
      <c r="L23" s="75"/>
      <c r="M23" s="75" t="e">
        <f>M18-[2]BS!#REF!</f>
        <v>#REF!</v>
      </c>
      <c r="N23" s="75"/>
      <c r="O23" s="75" t="e">
        <f>O18-[2]BS!#REF!</f>
        <v>#REF!</v>
      </c>
      <c r="P23" s="75"/>
      <c r="Q23" s="75"/>
      <c r="R23" s="75"/>
      <c r="S23" s="75" t="e">
        <f>S18-[2]BS!#REF!</f>
        <v>#REF!</v>
      </c>
      <c r="T23" s="75"/>
      <c r="U23" s="75">
        <f>U18-[2]BS!K77</f>
        <v>187060</v>
      </c>
    </row>
    <row r="24" spans="1:23" ht="21.95" customHeight="1" thickTop="1">
      <c r="A24" s="41"/>
      <c r="B24" s="41"/>
      <c r="C24" s="44"/>
      <c r="D24" s="45"/>
      <c r="E24" s="75">
        <f>E22-BS!I76</f>
        <v>0</v>
      </c>
      <c r="F24" s="75"/>
      <c r="G24" s="75">
        <f>G22-BS!I77</f>
        <v>0</v>
      </c>
      <c r="H24" s="72"/>
      <c r="I24" s="75">
        <f>SUM(I22-BS!I79)</f>
        <v>0</v>
      </c>
      <c r="J24" s="62"/>
      <c r="K24" s="75">
        <f>SUM(K22-BS!I81)</f>
        <v>0</v>
      </c>
      <c r="L24" s="75"/>
      <c r="M24" s="75">
        <f>SUM(M22-BS!I82)</f>
        <v>0</v>
      </c>
      <c r="N24" s="75"/>
      <c r="O24" s="75"/>
      <c r="P24" s="75"/>
      <c r="Q24" s="75"/>
      <c r="R24" s="75"/>
      <c r="S24" s="75">
        <f>SUM(S22-BS!I83)</f>
        <v>0</v>
      </c>
      <c r="T24" s="75"/>
      <c r="U24" s="75">
        <f>SUM(U22-BS!I84)</f>
        <v>0</v>
      </c>
    </row>
    <row r="25" spans="1:23" ht="21.95" customHeight="1">
      <c r="A25" s="54" t="s">
        <v>192</v>
      </c>
      <c r="B25" s="41"/>
      <c r="C25" s="41"/>
      <c r="H25" s="62"/>
      <c r="I25" s="47"/>
      <c r="J25" s="62"/>
    </row>
    <row r="26" spans="1:23" ht="21.95" customHeight="1">
      <c r="H26" s="62"/>
      <c r="I26" s="62"/>
      <c r="J26" s="61"/>
    </row>
    <row r="27" spans="1:23" ht="21.95" customHeight="1">
      <c r="H27" s="62"/>
      <c r="I27" s="62"/>
      <c r="J27" s="61"/>
    </row>
    <row r="28" spans="1:23" ht="21.95" customHeight="1">
      <c r="H28" s="62"/>
      <c r="I28" s="62"/>
      <c r="J28" s="75"/>
    </row>
    <row r="29" spans="1:23" ht="21.95" customHeight="1">
      <c r="H29" s="62"/>
      <c r="I29" s="62"/>
      <c r="J29" s="50"/>
    </row>
    <row r="30" spans="1:23" ht="21.95" customHeight="1">
      <c r="H30" s="62"/>
      <c r="I30" s="62"/>
      <c r="J30" s="62"/>
    </row>
    <row r="31" spans="1:23" ht="21.95" customHeight="1">
      <c r="H31" s="62"/>
      <c r="I31" s="62"/>
      <c r="J31" s="47"/>
    </row>
    <row r="32" spans="1:23" ht="21.95" customHeight="1">
      <c r="H32" s="62"/>
      <c r="I32" s="62"/>
    </row>
    <row r="33" spans="8:10" ht="21.95" customHeight="1">
      <c r="H33" s="62"/>
      <c r="I33" s="62"/>
    </row>
    <row r="34" spans="8:10" ht="21.95" customHeight="1">
      <c r="H34" s="62"/>
      <c r="I34" s="62"/>
      <c r="J34" s="49"/>
    </row>
  </sheetData>
  <mergeCells count="4">
    <mergeCell ref="O7:S7"/>
    <mergeCell ref="O8:S8"/>
    <mergeCell ref="K9:M9"/>
    <mergeCell ref="O9:Q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75"/>
  <sheetViews>
    <sheetView showGridLines="0" tabSelected="1" view="pageBreakPreview" zoomScale="70" zoomScaleNormal="70" zoomScaleSheetLayoutView="70" workbookViewId="0">
      <selection activeCell="A56" sqref="A56"/>
    </sheetView>
  </sheetViews>
  <sheetFormatPr defaultColWidth="10.85546875" defaultRowHeight="23.1" customHeight="1"/>
  <cols>
    <col min="1" max="1" width="49.5703125" style="54" customWidth="1"/>
    <col min="2" max="2" width="4.7109375" style="54" customWidth="1"/>
    <col min="3" max="3" width="2.7109375" style="54" customWidth="1"/>
    <col min="4" max="4" width="6" style="54" customWidth="1"/>
    <col min="5" max="5" width="1.7109375" style="54" customWidth="1"/>
    <col min="6" max="6" width="16.42578125" style="54" customWidth="1"/>
    <col min="7" max="7" width="1.28515625" style="54" customWidth="1"/>
    <col min="8" max="8" width="16.42578125" style="54" customWidth="1"/>
    <col min="9" max="9" width="1.28515625" style="54" customWidth="1"/>
    <col min="10" max="10" width="16.42578125" style="54" customWidth="1"/>
    <col min="11" max="11" width="1.28515625" style="54" customWidth="1"/>
    <col min="12" max="12" width="16.42578125" style="54" customWidth="1"/>
    <col min="13" max="13" width="1.28515625" style="54" customWidth="1"/>
    <col min="14" max="14" width="13" style="54" customWidth="1"/>
    <col min="15" max="15" width="10.85546875" style="54" customWidth="1"/>
    <col min="16" max="16" width="11.140625" style="54" customWidth="1"/>
    <col min="17" max="16384" width="10.85546875" style="54"/>
  </cols>
  <sheetData>
    <row r="1" spans="1:256" ht="22.5" customHeight="1">
      <c r="B1" s="53"/>
      <c r="C1" s="53"/>
      <c r="D1" s="53"/>
      <c r="E1" s="53"/>
      <c r="F1" s="53"/>
      <c r="G1" s="53"/>
      <c r="H1" s="53"/>
      <c r="I1" s="53"/>
      <c r="K1" s="53"/>
      <c r="L1" s="56" t="s">
        <v>76</v>
      </c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  <c r="HS1" s="53"/>
      <c r="HT1" s="53"/>
      <c r="HU1" s="53"/>
      <c r="HV1" s="53"/>
      <c r="HW1" s="53"/>
      <c r="HX1" s="53"/>
      <c r="HY1" s="53"/>
      <c r="HZ1" s="53"/>
      <c r="IA1" s="53"/>
      <c r="IB1" s="53"/>
      <c r="IC1" s="53"/>
      <c r="ID1" s="53"/>
      <c r="IE1" s="53"/>
      <c r="IF1" s="53"/>
      <c r="IG1" s="53"/>
      <c r="IH1" s="53"/>
      <c r="II1" s="53"/>
      <c r="IJ1" s="53"/>
      <c r="IK1" s="53"/>
      <c r="IL1" s="53"/>
      <c r="IM1" s="53"/>
      <c r="IN1" s="53"/>
      <c r="IO1" s="53"/>
      <c r="IP1" s="53"/>
      <c r="IQ1" s="53"/>
      <c r="IR1" s="53"/>
      <c r="IS1" s="53"/>
      <c r="IT1" s="53"/>
      <c r="IU1" s="53"/>
      <c r="IV1" s="53"/>
    </row>
    <row r="2" spans="1:256" ht="22.5" customHeight="1">
      <c r="A2" s="76" t="s">
        <v>86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256" ht="22.5" customHeight="1">
      <c r="A3" s="77" t="s">
        <v>148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  <c r="HS3" s="53"/>
      <c r="HT3" s="53"/>
      <c r="HU3" s="53"/>
      <c r="HV3" s="53"/>
      <c r="HW3" s="53"/>
      <c r="HX3" s="53"/>
      <c r="HY3" s="53"/>
      <c r="HZ3" s="53"/>
      <c r="IA3" s="53"/>
      <c r="IB3" s="53"/>
      <c r="IC3" s="53"/>
      <c r="ID3" s="53"/>
      <c r="IE3" s="53"/>
      <c r="IF3" s="53"/>
      <c r="IG3" s="53"/>
      <c r="IH3" s="53"/>
      <c r="II3" s="53"/>
      <c r="IJ3" s="53"/>
      <c r="IK3" s="53"/>
      <c r="IL3" s="53"/>
      <c r="IM3" s="53"/>
      <c r="IN3" s="53"/>
      <c r="IO3" s="53"/>
      <c r="IP3" s="53"/>
      <c r="IQ3" s="53"/>
      <c r="IR3" s="53"/>
      <c r="IS3" s="53"/>
      <c r="IT3" s="53"/>
      <c r="IU3" s="53"/>
      <c r="IV3" s="53"/>
    </row>
    <row r="4" spans="1:256" s="53" customFormat="1" ht="22.5" customHeight="1">
      <c r="A4" s="77" t="s">
        <v>135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</row>
    <row r="5" spans="1:256" ht="22.5" customHeight="1">
      <c r="D5" s="4"/>
      <c r="J5" s="4"/>
      <c r="L5" s="56" t="s">
        <v>73</v>
      </c>
      <c r="M5" s="56"/>
    </row>
    <row r="6" spans="1:256" ht="22.5" customHeight="1">
      <c r="A6" s="55"/>
      <c r="D6" s="4"/>
      <c r="F6" s="109" t="s">
        <v>26</v>
      </c>
      <c r="G6" s="109"/>
      <c r="H6" s="109"/>
      <c r="I6" s="5"/>
      <c r="J6" s="109" t="s">
        <v>27</v>
      </c>
      <c r="K6" s="109"/>
      <c r="L6" s="109"/>
      <c r="M6" s="56"/>
      <c r="N6" s="53"/>
      <c r="O6" s="53"/>
      <c r="P6" s="53"/>
      <c r="Q6" s="53"/>
    </row>
    <row r="7" spans="1:256" ht="22.5" customHeight="1">
      <c r="A7" s="55"/>
      <c r="D7" s="4"/>
      <c r="E7" s="6"/>
      <c r="F7" s="25">
        <v>2021</v>
      </c>
      <c r="G7" s="7"/>
      <c r="H7" s="25">
        <v>2020</v>
      </c>
      <c r="I7" s="7"/>
      <c r="J7" s="25">
        <v>2021</v>
      </c>
      <c r="K7" s="7"/>
      <c r="L7" s="25">
        <v>2020</v>
      </c>
      <c r="M7" s="9"/>
    </row>
    <row r="8" spans="1:256" ht="22.5" customHeight="1">
      <c r="A8" s="1" t="s">
        <v>19</v>
      </c>
      <c r="B8" s="11"/>
      <c r="C8" s="11"/>
      <c r="D8" s="12"/>
      <c r="H8" s="70"/>
      <c r="J8" s="4"/>
      <c r="L8" s="70"/>
      <c r="M8" s="4"/>
    </row>
    <row r="9" spans="1:256" ht="22.5" customHeight="1">
      <c r="A9" s="54" t="s">
        <v>149</v>
      </c>
      <c r="D9" s="56"/>
      <c r="F9" s="16">
        <f>SUM(PL!F25)</f>
        <v>67615</v>
      </c>
      <c r="G9" s="16"/>
      <c r="H9" s="16">
        <f>SUM(PL!H25)</f>
        <v>-37459</v>
      </c>
      <c r="I9" s="19"/>
      <c r="J9" s="16">
        <f>SUM(PL!J25)</f>
        <v>62586</v>
      </c>
      <c r="K9" s="16"/>
      <c r="L9" s="16">
        <f>SUM(PL!L25)</f>
        <v>-20926</v>
      </c>
      <c r="M9" s="56"/>
    </row>
    <row r="10" spans="1:256" ht="22.5" customHeight="1">
      <c r="A10" s="57" t="s">
        <v>150</v>
      </c>
      <c r="B10" s="58"/>
      <c r="C10" s="58"/>
      <c r="D10" s="56"/>
      <c r="F10" s="16"/>
      <c r="G10" s="16"/>
      <c r="H10" s="16"/>
      <c r="I10" s="19"/>
      <c r="J10" s="16"/>
      <c r="K10" s="16"/>
      <c r="L10" s="16"/>
      <c r="M10" s="56"/>
    </row>
    <row r="11" spans="1:256" ht="22.5" customHeight="1">
      <c r="A11" s="57" t="s">
        <v>104</v>
      </c>
      <c r="B11" s="58"/>
      <c r="C11" s="58"/>
      <c r="D11" s="56"/>
      <c r="F11" s="16"/>
      <c r="G11" s="16"/>
      <c r="H11" s="16"/>
      <c r="I11" s="19"/>
      <c r="J11" s="16"/>
      <c r="K11" s="16"/>
      <c r="L11" s="16"/>
      <c r="M11" s="56"/>
    </row>
    <row r="12" spans="1:256" ht="22.5" customHeight="1">
      <c r="A12" s="54" t="s">
        <v>40</v>
      </c>
      <c r="D12" s="56"/>
      <c r="E12" s="14"/>
      <c r="F12" s="16">
        <v>44841</v>
      </c>
      <c r="G12" s="16"/>
      <c r="H12" s="16">
        <v>48714</v>
      </c>
      <c r="I12" s="16"/>
      <c r="J12" s="16">
        <v>32123</v>
      </c>
      <c r="K12" s="16"/>
      <c r="L12" s="16">
        <v>35992</v>
      </c>
      <c r="M12" s="56"/>
    </row>
    <row r="13" spans="1:256" ht="22.5" customHeight="1">
      <c r="A13" s="54" t="s">
        <v>151</v>
      </c>
      <c r="D13" s="56"/>
      <c r="E13" s="14"/>
      <c r="F13" s="16">
        <v>69</v>
      </c>
      <c r="G13" s="16"/>
      <c r="H13" s="16">
        <v>7985</v>
      </c>
      <c r="I13" s="16"/>
      <c r="J13" s="16">
        <v>69</v>
      </c>
      <c r="K13" s="16"/>
      <c r="L13" s="16">
        <v>7985</v>
      </c>
      <c r="M13" s="56"/>
    </row>
    <row r="14" spans="1:256" ht="22.5" customHeight="1">
      <c r="A14" s="54" t="s">
        <v>152</v>
      </c>
      <c r="D14" s="56"/>
      <c r="E14" s="14"/>
      <c r="F14" s="16">
        <v>0</v>
      </c>
      <c r="G14" s="16"/>
      <c r="H14" s="16">
        <v>284</v>
      </c>
      <c r="I14" s="16"/>
      <c r="J14" s="16">
        <v>0</v>
      </c>
      <c r="K14" s="16"/>
      <c r="L14" s="16">
        <v>284</v>
      </c>
      <c r="M14" s="56"/>
    </row>
    <row r="15" spans="1:256" ht="22.5" customHeight="1">
      <c r="A15" s="54" t="s">
        <v>181</v>
      </c>
      <c r="D15" s="56"/>
      <c r="E15" s="14"/>
      <c r="F15" s="16">
        <v>27</v>
      </c>
      <c r="G15" s="16"/>
      <c r="H15" s="16">
        <v>0</v>
      </c>
      <c r="I15" s="16"/>
      <c r="J15" s="16">
        <v>27</v>
      </c>
      <c r="K15" s="16"/>
      <c r="L15" s="16">
        <v>0</v>
      </c>
      <c r="M15" s="56"/>
    </row>
    <row r="16" spans="1:256" ht="22.5" customHeight="1">
      <c r="A16" s="54" t="s">
        <v>123</v>
      </c>
      <c r="D16" s="56"/>
      <c r="E16" s="14"/>
      <c r="F16" s="16">
        <v>-554</v>
      </c>
      <c r="G16" s="16"/>
      <c r="H16" s="16">
        <v>521</v>
      </c>
      <c r="I16" s="16"/>
      <c r="J16" s="16">
        <v>-682</v>
      </c>
      <c r="K16" s="16"/>
      <c r="L16" s="16">
        <v>520</v>
      </c>
      <c r="M16" s="56"/>
    </row>
    <row r="17" spans="1:13" ht="22.5" customHeight="1">
      <c r="A17" s="54" t="s">
        <v>153</v>
      </c>
      <c r="D17" s="56"/>
      <c r="E17" s="14"/>
      <c r="F17" s="19">
        <v>0</v>
      </c>
      <c r="G17" s="16"/>
      <c r="H17" s="19">
        <v>-8</v>
      </c>
      <c r="I17" s="16"/>
      <c r="J17" s="19">
        <v>0</v>
      </c>
      <c r="K17" s="16"/>
      <c r="L17" s="19">
        <v>-8</v>
      </c>
      <c r="M17" s="56"/>
    </row>
    <row r="18" spans="1:13" ht="22.5" customHeight="1">
      <c r="A18" s="54" t="s">
        <v>182</v>
      </c>
      <c r="D18" s="56"/>
      <c r="E18" s="14"/>
      <c r="F18" s="16">
        <v>-506</v>
      </c>
      <c r="G18" s="16"/>
      <c r="H18" s="16">
        <v>-1216</v>
      </c>
      <c r="I18" s="16"/>
      <c r="J18" s="16">
        <v>0</v>
      </c>
      <c r="K18" s="16"/>
      <c r="L18" s="16">
        <v>0</v>
      </c>
      <c r="M18" s="56"/>
    </row>
    <row r="19" spans="1:13" ht="22.5" customHeight="1">
      <c r="A19" s="54" t="s">
        <v>100</v>
      </c>
      <c r="D19" s="56"/>
      <c r="E19" s="14"/>
      <c r="F19" s="16">
        <v>1299</v>
      </c>
      <c r="G19" s="16"/>
      <c r="H19" s="16">
        <v>1462</v>
      </c>
      <c r="I19" s="16"/>
      <c r="J19" s="16">
        <v>1165</v>
      </c>
      <c r="K19" s="16"/>
      <c r="L19" s="16">
        <v>1180</v>
      </c>
      <c r="M19" s="56"/>
    </row>
    <row r="20" spans="1:13" ht="22.5" customHeight="1">
      <c r="A20" s="54" t="s">
        <v>183</v>
      </c>
      <c r="D20" s="56"/>
      <c r="E20" s="14"/>
      <c r="F20" s="16">
        <v>-33233</v>
      </c>
      <c r="G20" s="16"/>
      <c r="H20" s="16">
        <v>-24786</v>
      </c>
      <c r="I20" s="16"/>
      <c r="J20" s="16">
        <v>-30734</v>
      </c>
      <c r="K20" s="16"/>
      <c r="L20" s="16">
        <v>-24814</v>
      </c>
      <c r="M20" s="56"/>
    </row>
    <row r="21" spans="1:13" ht="22.5" customHeight="1">
      <c r="A21" s="57" t="s">
        <v>184</v>
      </c>
      <c r="B21" s="57"/>
      <c r="C21" s="57"/>
      <c r="D21" s="56"/>
      <c r="F21" s="16">
        <v>-542</v>
      </c>
      <c r="G21" s="16"/>
      <c r="H21" s="16">
        <v>-839</v>
      </c>
      <c r="I21" s="16"/>
      <c r="J21" s="16">
        <v>547</v>
      </c>
      <c r="K21" s="16"/>
      <c r="L21" s="16">
        <v>107</v>
      </c>
      <c r="M21" s="56"/>
    </row>
    <row r="22" spans="1:13" ht="22.5" customHeight="1">
      <c r="A22" s="57" t="s">
        <v>185</v>
      </c>
      <c r="B22" s="57"/>
      <c r="C22" s="57"/>
      <c r="D22" s="56"/>
      <c r="F22" s="16">
        <v>-304</v>
      </c>
      <c r="G22" s="16"/>
      <c r="H22" s="16">
        <v>-2175</v>
      </c>
      <c r="I22" s="16"/>
      <c r="J22" s="16">
        <v>-304</v>
      </c>
      <c r="K22" s="16"/>
      <c r="L22" s="16">
        <v>-2175</v>
      </c>
      <c r="M22" s="56"/>
    </row>
    <row r="23" spans="1:13" ht="22.5" customHeight="1">
      <c r="A23" s="57" t="s">
        <v>154</v>
      </c>
      <c r="B23" s="57"/>
      <c r="C23" s="57"/>
      <c r="D23" s="56"/>
      <c r="F23" s="16">
        <v>-6</v>
      </c>
      <c r="G23" s="16"/>
      <c r="H23" s="16">
        <v>-9</v>
      </c>
      <c r="I23" s="16"/>
      <c r="J23" s="16">
        <v>-3544</v>
      </c>
      <c r="K23" s="16"/>
      <c r="L23" s="16">
        <v>-3807</v>
      </c>
      <c r="M23" s="56"/>
    </row>
    <row r="24" spans="1:13" ht="22.5" customHeight="1">
      <c r="A24" s="57" t="s">
        <v>155</v>
      </c>
      <c r="B24" s="57"/>
      <c r="C24" s="57"/>
      <c r="D24" s="56"/>
      <c r="F24" s="17">
        <v>11871</v>
      </c>
      <c r="G24" s="61"/>
      <c r="H24" s="17">
        <v>13891</v>
      </c>
      <c r="I24" s="61"/>
      <c r="J24" s="17">
        <v>8693</v>
      </c>
      <c r="K24" s="61"/>
      <c r="L24" s="17">
        <v>9419</v>
      </c>
      <c r="M24" s="56"/>
    </row>
    <row r="25" spans="1:13" ht="22.5" customHeight="1">
      <c r="A25" s="57" t="s">
        <v>186</v>
      </c>
      <c r="D25" s="4"/>
      <c r="E25" s="14"/>
      <c r="F25" s="19"/>
      <c r="G25" s="19"/>
      <c r="H25" s="19"/>
      <c r="I25" s="19"/>
      <c r="J25" s="19"/>
      <c r="K25" s="62"/>
      <c r="L25" s="61"/>
      <c r="M25" s="56"/>
    </row>
    <row r="26" spans="1:13" ht="22.5" customHeight="1">
      <c r="A26" s="57" t="s">
        <v>52</v>
      </c>
      <c r="D26" s="4"/>
      <c r="E26" s="14"/>
      <c r="F26" s="16">
        <f>SUM(F9:F24)</f>
        <v>90577</v>
      </c>
      <c r="G26" s="16"/>
      <c r="H26" s="16">
        <f>SUM(H9:H24)</f>
        <v>6365</v>
      </c>
      <c r="I26" s="19"/>
      <c r="J26" s="16">
        <f>SUM(J9:J24)</f>
        <v>69946</v>
      </c>
      <c r="K26" s="62"/>
      <c r="L26" s="61">
        <f>SUM(L9:L24)</f>
        <v>3757</v>
      </c>
      <c r="M26" s="56"/>
    </row>
    <row r="27" spans="1:13" ht="22.5" customHeight="1">
      <c r="A27" s="54" t="s">
        <v>41</v>
      </c>
      <c r="D27" s="4"/>
      <c r="E27" s="14"/>
      <c r="F27" s="16"/>
      <c r="G27" s="16"/>
      <c r="H27" s="16"/>
      <c r="I27" s="19"/>
      <c r="J27" s="16"/>
      <c r="K27" s="19"/>
      <c r="L27" s="16"/>
      <c r="M27" s="56"/>
    </row>
    <row r="28" spans="1:13" ht="22.5" customHeight="1">
      <c r="A28" s="54" t="s">
        <v>65</v>
      </c>
      <c r="D28" s="4"/>
      <c r="E28" s="14"/>
      <c r="F28" s="16">
        <v>-30030</v>
      </c>
      <c r="G28" s="16"/>
      <c r="H28" s="16">
        <v>-41713</v>
      </c>
      <c r="I28" s="16"/>
      <c r="J28" s="16">
        <v>-68088</v>
      </c>
      <c r="K28" s="16"/>
      <c r="L28" s="16">
        <v>-51192</v>
      </c>
      <c r="M28" s="56"/>
    </row>
    <row r="29" spans="1:13" ht="22.5" customHeight="1">
      <c r="A29" s="54" t="s">
        <v>42</v>
      </c>
      <c r="D29" s="4"/>
      <c r="E29" s="14"/>
      <c r="F29" s="16">
        <v>134609</v>
      </c>
      <c r="G29" s="16"/>
      <c r="H29" s="16">
        <v>-80086</v>
      </c>
      <c r="I29" s="16"/>
      <c r="J29" s="16">
        <v>131261</v>
      </c>
      <c r="K29" s="16"/>
      <c r="L29" s="16">
        <v>-64611</v>
      </c>
      <c r="M29" s="56"/>
    </row>
    <row r="30" spans="1:13" ht="22.5" customHeight="1">
      <c r="A30" s="54" t="s">
        <v>105</v>
      </c>
      <c r="D30" s="4"/>
      <c r="E30" s="14"/>
      <c r="F30" s="19">
        <v>-416</v>
      </c>
      <c r="G30" s="16"/>
      <c r="H30" s="19">
        <v>-1182</v>
      </c>
      <c r="I30" s="16"/>
      <c r="J30" s="19">
        <v>0</v>
      </c>
      <c r="K30" s="16"/>
      <c r="L30" s="19">
        <v>0</v>
      </c>
      <c r="M30" s="56"/>
    </row>
    <row r="31" spans="1:13" ht="22.5" customHeight="1">
      <c r="A31" s="54" t="s">
        <v>67</v>
      </c>
      <c r="D31" s="4"/>
      <c r="E31" s="14"/>
      <c r="F31" s="16">
        <v>-15084</v>
      </c>
      <c r="G31" s="16"/>
      <c r="H31" s="16">
        <v>-13649</v>
      </c>
      <c r="I31" s="16"/>
      <c r="J31" s="16">
        <v>-12634</v>
      </c>
      <c r="K31" s="16"/>
      <c r="L31" s="16">
        <v>-10137</v>
      </c>
      <c r="M31" s="56"/>
    </row>
    <row r="32" spans="1:13" ht="22.5" customHeight="1">
      <c r="A32" s="54" t="s">
        <v>187</v>
      </c>
      <c r="D32" s="4"/>
      <c r="E32" s="14"/>
      <c r="F32" s="16">
        <v>-90</v>
      </c>
      <c r="G32" s="16"/>
      <c r="H32" s="16">
        <v>0</v>
      </c>
      <c r="I32" s="16"/>
      <c r="J32" s="16">
        <v>0</v>
      </c>
      <c r="K32" s="16"/>
      <c r="L32" s="16">
        <v>0</v>
      </c>
      <c r="M32" s="56"/>
    </row>
    <row r="33" spans="1:256" ht="22.5" customHeight="1">
      <c r="A33" s="54" t="s">
        <v>43</v>
      </c>
      <c r="D33" s="4"/>
      <c r="E33" s="14"/>
      <c r="F33" s="16">
        <v>-38530</v>
      </c>
      <c r="G33" s="16"/>
      <c r="H33" s="16">
        <v>-335</v>
      </c>
      <c r="I33" s="16"/>
      <c r="J33" s="16">
        <v>-34448</v>
      </c>
      <c r="K33" s="16"/>
      <c r="L33" s="19">
        <v>35</v>
      </c>
      <c r="M33" s="56"/>
    </row>
    <row r="34" spans="1:256" ht="22.5" customHeight="1">
      <c r="A34" s="54" t="s">
        <v>44</v>
      </c>
      <c r="D34" s="4"/>
      <c r="E34" s="14"/>
      <c r="F34" s="16"/>
      <c r="G34" s="16"/>
      <c r="H34" s="16"/>
      <c r="I34" s="16"/>
      <c r="J34" s="16"/>
      <c r="K34" s="16"/>
      <c r="L34" s="16"/>
      <c r="M34" s="56"/>
    </row>
    <row r="35" spans="1:256" ht="22.5" customHeight="1">
      <c r="A35" s="54" t="s">
        <v>66</v>
      </c>
      <c r="D35" s="4"/>
      <c r="E35" s="14"/>
      <c r="F35" s="16">
        <v>119382</v>
      </c>
      <c r="G35" s="16"/>
      <c r="H35" s="16">
        <v>103849</v>
      </c>
      <c r="I35" s="16"/>
      <c r="J35" s="16">
        <v>119213</v>
      </c>
      <c r="K35" s="16"/>
      <c r="L35" s="16">
        <v>94988</v>
      </c>
      <c r="M35" s="56"/>
    </row>
    <row r="36" spans="1:256" ht="22.5" customHeight="1">
      <c r="A36" s="54" t="s">
        <v>68</v>
      </c>
      <c r="D36" s="4"/>
      <c r="E36" s="14"/>
      <c r="F36" s="16">
        <v>2596</v>
      </c>
      <c r="G36" s="16"/>
      <c r="H36" s="16">
        <v>8517</v>
      </c>
      <c r="I36" s="16"/>
      <c r="J36" s="16">
        <v>1358</v>
      </c>
      <c r="K36" s="16"/>
      <c r="L36" s="16">
        <v>8095</v>
      </c>
      <c r="M36" s="56"/>
    </row>
    <row r="37" spans="1:256" ht="22.5" customHeight="1">
      <c r="A37" s="54" t="s">
        <v>45</v>
      </c>
      <c r="D37" s="4"/>
      <c r="E37" s="14"/>
      <c r="F37" s="61">
        <v>6721</v>
      </c>
      <c r="G37" s="61"/>
      <c r="H37" s="61">
        <v>6568</v>
      </c>
      <c r="I37" s="61"/>
      <c r="J37" s="61">
        <v>3781</v>
      </c>
      <c r="K37" s="61"/>
      <c r="L37" s="61">
        <v>3603</v>
      </c>
      <c r="M37" s="49"/>
    </row>
    <row r="38" spans="1:256" ht="22.5" customHeight="1">
      <c r="A38" s="54" t="s">
        <v>99</v>
      </c>
      <c r="D38" s="4"/>
      <c r="E38" s="14"/>
      <c r="F38" s="17">
        <v>0</v>
      </c>
      <c r="G38" s="61"/>
      <c r="H38" s="17">
        <v>-308</v>
      </c>
      <c r="I38" s="61"/>
      <c r="J38" s="17">
        <v>0</v>
      </c>
      <c r="K38" s="61"/>
      <c r="L38" s="17">
        <v>-308</v>
      </c>
      <c r="M38" s="49"/>
    </row>
    <row r="39" spans="1:256" ht="22.5" customHeight="1">
      <c r="A39" s="54" t="s">
        <v>124</v>
      </c>
      <c r="D39" s="4"/>
      <c r="E39" s="14"/>
      <c r="F39" s="61">
        <f>SUM(F26:F38)</f>
        <v>269735</v>
      </c>
      <c r="G39" s="61"/>
      <c r="H39" s="61">
        <f>SUM(H26:H38)</f>
        <v>-11974</v>
      </c>
      <c r="I39" s="19"/>
      <c r="J39" s="61">
        <f>SUM(J26:J38)</f>
        <v>210389</v>
      </c>
      <c r="K39" s="19"/>
      <c r="L39" s="61">
        <f>SUM(L26:L38)</f>
        <v>-15770</v>
      </c>
      <c r="M39" s="49"/>
    </row>
    <row r="40" spans="1:256" ht="22.5" customHeight="1">
      <c r="A40" s="54" t="s">
        <v>87</v>
      </c>
      <c r="D40" s="4"/>
      <c r="E40" s="14"/>
      <c r="F40" s="61">
        <v>-331</v>
      </c>
      <c r="G40" s="61"/>
      <c r="H40" s="61">
        <v>0</v>
      </c>
      <c r="I40" s="61"/>
      <c r="J40" s="61">
        <v>-229</v>
      </c>
      <c r="K40" s="61"/>
      <c r="L40" s="61">
        <v>0</v>
      </c>
      <c r="M40" s="49"/>
    </row>
    <row r="41" spans="1:256" ht="22.5" customHeight="1">
      <c r="A41" s="11" t="s">
        <v>125</v>
      </c>
      <c r="D41" s="4"/>
      <c r="E41" s="15"/>
      <c r="F41" s="18">
        <f>SUM(F39:F40)</f>
        <v>269404</v>
      </c>
      <c r="G41" s="61"/>
      <c r="H41" s="18">
        <f>SUM(H39:H40)</f>
        <v>-11974</v>
      </c>
      <c r="I41" s="19"/>
      <c r="J41" s="18">
        <f>SUM(J39:J40)</f>
        <v>210160</v>
      </c>
      <c r="K41" s="19"/>
      <c r="L41" s="18">
        <f>SUM(L39:L40)</f>
        <v>-15770</v>
      </c>
      <c r="M41" s="49"/>
    </row>
    <row r="42" spans="1:256" s="53" customFormat="1" ht="22.5" customHeight="1">
      <c r="A42" s="54"/>
      <c r="B42" s="54"/>
      <c r="C42" s="54"/>
      <c r="D42" s="4"/>
      <c r="E42" s="15"/>
      <c r="M42" s="49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  <c r="GN42" s="54"/>
      <c r="GO42" s="54"/>
      <c r="GP42" s="54"/>
      <c r="GQ42" s="54"/>
      <c r="GR42" s="54"/>
      <c r="GS42" s="54"/>
      <c r="GT42" s="54"/>
      <c r="GU42" s="54"/>
      <c r="GV42" s="54"/>
      <c r="GW42" s="54"/>
      <c r="GX42" s="54"/>
      <c r="GY42" s="54"/>
      <c r="GZ42" s="54"/>
      <c r="HA42" s="54"/>
      <c r="HB42" s="54"/>
      <c r="HC42" s="54"/>
      <c r="HD42" s="54"/>
      <c r="HE42" s="54"/>
      <c r="HF42" s="54"/>
      <c r="HG42" s="54"/>
      <c r="HH42" s="54"/>
      <c r="HI42" s="54"/>
      <c r="HJ42" s="54"/>
      <c r="HK42" s="54"/>
      <c r="HL42" s="54"/>
      <c r="HM42" s="54"/>
      <c r="HN42" s="54"/>
      <c r="HO42" s="54"/>
      <c r="HP42" s="54"/>
      <c r="HQ42" s="54"/>
      <c r="HR42" s="54"/>
      <c r="HS42" s="54"/>
      <c r="HT42" s="54"/>
      <c r="HU42" s="54"/>
      <c r="HV42" s="54"/>
      <c r="HW42" s="54"/>
      <c r="HX42" s="54"/>
      <c r="HY42" s="54"/>
      <c r="HZ42" s="54"/>
      <c r="IA42" s="54"/>
      <c r="IB42" s="54"/>
      <c r="IC42" s="54"/>
      <c r="ID42" s="54"/>
      <c r="IE42" s="54"/>
      <c r="IF42" s="54"/>
      <c r="IG42" s="54"/>
      <c r="IH42" s="54"/>
      <c r="II42" s="54"/>
      <c r="IJ42" s="54"/>
      <c r="IK42" s="54"/>
      <c r="IL42" s="54"/>
      <c r="IM42" s="54"/>
      <c r="IN42" s="54"/>
      <c r="IO42" s="54"/>
      <c r="IP42" s="54"/>
      <c r="IQ42" s="54"/>
      <c r="IR42" s="54"/>
      <c r="IS42" s="54"/>
      <c r="IT42" s="54"/>
      <c r="IU42" s="54"/>
      <c r="IV42" s="54"/>
    </row>
    <row r="43" spans="1:256" ht="22.5" customHeight="1">
      <c r="A43" s="54" t="s">
        <v>192</v>
      </c>
      <c r="B43" s="53"/>
      <c r="C43" s="53"/>
      <c r="D43" s="53"/>
      <c r="E43" s="53"/>
      <c r="F43" s="49"/>
      <c r="G43" s="49"/>
      <c r="H43" s="49"/>
      <c r="I43" s="49"/>
      <c r="J43" s="49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  <c r="IS43" s="53"/>
      <c r="IT43" s="53"/>
      <c r="IU43" s="53"/>
      <c r="IV43" s="53"/>
    </row>
    <row r="44" spans="1:256" ht="22.5" customHeight="1">
      <c r="B44" s="53"/>
      <c r="C44" s="53"/>
      <c r="D44" s="53"/>
      <c r="E44" s="53"/>
      <c r="F44" s="53"/>
      <c r="G44" s="53"/>
      <c r="H44" s="53"/>
      <c r="I44" s="53"/>
      <c r="K44" s="53"/>
      <c r="L44" s="56" t="s">
        <v>76</v>
      </c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  <c r="IT44" s="53"/>
      <c r="IU44" s="53"/>
      <c r="IV44" s="53"/>
    </row>
    <row r="45" spans="1:256" ht="22.5" customHeight="1">
      <c r="A45" s="76" t="s">
        <v>86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</row>
    <row r="46" spans="1:256" ht="22.5" customHeight="1">
      <c r="A46" s="77" t="s">
        <v>156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3"/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/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/>
      <c r="HF46" s="53"/>
      <c r="HG46" s="53"/>
      <c r="HH46" s="53"/>
      <c r="HI46" s="53"/>
      <c r="HJ46" s="53"/>
      <c r="HK46" s="53"/>
      <c r="HL46" s="53"/>
      <c r="HM46" s="53"/>
      <c r="HN46" s="53"/>
      <c r="HO46" s="53"/>
      <c r="HP46" s="53"/>
      <c r="HQ46" s="53"/>
      <c r="HR46" s="53"/>
      <c r="HS46" s="53"/>
      <c r="HT46" s="53"/>
      <c r="HU46" s="53"/>
      <c r="HV46" s="53"/>
      <c r="HW46" s="53"/>
      <c r="HX46" s="53"/>
      <c r="HY46" s="53"/>
      <c r="HZ46" s="53"/>
      <c r="IA46" s="53"/>
      <c r="IB46" s="53"/>
      <c r="IC46" s="53"/>
      <c r="ID46" s="53"/>
      <c r="IE46" s="53"/>
      <c r="IF46" s="53"/>
      <c r="IG46" s="53"/>
      <c r="IH46" s="53"/>
      <c r="II46" s="53"/>
      <c r="IJ46" s="53"/>
      <c r="IK46" s="53"/>
      <c r="IL46" s="53"/>
      <c r="IM46" s="53"/>
      <c r="IN46" s="53"/>
      <c r="IO46" s="53"/>
      <c r="IP46" s="53"/>
      <c r="IQ46" s="53"/>
      <c r="IR46" s="53"/>
      <c r="IS46" s="53"/>
      <c r="IT46" s="53"/>
      <c r="IU46" s="53"/>
      <c r="IV46" s="53"/>
    </row>
    <row r="47" spans="1:256" s="53" customFormat="1" ht="22.5" customHeight="1">
      <c r="A47" s="77" t="s">
        <v>135</v>
      </c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</row>
    <row r="48" spans="1:256" ht="22.5" customHeight="1">
      <c r="D48" s="4"/>
      <c r="J48" s="4"/>
      <c r="L48" s="56" t="s">
        <v>73</v>
      </c>
      <c r="M48" s="56"/>
    </row>
    <row r="49" spans="1:256" ht="22.5" customHeight="1">
      <c r="A49" s="55"/>
      <c r="D49" s="4"/>
      <c r="F49" s="109" t="s">
        <v>26</v>
      </c>
      <c r="G49" s="109"/>
      <c r="H49" s="109"/>
      <c r="I49" s="5"/>
      <c r="J49" s="109" t="s">
        <v>27</v>
      </c>
      <c r="K49" s="109"/>
      <c r="L49" s="109"/>
      <c r="M49" s="56"/>
      <c r="N49" s="53"/>
      <c r="O49" s="53"/>
      <c r="P49" s="53"/>
      <c r="Q49" s="53"/>
    </row>
    <row r="50" spans="1:256" ht="22.5" customHeight="1">
      <c r="A50" s="55"/>
      <c r="D50" s="4"/>
      <c r="E50" s="6"/>
      <c r="F50" s="25">
        <v>2021</v>
      </c>
      <c r="G50" s="7"/>
      <c r="H50" s="25">
        <v>2020</v>
      </c>
      <c r="I50" s="7"/>
      <c r="J50" s="25">
        <v>2021</v>
      </c>
      <c r="K50" s="7"/>
      <c r="L50" s="25">
        <v>2020</v>
      </c>
      <c r="M50" s="9"/>
    </row>
    <row r="51" spans="1:256" ht="22.5" customHeight="1">
      <c r="A51" s="1" t="s">
        <v>20</v>
      </c>
      <c r="B51" s="11"/>
      <c r="C51" s="11"/>
      <c r="D51" s="4"/>
      <c r="E51" s="14"/>
      <c r="K51" s="49"/>
      <c r="M51" s="4"/>
    </row>
    <row r="52" spans="1:256" ht="22.5" customHeight="1">
      <c r="A52" s="54" t="s">
        <v>157</v>
      </c>
      <c r="B52" s="11"/>
      <c r="C52" s="11"/>
      <c r="D52" s="4"/>
      <c r="E52" s="14"/>
      <c r="F52" s="61">
        <v>6</v>
      </c>
      <c r="G52" s="61"/>
      <c r="H52" s="61">
        <v>213</v>
      </c>
      <c r="I52" s="61"/>
      <c r="J52" s="61">
        <v>5771</v>
      </c>
      <c r="K52" s="61"/>
      <c r="L52" s="61">
        <v>155</v>
      </c>
      <c r="M52" s="4"/>
    </row>
    <row r="53" spans="1:256" ht="22.5" customHeight="1">
      <c r="A53" s="54" t="s">
        <v>188</v>
      </c>
      <c r="B53" s="11"/>
      <c r="C53" s="11"/>
      <c r="D53" s="4"/>
      <c r="E53" s="14"/>
      <c r="F53" s="61">
        <v>0</v>
      </c>
      <c r="G53" s="61"/>
      <c r="H53" s="61">
        <v>0</v>
      </c>
      <c r="I53" s="61"/>
      <c r="J53" s="61">
        <v>14900</v>
      </c>
      <c r="K53" s="61"/>
      <c r="L53" s="61">
        <v>-60500</v>
      </c>
      <c r="M53" s="4"/>
    </row>
    <row r="54" spans="1:256" ht="22.5" customHeight="1">
      <c r="A54" s="54" t="s">
        <v>118</v>
      </c>
      <c r="B54" s="11"/>
      <c r="C54" s="11"/>
      <c r="D54" s="4"/>
      <c r="E54" s="14"/>
      <c r="F54" s="61">
        <v>0</v>
      </c>
      <c r="G54" s="61"/>
      <c r="H54" s="61">
        <v>-4410</v>
      </c>
      <c r="I54" s="61"/>
      <c r="J54" s="61">
        <v>0</v>
      </c>
      <c r="K54" s="61"/>
      <c r="L54" s="61">
        <v>-4410</v>
      </c>
      <c r="M54" s="4"/>
    </row>
    <row r="55" spans="1:256" ht="22.5" customHeight="1">
      <c r="A55" s="54" t="s">
        <v>198</v>
      </c>
      <c r="D55" s="4"/>
      <c r="E55" s="14"/>
      <c r="F55" s="61">
        <v>-13910</v>
      </c>
      <c r="G55" s="16"/>
      <c r="H55" s="61">
        <v>-15711</v>
      </c>
      <c r="I55" s="16"/>
      <c r="J55" s="61">
        <v>-8048</v>
      </c>
      <c r="K55" s="16"/>
      <c r="L55" s="16">
        <v>-10963</v>
      </c>
      <c r="M55" s="49"/>
    </row>
    <row r="56" spans="1:256" ht="22.5" customHeight="1">
      <c r="A56" s="54" t="s">
        <v>158</v>
      </c>
      <c r="D56" s="4"/>
      <c r="E56" s="14"/>
      <c r="F56" s="16">
        <v>1128</v>
      </c>
      <c r="G56" s="16"/>
      <c r="H56" s="16">
        <v>373</v>
      </c>
      <c r="I56" s="16"/>
      <c r="J56" s="16">
        <v>2057</v>
      </c>
      <c r="K56" s="16"/>
      <c r="L56" s="46">
        <v>373</v>
      </c>
      <c r="M56" s="49"/>
    </row>
    <row r="57" spans="1:256" ht="22.5" customHeight="1">
      <c r="A57" s="54" t="s">
        <v>159</v>
      </c>
      <c r="D57" s="4"/>
      <c r="E57" s="14"/>
      <c r="F57" s="16">
        <v>-422</v>
      </c>
      <c r="G57" s="16"/>
      <c r="H57" s="16">
        <v>-256</v>
      </c>
      <c r="I57" s="16"/>
      <c r="J57" s="16">
        <v>-422</v>
      </c>
      <c r="K57" s="16"/>
      <c r="L57" s="16">
        <v>-256</v>
      </c>
      <c r="M57" s="49"/>
    </row>
    <row r="58" spans="1:256" ht="22.5" customHeight="1">
      <c r="A58" s="54" t="s">
        <v>189</v>
      </c>
      <c r="D58" s="4"/>
      <c r="E58" s="14"/>
      <c r="F58" s="16">
        <v>-147</v>
      </c>
      <c r="G58" s="16"/>
      <c r="H58" s="16">
        <v>0</v>
      </c>
      <c r="I58" s="16"/>
      <c r="J58" s="16">
        <v>-147</v>
      </c>
      <c r="K58" s="16"/>
      <c r="L58" s="16">
        <v>0</v>
      </c>
      <c r="M58" s="49"/>
    </row>
    <row r="59" spans="1:256" s="53" customFormat="1" ht="22.5" customHeight="1">
      <c r="A59" s="11" t="s">
        <v>190</v>
      </c>
      <c r="B59" s="54"/>
      <c r="C59" s="54"/>
      <c r="D59" s="4"/>
      <c r="E59" s="14"/>
      <c r="F59" s="80">
        <f>SUM(F52:F58)</f>
        <v>-13345</v>
      </c>
      <c r="G59" s="62"/>
      <c r="H59" s="80">
        <f>SUM(H52:H58)</f>
        <v>-19791</v>
      </c>
      <c r="I59" s="62"/>
      <c r="J59" s="80">
        <f>SUM(J52:J58)</f>
        <v>14111</v>
      </c>
      <c r="K59" s="62"/>
      <c r="L59" s="80">
        <f>SUM(L52:L58)</f>
        <v>-75601</v>
      </c>
      <c r="M59" s="85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54"/>
      <c r="HU59" s="54"/>
      <c r="HV59" s="54"/>
      <c r="HW59" s="54"/>
      <c r="HX59" s="54"/>
      <c r="HY59" s="54"/>
      <c r="HZ59" s="54"/>
      <c r="IA59" s="54"/>
      <c r="IB59" s="54"/>
      <c r="IC59" s="54"/>
      <c r="ID59" s="54"/>
      <c r="IE59" s="54"/>
      <c r="IF59" s="54"/>
      <c r="IG59" s="54"/>
      <c r="IH59" s="54"/>
      <c r="II59" s="54"/>
      <c r="IJ59" s="54"/>
      <c r="IK59" s="54"/>
      <c r="IL59" s="54"/>
      <c r="IM59" s="54"/>
      <c r="IN59" s="54"/>
      <c r="IO59" s="54"/>
      <c r="IP59" s="54"/>
      <c r="IQ59" s="54"/>
      <c r="IR59" s="54"/>
      <c r="IS59" s="54"/>
      <c r="IT59" s="54"/>
      <c r="IU59" s="54"/>
      <c r="IV59" s="54"/>
    </row>
    <row r="60" spans="1:256" ht="22.5" customHeight="1">
      <c r="A60" s="1" t="s">
        <v>21</v>
      </c>
      <c r="B60" s="11"/>
      <c r="C60" s="11"/>
      <c r="D60" s="12"/>
      <c r="K60" s="85"/>
      <c r="L60" s="85"/>
      <c r="M60" s="85"/>
    </row>
    <row r="61" spans="1:256" ht="22.5" customHeight="1">
      <c r="A61" s="54" t="s">
        <v>160</v>
      </c>
      <c r="D61" s="49"/>
      <c r="E61" s="14"/>
      <c r="F61" s="16">
        <v>-150000</v>
      </c>
      <c r="G61" s="49"/>
      <c r="H61" s="16">
        <v>344682</v>
      </c>
      <c r="I61" s="49"/>
      <c r="J61" s="16">
        <v>-180000</v>
      </c>
      <c r="K61" s="49"/>
      <c r="L61" s="16">
        <v>314682</v>
      </c>
      <c r="M61" s="49"/>
    </row>
    <row r="62" spans="1:256" ht="22.5" customHeight="1">
      <c r="A62" s="54" t="s">
        <v>161</v>
      </c>
      <c r="D62" s="49"/>
      <c r="E62" s="14"/>
      <c r="F62" s="16">
        <v>-390</v>
      </c>
      <c r="G62" s="49"/>
      <c r="H62" s="16">
        <v>-366</v>
      </c>
      <c r="I62" s="49"/>
      <c r="J62" s="16">
        <v>-243</v>
      </c>
      <c r="K62" s="49"/>
      <c r="L62" s="16">
        <v>-273</v>
      </c>
      <c r="M62" s="49"/>
    </row>
    <row r="63" spans="1:256" ht="22.5" customHeight="1">
      <c r="A63" s="54" t="s">
        <v>162</v>
      </c>
      <c r="D63" s="49"/>
      <c r="E63" s="14"/>
      <c r="F63" s="16">
        <v>-105220</v>
      </c>
      <c r="G63" s="49"/>
      <c r="H63" s="16">
        <v>-111200</v>
      </c>
      <c r="I63" s="49"/>
      <c r="J63" s="16">
        <v>-38220</v>
      </c>
      <c r="K63" s="49"/>
      <c r="L63" s="16">
        <v>-44200</v>
      </c>
      <c r="M63" s="49"/>
    </row>
    <row r="64" spans="1:256" ht="22.5" customHeight="1">
      <c r="A64" s="54" t="s">
        <v>115</v>
      </c>
      <c r="D64" s="49"/>
      <c r="E64" s="14"/>
      <c r="F64" s="39">
        <v>-12253</v>
      </c>
      <c r="G64" s="49"/>
      <c r="H64" s="39">
        <v>-14345</v>
      </c>
      <c r="I64" s="49"/>
      <c r="J64" s="39">
        <v>-8976</v>
      </c>
      <c r="K64" s="49"/>
      <c r="L64" s="17">
        <v>-9609</v>
      </c>
      <c r="M64" s="49"/>
    </row>
    <row r="65" spans="1:13" ht="22.5" customHeight="1">
      <c r="A65" s="76" t="s">
        <v>126</v>
      </c>
      <c r="B65" s="57"/>
      <c r="C65" s="57"/>
      <c r="D65" s="49"/>
      <c r="E65" s="55"/>
      <c r="F65" s="17">
        <f>SUM(F61:F64)</f>
        <v>-267863</v>
      </c>
      <c r="G65" s="16"/>
      <c r="H65" s="17">
        <f>SUM(H61:H64)</f>
        <v>218771</v>
      </c>
      <c r="I65" s="16"/>
      <c r="J65" s="17">
        <f>SUM(J61:J64)</f>
        <v>-227439</v>
      </c>
      <c r="K65" s="16"/>
      <c r="L65" s="17">
        <f>SUM(L61:L64)</f>
        <v>260600</v>
      </c>
      <c r="M65" s="85"/>
    </row>
    <row r="66" spans="1:13" ht="22.5" customHeight="1">
      <c r="A66" s="76" t="s">
        <v>127</v>
      </c>
      <c r="B66" s="57"/>
      <c r="C66" s="57"/>
      <c r="D66" s="49"/>
      <c r="E66" s="55"/>
      <c r="F66" s="16">
        <f>SUM(F41,F59,F65)</f>
        <v>-11804</v>
      </c>
      <c r="G66" s="16"/>
      <c r="H66" s="16">
        <f>SUM(H41,H59,H65)</f>
        <v>187006</v>
      </c>
      <c r="I66" s="16"/>
      <c r="J66" s="16">
        <f>SUM(J41,J59,J65)</f>
        <v>-3168</v>
      </c>
      <c r="K66" s="16"/>
      <c r="L66" s="16">
        <f>SUM(L41,L59,L65)</f>
        <v>169229</v>
      </c>
    </row>
    <row r="67" spans="1:13" ht="22.5" customHeight="1">
      <c r="A67" s="57" t="s">
        <v>79</v>
      </c>
      <c r="B67" s="57"/>
      <c r="C67" s="57"/>
      <c r="D67" s="49"/>
      <c r="E67" s="55"/>
      <c r="F67" s="17">
        <v>93776</v>
      </c>
      <c r="G67" s="16"/>
      <c r="H67" s="17">
        <v>71163</v>
      </c>
      <c r="I67" s="16"/>
      <c r="J67" s="17">
        <v>63661</v>
      </c>
      <c r="K67" s="16"/>
      <c r="L67" s="17">
        <v>53045</v>
      </c>
      <c r="M67" s="85"/>
    </row>
    <row r="68" spans="1:13" ht="22.5" customHeight="1" thickBot="1">
      <c r="A68" s="76" t="s">
        <v>195</v>
      </c>
      <c r="B68" s="57"/>
      <c r="C68" s="57"/>
      <c r="D68" s="49"/>
      <c r="E68" s="55"/>
      <c r="F68" s="94">
        <f>SUM(F66:F67)</f>
        <v>81972</v>
      </c>
      <c r="G68" s="16"/>
      <c r="H68" s="94">
        <f>SUM(H66:H67)</f>
        <v>258169</v>
      </c>
      <c r="I68" s="16"/>
      <c r="J68" s="94">
        <f>SUM(J66:J67)</f>
        <v>60493</v>
      </c>
      <c r="K68" s="85"/>
      <c r="L68" s="81">
        <f>SUM(L66:L67)</f>
        <v>222274</v>
      </c>
      <c r="M68" s="85"/>
    </row>
    <row r="69" spans="1:13" ht="22.5" customHeight="1" thickTop="1">
      <c r="A69" s="57"/>
      <c r="B69" s="57"/>
      <c r="C69" s="57"/>
      <c r="D69" s="49"/>
      <c r="F69" s="16">
        <f>F68-BS!E11</f>
        <v>0</v>
      </c>
      <c r="G69" s="16"/>
      <c r="H69" s="16"/>
      <c r="I69" s="16"/>
      <c r="J69" s="16">
        <f>J68-BS!I11</f>
        <v>0</v>
      </c>
      <c r="K69" s="16"/>
      <c r="L69" s="16"/>
    </row>
    <row r="70" spans="1:13" ht="22.5" customHeight="1">
      <c r="A70" s="76" t="s">
        <v>24</v>
      </c>
      <c r="B70" s="76"/>
      <c r="C70" s="76"/>
      <c r="D70" s="49"/>
      <c r="M70" s="10"/>
    </row>
    <row r="71" spans="1:13" ht="22.5" customHeight="1">
      <c r="A71" s="57" t="s">
        <v>54</v>
      </c>
      <c r="B71" s="57"/>
      <c r="C71" s="57"/>
      <c r="D71" s="49"/>
    </row>
    <row r="72" spans="1:13" ht="22.5" customHeight="1">
      <c r="A72" s="57" t="s">
        <v>163</v>
      </c>
      <c r="B72" s="57"/>
      <c r="C72" s="57"/>
      <c r="D72" s="49"/>
      <c r="F72" s="16"/>
      <c r="G72" s="16"/>
      <c r="H72" s="16"/>
      <c r="I72" s="16"/>
      <c r="J72" s="16"/>
      <c r="K72" s="16"/>
      <c r="L72" s="16"/>
    </row>
    <row r="73" spans="1:13" ht="22.5" customHeight="1">
      <c r="A73" s="54" t="s">
        <v>164</v>
      </c>
      <c r="D73" s="49"/>
      <c r="F73" s="16">
        <v>-1484</v>
      </c>
      <c r="G73" s="16"/>
      <c r="H73" s="16">
        <v>-4163</v>
      </c>
      <c r="I73" s="16"/>
      <c r="J73" s="16">
        <v>-334</v>
      </c>
      <c r="K73" s="16"/>
      <c r="L73" s="16">
        <v>-2611</v>
      </c>
    </row>
    <row r="75" spans="1:13" ht="23.1" customHeight="1">
      <c r="A75" s="54" t="s">
        <v>192</v>
      </c>
    </row>
  </sheetData>
  <mergeCells count="4">
    <mergeCell ref="F6:H6"/>
    <mergeCell ref="J6:L6"/>
    <mergeCell ref="F49:H49"/>
    <mergeCell ref="J49:L49"/>
  </mergeCells>
  <printOptions gridLinesSet="0"/>
  <pageMargins left="0.78740157480314965" right="0.39370078740157483" top="0.78740157480314965" bottom="0.39370078740157483" header="0.19685039370078741" footer="0.19685039370078741"/>
  <pageSetup paperSize="9" scale="67" orientation="portrait" r:id="rId1"/>
  <headerFooter alignWithMargins="0"/>
  <rowBreaks count="3" manualBreakCount="3">
    <brk id="43" max="16383" man="1"/>
    <brk id="337" max="65535" man="1"/>
    <brk id="384" max="6553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Consolidated</vt:lpstr>
      <vt:lpstr>Company</vt:lpstr>
      <vt:lpstr>CF</vt:lpstr>
      <vt:lpstr>CF!Print_Area</vt:lpstr>
      <vt:lpstr>Company!Print_Area</vt:lpstr>
      <vt:lpstr>Consolidated!Print_Area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K.Somsri Fonganantarat</cp:lastModifiedBy>
  <cp:lastPrinted>2021-05-12T06:05:44Z</cp:lastPrinted>
  <dcterms:created xsi:type="dcterms:W3CDTF">1997-10-13T10:25:30Z</dcterms:created>
  <dcterms:modified xsi:type="dcterms:W3CDTF">2021-05-13T03:05:49Z</dcterms:modified>
</cp:coreProperties>
</file>