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New folder\"/>
    </mc:Choice>
  </mc:AlternateContent>
  <xr:revisionPtr revIDLastSave="0" documentId="13_ncr:1_{34C0D67D-0FE3-4822-A94D-2F1DF8191F38}" xr6:coauthVersionLast="45" xr6:coauthVersionMax="46" xr10:uidLastSave="{00000000-0000-0000-0000-000000000000}"/>
  <bookViews>
    <workbookView xWindow="5232" yWindow="264" windowWidth="13452" windowHeight="11868" tabRatio="831" xr2:uid="{00000000-000D-0000-FFFF-FFFF00000000}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งบกระแสเงินสด!$A$1:$N$71</definedName>
    <definedName name="_xlnm.Print_Area" localSheetId="1">'งบกำไรขาดทุนเบ็ดเสร็จ '!$A$1:$M$40</definedName>
    <definedName name="_xlnm.Print_Area" localSheetId="3">งบแสดงการเปลี่ยนแปลง!$A$1:$AB$28</definedName>
    <definedName name="_xlnm.Print_Area" localSheetId="2">งบแสดงการเปลี่ยนแปลงรวม!$A$1:$AI$30</definedName>
    <definedName name="_xlnm.Print_Area" localSheetId="0">'งบแสดงฐานะการเงิน '!$A$1:$O$111</definedName>
  </definedNames>
  <calcPr calcId="181029"/>
</workbook>
</file>

<file path=xl/calcChain.xml><?xml version="1.0" encoding="utf-8"?>
<calcChain xmlns="http://schemas.openxmlformats.org/spreadsheetml/2006/main">
  <c r="M30" i="22" l="1"/>
  <c r="V25" i="30" l="1"/>
  <c r="A6" i="30" l="1"/>
  <c r="A6" i="31" s="1"/>
  <c r="A45" i="31" s="1"/>
  <c r="A82" i="22"/>
  <c r="A44" i="22"/>
  <c r="V15" i="30" l="1"/>
  <c r="Z16" i="30" l="1"/>
  <c r="X16" i="30"/>
  <c r="V16" i="30"/>
  <c r="T16" i="30"/>
  <c r="R16" i="30"/>
  <c r="P16" i="30"/>
  <c r="N16" i="30"/>
  <c r="L16" i="30"/>
  <c r="J16" i="30"/>
  <c r="H16" i="30"/>
</calcChain>
</file>

<file path=xl/sharedStrings.xml><?xml version="1.0" encoding="utf-8"?>
<sst xmlns="http://schemas.openxmlformats.org/spreadsheetml/2006/main" count="343" uniqueCount="207">
  <si>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</si>
  <si>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</si>
  <si>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</si>
  <si>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</si>
  <si>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</si>
  <si>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</si>
  <si>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</si>
  <si>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</si>
  <si>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</si>
  <si>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</si>
  <si>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</si>
  <si>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</si>
  <si>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</si>
  <si>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</si>
  <si>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</si>
  <si>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</si>
  <si>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</si>
  <si>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</si>
  <si>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</si>
  <si>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</si>
  <si>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</si>
  <si>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</si>
  <si>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</si>
  <si>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</si>
  <si>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</si>
  <si>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</si>
  <si>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</si>
  <si>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</si>
  <si>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</si>
  <si>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</si>
  <si>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</si>
  <si>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</si>
  <si>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</si>
  <si>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</si>
  <si>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</si>
  <si>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</si>
  <si>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</si>
  <si>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</si>
  <si>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</si>
  <si>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</si>
  <si>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</si>
  <si>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</si>
  <si>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</si>
  <si>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</si>
  <si>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</si>
  <si>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</si>
  <si>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</si>
  <si>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</si>
  <si>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</si>
  <si>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</si>
  <si>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</si>
  <si>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</si>
  <si>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</si>
  <si>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</si>
  <si>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</si>
  <si>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</si>
  <si>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</si>
  <si>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</si>
  <si>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</si>
  <si>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</si>
  <si>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</si>
  <si>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</si>
  <si>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</si>
  <si>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</si>
  <si>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</si>
  <si>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</si>
  <si>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</si>
  <si>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</si>
  <si>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</si>
  <si>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</si>
  <si>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</si>
  <si>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</si>
  <si>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</si>
  <si>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</si>
  <si>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</si>
  <si>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</si>
  <si>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</si>
  <si>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</si>
  <si>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</si>
  <si>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</si>
  <si>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</si>
  <si>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</si>
  <si>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</si>
  <si>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</si>
  <si>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</si>
  <si>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</si>
  <si>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</si>
  <si>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</si>
  <si>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</si>
  <si>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</si>
  <si>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</si>
  <si>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</si>
  <si>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</si>
  <si>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</si>
  <si>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</si>
  <si>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</si>
  <si>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</si>
  <si>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</si>
  <si>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</si>
  <si>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</si>
  <si>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</si>
  <si>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</si>
  <si>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</si>
  <si>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</si>
  <si>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</si>
  <si>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</si>
  <si>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</si>
  <si>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</si>
  <si>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</si>
  <si>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</si>
  <si>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</si>
  <si>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</si>
  <si>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</si>
  <si>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</si>
  <si>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</si>
  <si>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</si>
  <si>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</si>
  <si>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</si>
  <si>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</si>
  <si>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</si>
  <si>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</si>
  <si>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</si>
  <si>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</si>
  <si>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</si>
  <si>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2563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</si>
  <si>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</si>
  <si>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</si>
  <si>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</si>
  <si>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</si>
  <si>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</si>
  <si>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</si>
  <si>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</si>
  <si>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</si>
  <si>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</si>
  <si>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</si>
  <si>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เงินกู้ยืมระยะยาวจากสถาบันการเงิน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</si>
  <si>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</si>
  <si>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</si>
  <si>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</si>
  <si>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</si>
  <si>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</si>
  <si>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</si>
  <si>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</si>
  <si>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</si>
  <si>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</si>
  <si>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</si>
  <si>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</si>
  <si>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</si>
  <si>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</si>
  <si>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</si>
  <si>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</si>
  <si>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</si>
  <si>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</si>
  <si>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</si>
  <si>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</si>
  <si>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</si>
  <si>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</si>
  <si>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</si>
  <si>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</si>
  <si>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</t>
    </r>
  </si>
  <si>
    <t>กำไรจากอัตราแลกเปลี่ยนที่ยังไม่เกิดขึ้นจริง</t>
  </si>
  <si>
    <t>ส่วนแบ่งขาดทุนของบริษัทร่วมและการร่วมค้า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</si>
  <si>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</si>
  <si>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</si>
  <si>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หุ้นทุนซื้อคืน (จำนวน 96.91 ล้านหุ้น)  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</si>
  <si>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</si>
  <si>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</si>
  <si>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</si>
  <si>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2564</t>
  </si>
  <si>
    <t>ณ วันที่ 31</t>
  </si>
  <si>
    <t>ธันวาคม 2563</t>
  </si>
  <si>
    <t>มีนาคม 2564</t>
  </si>
  <si>
    <t>สำหรับงวดสามเดือนสิ้นสุดวันที่ 31 มีนาคม 2564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</si>
  <si>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</si>
  <si>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</si>
  <si>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</si>
  <si>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</si>
  <si>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</si>
  <si>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ยอดคงเหลือปลายงวด ณ วันที่ 31 มีนาคม 2563</t>
  </si>
  <si>
    <t>ยอดคงเหลือปลายงวด ณ วันที่ 31 มีนาคม 2564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</si>
  <si>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</si>
  <si>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</si>
  <si>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</si>
  <si>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</si>
  <si>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</si>
  <si>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รายการปรับกระทบกำไร (ขาดทุน) สำหรับงวดเป็นเงินสดรับ (จ่าย)</t>
  </si>
  <si>
    <t>3.4, 4</t>
  </si>
  <si>
    <t>3.4, 15</t>
  </si>
  <si>
    <t>6, 8</t>
  </si>
  <si>
    <t>กำไร (ขาดทุน) ต่อหุ้น (บาท)</t>
  </si>
  <si>
    <t>เงินให้กู้ยืมระยะสั้นแก่กิจการที่เกี่ยวข้องกัน</t>
  </si>
  <si>
    <t>กำไร (ขาดทุน) ต่อหุ้นขั้นพื้นฐาน</t>
  </si>
  <si>
    <t>กำไร (ขาดทุน) ต่อหุ้นปรับลด</t>
  </si>
  <si>
    <t>ยอดคงเหลือต้นงวดที่ปรับปรุงแล้ว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</si>
  <si>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</si>
  <si>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</si>
  <si>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เบ็ดเสร็จอื่น - สุทธิจากภาษี</t>
  </si>
  <si>
    <t>ยอดคงเหลือต้นงวด ณ วันที่ 1 มกราคม 2563</t>
  </si>
  <si>
    <t>ยอดคงเหลือต้นงวด ณ วันที่ 1 มกราคม 2564</t>
  </si>
  <si>
    <t>ยอดคงเหลือต้นงวด ณ 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</si>
  <si>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</si>
  <si>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</si>
  <si>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</si>
  <si>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</si>
  <si>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</si>
  <si>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ค่าใช้จ่าย (รายได้) ภาษีเงินได้</t>
  </si>
  <si>
    <t>ขาดทุนจากการด้อยค่าของสินทรัพย์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</si>
</sst>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</numFmts>
  <fonts count="3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62">
    <xf numFmtId="0" fontId="0" fillId="0" borderId="0" xfId="0"/>
    <xf numFmtId="167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9" fontId="5" fillId="0" borderId="0" xfId="0" applyNumberFormat="1" applyFont="1" applyFill="1" applyBorder="1" applyAlignment="1"/>
    <xf numFmtId="169" fontId="5" fillId="0" borderId="0" xfId="1" applyNumberFormat="1" applyFont="1" applyFill="1" applyBorder="1" applyAlignment="1"/>
    <xf numFmtId="169" fontId="12" fillId="0" borderId="0" xfId="1" applyNumberFormat="1" applyFont="1" applyFill="1" applyAlignment="1"/>
    <xf numFmtId="169" fontId="12" fillId="0" borderId="0" xfId="1" applyNumberFormat="1" applyFont="1" applyFill="1" applyBorder="1" applyAlignment="1"/>
    <xf numFmtId="169" fontId="12" fillId="0" borderId="1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/>
    <xf numFmtId="169" fontId="12" fillId="0" borderId="0" xfId="5" applyNumberFormat="1" applyFont="1" applyFill="1" applyAlignment="1"/>
    <xf numFmtId="169" fontId="12" fillId="0" borderId="1" xfId="5" applyNumberFormat="1" applyFont="1" applyFill="1" applyBorder="1" applyAlignment="1"/>
    <xf numFmtId="169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3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2" fontId="3" fillId="0" borderId="0" xfId="6" applyNumberFormat="1" applyFont="1" applyFill="1" applyAlignment="1"/>
    <xf numFmtId="169" fontId="3" fillId="0" borderId="0" xfId="6" applyNumberFormat="1" applyFont="1" applyFill="1" applyAlignment="1"/>
    <xf numFmtId="0" fontId="12" fillId="0" borderId="0" xfId="6" applyFont="1" applyFill="1" applyAlignment="1"/>
    <xf numFmtId="169" fontId="12" fillId="0" borderId="0" xfId="8" applyNumberFormat="1" applyFont="1" applyFill="1" applyBorder="1" applyAlignment="1"/>
    <xf numFmtId="0" fontId="14" fillId="0" borderId="0" xfId="6" applyFont="1" applyFill="1" applyAlignment="1"/>
    <xf numFmtId="169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69" fontId="12" fillId="0" borderId="0" xfId="6" applyNumberFormat="1" applyFont="1" applyFill="1" applyBorder="1" applyAlignment="1"/>
    <xf numFmtId="0" fontId="6" fillId="0" borderId="0" xfId="6" applyFont="1" applyFill="1" applyAlignment="1"/>
    <xf numFmtId="169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0" applyNumberFormat="1" applyFont="1" applyFill="1" applyAlignment="1"/>
    <xf numFmtId="166" fontId="5" fillId="0" borderId="0" xfId="1" applyNumberFormat="1" applyFont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5" fillId="0" borderId="1" xfId="1" applyNumberFormat="1" applyFont="1" applyFill="1" applyBorder="1" applyAlignment="1"/>
    <xf numFmtId="43" fontId="5" fillId="0" borderId="0" xfId="1" applyFont="1" applyAlignment="1">
      <alignment horizontal="right"/>
    </xf>
    <xf numFmtId="43" fontId="5" fillId="0" borderId="0" xfId="1" applyFont="1" applyFill="1" applyAlignment="1">
      <alignment horizontal="right"/>
    </xf>
    <xf numFmtId="167" fontId="5" fillId="0" borderId="0" xfId="0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7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70" fontId="5" fillId="0" borderId="0" xfId="1" applyNumberFormat="1" applyFont="1" applyFill="1" applyAlignment="1"/>
    <xf numFmtId="170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/>
    <xf numFmtId="43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/>
    <xf numFmtId="173" fontId="18" fillId="0" borderId="1" xfId="1" applyNumberFormat="1" applyFont="1" applyFill="1" applyBorder="1" applyAlignment="1"/>
    <xf numFmtId="173" fontId="18" fillId="0" borderId="0" xfId="1" applyNumberFormat="1" applyFont="1" applyFill="1" applyBorder="1" applyAlignment="1"/>
    <xf numFmtId="43" fontId="5" fillId="0" borderId="0" xfId="1" applyFont="1" applyFill="1" applyAlignment="1"/>
    <xf numFmtId="167" fontId="3" fillId="0" borderId="0" xfId="1" applyNumberFormat="1" applyFont="1" applyFill="1" applyAlignment="1"/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171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73" fontId="19" fillId="0" borderId="0" xfId="1" applyNumberFormat="1" applyFont="1" applyFill="1" applyBorder="1" applyAlignment="1">
      <alignment vertical="center"/>
    </xf>
    <xf numFmtId="173" fontId="19" fillId="0" borderId="0" xfId="1" applyNumberFormat="1" applyFont="1" applyFill="1" applyAlignment="1">
      <alignment vertical="center"/>
    </xf>
    <xf numFmtId="173" fontId="19" fillId="0" borderId="0" xfId="6" applyNumberFormat="1" applyFont="1" applyFill="1" applyAlignment="1">
      <alignment vertical="center"/>
    </xf>
    <xf numFmtId="173" fontId="19" fillId="0" borderId="4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right" vertical="center"/>
    </xf>
    <xf numFmtId="173" fontId="19" fillId="0" borderId="0" xfId="6" applyNumberFormat="1" applyFont="1" applyFill="1" applyBorder="1" applyAlignment="1">
      <alignment vertical="center"/>
    </xf>
    <xf numFmtId="0" fontId="19" fillId="0" borderId="0" xfId="6" applyFont="1" applyFill="1" applyBorder="1" applyAlignment="1">
      <alignment vertical="center"/>
    </xf>
    <xf numFmtId="0" fontId="21" fillId="0" borderId="0" xfId="6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3" fontId="21" fillId="0" borderId="4" xfId="1" applyNumberFormat="1" applyFont="1" applyFill="1" applyBorder="1" applyAlignment="1">
      <alignment vertical="center"/>
    </xf>
    <xf numFmtId="173" fontId="21" fillId="0" borderId="0" xfId="1" applyNumberFormat="1" applyFont="1" applyFill="1" applyBorder="1" applyAlignment="1">
      <alignment vertical="center"/>
    </xf>
    <xf numFmtId="173" fontId="21" fillId="0" borderId="2" xfId="1" applyNumberFormat="1" applyFont="1" applyFill="1" applyBorder="1" applyAlignment="1">
      <alignment vertical="center"/>
    </xf>
    <xf numFmtId="173" fontId="19" fillId="0" borderId="1" xfId="1" applyNumberFormat="1" applyFont="1" applyFill="1" applyBorder="1" applyAlignment="1">
      <alignment vertical="center"/>
    </xf>
    <xf numFmtId="166" fontId="21" fillId="0" borderId="0" xfId="6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right" vertical="top"/>
    </xf>
    <xf numFmtId="167" fontId="19" fillId="0" borderId="0" xfId="1" quotePrefix="1" applyNumberFormat="1" applyFont="1" applyFill="1" applyAlignment="1">
      <alignment horizontal="right" vertical="center"/>
    </xf>
    <xf numFmtId="167" fontId="21" fillId="0" borderId="0" xfId="1" quotePrefix="1" applyNumberFormat="1" applyFont="1" applyFill="1" applyAlignment="1">
      <alignment horizontal="right" vertical="center"/>
    </xf>
    <xf numFmtId="173" fontId="21" fillId="0" borderId="0" xfId="1" applyNumberFormat="1" applyFont="1" applyFill="1" applyAlignment="1">
      <alignment vertical="center"/>
    </xf>
    <xf numFmtId="173" fontId="19" fillId="0" borderId="3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6" applyNumberFormat="1" applyFont="1" applyFill="1" applyAlignment="1">
      <alignment vertical="center"/>
    </xf>
    <xf numFmtId="168" fontId="19" fillId="0" borderId="5" xfId="1" applyNumberFormat="1" applyFont="1" applyFill="1" applyBorder="1" applyAlignment="1">
      <alignment vertical="center"/>
    </xf>
    <xf numFmtId="0" fontId="19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right" vertical="center"/>
    </xf>
    <xf numFmtId="43" fontId="22" fillId="0" borderId="0" xfId="6" applyNumberFormat="1" applyFont="1" applyFill="1" applyAlignment="1">
      <alignment vertical="center"/>
    </xf>
    <xf numFmtId="0" fontId="23" fillId="0" borderId="0" xfId="6" applyFont="1" applyFill="1" applyAlignment="1">
      <alignment vertical="center"/>
    </xf>
    <xf numFmtId="0" fontId="19" fillId="0" borderId="4" xfId="6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vertical="center"/>
    </xf>
    <xf numFmtId="164" fontId="25" fillId="0" borderId="0" xfId="7" applyNumberFormat="1" applyFont="1" applyFill="1" applyBorder="1" applyAlignment="1">
      <alignment horizontal="right" vertical="center"/>
    </xf>
    <xf numFmtId="43" fontId="25" fillId="0" borderId="0" xfId="7" applyNumberFormat="1" applyFont="1" applyFill="1" applyBorder="1" applyAlignment="1">
      <alignment vertical="center"/>
    </xf>
    <xf numFmtId="43" fontId="25" fillId="0" borderId="0" xfId="6" applyNumberFormat="1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Fill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1" xfId="1" applyNumberFormat="1" applyFont="1" applyBorder="1" applyAlignment="1">
      <alignment vertical="center"/>
    </xf>
    <xf numFmtId="169" fontId="12" fillId="0" borderId="0" xfId="8" applyNumberFormat="1" applyFont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0" xfId="1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8" fillId="0" borderId="0" xfId="0" applyFont="1" applyAlignment="1">
      <alignment horizontal="right" vertical="top"/>
    </xf>
    <xf numFmtId="167" fontId="5" fillId="0" borderId="4" xfId="1" applyNumberFormat="1" applyFont="1" applyFill="1" applyBorder="1"/>
    <xf numFmtId="167" fontId="5" fillId="0" borderId="3" xfId="1" applyNumberFormat="1" applyFont="1" applyFill="1" applyBorder="1"/>
    <xf numFmtId="169" fontId="5" fillId="0" borderId="4" xfId="0" applyNumberFormat="1" applyFont="1" applyBorder="1"/>
    <xf numFmtId="169" fontId="5" fillId="0" borderId="1" xfId="1" applyNumberFormat="1" applyFont="1" applyFill="1" applyBorder="1"/>
    <xf numFmtId="167" fontId="5" fillId="0" borderId="0" xfId="0" applyNumberFormat="1" applyFont="1"/>
    <xf numFmtId="167" fontId="5" fillId="0" borderId="1" xfId="0" applyNumberFormat="1" applyFont="1" applyBorder="1"/>
    <xf numFmtId="167" fontId="5" fillId="0" borderId="3" xfId="0" applyNumberFormat="1" applyFont="1" applyBorder="1"/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right" vertical="center"/>
    </xf>
    <xf numFmtId="0" fontId="23" fillId="0" borderId="0" xfId="0" quotePrefix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0" fontId="27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30" fillId="0" borderId="0" xfId="0" applyFont="1" applyAlignment="1">
      <alignment vertical="top"/>
    </xf>
    <xf numFmtId="172" fontId="3" fillId="0" borderId="0" xfId="0" quotePrefix="1" applyNumberFormat="1" applyFont="1"/>
    <xf numFmtId="0" fontId="31" fillId="0" borderId="0" xfId="0" applyFont="1" applyAlignment="1">
      <alignment horizontal="right"/>
    </xf>
    <xf numFmtId="172" fontId="3" fillId="0" borderId="0" xfId="0" quotePrefix="1" applyNumberFormat="1" applyFont="1" applyAlignment="1">
      <alignment horizontal="center"/>
    </xf>
    <xf numFmtId="0" fontId="33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right" vertical="center"/>
    </xf>
    <xf numFmtId="0" fontId="33" fillId="0" borderId="0" xfId="6" applyFont="1" applyFill="1" applyAlignment="1">
      <alignment vertical="center"/>
    </xf>
    <xf numFmtId="0" fontId="33" fillId="0" borderId="0" xfId="6" applyFont="1" applyFill="1" applyAlignment="1">
      <alignment horizontal="right" vertical="center"/>
    </xf>
    <xf numFmtId="0" fontId="33" fillId="0" borderId="0" xfId="6" applyFont="1" applyFill="1" applyBorder="1" applyAlignment="1">
      <alignment horizontal="center" vertical="center"/>
    </xf>
    <xf numFmtId="0" fontId="33" fillId="0" borderId="0" xfId="6" quotePrefix="1" applyFont="1" applyFill="1" applyBorder="1" applyAlignment="1">
      <alignment horizontal="center" vertical="center"/>
    </xf>
    <xf numFmtId="0" fontId="33" fillId="0" borderId="2" xfId="6" applyFont="1" applyFill="1" applyBorder="1" applyAlignment="1">
      <alignment horizontal="center" vertical="center"/>
    </xf>
    <xf numFmtId="0" fontId="34" fillId="0" borderId="0" xfId="6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/>
    </xf>
    <xf numFmtId="0" fontId="34" fillId="0" borderId="1" xfId="6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164" fontId="33" fillId="0" borderId="0" xfId="7" applyNumberFormat="1" applyFont="1" applyFill="1" applyBorder="1" applyAlignment="1">
      <alignment horizontal="right" vertical="center"/>
    </xf>
    <xf numFmtId="173" fontId="35" fillId="0" borderId="0" xfId="7" applyNumberFormat="1" applyFont="1" applyFill="1" applyBorder="1" applyAlignment="1">
      <alignment vertical="center"/>
    </xf>
    <xf numFmtId="43" fontId="33" fillId="0" borderId="0" xfId="0" applyNumberFormat="1" applyFont="1" applyFill="1" applyBorder="1" applyAlignment="1">
      <alignment vertical="center"/>
    </xf>
    <xf numFmtId="43" fontId="33" fillId="0" borderId="0" xfId="7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73" fontId="35" fillId="0" borderId="1" xfId="7" applyNumberFormat="1" applyFont="1" applyFill="1" applyBorder="1" applyAlignment="1">
      <alignment vertical="center"/>
    </xf>
    <xf numFmtId="0" fontId="33" fillId="0" borderId="0" xfId="6" applyFont="1" applyFill="1" applyBorder="1" applyAlignment="1">
      <alignment vertical="center"/>
    </xf>
    <xf numFmtId="173" fontId="33" fillId="0" borderId="0" xfId="6" applyNumberFormat="1" applyFont="1" applyFill="1" applyBorder="1" applyAlignment="1">
      <alignment vertical="center"/>
    </xf>
    <xf numFmtId="173" fontId="33" fillId="0" borderId="1" xfId="6" applyNumberFormat="1" applyFont="1" applyFill="1" applyBorder="1" applyAlignment="1">
      <alignment vertical="center"/>
    </xf>
    <xf numFmtId="173" fontId="35" fillId="0" borderId="5" xfId="7" applyNumberFormat="1" applyFont="1" applyFill="1" applyBorder="1" applyAlignment="1">
      <alignment vertical="center"/>
    </xf>
    <xf numFmtId="43" fontId="33" fillId="0" borderId="0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3" fontId="9" fillId="0" borderId="1" xfId="7" applyNumberFormat="1" applyFont="1" applyFill="1" applyBorder="1" applyAlignment="1">
      <alignment vertical="center"/>
    </xf>
    <xf numFmtId="0" fontId="36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right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173" fontId="9" fillId="0" borderId="3" xfId="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19" fillId="0" borderId="4" xfId="6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9" fillId="0" borderId="1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33" fillId="0" borderId="1" xfId="6" applyFont="1" applyFill="1" applyBorder="1" applyAlignment="1">
      <alignment horizontal="center" vertical="center"/>
    </xf>
    <xf numFmtId="0" fontId="33" fillId="0" borderId="4" xfId="6" applyFont="1" applyFill="1" applyBorder="1" applyAlignment="1">
      <alignment horizontal="center" vertical="center"/>
    </xf>
    <xf numFmtId="0" fontId="33" fillId="0" borderId="4" xfId="6" quotePrefix="1" applyFont="1" applyFill="1" applyBorder="1" applyAlignment="1">
      <alignment horizontal="center" vertical="center"/>
    </xf>
    <xf numFmtId="0" fontId="33" fillId="0" borderId="0" xfId="6" applyFont="1" applyFill="1" applyAlignment="1">
      <alignment horizontal="center" vertical="center"/>
    </xf>
    <xf numFmtId="0" fontId="23" fillId="0" borderId="0" xfId="6" quotePrefix="1" applyFont="1" applyFill="1" applyAlignment="1">
      <alignment horizontal="center" vertical="center"/>
    </xf>
    <xf numFmtId="0" fontId="24" fillId="0" borderId="0" xfId="6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7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19.2" customHeight="1" x14ac:dyDescent="0.45"/>
  <cols>
    <col min="1" max="2" width="1.125" style="42" customWidth="1"/>
    <col min="3" max="3" width="1.625" style="42" customWidth="1"/>
    <col min="4" max="4" width="8.125" style="42" customWidth="1"/>
    <col min="5" max="5" width="29.375" style="42" customWidth="1"/>
    <col min="6" max="6" width="0.375" style="42" hidden="1" customWidth="1"/>
    <col min="7" max="7" width="6.375" style="51" customWidth="1"/>
    <col min="8" max="8" width="0.625" style="51" customWidth="1"/>
    <col min="9" max="9" width="10.875" style="42" customWidth="1"/>
    <col min="10" max="10" width="0.625" style="42" customWidth="1"/>
    <col min="11" max="11" width="11.375" style="79" customWidth="1"/>
    <col min="12" max="12" width="0.625" style="79" customWidth="1"/>
    <col min="13" max="13" width="11" style="42" customWidth="1"/>
    <col min="14" max="14" width="0.625" style="42" customWidth="1"/>
    <col min="15" max="15" width="12.25" style="42" customWidth="1"/>
    <col min="16" max="16" width="9.125" style="42"/>
    <col min="17" max="17" width="9.125" style="50"/>
    <col min="18" max="16384" width="9.125" style="42"/>
  </cols>
  <sheetData>
    <row r="1" spans="1:21" s="159" customFormat="1" ht="22.2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6" t="s">
        <v>166</v>
      </c>
      <c r="P1" s="157"/>
      <c r="Q1" s="158"/>
    </row>
    <row r="2" spans="1:21" s="159" customFormat="1" ht="22.2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 t="s">
        <v>167</v>
      </c>
      <c r="P2" s="157"/>
      <c r="Q2" s="158"/>
    </row>
    <row r="3" spans="1:21" s="41" customFormat="1" ht="22.2" customHeight="1" x14ac:dyDescent="0.6">
      <c r="A3" s="233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39"/>
      <c r="Q3" s="40"/>
    </row>
    <row r="4" spans="1:21" s="41" customFormat="1" ht="22.2" customHeight="1" x14ac:dyDescent="0.6">
      <c r="A4" s="230" t="s">
        <v>67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Q4" s="40"/>
    </row>
    <row r="5" spans="1:21" s="41" customFormat="1" ht="22.2" customHeight="1" x14ac:dyDescent="0.6">
      <c r="A5" s="230" t="s">
        <v>45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Q5" s="40"/>
    </row>
    <row r="6" spans="1:21" s="41" customFormat="1" ht="22.2" customHeight="1" x14ac:dyDescent="0.6">
      <c r="A6" s="230" t="s">
        <v>168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Q6" s="40"/>
    </row>
    <row r="7" spans="1:21" s="41" customFormat="1" ht="22.2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Q7" s="40"/>
    </row>
    <row r="8" spans="1:21" s="41" customFormat="1" ht="22.2" customHeight="1" x14ac:dyDescent="0.6">
      <c r="A8" s="231" t="s">
        <v>0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Q8" s="40"/>
    </row>
    <row r="9" spans="1:21" ht="19.2" customHeight="1" x14ac:dyDescent="0.45">
      <c r="I9" s="232" t="s">
        <v>68</v>
      </c>
      <c r="J9" s="232"/>
      <c r="K9" s="232"/>
      <c r="L9" s="232"/>
      <c r="M9" s="232"/>
      <c r="N9" s="232"/>
      <c r="O9" s="232"/>
    </row>
    <row r="10" spans="1:21" ht="19.2" customHeight="1" x14ac:dyDescent="0.45">
      <c r="I10" s="229" t="s">
        <v>41</v>
      </c>
      <c r="J10" s="229"/>
      <c r="K10" s="229"/>
      <c r="L10" s="52"/>
      <c r="M10" s="229" t="s">
        <v>42</v>
      </c>
      <c r="N10" s="229"/>
      <c r="O10" s="229"/>
    </row>
    <row r="11" spans="1:21" s="48" customFormat="1" ht="19.2" customHeight="1" x14ac:dyDescent="0.45">
      <c r="G11" s="51"/>
      <c r="H11" s="51"/>
      <c r="I11" s="53" t="s">
        <v>169</v>
      </c>
      <c r="J11" s="53"/>
      <c r="K11" s="53" t="s">
        <v>169</v>
      </c>
      <c r="L11" s="53"/>
      <c r="M11" s="53" t="s">
        <v>169</v>
      </c>
      <c r="N11" s="53"/>
      <c r="O11" s="53" t="s">
        <v>169</v>
      </c>
      <c r="Q11" s="47"/>
    </row>
    <row r="12" spans="1:21" s="54" customFormat="1" ht="19.2" customHeight="1" x14ac:dyDescent="0.45">
      <c r="G12" s="55" t="s">
        <v>6</v>
      </c>
      <c r="H12" s="55"/>
      <c r="I12" s="58" t="s">
        <v>171</v>
      </c>
      <c r="J12" s="57"/>
      <c r="K12" s="59" t="s">
        <v>170</v>
      </c>
      <c r="L12" s="56"/>
      <c r="M12" s="58" t="s">
        <v>171</v>
      </c>
      <c r="N12" s="57"/>
      <c r="O12" s="59" t="s">
        <v>170</v>
      </c>
      <c r="Q12" s="47"/>
    </row>
    <row r="13" spans="1:21" ht="19.2" customHeight="1" x14ac:dyDescent="0.45">
      <c r="A13" s="42" t="s">
        <v>1</v>
      </c>
      <c r="I13" s="1"/>
      <c r="J13" s="1"/>
      <c r="K13" s="1"/>
      <c r="L13" s="1"/>
      <c r="M13" s="1"/>
      <c r="N13" s="1"/>
      <c r="O13" s="1"/>
    </row>
    <row r="14" spans="1:21" ht="19.2" customHeight="1" x14ac:dyDescent="0.45">
      <c r="B14" s="42" t="s">
        <v>37</v>
      </c>
      <c r="G14" s="60"/>
      <c r="H14" s="60"/>
      <c r="I14" s="1">
        <v>476186</v>
      </c>
      <c r="J14" s="1"/>
      <c r="K14" s="1">
        <v>302236</v>
      </c>
      <c r="L14" s="1"/>
      <c r="M14" s="1">
        <v>318791</v>
      </c>
      <c r="N14" s="1"/>
      <c r="O14" s="1">
        <v>169323</v>
      </c>
    </row>
    <row r="15" spans="1:21" ht="19.2" customHeight="1" x14ac:dyDescent="0.45">
      <c r="B15" s="42" t="s">
        <v>129</v>
      </c>
      <c r="E15" s="61"/>
      <c r="G15" s="61" t="s">
        <v>186</v>
      </c>
      <c r="H15" s="60"/>
      <c r="I15" s="1">
        <v>670233</v>
      </c>
      <c r="J15" s="1"/>
      <c r="K15" s="1">
        <v>593526</v>
      </c>
      <c r="L15" s="62"/>
      <c r="M15" s="62">
        <v>450683</v>
      </c>
      <c r="N15" s="62"/>
      <c r="O15" s="62">
        <v>379158</v>
      </c>
      <c r="Q15" s="1"/>
      <c r="R15" s="1"/>
      <c r="S15" s="1"/>
      <c r="T15" s="1"/>
      <c r="U15" s="1"/>
    </row>
    <row r="16" spans="1:21" ht="19.2" customHeight="1" x14ac:dyDescent="0.45">
      <c r="B16" s="42" t="s">
        <v>190</v>
      </c>
      <c r="G16" s="63">
        <v>3.4</v>
      </c>
      <c r="H16" s="60"/>
      <c r="I16" s="1">
        <v>5000</v>
      </c>
      <c r="J16" s="1"/>
      <c r="K16" s="1">
        <v>0</v>
      </c>
      <c r="L16" s="1"/>
      <c r="M16" s="1">
        <v>5000</v>
      </c>
      <c r="N16" s="62"/>
      <c r="O16" s="1">
        <v>0</v>
      </c>
      <c r="Q16" s="1"/>
      <c r="R16" s="1"/>
      <c r="S16" s="1"/>
      <c r="T16" s="1"/>
      <c r="U16" s="1"/>
    </row>
    <row r="17" spans="1:21" ht="19.2" customHeight="1" x14ac:dyDescent="0.45">
      <c r="B17" s="42" t="s">
        <v>60</v>
      </c>
      <c r="G17" s="61"/>
      <c r="H17" s="60"/>
      <c r="I17" s="1">
        <v>463015</v>
      </c>
      <c r="J17" s="1"/>
      <c r="K17" s="1">
        <v>416154</v>
      </c>
      <c r="L17" s="1"/>
      <c r="M17" s="1">
        <v>233094</v>
      </c>
      <c r="N17" s="62"/>
      <c r="O17" s="1">
        <v>205438</v>
      </c>
      <c r="Q17" s="1"/>
      <c r="R17" s="1"/>
      <c r="S17" s="1"/>
      <c r="T17" s="1"/>
      <c r="U17" s="1"/>
    </row>
    <row r="18" spans="1:21" ht="19.2" customHeight="1" x14ac:dyDescent="0.45">
      <c r="B18" s="42" t="s">
        <v>130</v>
      </c>
      <c r="G18" s="61"/>
      <c r="H18" s="60"/>
      <c r="I18" s="1">
        <v>2155</v>
      </c>
      <c r="J18" s="1"/>
      <c r="K18" s="1">
        <v>126</v>
      </c>
      <c r="L18" s="1"/>
      <c r="M18" s="1">
        <v>2155</v>
      </c>
      <c r="N18" s="62"/>
      <c r="O18" s="1">
        <v>126</v>
      </c>
      <c r="Q18" s="1"/>
      <c r="R18" s="1"/>
      <c r="S18" s="1"/>
      <c r="T18" s="1"/>
      <c r="U18" s="1"/>
    </row>
    <row r="19" spans="1:21" ht="19.2" customHeight="1" x14ac:dyDescent="0.45">
      <c r="B19" s="42" t="s">
        <v>24</v>
      </c>
      <c r="G19" s="61"/>
      <c r="H19" s="64"/>
      <c r="I19" s="65">
        <v>76810</v>
      </c>
      <c r="J19" s="1"/>
      <c r="K19" s="65">
        <v>52627</v>
      </c>
      <c r="L19" s="3"/>
      <c r="M19" s="65">
        <v>69919</v>
      </c>
      <c r="N19" s="62"/>
      <c r="O19" s="65">
        <v>44835</v>
      </c>
      <c r="Q19" s="1"/>
      <c r="R19" s="1"/>
      <c r="S19" s="1"/>
      <c r="T19" s="1"/>
      <c r="U19" s="1"/>
    </row>
    <row r="20" spans="1:21" ht="19.2" customHeight="1" x14ac:dyDescent="0.45">
      <c r="D20" s="42" t="s">
        <v>2</v>
      </c>
      <c r="G20" s="66"/>
      <c r="H20" s="67"/>
      <c r="I20" s="65">
        <v>1693399</v>
      </c>
      <c r="J20" s="3"/>
      <c r="K20" s="65">
        <v>1364669</v>
      </c>
      <c r="L20" s="3"/>
      <c r="M20" s="65">
        <v>1079642</v>
      </c>
      <c r="N20" s="62"/>
      <c r="O20" s="65">
        <v>798880</v>
      </c>
      <c r="Q20" s="1"/>
      <c r="S20" s="1"/>
      <c r="T20" s="1"/>
      <c r="U20" s="1"/>
    </row>
    <row r="21" spans="1:21" ht="19.2" customHeight="1" x14ac:dyDescent="0.45">
      <c r="A21" s="42" t="s">
        <v>3</v>
      </c>
      <c r="G21" s="66"/>
      <c r="H21" s="67"/>
      <c r="I21" s="1"/>
      <c r="J21" s="1"/>
      <c r="K21" s="1"/>
      <c r="L21" s="1"/>
      <c r="M21" s="62"/>
      <c r="N21" s="62"/>
      <c r="O21" s="62"/>
      <c r="Q21" s="1"/>
      <c r="R21" s="1"/>
      <c r="S21" s="1"/>
      <c r="T21" s="1"/>
      <c r="U21" s="1"/>
    </row>
    <row r="22" spans="1:21" ht="19.2" customHeight="1" x14ac:dyDescent="0.45">
      <c r="B22" s="42" t="s">
        <v>165</v>
      </c>
      <c r="G22" s="61">
        <v>5</v>
      </c>
      <c r="H22" s="67"/>
      <c r="I22" s="1">
        <v>344498</v>
      </c>
      <c r="J22" s="1"/>
      <c r="K22" s="1">
        <v>303698</v>
      </c>
      <c r="L22" s="1"/>
      <c r="M22" s="62">
        <v>117</v>
      </c>
      <c r="N22" s="62"/>
      <c r="O22" s="62">
        <v>117</v>
      </c>
      <c r="Q22" s="1"/>
      <c r="R22" s="1"/>
      <c r="S22" s="1"/>
      <c r="T22" s="1"/>
      <c r="U22" s="1"/>
    </row>
    <row r="23" spans="1:21" ht="19.2" customHeight="1" x14ac:dyDescent="0.45">
      <c r="B23" s="42" t="s">
        <v>69</v>
      </c>
      <c r="G23" s="61">
        <v>6</v>
      </c>
      <c r="H23" s="67"/>
      <c r="I23" s="1">
        <v>7633</v>
      </c>
      <c r="J23" s="1"/>
      <c r="K23" s="1">
        <v>10158</v>
      </c>
      <c r="L23" s="1"/>
      <c r="M23" s="62">
        <v>10158</v>
      </c>
      <c r="N23" s="62"/>
      <c r="O23" s="62">
        <v>10158</v>
      </c>
      <c r="Q23" s="1"/>
      <c r="R23" s="1"/>
      <c r="S23" s="1"/>
      <c r="T23" s="1"/>
      <c r="U23" s="1"/>
    </row>
    <row r="24" spans="1:21" ht="19.2" customHeight="1" x14ac:dyDescent="0.45">
      <c r="B24" s="42" t="s">
        <v>51</v>
      </c>
      <c r="G24" s="61">
        <v>7</v>
      </c>
      <c r="H24" s="60"/>
      <c r="I24" s="3">
        <v>0</v>
      </c>
      <c r="J24" s="3"/>
      <c r="K24" s="3">
        <v>0</v>
      </c>
      <c r="L24" s="1"/>
      <c r="M24" s="1">
        <v>1922269</v>
      </c>
      <c r="N24" s="62"/>
      <c r="O24" s="1">
        <v>1922269</v>
      </c>
      <c r="Q24" s="1"/>
      <c r="R24" s="1"/>
      <c r="S24" s="1"/>
      <c r="T24" s="1"/>
      <c r="U24" s="1"/>
    </row>
    <row r="25" spans="1:21" ht="19.2" customHeight="1" x14ac:dyDescent="0.45">
      <c r="B25" s="42" t="s">
        <v>103</v>
      </c>
      <c r="G25" s="61">
        <v>8</v>
      </c>
      <c r="H25" s="60"/>
      <c r="I25" s="3">
        <v>1423</v>
      </c>
      <c r="J25" s="3"/>
      <c r="K25" s="3">
        <v>1607</v>
      </c>
      <c r="L25" s="1"/>
      <c r="M25" s="1">
        <v>0</v>
      </c>
      <c r="N25" s="62"/>
      <c r="O25" s="62">
        <v>0</v>
      </c>
      <c r="Q25" s="1"/>
      <c r="R25" s="1"/>
      <c r="S25" s="1"/>
      <c r="T25" s="1"/>
      <c r="U25" s="1"/>
    </row>
    <row r="26" spans="1:21" ht="19.2" customHeight="1" x14ac:dyDescent="0.45">
      <c r="B26" s="42" t="s">
        <v>70</v>
      </c>
      <c r="G26" s="61">
        <v>9</v>
      </c>
      <c r="H26" s="60"/>
      <c r="I26" s="1">
        <v>831501</v>
      </c>
      <c r="J26" s="1"/>
      <c r="K26" s="1">
        <v>836607</v>
      </c>
      <c r="L26" s="1"/>
      <c r="M26" s="1">
        <v>364790</v>
      </c>
      <c r="N26" s="1"/>
      <c r="O26" s="1">
        <v>71059</v>
      </c>
      <c r="Q26" s="1"/>
      <c r="R26" s="1"/>
      <c r="S26" s="1"/>
      <c r="T26" s="1"/>
      <c r="U26" s="1"/>
    </row>
    <row r="27" spans="1:21" ht="19.2" customHeight="1" x14ac:dyDescent="0.45">
      <c r="B27" s="42" t="s">
        <v>61</v>
      </c>
      <c r="G27" s="61">
        <v>10</v>
      </c>
      <c r="H27" s="60"/>
      <c r="I27" s="1">
        <v>1744568</v>
      </c>
      <c r="J27" s="1"/>
      <c r="K27" s="1">
        <v>1674962</v>
      </c>
      <c r="L27" s="1"/>
      <c r="M27" s="1">
        <v>1367602</v>
      </c>
      <c r="N27" s="62"/>
      <c r="O27" s="1">
        <v>1589383</v>
      </c>
      <c r="Q27" s="1"/>
      <c r="R27" s="1"/>
      <c r="S27" s="1"/>
      <c r="T27" s="1"/>
      <c r="U27" s="1"/>
    </row>
    <row r="28" spans="1:21" ht="19.2" customHeight="1" x14ac:dyDescent="0.45">
      <c r="B28" s="42" t="s">
        <v>125</v>
      </c>
      <c r="G28" s="61">
        <v>11</v>
      </c>
      <c r="H28" s="60"/>
      <c r="I28" s="1">
        <v>1699262</v>
      </c>
      <c r="J28" s="1"/>
      <c r="K28" s="1">
        <v>1637429</v>
      </c>
      <c r="L28" s="1"/>
      <c r="M28" s="1">
        <v>1599187</v>
      </c>
      <c r="N28" s="62"/>
      <c r="O28" s="1">
        <v>1533451</v>
      </c>
      <c r="Q28" s="1"/>
      <c r="R28" s="1"/>
      <c r="S28" s="1"/>
      <c r="T28" s="1"/>
      <c r="U28" s="1"/>
    </row>
    <row r="29" spans="1:21" ht="19.2" customHeight="1" x14ac:dyDescent="0.45">
      <c r="B29" s="42" t="s">
        <v>71</v>
      </c>
      <c r="G29" s="61">
        <v>12</v>
      </c>
      <c r="H29" s="60"/>
      <c r="I29" s="1">
        <v>60937</v>
      </c>
      <c r="J29" s="1"/>
      <c r="K29" s="1">
        <v>62548</v>
      </c>
      <c r="L29" s="1"/>
      <c r="M29" s="1">
        <v>7026</v>
      </c>
      <c r="N29" s="62"/>
      <c r="O29" s="1">
        <v>6933</v>
      </c>
      <c r="Q29" s="1"/>
      <c r="R29" s="1"/>
      <c r="S29" s="1"/>
      <c r="T29" s="1"/>
      <c r="U29" s="1"/>
    </row>
    <row r="30" spans="1:21" ht="19.2" customHeight="1" x14ac:dyDescent="0.45">
      <c r="B30" s="42" t="s">
        <v>52</v>
      </c>
      <c r="C30" s="49"/>
      <c r="G30" s="61">
        <v>13</v>
      </c>
      <c r="H30" s="60"/>
      <c r="I30" s="1">
        <v>45015</v>
      </c>
      <c r="J30" s="1"/>
      <c r="K30" s="1">
        <v>44442</v>
      </c>
      <c r="L30" s="1"/>
      <c r="M30" s="1">
        <f>34999-220</f>
        <v>34779</v>
      </c>
      <c r="N30" s="62"/>
      <c r="O30" s="1">
        <v>34076</v>
      </c>
      <c r="Q30" s="1"/>
      <c r="R30" s="1"/>
      <c r="S30" s="1"/>
      <c r="T30" s="1"/>
      <c r="U30" s="1"/>
    </row>
    <row r="31" spans="1:21" ht="19.2" customHeight="1" x14ac:dyDescent="0.45">
      <c r="B31" s="42" t="s">
        <v>4</v>
      </c>
      <c r="G31" s="60"/>
      <c r="H31" s="60"/>
      <c r="I31" s="65">
        <v>37697</v>
      </c>
      <c r="J31" s="3"/>
      <c r="K31" s="65">
        <v>65225</v>
      </c>
      <c r="L31" s="3"/>
      <c r="M31" s="3">
        <v>24357</v>
      </c>
      <c r="N31" s="68"/>
      <c r="O31" s="3">
        <v>52420</v>
      </c>
      <c r="Q31" s="1"/>
      <c r="R31" s="1"/>
      <c r="S31" s="1"/>
      <c r="T31" s="1"/>
      <c r="U31" s="1"/>
    </row>
    <row r="32" spans="1:21" ht="19.2" customHeight="1" x14ac:dyDescent="0.45">
      <c r="D32" s="42" t="s">
        <v>7</v>
      </c>
      <c r="G32" s="60"/>
      <c r="H32" s="60"/>
      <c r="I32" s="164">
        <v>4772534</v>
      </c>
      <c r="J32" s="3"/>
      <c r="K32" s="164">
        <v>4636676</v>
      </c>
      <c r="L32" s="3"/>
      <c r="M32" s="164">
        <v>5330285</v>
      </c>
      <c r="N32" s="1"/>
      <c r="O32" s="164">
        <v>5219866</v>
      </c>
      <c r="Q32" s="1"/>
      <c r="R32" s="1"/>
      <c r="S32" s="1"/>
      <c r="T32" s="1"/>
      <c r="U32" s="1"/>
    </row>
    <row r="33" spans="1:21" ht="19.2" customHeight="1" thickBot="1" x14ac:dyDescent="0.5">
      <c r="A33" s="42" t="s">
        <v>5</v>
      </c>
      <c r="G33" s="67"/>
      <c r="H33" s="67"/>
      <c r="I33" s="165">
        <v>6465933</v>
      </c>
      <c r="J33" s="3"/>
      <c r="K33" s="165">
        <v>6001345</v>
      </c>
      <c r="L33" s="3"/>
      <c r="M33" s="165">
        <v>6409927</v>
      </c>
      <c r="N33" s="1"/>
      <c r="O33" s="165">
        <v>6018746</v>
      </c>
      <c r="Q33" s="1"/>
      <c r="R33" s="1"/>
      <c r="S33" s="1"/>
      <c r="T33" s="1"/>
      <c r="U33" s="1"/>
    </row>
    <row r="34" spans="1:21" ht="19.2" customHeight="1" thickTop="1" x14ac:dyDescent="0.45">
      <c r="G34" s="67"/>
      <c r="H34" s="67"/>
      <c r="I34" s="3"/>
      <c r="J34" s="3"/>
      <c r="K34" s="3"/>
      <c r="L34" s="3"/>
      <c r="M34" s="3"/>
      <c r="N34" s="1"/>
      <c r="O34" s="3"/>
      <c r="Q34" s="1"/>
      <c r="R34" s="1"/>
      <c r="S34" s="1"/>
      <c r="T34" s="1"/>
      <c r="U34" s="1"/>
    </row>
    <row r="35" spans="1:21" ht="19.2" customHeight="1" x14ac:dyDescent="0.45">
      <c r="G35" s="67"/>
      <c r="H35" s="67"/>
      <c r="I35" s="3"/>
      <c r="J35" s="3"/>
      <c r="K35" s="3"/>
      <c r="L35" s="3"/>
      <c r="M35" s="3"/>
      <c r="N35" s="1"/>
      <c r="O35" s="3"/>
      <c r="Q35" s="1"/>
      <c r="R35" s="1"/>
      <c r="S35" s="1"/>
      <c r="T35" s="1"/>
      <c r="U35" s="1"/>
    </row>
    <row r="36" spans="1:21" ht="19.2" customHeight="1" x14ac:dyDescent="0.45">
      <c r="G36" s="67"/>
      <c r="H36" s="67"/>
      <c r="I36" s="3"/>
      <c r="J36" s="3"/>
      <c r="K36" s="3"/>
      <c r="L36" s="3"/>
      <c r="M36" s="3"/>
      <c r="N36" s="1"/>
      <c r="O36" s="3"/>
      <c r="Q36" s="1"/>
      <c r="R36" s="1"/>
      <c r="S36" s="1"/>
      <c r="T36" s="1"/>
      <c r="U36" s="1"/>
    </row>
    <row r="37" spans="1:21" ht="19.2" customHeight="1" x14ac:dyDescent="0.45">
      <c r="G37" s="67"/>
      <c r="H37" s="67"/>
      <c r="I37" s="3"/>
      <c r="J37" s="3"/>
      <c r="K37" s="3"/>
      <c r="L37" s="3"/>
      <c r="M37" s="3"/>
      <c r="N37" s="1"/>
      <c r="O37" s="3"/>
      <c r="Q37" s="1"/>
      <c r="R37" s="1"/>
      <c r="S37" s="1"/>
      <c r="T37" s="1"/>
      <c r="U37" s="1"/>
    </row>
    <row r="38" spans="1:21" ht="19.2" customHeight="1" x14ac:dyDescent="0.45">
      <c r="G38" s="67"/>
      <c r="H38" s="67"/>
      <c r="I38" s="3"/>
      <c r="J38" s="3"/>
      <c r="K38" s="3"/>
      <c r="L38" s="3"/>
      <c r="M38" s="3"/>
      <c r="N38" s="1"/>
      <c r="O38" s="3"/>
      <c r="Q38" s="1"/>
      <c r="R38" s="1"/>
      <c r="S38" s="1"/>
      <c r="T38" s="1"/>
      <c r="U38" s="1"/>
    </row>
    <row r="39" spans="1:21" s="159" customFormat="1" ht="22.2" customHeight="1" x14ac:dyDescent="0.6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6" t="s">
        <v>166</v>
      </c>
      <c r="P39" s="157"/>
      <c r="Q39" s="158"/>
    </row>
    <row r="40" spans="1:21" s="159" customFormat="1" ht="22.2" customHeight="1" x14ac:dyDescent="0.6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6" t="s">
        <v>167</v>
      </c>
      <c r="P40" s="157"/>
      <c r="Q40" s="158"/>
    </row>
    <row r="41" spans="1:21" s="41" customFormat="1" ht="22.2" customHeight="1" x14ac:dyDescent="0.6">
      <c r="A41" s="233">
        <v>3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39"/>
      <c r="Q41" s="88"/>
      <c r="R41" s="88"/>
      <c r="S41" s="88"/>
      <c r="T41" s="88"/>
      <c r="U41" s="88"/>
    </row>
    <row r="42" spans="1:21" s="41" customFormat="1" ht="22.2" customHeight="1" x14ac:dyDescent="0.6">
      <c r="A42" s="230" t="s">
        <v>67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Q42" s="88"/>
      <c r="R42" s="88"/>
      <c r="S42" s="88"/>
      <c r="T42" s="88"/>
      <c r="U42" s="88"/>
    </row>
    <row r="43" spans="1:21" s="41" customFormat="1" ht="22.2" customHeight="1" x14ac:dyDescent="0.6">
      <c r="A43" s="230" t="s">
        <v>46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Q43" s="88"/>
      <c r="R43" s="88"/>
      <c r="S43" s="88"/>
      <c r="T43" s="88"/>
      <c r="U43" s="88"/>
    </row>
    <row r="44" spans="1:21" s="41" customFormat="1" ht="22.2" customHeight="1" x14ac:dyDescent="0.6">
      <c r="A44" s="230" t="str">
        <f>+A6</f>
        <v>ณ วันที่ 31 มีนาคม 2564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Q44" s="40"/>
    </row>
    <row r="45" spans="1:21" s="41" customFormat="1" ht="22.2" customHeight="1" x14ac:dyDescent="0.6">
      <c r="A45" s="230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38"/>
      <c r="Q45" s="88"/>
      <c r="R45" s="88"/>
      <c r="S45" s="88"/>
      <c r="T45" s="88"/>
      <c r="U45" s="88"/>
    </row>
    <row r="46" spans="1:21" s="41" customFormat="1" ht="24" customHeight="1" x14ac:dyDescent="0.6">
      <c r="A46" s="231" t="s">
        <v>8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Q46" s="88"/>
      <c r="R46" s="88"/>
      <c r="S46" s="88"/>
      <c r="T46" s="88"/>
      <c r="U46" s="88"/>
    </row>
    <row r="47" spans="1:21" ht="19.2" customHeight="1" x14ac:dyDescent="0.45">
      <c r="I47" s="232" t="s">
        <v>68</v>
      </c>
      <c r="J47" s="232"/>
      <c r="K47" s="232"/>
      <c r="L47" s="232"/>
      <c r="M47" s="232"/>
      <c r="N47" s="232"/>
      <c r="O47" s="232"/>
      <c r="Q47" s="1"/>
      <c r="R47" s="1"/>
      <c r="S47" s="1"/>
      <c r="T47" s="1"/>
      <c r="U47" s="1"/>
    </row>
    <row r="48" spans="1:21" ht="19.2" customHeight="1" x14ac:dyDescent="0.45">
      <c r="I48" s="229" t="s">
        <v>41</v>
      </c>
      <c r="J48" s="229"/>
      <c r="K48" s="229"/>
      <c r="L48" s="52"/>
      <c r="M48" s="229" t="s">
        <v>42</v>
      </c>
      <c r="N48" s="229"/>
      <c r="O48" s="229"/>
      <c r="Q48" s="1"/>
      <c r="R48" s="1"/>
      <c r="S48" s="1"/>
      <c r="T48" s="1"/>
      <c r="U48" s="1"/>
    </row>
    <row r="49" spans="1:21" s="48" customFormat="1" ht="19.2" customHeight="1" x14ac:dyDescent="0.45">
      <c r="G49" s="51"/>
      <c r="H49" s="51"/>
      <c r="I49" s="53" t="s">
        <v>169</v>
      </c>
      <c r="J49" s="53"/>
      <c r="K49" s="53" t="s">
        <v>169</v>
      </c>
      <c r="L49" s="53"/>
      <c r="M49" s="53" t="s">
        <v>169</v>
      </c>
      <c r="N49" s="53"/>
      <c r="O49" s="53" t="s">
        <v>169</v>
      </c>
      <c r="Q49" s="47"/>
    </row>
    <row r="50" spans="1:21" s="54" customFormat="1" ht="19.2" customHeight="1" x14ac:dyDescent="0.45">
      <c r="G50" s="55" t="s">
        <v>6</v>
      </c>
      <c r="H50" s="55"/>
      <c r="I50" s="58" t="s">
        <v>171</v>
      </c>
      <c r="J50" s="57"/>
      <c r="K50" s="59" t="s">
        <v>170</v>
      </c>
      <c r="L50" s="56"/>
      <c r="M50" s="58" t="s">
        <v>171</v>
      </c>
      <c r="N50" s="57"/>
      <c r="O50" s="59" t="s">
        <v>170</v>
      </c>
      <c r="Q50" s="47"/>
    </row>
    <row r="51" spans="1:21" ht="19.2" customHeight="1" x14ac:dyDescent="0.45">
      <c r="A51" s="42" t="s">
        <v>9</v>
      </c>
      <c r="I51" s="69"/>
      <c r="J51" s="70"/>
      <c r="K51" s="69"/>
      <c r="L51" s="71"/>
      <c r="Q51" s="1"/>
      <c r="R51" s="1"/>
      <c r="S51" s="1"/>
      <c r="T51" s="1"/>
      <c r="U51" s="1"/>
    </row>
    <row r="52" spans="1:21" ht="19.2" customHeight="1" x14ac:dyDescent="0.45">
      <c r="B52" s="42" t="s">
        <v>104</v>
      </c>
      <c r="G52" s="72">
        <v>14</v>
      </c>
      <c r="H52" s="42"/>
      <c r="I52" s="1">
        <v>140000</v>
      </c>
      <c r="J52" s="1"/>
      <c r="K52" s="1">
        <v>100000</v>
      </c>
      <c r="L52" s="1"/>
      <c r="M52" s="1">
        <v>140000</v>
      </c>
      <c r="O52" s="1">
        <v>100000</v>
      </c>
      <c r="Q52" s="1"/>
      <c r="R52" s="1"/>
      <c r="S52" s="1"/>
      <c r="T52" s="1"/>
      <c r="U52" s="1"/>
    </row>
    <row r="53" spans="1:21" s="73" customFormat="1" ht="19.2" customHeight="1" x14ac:dyDescent="0.45">
      <c r="B53" s="73" t="s">
        <v>131</v>
      </c>
      <c r="G53" s="72" t="s">
        <v>187</v>
      </c>
      <c r="H53" s="74"/>
      <c r="I53" s="5">
        <v>1013007</v>
      </c>
      <c r="J53" s="5"/>
      <c r="K53" s="5">
        <v>769907</v>
      </c>
      <c r="L53" s="5"/>
      <c r="M53" s="5">
        <v>1954787</v>
      </c>
      <c r="N53" s="5"/>
      <c r="O53" s="5">
        <v>1723177</v>
      </c>
      <c r="Q53" s="3"/>
      <c r="R53" s="3"/>
      <c r="S53" s="3"/>
      <c r="T53" s="3"/>
      <c r="U53" s="3"/>
    </row>
    <row r="54" spans="1:21" ht="19.2" customHeight="1" x14ac:dyDescent="0.45">
      <c r="B54" s="42" t="s">
        <v>162</v>
      </c>
      <c r="F54" s="73"/>
      <c r="G54" s="72">
        <v>16</v>
      </c>
      <c r="H54" s="74"/>
      <c r="I54" s="76">
        <v>75147</v>
      </c>
      <c r="J54" s="75"/>
      <c r="K54" s="76">
        <v>114377</v>
      </c>
      <c r="L54" s="75"/>
      <c r="M54" s="5">
        <v>75147</v>
      </c>
      <c r="N54" s="76"/>
      <c r="O54" s="5">
        <v>114377</v>
      </c>
      <c r="Q54" s="1"/>
      <c r="R54" s="1"/>
      <c r="S54" s="1"/>
      <c r="T54" s="1"/>
      <c r="U54" s="1"/>
    </row>
    <row r="55" spans="1:21" ht="19.2" customHeight="1" x14ac:dyDescent="0.45">
      <c r="B55" s="42" t="s">
        <v>163</v>
      </c>
      <c r="F55" s="73"/>
      <c r="G55" s="72">
        <v>17</v>
      </c>
      <c r="H55" s="74"/>
      <c r="I55" s="75">
        <v>127268</v>
      </c>
      <c r="J55" s="75"/>
      <c r="K55" s="75">
        <v>126132</v>
      </c>
      <c r="L55" s="75"/>
      <c r="M55" s="76">
        <v>108152</v>
      </c>
      <c r="N55" s="76"/>
      <c r="O55" s="76">
        <v>105764</v>
      </c>
      <c r="Q55" s="1"/>
      <c r="R55" s="1"/>
      <c r="S55" s="1"/>
      <c r="T55" s="1"/>
      <c r="U55" s="1"/>
    </row>
    <row r="56" spans="1:21" ht="19.2" customHeight="1" x14ac:dyDescent="0.45">
      <c r="B56" s="42" t="s">
        <v>72</v>
      </c>
      <c r="F56" s="73"/>
      <c r="G56" s="63">
        <v>3.4</v>
      </c>
      <c r="H56" s="74"/>
      <c r="I56" s="75">
        <v>0</v>
      </c>
      <c r="J56" s="75"/>
      <c r="K56" s="75">
        <v>0</v>
      </c>
      <c r="L56" s="75"/>
      <c r="M56" s="76">
        <v>269000</v>
      </c>
      <c r="N56" s="76"/>
      <c r="O56" s="76">
        <v>269000</v>
      </c>
      <c r="Q56" s="1"/>
      <c r="R56" s="1"/>
      <c r="S56" s="1"/>
      <c r="T56" s="1"/>
      <c r="U56" s="1"/>
    </row>
    <row r="57" spans="1:21" ht="19.2" customHeight="1" x14ac:dyDescent="0.45">
      <c r="B57" s="42" t="s">
        <v>132</v>
      </c>
      <c r="F57" s="73"/>
      <c r="G57" s="72"/>
      <c r="H57" s="74"/>
      <c r="I57" s="75">
        <v>55540</v>
      </c>
      <c r="J57" s="75"/>
      <c r="K57" s="75">
        <v>31995</v>
      </c>
      <c r="L57" s="75"/>
      <c r="M57" s="76">
        <v>38658</v>
      </c>
      <c r="N57" s="76"/>
      <c r="O57" s="76">
        <v>22388</v>
      </c>
      <c r="Q57" s="1"/>
      <c r="R57" s="1"/>
      <c r="S57" s="1"/>
      <c r="T57" s="1"/>
      <c r="U57" s="1"/>
    </row>
    <row r="58" spans="1:21" ht="19.2" customHeight="1" x14ac:dyDescent="0.45">
      <c r="B58" s="42" t="s">
        <v>133</v>
      </c>
      <c r="F58" s="73"/>
      <c r="G58" s="72"/>
      <c r="H58" s="74"/>
      <c r="I58" s="75">
        <v>0</v>
      </c>
      <c r="J58" s="75"/>
      <c r="K58" s="75">
        <v>8</v>
      </c>
      <c r="L58" s="75"/>
      <c r="M58" s="76">
        <v>0</v>
      </c>
      <c r="N58" s="76"/>
      <c r="O58" s="76">
        <v>8</v>
      </c>
      <c r="Q58" s="1"/>
      <c r="R58" s="1"/>
      <c r="S58" s="1"/>
      <c r="T58" s="1"/>
      <c r="U58" s="1"/>
    </row>
    <row r="59" spans="1:21" ht="19.2" customHeight="1" x14ac:dyDescent="0.45">
      <c r="B59" s="42" t="s">
        <v>62</v>
      </c>
      <c r="F59" s="73"/>
      <c r="G59" s="72"/>
      <c r="H59" s="74"/>
      <c r="I59" s="5">
        <v>31049</v>
      </c>
      <c r="J59" s="75"/>
      <c r="K59" s="5">
        <v>33660</v>
      </c>
      <c r="L59" s="75"/>
      <c r="M59" s="76">
        <v>23374</v>
      </c>
      <c r="N59" s="76"/>
      <c r="O59" s="76">
        <v>23650</v>
      </c>
      <c r="Q59" s="1"/>
      <c r="R59" s="1"/>
      <c r="S59" s="1"/>
      <c r="T59" s="1"/>
      <c r="U59" s="1"/>
    </row>
    <row r="60" spans="1:21" ht="19.2" customHeight="1" x14ac:dyDescent="0.45">
      <c r="D60" s="42" t="s">
        <v>30</v>
      </c>
      <c r="F60" s="73"/>
      <c r="G60" s="72"/>
      <c r="H60" s="74"/>
      <c r="I60" s="164">
        <v>1442011</v>
      </c>
      <c r="J60" s="3"/>
      <c r="K60" s="164">
        <v>1176079</v>
      </c>
      <c r="L60" s="3"/>
      <c r="M60" s="164">
        <v>2609118</v>
      </c>
      <c r="O60" s="164">
        <v>2358364</v>
      </c>
      <c r="Q60" s="42"/>
    </row>
    <row r="61" spans="1:21" ht="19.2" customHeight="1" x14ac:dyDescent="0.45">
      <c r="A61" s="42" t="s">
        <v>27</v>
      </c>
      <c r="F61" s="73"/>
      <c r="G61" s="72"/>
      <c r="H61" s="74"/>
      <c r="I61" s="77"/>
      <c r="J61" s="77"/>
      <c r="K61" s="77"/>
      <c r="L61" s="77"/>
      <c r="M61" s="78"/>
      <c r="N61" s="78"/>
      <c r="O61" s="78"/>
      <c r="Q61" s="1"/>
      <c r="R61" s="1"/>
      <c r="S61" s="1"/>
      <c r="T61" s="1"/>
      <c r="U61" s="1"/>
    </row>
    <row r="62" spans="1:21" ht="19.2" customHeight="1" x14ac:dyDescent="0.45">
      <c r="B62" s="42" t="s">
        <v>135</v>
      </c>
      <c r="F62" s="73"/>
      <c r="G62" s="72">
        <v>16</v>
      </c>
      <c r="H62" s="74"/>
      <c r="I62" s="75">
        <v>278151</v>
      </c>
      <c r="J62" s="75"/>
      <c r="K62" s="75">
        <v>233669</v>
      </c>
      <c r="L62" s="75"/>
      <c r="M62" s="76">
        <v>278151</v>
      </c>
      <c r="N62" s="76"/>
      <c r="O62" s="76">
        <v>233669</v>
      </c>
      <c r="Q62" s="1"/>
      <c r="R62" s="1"/>
      <c r="S62" s="1"/>
      <c r="T62" s="1"/>
      <c r="U62" s="1"/>
    </row>
    <row r="63" spans="1:21" ht="19.2" customHeight="1" x14ac:dyDescent="0.45">
      <c r="B63" s="42" t="s">
        <v>126</v>
      </c>
      <c r="F63" s="73"/>
      <c r="G63" s="72">
        <v>17</v>
      </c>
      <c r="H63" s="74"/>
      <c r="I63" s="75">
        <v>970442</v>
      </c>
      <c r="J63" s="75"/>
      <c r="K63" s="75">
        <v>943107</v>
      </c>
      <c r="L63" s="42"/>
      <c r="M63" s="76">
        <v>1027093</v>
      </c>
      <c r="O63" s="76">
        <v>996398</v>
      </c>
      <c r="Q63" s="1"/>
      <c r="R63" s="1"/>
      <c r="S63" s="1"/>
      <c r="T63" s="1"/>
      <c r="U63" s="1"/>
    </row>
    <row r="64" spans="1:21" ht="19.2" customHeight="1" x14ac:dyDescent="0.45">
      <c r="B64" s="42" t="s">
        <v>73</v>
      </c>
      <c r="F64" s="73"/>
      <c r="G64" s="72">
        <v>13</v>
      </c>
      <c r="H64" s="74"/>
      <c r="I64" s="75">
        <v>85292</v>
      </c>
      <c r="J64" s="75"/>
      <c r="K64" s="75">
        <v>77922</v>
      </c>
      <c r="L64" s="75"/>
      <c r="M64" s="76">
        <v>0</v>
      </c>
      <c r="N64" s="76"/>
      <c r="O64" s="76">
        <v>0</v>
      </c>
      <c r="Q64" s="1"/>
      <c r="R64" s="1"/>
      <c r="S64" s="1"/>
      <c r="T64" s="1"/>
      <c r="U64" s="1"/>
    </row>
    <row r="65" spans="1:21" ht="19.2" customHeight="1" x14ac:dyDescent="0.45">
      <c r="B65" s="42" t="s">
        <v>128</v>
      </c>
      <c r="F65" s="73"/>
      <c r="G65" s="74"/>
      <c r="H65" s="74"/>
      <c r="I65" s="5">
        <v>70637</v>
      </c>
      <c r="J65" s="75"/>
      <c r="K65" s="5">
        <v>68467</v>
      </c>
      <c r="L65" s="5"/>
      <c r="M65" s="5">
        <v>67738</v>
      </c>
      <c r="N65" s="75"/>
      <c r="O65" s="5">
        <v>65812</v>
      </c>
      <c r="Q65" s="1"/>
      <c r="R65" s="1"/>
      <c r="S65" s="1"/>
      <c r="T65" s="1"/>
      <c r="U65" s="1"/>
    </row>
    <row r="66" spans="1:21" ht="19.2" customHeight="1" x14ac:dyDescent="0.45">
      <c r="B66" s="42" t="s">
        <v>63</v>
      </c>
      <c r="F66" s="73"/>
      <c r="G66" s="74"/>
      <c r="H66" s="74"/>
      <c r="I66" s="5">
        <v>42746</v>
      </c>
      <c r="J66" s="75"/>
      <c r="K66" s="5">
        <v>47959</v>
      </c>
      <c r="L66" s="5"/>
      <c r="M66" s="5">
        <v>0</v>
      </c>
      <c r="N66" s="75"/>
      <c r="O66" s="5">
        <v>0</v>
      </c>
      <c r="Q66" s="1"/>
      <c r="R66" s="1"/>
      <c r="S66" s="1"/>
      <c r="T66" s="1"/>
      <c r="U66" s="1"/>
    </row>
    <row r="67" spans="1:21" ht="19.2" customHeight="1" x14ac:dyDescent="0.45">
      <c r="D67" s="42" t="s">
        <v>10</v>
      </c>
      <c r="F67" s="73"/>
      <c r="G67" s="43"/>
      <c r="H67" s="43"/>
      <c r="I67" s="166">
        <v>1447268</v>
      </c>
      <c r="J67" s="4"/>
      <c r="K67" s="166">
        <v>1371124</v>
      </c>
      <c r="L67" s="4"/>
      <c r="M67" s="166">
        <v>1372982</v>
      </c>
      <c r="N67" s="76"/>
      <c r="O67" s="166">
        <v>1295879</v>
      </c>
      <c r="Q67" s="1"/>
      <c r="R67" s="1"/>
      <c r="S67" s="1"/>
      <c r="T67" s="1"/>
      <c r="U67" s="1"/>
    </row>
    <row r="68" spans="1:21" ht="19.2" customHeight="1" x14ac:dyDescent="0.45">
      <c r="A68" s="42" t="s">
        <v>11</v>
      </c>
      <c r="G68" s="43"/>
      <c r="H68" s="43"/>
      <c r="I68" s="167">
        <v>2889279</v>
      </c>
      <c r="J68" s="5"/>
      <c r="K68" s="167">
        <v>2547203</v>
      </c>
      <c r="L68" s="5"/>
      <c r="M68" s="167">
        <v>3982100</v>
      </c>
      <c r="N68" s="75"/>
      <c r="O68" s="167">
        <v>3654243</v>
      </c>
      <c r="Q68" s="1"/>
      <c r="R68" s="1"/>
      <c r="S68" s="1"/>
      <c r="T68" s="1"/>
      <c r="U68" s="1"/>
    </row>
    <row r="69" spans="1:21" ht="19.2" customHeight="1" x14ac:dyDescent="0.45">
      <c r="G69" s="43"/>
      <c r="H69" s="43"/>
      <c r="I69" s="5"/>
      <c r="J69" s="5"/>
      <c r="K69" s="5"/>
      <c r="L69" s="5"/>
      <c r="M69" s="5"/>
      <c r="N69" s="75"/>
      <c r="O69" s="5"/>
      <c r="Q69" s="1"/>
      <c r="R69" s="1"/>
      <c r="S69" s="1"/>
      <c r="T69" s="1"/>
      <c r="U69" s="1"/>
    </row>
    <row r="70" spans="1:21" ht="19.2" customHeight="1" x14ac:dyDescent="0.45">
      <c r="G70" s="43"/>
      <c r="H70" s="43"/>
      <c r="I70" s="5"/>
      <c r="J70" s="5"/>
      <c r="K70" s="5"/>
      <c r="L70" s="5"/>
      <c r="M70" s="5"/>
      <c r="N70" s="75"/>
      <c r="O70" s="5"/>
      <c r="Q70" s="1"/>
      <c r="R70" s="1"/>
      <c r="S70" s="1"/>
      <c r="T70" s="1"/>
      <c r="U70" s="1"/>
    </row>
    <row r="71" spans="1:21" ht="19.2" customHeight="1" x14ac:dyDescent="0.45">
      <c r="G71" s="43"/>
      <c r="H71" s="43"/>
      <c r="I71" s="5"/>
      <c r="J71" s="5"/>
      <c r="K71" s="5"/>
      <c r="L71" s="5"/>
      <c r="M71" s="5"/>
      <c r="N71" s="75"/>
      <c r="O71" s="5"/>
      <c r="Q71" s="1"/>
      <c r="R71" s="1"/>
      <c r="S71" s="1"/>
      <c r="T71" s="1"/>
      <c r="U71" s="1"/>
    </row>
    <row r="72" spans="1:21" ht="19.2" customHeight="1" x14ac:dyDescent="0.45">
      <c r="G72" s="43"/>
      <c r="H72" s="43"/>
      <c r="I72" s="5"/>
      <c r="J72" s="5"/>
      <c r="K72" s="5"/>
      <c r="L72" s="5"/>
      <c r="M72" s="5"/>
      <c r="N72" s="75"/>
      <c r="O72" s="5"/>
      <c r="Q72" s="1"/>
      <c r="R72" s="1"/>
      <c r="S72" s="1"/>
      <c r="T72" s="1"/>
      <c r="U72" s="1"/>
    </row>
    <row r="73" spans="1:21" ht="19.2" customHeight="1" x14ac:dyDescent="0.45">
      <c r="G73" s="43"/>
      <c r="H73" s="43"/>
      <c r="I73" s="5"/>
      <c r="J73" s="5"/>
      <c r="K73" s="5"/>
      <c r="L73" s="5"/>
      <c r="M73" s="5"/>
      <c r="N73" s="75"/>
      <c r="O73" s="5"/>
      <c r="Q73" s="1"/>
      <c r="R73" s="1"/>
      <c r="S73" s="1"/>
      <c r="T73" s="1"/>
      <c r="U73" s="1"/>
    </row>
    <row r="74" spans="1:21" ht="19.2" customHeight="1" x14ac:dyDescent="0.45">
      <c r="G74" s="43"/>
      <c r="H74" s="43"/>
      <c r="I74" s="5"/>
      <c r="J74" s="5"/>
      <c r="K74" s="5"/>
      <c r="L74" s="5"/>
      <c r="M74" s="5"/>
      <c r="N74" s="75"/>
      <c r="O74" s="5"/>
      <c r="Q74" s="1"/>
      <c r="R74" s="1"/>
      <c r="S74" s="1"/>
      <c r="T74" s="1"/>
      <c r="U74" s="1"/>
    </row>
    <row r="75" spans="1:21" ht="19.2" customHeight="1" x14ac:dyDescent="0.45">
      <c r="G75" s="43"/>
      <c r="H75" s="43"/>
      <c r="I75" s="5"/>
      <c r="J75" s="5"/>
      <c r="K75" s="5"/>
      <c r="L75" s="5"/>
      <c r="M75" s="5"/>
      <c r="N75" s="75"/>
      <c r="O75" s="5"/>
      <c r="Q75" s="1"/>
      <c r="R75" s="1"/>
      <c r="S75" s="1"/>
      <c r="T75" s="1"/>
      <c r="U75" s="1"/>
    </row>
    <row r="76" spans="1:21" ht="19.2" customHeight="1" x14ac:dyDescent="0.45">
      <c r="G76" s="43"/>
      <c r="H76" s="43"/>
      <c r="I76" s="5"/>
      <c r="J76" s="5"/>
      <c r="K76" s="5"/>
      <c r="L76" s="5"/>
      <c r="M76" s="5"/>
      <c r="N76" s="75"/>
      <c r="O76" s="5"/>
      <c r="Q76" s="1"/>
      <c r="R76" s="1"/>
      <c r="S76" s="1"/>
      <c r="T76" s="1"/>
      <c r="U76" s="1"/>
    </row>
    <row r="77" spans="1:21" s="159" customFormat="1" ht="22.95" customHeight="1" x14ac:dyDescent="0.6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6" t="s">
        <v>166</v>
      </c>
      <c r="P77" s="157"/>
      <c r="Q77" s="158"/>
    </row>
    <row r="78" spans="1:21" s="159" customFormat="1" ht="22.95" customHeight="1" x14ac:dyDescent="0.6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6" t="s">
        <v>167</v>
      </c>
      <c r="P78" s="157"/>
      <c r="Q78" s="158"/>
    </row>
    <row r="79" spans="1:21" s="41" customFormat="1" ht="22.95" customHeight="1" x14ac:dyDescent="0.6">
      <c r="A79" s="233">
        <v>4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39"/>
      <c r="Q79" s="88"/>
      <c r="R79" s="88"/>
      <c r="S79" s="88"/>
      <c r="T79" s="88"/>
      <c r="U79" s="88"/>
    </row>
    <row r="80" spans="1:21" s="41" customFormat="1" ht="22.95" customHeight="1" x14ac:dyDescent="0.6">
      <c r="A80" s="230" t="s">
        <v>67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Q80" s="88"/>
      <c r="R80" s="88"/>
      <c r="S80" s="88"/>
      <c r="T80" s="88"/>
      <c r="U80" s="88"/>
    </row>
    <row r="81" spans="1:21" s="41" customFormat="1" ht="22.95" customHeight="1" x14ac:dyDescent="0.6">
      <c r="A81" s="230" t="s">
        <v>46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Q81" s="88"/>
      <c r="R81" s="88"/>
      <c r="S81" s="88"/>
      <c r="T81" s="88"/>
      <c r="U81" s="88"/>
    </row>
    <row r="82" spans="1:21" s="41" customFormat="1" ht="22.95" customHeight="1" x14ac:dyDescent="0.6">
      <c r="A82" s="230" t="str">
        <f>+A6</f>
        <v>ณ วันที่ 31 มีนาคม 2564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Q82" s="40"/>
    </row>
    <row r="83" spans="1:21" s="41" customFormat="1" ht="22.95" customHeight="1" x14ac:dyDescent="0.6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38"/>
      <c r="Q83" s="88"/>
      <c r="R83" s="88"/>
      <c r="S83" s="88"/>
      <c r="T83" s="88"/>
      <c r="U83" s="88"/>
    </row>
    <row r="84" spans="1:21" s="41" customFormat="1" ht="22.95" customHeight="1" x14ac:dyDescent="0.6">
      <c r="A84" s="231" t="s">
        <v>34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Q84" s="88"/>
      <c r="R84" s="88"/>
      <c r="S84" s="88"/>
      <c r="T84" s="88"/>
      <c r="U84" s="88"/>
    </row>
    <row r="85" spans="1:21" ht="19.2" customHeight="1" x14ac:dyDescent="0.45">
      <c r="I85" s="232" t="s">
        <v>68</v>
      </c>
      <c r="J85" s="232"/>
      <c r="K85" s="232"/>
      <c r="L85" s="232"/>
      <c r="M85" s="232"/>
      <c r="N85" s="232"/>
      <c r="O85" s="232"/>
      <c r="Q85" s="1"/>
      <c r="R85" s="1"/>
      <c r="S85" s="1"/>
      <c r="T85" s="1"/>
      <c r="U85" s="1"/>
    </row>
    <row r="86" spans="1:21" ht="19.2" customHeight="1" x14ac:dyDescent="0.45">
      <c r="I86" s="229" t="s">
        <v>41</v>
      </c>
      <c r="J86" s="229"/>
      <c r="K86" s="229"/>
      <c r="L86" s="52"/>
      <c r="M86" s="229" t="s">
        <v>42</v>
      </c>
      <c r="N86" s="229"/>
      <c r="O86" s="229"/>
      <c r="Q86" s="1"/>
      <c r="R86" s="1"/>
      <c r="S86" s="1"/>
      <c r="T86" s="1"/>
      <c r="U86" s="1"/>
    </row>
    <row r="87" spans="1:21" s="48" customFormat="1" ht="19.2" customHeight="1" x14ac:dyDescent="0.45">
      <c r="G87" s="51"/>
      <c r="H87" s="51"/>
      <c r="I87" s="53" t="s">
        <v>169</v>
      </c>
      <c r="J87" s="53"/>
      <c r="K87" s="53" t="s">
        <v>169</v>
      </c>
      <c r="L87" s="53"/>
      <c r="M87" s="53" t="s">
        <v>169</v>
      </c>
      <c r="N87" s="53"/>
      <c r="O87" s="53" t="s">
        <v>169</v>
      </c>
      <c r="Q87" s="47"/>
    </row>
    <row r="88" spans="1:21" s="54" customFormat="1" ht="19.2" customHeight="1" x14ac:dyDescent="0.45">
      <c r="G88" s="54" t="s">
        <v>6</v>
      </c>
      <c r="H88" s="55"/>
      <c r="I88" s="58" t="s">
        <v>171</v>
      </c>
      <c r="J88" s="57"/>
      <c r="K88" s="59" t="s">
        <v>170</v>
      </c>
      <c r="L88" s="56"/>
      <c r="M88" s="58" t="s">
        <v>171</v>
      </c>
      <c r="N88" s="57"/>
      <c r="O88" s="59" t="s">
        <v>170</v>
      </c>
      <c r="Q88" s="47"/>
    </row>
    <row r="89" spans="1:21" ht="19.2" customHeight="1" x14ac:dyDescent="0.45">
      <c r="A89" s="42" t="s">
        <v>12</v>
      </c>
      <c r="I89" s="69"/>
      <c r="J89" s="70"/>
      <c r="K89" s="69"/>
      <c r="L89" s="71"/>
      <c r="Q89" s="1"/>
      <c r="R89" s="1"/>
      <c r="S89" s="1"/>
      <c r="T89" s="1"/>
      <c r="U89" s="1"/>
    </row>
    <row r="90" spans="1:21" ht="19.2" customHeight="1" x14ac:dyDescent="0.45">
      <c r="B90" s="42" t="s">
        <v>13</v>
      </c>
      <c r="G90" s="74"/>
      <c r="H90" s="74"/>
      <c r="I90" s="70"/>
      <c r="J90" s="70"/>
      <c r="K90" s="70"/>
      <c r="Q90" s="1"/>
      <c r="R90" s="1"/>
      <c r="S90" s="1"/>
      <c r="T90" s="1"/>
      <c r="U90" s="1"/>
    </row>
    <row r="91" spans="1:21" ht="19.2" customHeight="1" x14ac:dyDescent="0.45">
      <c r="C91" s="42" t="s">
        <v>14</v>
      </c>
      <c r="G91" s="80"/>
      <c r="H91" s="80"/>
      <c r="I91" s="70"/>
      <c r="J91" s="70"/>
      <c r="K91" s="70"/>
      <c r="Q91" s="1"/>
      <c r="R91" s="1"/>
      <c r="S91" s="1"/>
      <c r="T91" s="1"/>
      <c r="U91" s="1"/>
    </row>
    <row r="92" spans="1:21" ht="19.2" customHeight="1" thickBot="1" x14ac:dyDescent="0.5">
      <c r="D92" s="42" t="s">
        <v>74</v>
      </c>
      <c r="G92" s="80"/>
      <c r="H92" s="80"/>
      <c r="I92" s="81">
        <v>1375000</v>
      </c>
      <c r="J92" s="1"/>
      <c r="K92" s="81">
        <v>1375000</v>
      </c>
      <c r="L92" s="1"/>
      <c r="M92" s="81">
        <v>1375000</v>
      </c>
      <c r="N92" s="62"/>
      <c r="O92" s="81">
        <v>1375000</v>
      </c>
      <c r="Q92" s="1"/>
      <c r="R92" s="1"/>
      <c r="S92" s="1"/>
      <c r="T92" s="1"/>
      <c r="U92" s="1"/>
    </row>
    <row r="93" spans="1:21" ht="19.2" customHeight="1" thickTop="1" x14ac:dyDescent="0.45">
      <c r="C93" s="42" t="s">
        <v>136</v>
      </c>
      <c r="G93" s="80"/>
      <c r="H93" s="80"/>
      <c r="I93" s="2"/>
      <c r="J93" s="44"/>
      <c r="K93" s="2"/>
      <c r="L93" s="2"/>
      <c r="M93" s="2"/>
      <c r="N93" s="45"/>
      <c r="O93" s="2"/>
      <c r="Q93" s="1"/>
      <c r="R93" s="1"/>
      <c r="S93" s="1"/>
      <c r="T93" s="1"/>
      <c r="U93" s="1"/>
    </row>
    <row r="94" spans="1:21" ht="19.2" customHeight="1" x14ac:dyDescent="0.45">
      <c r="D94" s="42" t="s">
        <v>105</v>
      </c>
      <c r="G94" s="80"/>
      <c r="H94" s="80"/>
      <c r="I94" s="1">
        <v>1100006</v>
      </c>
      <c r="J94" s="1"/>
      <c r="K94" s="1">
        <v>1100006</v>
      </c>
      <c r="L94" s="1"/>
      <c r="M94" s="1">
        <v>1100006</v>
      </c>
      <c r="N94" s="62"/>
      <c r="O94" s="1">
        <v>1100006</v>
      </c>
      <c r="Q94" s="1"/>
      <c r="R94" s="1"/>
      <c r="S94" s="1"/>
      <c r="T94" s="1"/>
      <c r="U94" s="1"/>
    </row>
    <row r="95" spans="1:21" ht="19.2" customHeight="1" x14ac:dyDescent="0.45">
      <c r="C95" s="42" t="s">
        <v>75</v>
      </c>
      <c r="G95" s="80"/>
      <c r="H95" s="80"/>
      <c r="I95" s="1">
        <v>45016</v>
      </c>
      <c r="J95" s="1"/>
      <c r="K95" s="1">
        <v>45016</v>
      </c>
      <c r="L95" s="1"/>
      <c r="M95" s="1">
        <v>45016</v>
      </c>
      <c r="N95" s="62"/>
      <c r="O95" s="1">
        <v>45016</v>
      </c>
      <c r="Q95" s="1"/>
      <c r="R95" s="1"/>
      <c r="S95" s="1"/>
      <c r="T95" s="1"/>
      <c r="U95" s="1"/>
    </row>
    <row r="96" spans="1:21" ht="19.2" customHeight="1" x14ac:dyDescent="0.45">
      <c r="C96" s="42" t="s">
        <v>127</v>
      </c>
      <c r="G96" s="80"/>
      <c r="H96" s="80"/>
      <c r="I96" s="1">
        <v>204339</v>
      </c>
      <c r="J96" s="1"/>
      <c r="K96" s="1">
        <v>204339</v>
      </c>
      <c r="L96" s="1"/>
      <c r="M96" s="1">
        <v>204339</v>
      </c>
      <c r="N96" s="62"/>
      <c r="O96" s="1">
        <v>204339</v>
      </c>
      <c r="Q96" s="1"/>
      <c r="R96" s="1"/>
      <c r="S96" s="1"/>
      <c r="T96" s="1"/>
      <c r="U96" s="1"/>
    </row>
    <row r="97" spans="1:21" ht="19.2" customHeight="1" x14ac:dyDescent="0.45">
      <c r="C97" s="42" t="s">
        <v>76</v>
      </c>
      <c r="G97" s="80"/>
      <c r="H97" s="80"/>
      <c r="I97" s="1">
        <v>40122</v>
      </c>
      <c r="J97" s="1"/>
      <c r="K97" s="1">
        <v>40122</v>
      </c>
      <c r="L97" s="1"/>
      <c r="M97" s="1">
        <v>40122</v>
      </c>
      <c r="N97" s="62"/>
      <c r="O97" s="1">
        <v>40122</v>
      </c>
      <c r="Q97" s="1"/>
      <c r="R97" s="1"/>
      <c r="S97" s="1"/>
      <c r="T97" s="1"/>
      <c r="U97" s="1"/>
    </row>
    <row r="98" spans="1:21" ht="19.2" customHeight="1" x14ac:dyDescent="0.45">
      <c r="C98" s="42" t="s">
        <v>106</v>
      </c>
      <c r="G98" s="80"/>
      <c r="H98" s="80"/>
      <c r="I98" s="1">
        <v>27498</v>
      </c>
      <c r="J98" s="1"/>
      <c r="K98" s="1">
        <v>27498</v>
      </c>
      <c r="L98" s="1"/>
      <c r="M98" s="1">
        <v>27498</v>
      </c>
      <c r="N98" s="62"/>
      <c r="O98" s="1">
        <v>27498</v>
      </c>
      <c r="Q98" s="1"/>
      <c r="R98" s="1"/>
      <c r="S98" s="1"/>
      <c r="T98" s="1"/>
      <c r="U98" s="1"/>
    </row>
    <row r="99" spans="1:21" ht="19.2" customHeight="1" x14ac:dyDescent="0.45">
      <c r="B99" s="42" t="s">
        <v>48</v>
      </c>
      <c r="G99" s="74"/>
      <c r="H99" s="74"/>
      <c r="I99" s="45"/>
      <c r="J99" s="45"/>
      <c r="K99" s="45"/>
      <c r="L99" s="44"/>
      <c r="M99" s="45"/>
      <c r="N99" s="45"/>
      <c r="O99" s="44"/>
      <c r="Q99" s="1"/>
      <c r="R99" s="1"/>
      <c r="S99" s="1"/>
      <c r="T99" s="1"/>
      <c r="U99" s="1"/>
    </row>
    <row r="100" spans="1:21" ht="19.2" customHeight="1" x14ac:dyDescent="0.45">
      <c r="C100" s="42" t="s">
        <v>39</v>
      </c>
      <c r="G100" s="82"/>
      <c r="H100" s="82"/>
      <c r="I100" s="44"/>
      <c r="J100" s="45"/>
      <c r="K100" s="44"/>
      <c r="L100" s="44"/>
      <c r="M100" s="44"/>
      <c r="N100" s="45"/>
      <c r="O100" s="44"/>
      <c r="Q100" s="1"/>
      <c r="R100" s="1"/>
      <c r="S100" s="1"/>
      <c r="T100" s="1"/>
      <c r="U100" s="1"/>
    </row>
    <row r="101" spans="1:21" ht="19.2" customHeight="1" x14ac:dyDescent="0.45">
      <c r="D101" s="42" t="s">
        <v>56</v>
      </c>
      <c r="G101" s="83"/>
      <c r="H101" s="83"/>
      <c r="I101" s="1">
        <v>137500</v>
      </c>
      <c r="J101" s="62"/>
      <c r="K101" s="1">
        <v>137500</v>
      </c>
      <c r="L101" s="1"/>
      <c r="M101" s="1">
        <v>137500</v>
      </c>
      <c r="N101" s="62"/>
      <c r="O101" s="1">
        <v>137500</v>
      </c>
      <c r="Q101" s="1"/>
      <c r="R101" s="1"/>
      <c r="S101" s="1"/>
      <c r="T101" s="1"/>
      <c r="U101" s="1"/>
    </row>
    <row r="102" spans="1:21" ht="19.2" customHeight="1" x14ac:dyDescent="0.45">
      <c r="D102" s="42" t="s">
        <v>107</v>
      </c>
      <c r="G102" s="80"/>
      <c r="H102" s="83"/>
      <c r="I102" s="1">
        <v>290316</v>
      </c>
      <c r="J102" s="62"/>
      <c r="K102" s="1">
        <v>281186</v>
      </c>
      <c r="L102" s="1"/>
      <c r="M102" s="1">
        <v>290316</v>
      </c>
      <c r="N102" s="62"/>
      <c r="O102" s="1">
        <v>281186</v>
      </c>
      <c r="Q102" s="1"/>
      <c r="R102" s="1"/>
      <c r="S102" s="1"/>
      <c r="T102" s="1"/>
      <c r="U102" s="1"/>
    </row>
    <row r="103" spans="1:21" ht="19.2" customHeight="1" x14ac:dyDescent="0.45">
      <c r="C103" s="42" t="s">
        <v>38</v>
      </c>
      <c r="G103" s="82"/>
      <c r="H103" s="82"/>
      <c r="I103" s="68">
        <v>1927278</v>
      </c>
      <c r="J103" s="3"/>
      <c r="K103" s="68">
        <v>1837406</v>
      </c>
      <c r="L103" s="68"/>
      <c r="M103" s="68">
        <v>872466</v>
      </c>
      <c r="N103" s="68"/>
      <c r="O103" s="68">
        <v>809142</v>
      </c>
      <c r="Q103" s="1"/>
      <c r="R103" s="1"/>
      <c r="S103" s="1"/>
      <c r="T103" s="1"/>
      <c r="U103" s="1"/>
    </row>
    <row r="104" spans="1:21" ht="19.2" customHeight="1" x14ac:dyDescent="0.45">
      <c r="B104" s="42" t="s">
        <v>53</v>
      </c>
      <c r="G104" s="74"/>
      <c r="H104" s="74"/>
      <c r="I104" s="84">
        <v>94895</v>
      </c>
      <c r="J104" s="3"/>
      <c r="K104" s="84">
        <v>62255</v>
      </c>
      <c r="L104" s="68"/>
      <c r="M104" s="84">
        <v>880</v>
      </c>
      <c r="N104" s="68"/>
      <c r="O104" s="84">
        <v>880</v>
      </c>
      <c r="Q104" s="1"/>
      <c r="R104" s="1"/>
      <c r="S104" s="1"/>
      <c r="T104" s="1"/>
      <c r="U104" s="1"/>
    </row>
    <row r="105" spans="1:21" ht="19.2" customHeight="1" x14ac:dyDescent="0.45">
      <c r="G105" s="74"/>
      <c r="H105" s="74"/>
      <c r="I105" s="168">
        <v>3866970</v>
      </c>
      <c r="J105" s="3"/>
      <c r="K105" s="168">
        <v>3735328</v>
      </c>
      <c r="L105" s="68"/>
      <c r="M105" s="168">
        <v>2718143</v>
      </c>
      <c r="N105" s="68"/>
      <c r="O105" s="168">
        <v>2645689</v>
      </c>
      <c r="Q105" s="1"/>
      <c r="R105" s="1"/>
      <c r="S105" s="1"/>
      <c r="T105" s="1"/>
      <c r="U105" s="1"/>
    </row>
    <row r="106" spans="1:21" ht="19.2" customHeight="1" x14ac:dyDescent="0.45">
      <c r="B106" s="42" t="s">
        <v>159</v>
      </c>
      <c r="D106" s="42" t="s">
        <v>204</v>
      </c>
      <c r="G106" s="80">
        <v>18</v>
      </c>
      <c r="H106" s="74"/>
      <c r="I106" s="86">
        <v>-290316</v>
      </c>
      <c r="J106" s="3"/>
      <c r="K106" s="86">
        <v>0</v>
      </c>
      <c r="L106" s="68"/>
      <c r="M106" s="86">
        <v>-290316</v>
      </c>
      <c r="N106" s="68"/>
      <c r="O106" s="86">
        <v>0</v>
      </c>
      <c r="Q106" s="1"/>
      <c r="R106" s="1"/>
      <c r="S106" s="1"/>
      <c r="T106" s="1"/>
      <c r="U106" s="1"/>
    </row>
    <row r="107" spans="1:21" ht="19.2" customHeight="1" x14ac:dyDescent="0.45">
      <c r="D107" s="42" t="s">
        <v>164</v>
      </c>
      <c r="G107" s="80"/>
      <c r="H107" s="74"/>
      <c r="I107" s="85">
        <v>0</v>
      </c>
      <c r="J107" s="3"/>
      <c r="K107" s="85">
        <v>-281186</v>
      </c>
      <c r="L107" s="68"/>
      <c r="M107" s="85">
        <v>0</v>
      </c>
      <c r="N107" s="68"/>
      <c r="O107" s="85">
        <v>-281186</v>
      </c>
      <c r="Q107" s="1"/>
      <c r="R107" s="1"/>
      <c r="S107" s="1"/>
      <c r="T107" s="1"/>
      <c r="U107" s="1"/>
    </row>
    <row r="108" spans="1:21" ht="19.2" customHeight="1" x14ac:dyDescent="0.45">
      <c r="A108" s="42" t="s">
        <v>35</v>
      </c>
      <c r="G108" s="80"/>
      <c r="H108" s="80"/>
      <c r="I108" s="169">
        <v>3576654</v>
      </c>
      <c r="J108" s="68"/>
      <c r="K108" s="169">
        <v>3454142</v>
      </c>
      <c r="L108" s="68"/>
      <c r="M108" s="169">
        <v>2427827</v>
      </c>
      <c r="N108" s="1"/>
      <c r="O108" s="169">
        <v>2364503</v>
      </c>
      <c r="Q108" s="1"/>
      <c r="R108" s="1"/>
      <c r="S108" s="1"/>
      <c r="T108" s="1"/>
      <c r="U108" s="1"/>
    </row>
    <row r="109" spans="1:21" ht="19.2" customHeight="1" thickBot="1" x14ac:dyDescent="0.5">
      <c r="A109" s="42" t="s">
        <v>15</v>
      </c>
      <c r="G109" s="80"/>
      <c r="H109" s="80"/>
      <c r="I109" s="170">
        <v>6465933</v>
      </c>
      <c r="J109" s="68"/>
      <c r="K109" s="170">
        <v>6001345</v>
      </c>
      <c r="L109" s="68"/>
      <c r="M109" s="170">
        <v>6409927</v>
      </c>
      <c r="N109" s="1"/>
      <c r="O109" s="170">
        <v>6018746</v>
      </c>
      <c r="Q109" s="1"/>
      <c r="R109" s="1"/>
      <c r="S109" s="1"/>
      <c r="T109" s="1"/>
      <c r="U109" s="1"/>
    </row>
    <row r="110" spans="1:21" ht="19.2" customHeight="1" thickTop="1" x14ac:dyDescent="0.45">
      <c r="G110" s="80"/>
      <c r="H110" s="80"/>
      <c r="I110" s="44"/>
      <c r="J110" s="45"/>
      <c r="K110" s="44"/>
      <c r="L110" s="44"/>
      <c r="M110" s="44"/>
      <c r="N110" s="45"/>
      <c r="O110" s="86"/>
    </row>
    <row r="111" spans="1:21" ht="19.2" customHeight="1" x14ac:dyDescent="0.45">
      <c r="G111" s="80"/>
      <c r="H111" s="80"/>
      <c r="I111" s="46"/>
      <c r="J111" s="87"/>
      <c r="K111" s="46"/>
      <c r="L111" s="46"/>
      <c r="O111" s="73"/>
    </row>
    <row r="112" spans="1:21" ht="19.2" customHeight="1" x14ac:dyDescent="0.45">
      <c r="G112" s="80"/>
      <c r="H112" s="80"/>
      <c r="I112" s="46"/>
      <c r="J112" s="87"/>
      <c r="K112" s="46"/>
      <c r="L112" s="46"/>
      <c r="M112" s="62"/>
      <c r="O112" s="62"/>
    </row>
    <row r="113" spans="7:15" ht="19.2" customHeight="1" x14ac:dyDescent="0.45">
      <c r="G113" s="80"/>
      <c r="H113" s="80"/>
      <c r="I113" s="46"/>
      <c r="J113" s="87"/>
      <c r="K113" s="46"/>
      <c r="L113" s="46"/>
      <c r="M113" s="46"/>
    </row>
    <row r="114" spans="7:15" ht="19.2" customHeight="1" x14ac:dyDescent="0.45">
      <c r="H114" s="45"/>
      <c r="I114" s="45"/>
      <c r="J114" s="45"/>
      <c r="K114" s="45"/>
      <c r="L114" s="45"/>
      <c r="M114" s="45"/>
      <c r="N114" s="45"/>
      <c r="O114" s="45"/>
    </row>
    <row r="115" spans="7:15" ht="19.2" customHeight="1" x14ac:dyDescent="0.45">
      <c r="K115" s="42"/>
      <c r="L115" s="42"/>
    </row>
    <row r="117" spans="7:15" ht="19.2" customHeight="1" x14ac:dyDescent="0.45">
      <c r="K117" s="42"/>
      <c r="L117" s="42"/>
    </row>
  </sheetData>
  <mergeCells count="26">
    <mergeCell ref="A3:O3"/>
    <mergeCell ref="A79:O79"/>
    <mergeCell ref="I10:K10"/>
    <mergeCell ref="A41:O41"/>
    <mergeCell ref="A42:O42"/>
    <mergeCell ref="A45:K45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  <mergeCell ref="M10:O10"/>
    <mergeCell ref="A6:O6"/>
    <mergeCell ref="A80:O80"/>
    <mergeCell ref="I86:K86"/>
    <mergeCell ref="M86:O86"/>
    <mergeCell ref="A81:O81"/>
    <mergeCell ref="A84:O84"/>
    <mergeCell ref="I85:O85"/>
    <mergeCell ref="A83:K83"/>
    <mergeCell ref="A82:O82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2"/>
  <sheetViews>
    <sheetView view="pageBreakPreview" zoomScaleNormal="100" zoomScaleSheetLayoutView="100" workbookViewId="0">
      <selection activeCell="I47" sqref="I47"/>
    </sheetView>
  </sheetViews>
  <sheetFormatPr defaultColWidth="9.125" defaultRowHeight="19.2" customHeight="1" x14ac:dyDescent="0.6"/>
  <cols>
    <col min="1" max="2" width="2" style="89" customWidth="1"/>
    <col min="3" max="3" width="1.875" style="89" customWidth="1"/>
    <col min="4" max="4" width="40" style="89" customWidth="1"/>
    <col min="5" max="5" width="6.625" style="119" customWidth="1"/>
    <col min="6" max="6" width="0.625" style="89" customWidth="1"/>
    <col min="7" max="7" width="9.25" style="89" customWidth="1"/>
    <col min="8" max="8" width="0.625" style="89" customWidth="1"/>
    <col min="9" max="9" width="10" style="89" customWidth="1"/>
    <col min="10" max="10" width="0.25" style="89" customWidth="1"/>
    <col min="11" max="11" width="10.625" style="89" customWidth="1"/>
    <col min="12" max="12" width="0.625" style="89" customWidth="1"/>
    <col min="13" max="13" width="10.125" style="89" customWidth="1"/>
    <col min="14" max="16384" width="9.125" style="89"/>
  </cols>
  <sheetData>
    <row r="1" spans="1:13" s="160" customFormat="1" ht="22.95" customHeight="1" x14ac:dyDescent="0.6">
      <c r="B1" s="161"/>
      <c r="C1" s="161"/>
      <c r="D1" s="161"/>
      <c r="E1" s="161"/>
      <c r="F1" s="161"/>
      <c r="G1" s="161"/>
      <c r="H1" s="161"/>
      <c r="I1" s="161"/>
      <c r="J1" s="161"/>
      <c r="K1" s="236" t="s">
        <v>173</v>
      </c>
      <c r="L1" s="237"/>
      <c r="M1" s="237"/>
    </row>
    <row r="2" spans="1:13" s="160" customFormat="1" ht="22.95" customHeight="1" x14ac:dyDescent="0.6">
      <c r="A2" s="162"/>
      <c r="B2" s="162"/>
      <c r="C2" s="162"/>
      <c r="D2" s="162"/>
      <c r="E2" s="162"/>
      <c r="F2" s="162"/>
      <c r="G2" s="162"/>
      <c r="H2" s="162"/>
      <c r="I2" s="162"/>
      <c r="J2" s="162"/>
      <c r="M2" s="163" t="s">
        <v>174</v>
      </c>
    </row>
    <row r="3" spans="1:13" s="120" customFormat="1" ht="19.95" customHeight="1" x14ac:dyDescent="0.6">
      <c r="A3" s="239">
        <v>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120" customFormat="1" ht="22.95" customHeight="1" x14ac:dyDescent="0.6">
      <c r="A4" s="240" t="s">
        <v>67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120" customFormat="1" ht="22.95" customHeight="1" x14ac:dyDescent="0.6">
      <c r="A5" s="240" t="s">
        <v>55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120" customFormat="1" ht="22.95" customHeight="1" x14ac:dyDescent="0.6">
      <c r="A6" s="241" t="s">
        <v>172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18" customHeight="1" x14ac:dyDescent="0.6">
      <c r="B7" s="90"/>
      <c r="C7" s="90"/>
      <c r="D7" s="90"/>
      <c r="E7" s="90"/>
      <c r="F7" s="90"/>
      <c r="G7" s="238" t="s">
        <v>68</v>
      </c>
      <c r="H7" s="238"/>
      <c r="I7" s="238"/>
      <c r="J7" s="238"/>
      <c r="K7" s="238"/>
      <c r="L7" s="238"/>
      <c r="M7" s="238"/>
    </row>
    <row r="8" spans="1:13" ht="18" customHeight="1" x14ac:dyDescent="0.6">
      <c r="A8" s="91"/>
      <c r="B8" s="91"/>
      <c r="C8" s="91"/>
      <c r="D8" s="91"/>
      <c r="E8" s="91"/>
      <c r="F8" s="91"/>
      <c r="G8" s="234" t="s">
        <v>41</v>
      </c>
      <c r="H8" s="234"/>
      <c r="I8" s="234"/>
      <c r="K8" s="234" t="s">
        <v>42</v>
      </c>
      <c r="L8" s="234"/>
      <c r="M8" s="234"/>
    </row>
    <row r="9" spans="1:13" ht="18" customHeight="1" x14ac:dyDescent="0.6">
      <c r="A9" s="91"/>
      <c r="B9" s="91"/>
      <c r="C9" s="91"/>
      <c r="D9" s="91"/>
      <c r="E9" s="235" t="s">
        <v>6</v>
      </c>
      <c r="F9" s="235"/>
      <c r="G9" s="125">
        <v>2564</v>
      </c>
      <c r="H9" s="91"/>
      <c r="I9" s="125">
        <v>2563</v>
      </c>
      <c r="K9" s="125">
        <v>2564</v>
      </c>
      <c r="L9" s="91"/>
      <c r="M9" s="125">
        <v>2563</v>
      </c>
    </row>
    <row r="10" spans="1:13" ht="18" customHeight="1" x14ac:dyDescent="0.6">
      <c r="A10" s="89" t="s">
        <v>16</v>
      </c>
      <c r="E10" s="89"/>
      <c r="G10" s="92"/>
      <c r="H10" s="93"/>
      <c r="I10" s="92"/>
      <c r="K10" s="92"/>
      <c r="M10" s="92"/>
    </row>
    <row r="11" spans="1:13" ht="18" customHeight="1" x14ac:dyDescent="0.6">
      <c r="B11" s="89" t="s">
        <v>112</v>
      </c>
      <c r="E11" s="99"/>
      <c r="G11" s="95">
        <v>4585946</v>
      </c>
      <c r="H11" s="96"/>
      <c r="I11" s="95">
        <v>6027605</v>
      </c>
      <c r="J11" s="97"/>
      <c r="K11" s="95">
        <v>3809755</v>
      </c>
      <c r="L11" s="96"/>
      <c r="M11" s="95">
        <v>3698435</v>
      </c>
    </row>
    <row r="12" spans="1:13" ht="18" customHeight="1" x14ac:dyDescent="0.6">
      <c r="B12" s="89" t="s">
        <v>77</v>
      </c>
      <c r="E12" s="94"/>
      <c r="G12" s="95">
        <v>11238</v>
      </c>
      <c r="H12" s="96"/>
      <c r="I12" s="95">
        <v>17424</v>
      </c>
      <c r="J12" s="97"/>
      <c r="K12" s="95">
        <v>6846</v>
      </c>
      <c r="L12" s="96"/>
      <c r="M12" s="95">
        <v>11727</v>
      </c>
    </row>
    <row r="13" spans="1:13" ht="18" customHeight="1" x14ac:dyDescent="0.6">
      <c r="B13" s="89" t="s">
        <v>78</v>
      </c>
      <c r="E13" s="94"/>
      <c r="G13" s="95">
        <v>26047</v>
      </c>
      <c r="H13" s="96"/>
      <c r="I13" s="95">
        <v>25994</v>
      </c>
      <c r="J13" s="97"/>
      <c r="K13" s="95">
        <v>28342</v>
      </c>
      <c r="L13" s="96"/>
      <c r="M13" s="95">
        <v>30474</v>
      </c>
    </row>
    <row r="14" spans="1:13" ht="18" customHeight="1" x14ac:dyDescent="0.6">
      <c r="B14" s="89" t="s">
        <v>79</v>
      </c>
      <c r="E14" s="94"/>
      <c r="G14" s="95">
        <v>5906</v>
      </c>
      <c r="H14" s="96"/>
      <c r="I14" s="95">
        <v>6500</v>
      </c>
      <c r="J14" s="97"/>
      <c r="K14" s="95">
        <v>497</v>
      </c>
      <c r="L14" s="96"/>
      <c r="M14" s="95">
        <v>616</v>
      </c>
    </row>
    <row r="15" spans="1:13" ht="18" customHeight="1" x14ac:dyDescent="0.6">
      <c r="B15" s="89" t="s">
        <v>17</v>
      </c>
      <c r="E15" s="99"/>
      <c r="G15" s="95">
        <v>27515</v>
      </c>
      <c r="H15" s="96"/>
      <c r="I15" s="95">
        <v>27819</v>
      </c>
      <c r="J15" s="97"/>
      <c r="K15" s="95">
        <v>36869</v>
      </c>
      <c r="L15" s="96"/>
      <c r="M15" s="95">
        <v>35561</v>
      </c>
    </row>
    <row r="16" spans="1:13" ht="18" customHeight="1" x14ac:dyDescent="0.6">
      <c r="D16" s="89" t="s">
        <v>18</v>
      </c>
      <c r="E16" s="94"/>
      <c r="G16" s="98">
        <v>4656652</v>
      </c>
      <c r="H16" s="95"/>
      <c r="I16" s="98">
        <v>6105342</v>
      </c>
      <c r="J16" s="95"/>
      <c r="K16" s="98">
        <v>3882309</v>
      </c>
      <c r="L16" s="96"/>
      <c r="M16" s="98">
        <v>3776813</v>
      </c>
    </row>
    <row r="17" spans="1:14" ht="18" customHeight="1" x14ac:dyDescent="0.6">
      <c r="A17" s="89" t="s">
        <v>19</v>
      </c>
      <c r="E17" s="94"/>
      <c r="G17" s="95"/>
      <c r="H17" s="96"/>
      <c r="I17" s="95"/>
      <c r="J17" s="97"/>
      <c r="K17" s="95"/>
      <c r="L17" s="96"/>
      <c r="M17" s="95"/>
    </row>
    <row r="18" spans="1:14" ht="18" customHeight="1" x14ac:dyDescent="0.6">
      <c r="B18" s="89" t="s">
        <v>33</v>
      </c>
      <c r="E18" s="94"/>
      <c r="G18" s="95">
        <v>4210109</v>
      </c>
      <c r="H18" s="96"/>
      <c r="I18" s="95">
        <v>5801645</v>
      </c>
      <c r="J18" s="97"/>
      <c r="K18" s="95">
        <v>3503479</v>
      </c>
      <c r="L18" s="96"/>
      <c r="M18" s="95">
        <v>3500514</v>
      </c>
    </row>
    <row r="19" spans="1:14" ht="18" customHeight="1" x14ac:dyDescent="0.6">
      <c r="B19" s="89" t="s">
        <v>80</v>
      </c>
      <c r="E19" s="99"/>
      <c r="G19" s="95">
        <v>221497</v>
      </c>
      <c r="H19" s="96"/>
      <c r="I19" s="95">
        <v>231404</v>
      </c>
      <c r="J19" s="97"/>
      <c r="K19" s="95">
        <v>196882</v>
      </c>
      <c r="L19" s="96"/>
      <c r="M19" s="95">
        <v>200596</v>
      </c>
    </row>
    <row r="20" spans="1:14" ht="18" customHeight="1" x14ac:dyDescent="0.6">
      <c r="B20" s="89" t="s">
        <v>43</v>
      </c>
      <c r="E20" s="99"/>
      <c r="G20" s="95">
        <v>81685</v>
      </c>
      <c r="H20" s="95"/>
      <c r="I20" s="95">
        <v>86702</v>
      </c>
      <c r="J20" s="100"/>
      <c r="K20" s="95">
        <v>75807</v>
      </c>
      <c r="L20" s="95"/>
      <c r="M20" s="95">
        <v>79242</v>
      </c>
      <c r="N20" s="101"/>
    </row>
    <row r="21" spans="1:14" s="102" customFormat="1" ht="18" customHeight="1" x14ac:dyDescent="0.6">
      <c r="D21" s="102" t="s">
        <v>20</v>
      </c>
      <c r="E21" s="103"/>
      <c r="G21" s="104">
        <v>4513291</v>
      </c>
      <c r="H21" s="105"/>
      <c r="I21" s="104">
        <v>6119751</v>
      </c>
      <c r="J21" s="105"/>
      <c r="K21" s="104">
        <v>3776168</v>
      </c>
      <c r="L21" s="105"/>
      <c r="M21" s="104">
        <v>3780352</v>
      </c>
      <c r="N21" s="105"/>
    </row>
    <row r="22" spans="1:14" s="102" customFormat="1" ht="18" customHeight="1" x14ac:dyDescent="0.6">
      <c r="A22" s="102" t="s">
        <v>194</v>
      </c>
      <c r="E22" s="103"/>
      <c r="G22" s="106">
        <v>143361</v>
      </c>
      <c r="H22" s="105"/>
      <c r="I22" s="106">
        <v>-14409</v>
      </c>
      <c r="J22" s="105"/>
      <c r="K22" s="106">
        <v>106141</v>
      </c>
      <c r="L22" s="105"/>
      <c r="M22" s="106">
        <v>-3539</v>
      </c>
      <c r="N22" s="105"/>
    </row>
    <row r="23" spans="1:14" ht="18" customHeight="1" x14ac:dyDescent="0.6">
      <c r="A23" s="89" t="s">
        <v>54</v>
      </c>
      <c r="E23" s="99"/>
      <c r="G23" s="95">
        <v>14280</v>
      </c>
      <c r="H23" s="95"/>
      <c r="I23" s="95">
        <v>11327</v>
      </c>
      <c r="J23" s="100"/>
      <c r="K23" s="95">
        <v>14651</v>
      </c>
      <c r="L23" s="95"/>
      <c r="M23" s="95">
        <v>11720</v>
      </c>
      <c r="N23" s="101"/>
    </row>
    <row r="24" spans="1:14" ht="18" customHeight="1" x14ac:dyDescent="0.6">
      <c r="A24" s="89" t="s">
        <v>161</v>
      </c>
      <c r="E24" s="99" t="s">
        <v>188</v>
      </c>
      <c r="G24" s="107">
        <v>-2709</v>
      </c>
      <c r="H24" s="95"/>
      <c r="I24" s="107">
        <v>-65</v>
      </c>
      <c r="J24" s="100"/>
      <c r="K24" s="107">
        <v>0</v>
      </c>
      <c r="L24" s="95"/>
      <c r="M24" s="107">
        <v>0</v>
      </c>
      <c r="N24" s="101"/>
    </row>
    <row r="25" spans="1:14" s="102" customFormat="1" ht="18" customHeight="1" x14ac:dyDescent="0.6">
      <c r="A25" s="102" t="s">
        <v>195</v>
      </c>
      <c r="E25" s="108"/>
      <c r="G25" s="105">
        <v>126372</v>
      </c>
      <c r="H25" s="105"/>
      <c r="I25" s="105">
        <v>-25801</v>
      </c>
      <c r="J25" s="105"/>
      <c r="K25" s="105">
        <v>91490</v>
      </c>
      <c r="L25" s="105"/>
      <c r="M25" s="105">
        <v>-15259</v>
      </c>
    </row>
    <row r="26" spans="1:14" ht="18" customHeight="1" x14ac:dyDescent="0.6">
      <c r="A26" s="89" t="s">
        <v>205</v>
      </c>
      <c r="E26" s="109">
        <v>20</v>
      </c>
      <c r="G26" s="95">
        <v>27370</v>
      </c>
      <c r="H26" s="96"/>
      <c r="I26" s="95">
        <v>-1545</v>
      </c>
      <c r="J26" s="96"/>
      <c r="K26" s="95">
        <v>19036</v>
      </c>
      <c r="L26" s="96"/>
      <c r="M26" s="95">
        <v>-2152</v>
      </c>
    </row>
    <row r="27" spans="1:14" ht="18" customHeight="1" x14ac:dyDescent="0.6">
      <c r="A27" s="89" t="s">
        <v>177</v>
      </c>
      <c r="E27" s="110"/>
      <c r="G27" s="98">
        <v>99002</v>
      </c>
      <c r="H27" s="95"/>
      <c r="I27" s="98">
        <v>-24256</v>
      </c>
      <c r="J27" s="95"/>
      <c r="K27" s="98">
        <v>72454</v>
      </c>
      <c r="L27" s="96"/>
      <c r="M27" s="98">
        <v>-13107</v>
      </c>
    </row>
    <row r="28" spans="1:14" ht="18" customHeight="1" x14ac:dyDescent="0.6">
      <c r="A28" s="89" t="s">
        <v>47</v>
      </c>
      <c r="E28" s="110"/>
      <c r="G28" s="95"/>
      <c r="H28" s="95"/>
      <c r="I28" s="95"/>
      <c r="J28" s="100"/>
      <c r="K28" s="95"/>
      <c r="L28" s="95"/>
      <c r="M28" s="95"/>
    </row>
    <row r="29" spans="1:14" ht="18" customHeight="1" x14ac:dyDescent="0.6">
      <c r="A29" s="89" t="s">
        <v>138</v>
      </c>
      <c r="E29" s="110"/>
      <c r="G29" s="95"/>
      <c r="H29" s="95"/>
      <c r="I29" s="95"/>
      <c r="J29" s="100"/>
      <c r="K29" s="95"/>
      <c r="L29" s="95"/>
      <c r="M29" s="95"/>
    </row>
    <row r="30" spans="1:14" ht="18" customHeight="1" x14ac:dyDescent="0.6">
      <c r="B30" s="89" t="s">
        <v>148</v>
      </c>
      <c r="E30" s="110"/>
      <c r="G30" s="95"/>
      <c r="H30" s="95"/>
      <c r="I30" s="95"/>
      <c r="J30" s="95"/>
      <c r="K30" s="95"/>
      <c r="L30" s="95"/>
      <c r="M30" s="95"/>
    </row>
    <row r="31" spans="1:14" ht="18" customHeight="1" x14ac:dyDescent="0.6">
      <c r="C31" s="89" t="s">
        <v>149</v>
      </c>
      <c r="E31" s="110">
        <v>5</v>
      </c>
      <c r="G31" s="95">
        <v>40800</v>
      </c>
      <c r="H31" s="95"/>
      <c r="I31" s="95">
        <v>-141525</v>
      </c>
      <c r="J31" s="95"/>
      <c r="K31" s="95">
        <v>0</v>
      </c>
      <c r="L31" s="95"/>
      <c r="M31" s="95">
        <v>0</v>
      </c>
    </row>
    <row r="32" spans="1:14" s="102" customFormat="1" ht="18" customHeight="1" x14ac:dyDescent="0.6">
      <c r="B32" s="102" t="s">
        <v>139</v>
      </c>
      <c r="E32" s="111"/>
      <c r="G32" s="105"/>
      <c r="H32" s="105"/>
      <c r="I32" s="105"/>
      <c r="J32" s="105"/>
      <c r="K32" s="105"/>
      <c r="L32" s="105"/>
      <c r="M32" s="105"/>
    </row>
    <row r="33" spans="1:13" s="102" customFormat="1" ht="18" customHeight="1" x14ac:dyDescent="0.6">
      <c r="C33" s="102" t="s">
        <v>137</v>
      </c>
      <c r="E33" s="111">
        <v>20</v>
      </c>
      <c r="G33" s="105">
        <v>-8160</v>
      </c>
      <c r="H33" s="105"/>
      <c r="I33" s="95">
        <v>28305</v>
      </c>
      <c r="J33" s="100"/>
      <c r="K33" s="95">
        <v>0</v>
      </c>
      <c r="L33" s="95"/>
      <c r="M33" s="95">
        <v>0</v>
      </c>
    </row>
    <row r="34" spans="1:13" s="102" customFormat="1" ht="18" customHeight="1" x14ac:dyDescent="0.6">
      <c r="A34" s="102" t="s">
        <v>140</v>
      </c>
      <c r="E34" s="111"/>
      <c r="G34" s="104">
        <v>32640</v>
      </c>
      <c r="H34" s="105"/>
      <c r="I34" s="104">
        <v>-113220</v>
      </c>
      <c r="J34" s="105"/>
      <c r="K34" s="104">
        <v>0</v>
      </c>
      <c r="L34" s="112"/>
      <c r="M34" s="104">
        <v>0</v>
      </c>
    </row>
    <row r="35" spans="1:13" ht="18" customHeight="1" x14ac:dyDescent="0.6">
      <c r="A35" s="89" t="s">
        <v>175</v>
      </c>
      <c r="E35" s="110"/>
      <c r="G35" s="98">
        <v>32640</v>
      </c>
      <c r="H35" s="95"/>
      <c r="I35" s="98">
        <v>-113220</v>
      </c>
      <c r="J35" s="95"/>
      <c r="K35" s="98">
        <v>0</v>
      </c>
      <c r="L35" s="96"/>
      <c r="M35" s="98">
        <v>0</v>
      </c>
    </row>
    <row r="36" spans="1:13" ht="18" customHeight="1" thickBot="1" x14ac:dyDescent="0.65">
      <c r="A36" s="89" t="s">
        <v>176</v>
      </c>
      <c r="E36" s="110"/>
      <c r="G36" s="113">
        <v>131642</v>
      </c>
      <c r="H36" s="95"/>
      <c r="I36" s="113">
        <v>-137476</v>
      </c>
      <c r="J36" s="95"/>
      <c r="K36" s="113">
        <v>72454</v>
      </c>
      <c r="L36" s="95"/>
      <c r="M36" s="113">
        <v>-13107</v>
      </c>
    </row>
    <row r="37" spans="1:13" ht="18" customHeight="1" thickTop="1" x14ac:dyDescent="0.6">
      <c r="E37" s="110"/>
      <c r="G37" s="114"/>
      <c r="H37" s="115"/>
      <c r="I37" s="114"/>
      <c r="J37" s="115"/>
      <c r="K37" s="114"/>
      <c r="L37" s="115"/>
      <c r="M37" s="114"/>
    </row>
    <row r="38" spans="1:13" ht="18" customHeight="1" x14ac:dyDescent="0.6">
      <c r="A38" s="89" t="s">
        <v>189</v>
      </c>
      <c r="E38" s="110">
        <v>21</v>
      </c>
      <c r="G38" s="116"/>
      <c r="H38" s="115"/>
      <c r="I38" s="116"/>
      <c r="J38" s="117"/>
      <c r="K38" s="116"/>
      <c r="L38" s="115"/>
      <c r="M38" s="116"/>
    </row>
    <row r="39" spans="1:13" ht="18" customHeight="1" thickBot="1" x14ac:dyDescent="0.65">
      <c r="B39" s="89" t="s">
        <v>191</v>
      </c>
      <c r="E39" s="99"/>
      <c r="G39" s="118">
        <v>0.1</v>
      </c>
      <c r="H39" s="116"/>
      <c r="I39" s="118">
        <v>-0.02</v>
      </c>
      <c r="J39" s="117"/>
      <c r="K39" s="118">
        <v>7.0000000000000007E-2</v>
      </c>
      <c r="L39" s="116"/>
      <c r="M39" s="118">
        <v>-0.01</v>
      </c>
    </row>
    <row r="40" spans="1:13" ht="18" customHeight="1" thickTop="1" thickBot="1" x14ac:dyDescent="0.65">
      <c r="B40" s="89" t="s">
        <v>192</v>
      </c>
      <c r="E40" s="110"/>
      <c r="G40" s="118">
        <v>0.1</v>
      </c>
      <c r="H40" s="116"/>
      <c r="I40" s="118">
        <v>-0.02</v>
      </c>
      <c r="J40" s="117"/>
      <c r="K40" s="118">
        <v>7.0000000000000007E-2</v>
      </c>
      <c r="L40" s="116"/>
      <c r="M40" s="118">
        <v>-0.01</v>
      </c>
    </row>
    <row r="41" spans="1:13" ht="19.2" customHeight="1" thickTop="1" x14ac:dyDescent="0.6">
      <c r="E41" s="89"/>
    </row>
    <row r="42" spans="1:13" ht="19.2" customHeight="1" x14ac:dyDescent="0.6">
      <c r="E42" s="89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31"/>
  <sheetViews>
    <sheetView view="pageBreakPreview" topLeftCell="A13" zoomScale="110" zoomScaleNormal="100" zoomScaleSheetLayoutView="110" workbookViewId="0">
      <selection activeCell="A31" sqref="A31:XFD31"/>
    </sheetView>
  </sheetViews>
  <sheetFormatPr defaultColWidth="9.125" defaultRowHeight="15" x14ac:dyDescent="0.6"/>
  <cols>
    <col min="1" max="2" width="1.125" style="121" customWidth="1"/>
    <col min="3" max="3" width="1.375" style="121" customWidth="1"/>
    <col min="4" max="4" width="21.375" style="121" customWidth="1"/>
    <col min="5" max="5" width="3.625" style="121" customWidth="1"/>
    <col min="6" max="6" width="1.75" style="122" customWidth="1"/>
    <col min="7" max="7" width="7.875" style="121" customWidth="1"/>
    <col min="8" max="8" width="0.875" style="121" customWidth="1"/>
    <col min="9" max="9" width="6.875" style="121" customWidth="1"/>
    <col min="10" max="10" width="0.875" style="121" customWidth="1"/>
    <col min="11" max="11" width="7" style="121" customWidth="1"/>
    <col min="12" max="12" width="0.875" style="121" customWidth="1"/>
    <col min="13" max="13" width="8.125" style="121" customWidth="1"/>
    <col min="14" max="14" width="0.875" style="121" customWidth="1"/>
    <col min="15" max="15" width="7.125" style="121" hidden="1" customWidth="1"/>
    <col min="16" max="16" width="1" style="121" hidden="1" customWidth="1"/>
    <col min="17" max="17" width="7.875" style="121" customWidth="1"/>
    <col min="18" max="18" width="0.875" style="121" customWidth="1"/>
    <col min="19" max="19" width="8.125" style="121" customWidth="1"/>
    <col min="20" max="20" width="1.125" style="121" customWidth="1"/>
    <col min="21" max="21" width="7.625" style="121" customWidth="1"/>
    <col min="22" max="22" width="0.875" style="121" customWidth="1"/>
    <col min="23" max="23" width="7.125" style="121" customWidth="1"/>
    <col min="24" max="24" width="0.875" style="121" customWidth="1"/>
    <col min="25" max="25" width="7.625" style="121" customWidth="1"/>
    <col min="26" max="26" width="1" style="121" customWidth="1"/>
    <col min="27" max="27" width="12.125" style="121" customWidth="1"/>
    <col min="28" max="28" width="1" style="121" customWidth="1"/>
    <col min="29" max="29" width="10.25" style="121" customWidth="1"/>
    <col min="30" max="30" width="0.875" style="121" customWidth="1"/>
    <col min="31" max="31" width="9.375" style="121" customWidth="1"/>
    <col min="32" max="32" width="1.125" style="121" customWidth="1"/>
    <col min="33" max="33" width="6.875" style="121" customWidth="1"/>
    <col min="34" max="34" width="0.875" style="121" customWidth="1"/>
    <col min="35" max="35" width="7.625" style="121" customWidth="1"/>
    <col min="36" max="36" width="9.125" style="121"/>
    <col min="37" max="37" width="15.125" style="121" bestFit="1" customWidth="1"/>
    <col min="38" max="16384" width="9.125" style="121"/>
  </cols>
  <sheetData>
    <row r="1" spans="1:37" s="174" customFormat="1" ht="21" customHeight="1" x14ac:dyDescent="0.6">
      <c r="A1" s="171"/>
      <c r="B1" s="171"/>
      <c r="C1" s="171"/>
      <c r="D1" s="171"/>
      <c r="E1" s="172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3"/>
      <c r="AC1" s="171"/>
      <c r="AF1" s="175"/>
      <c r="AG1" s="175" t="s">
        <v>173</v>
      </c>
      <c r="AH1" s="176"/>
      <c r="AI1" s="176"/>
    </row>
    <row r="2" spans="1:37" s="174" customFormat="1" ht="21" customHeight="1" x14ac:dyDescent="0.6">
      <c r="A2" s="173"/>
      <c r="B2" s="173"/>
      <c r="C2" s="173"/>
      <c r="D2" s="173"/>
      <c r="E2" s="172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AC2" s="173"/>
      <c r="AF2" s="160"/>
      <c r="AG2" s="163" t="s">
        <v>174</v>
      </c>
      <c r="AH2" s="160"/>
    </row>
    <row r="3" spans="1:37" s="124" customFormat="1" ht="21" customHeight="1" x14ac:dyDescent="0.6">
      <c r="A3" s="246">
        <v>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</row>
    <row r="4" spans="1:37" s="124" customFormat="1" ht="21.75" customHeight="1" x14ac:dyDescent="0.6">
      <c r="A4" s="247" t="s">
        <v>67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</row>
    <row r="5" spans="1:37" s="124" customFormat="1" ht="21.75" customHeight="1" x14ac:dyDescent="0.6">
      <c r="A5" s="247" t="s">
        <v>44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</row>
    <row r="6" spans="1:37" s="124" customFormat="1" ht="21.75" customHeight="1" x14ac:dyDescent="0.6">
      <c r="A6" s="248" t="s">
        <v>172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</row>
    <row r="7" spans="1:37" s="191" customFormat="1" ht="17.25" customHeight="1" x14ac:dyDescent="0.6">
      <c r="A7" s="188"/>
      <c r="B7" s="189"/>
      <c r="C7" s="189"/>
      <c r="D7" s="189"/>
      <c r="E7" s="189"/>
      <c r="F7" s="190"/>
      <c r="G7" s="242" t="s">
        <v>68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</row>
    <row r="8" spans="1:37" s="191" customFormat="1" ht="17.25" customHeight="1" x14ac:dyDescent="0.6">
      <c r="A8" s="188"/>
      <c r="B8" s="189"/>
      <c r="D8" s="189"/>
      <c r="E8" s="189"/>
      <c r="F8" s="190"/>
      <c r="G8" s="242" t="s">
        <v>41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</row>
    <row r="9" spans="1:37" s="191" customFormat="1" ht="17.25" customHeight="1" x14ac:dyDescent="0.6">
      <c r="A9" s="189"/>
      <c r="B9" s="189"/>
      <c r="C9" s="189"/>
      <c r="D9" s="189"/>
      <c r="E9" s="189"/>
      <c r="F9" s="192"/>
      <c r="G9" s="188" t="s">
        <v>13</v>
      </c>
      <c r="H9" s="189"/>
      <c r="I9" s="188" t="s">
        <v>81</v>
      </c>
      <c r="J9" s="189"/>
      <c r="K9" s="188" t="s">
        <v>83</v>
      </c>
      <c r="L9" s="189"/>
      <c r="M9" s="188" t="s">
        <v>83</v>
      </c>
      <c r="N9" s="189"/>
      <c r="O9" s="188" t="s">
        <v>90</v>
      </c>
      <c r="P9" s="188"/>
      <c r="Q9" s="188" t="s">
        <v>90</v>
      </c>
      <c r="R9" s="189"/>
      <c r="S9" s="243" t="s">
        <v>48</v>
      </c>
      <c r="T9" s="243"/>
      <c r="U9" s="243"/>
      <c r="V9" s="243"/>
      <c r="W9" s="243"/>
      <c r="X9" s="193"/>
      <c r="Y9" s="244" t="s">
        <v>53</v>
      </c>
      <c r="Z9" s="244"/>
      <c r="AA9" s="244"/>
      <c r="AB9" s="244"/>
      <c r="AC9" s="244"/>
      <c r="AD9" s="244"/>
      <c r="AE9" s="244"/>
      <c r="AF9" s="194"/>
      <c r="AG9" s="193" t="s">
        <v>146</v>
      </c>
      <c r="AI9" s="193" t="s">
        <v>49</v>
      </c>
    </row>
    <row r="10" spans="1:37" s="191" customFormat="1" ht="17.25" customHeight="1" x14ac:dyDescent="0.6">
      <c r="A10" s="189"/>
      <c r="B10" s="189"/>
      <c r="C10" s="189"/>
      <c r="D10" s="189"/>
      <c r="E10" s="189"/>
      <c r="F10" s="192"/>
      <c r="G10" s="193" t="s">
        <v>92</v>
      </c>
      <c r="H10" s="189"/>
      <c r="I10" s="188" t="s">
        <v>82</v>
      </c>
      <c r="J10" s="189"/>
      <c r="K10" s="188" t="s">
        <v>146</v>
      </c>
      <c r="L10" s="189"/>
      <c r="M10" s="188" t="s">
        <v>85</v>
      </c>
      <c r="N10" s="189"/>
      <c r="O10" s="188" t="s">
        <v>91</v>
      </c>
      <c r="P10" s="188"/>
      <c r="Q10" s="188" t="s">
        <v>91</v>
      </c>
      <c r="R10" s="189"/>
      <c r="S10" s="243" t="s">
        <v>39</v>
      </c>
      <c r="T10" s="243"/>
      <c r="U10" s="243"/>
      <c r="V10" s="193"/>
      <c r="W10" s="195" t="s">
        <v>96</v>
      </c>
      <c r="X10" s="193"/>
      <c r="Y10" s="194" t="s">
        <v>83</v>
      </c>
      <c r="Z10" s="194"/>
      <c r="AA10" s="194" t="s">
        <v>151</v>
      </c>
      <c r="AB10" s="194"/>
      <c r="AC10" s="188" t="s">
        <v>88</v>
      </c>
      <c r="AD10" s="193"/>
      <c r="AE10" s="194" t="s">
        <v>89</v>
      </c>
      <c r="AF10" s="194"/>
      <c r="AG10" s="194" t="s">
        <v>147</v>
      </c>
      <c r="AI10" s="193" t="s">
        <v>50</v>
      </c>
    </row>
    <row r="11" spans="1:37" s="191" customFormat="1" ht="17.25" customHeight="1" x14ac:dyDescent="0.6">
      <c r="A11" s="189"/>
      <c r="B11" s="189"/>
      <c r="C11" s="189"/>
      <c r="D11" s="189"/>
      <c r="E11" s="189"/>
      <c r="F11" s="192"/>
      <c r="G11" s="188" t="s">
        <v>122</v>
      </c>
      <c r="H11" s="189"/>
      <c r="I11" s="189"/>
      <c r="J11" s="189"/>
      <c r="K11" s="188" t="s">
        <v>147</v>
      </c>
      <c r="L11" s="189"/>
      <c r="M11" s="188" t="s">
        <v>121</v>
      </c>
      <c r="N11" s="189"/>
      <c r="O11" s="188" t="s">
        <v>120</v>
      </c>
      <c r="P11" s="188"/>
      <c r="Q11" s="188" t="s">
        <v>119</v>
      </c>
      <c r="R11" s="189"/>
      <c r="S11" s="193" t="s">
        <v>118</v>
      </c>
      <c r="T11" s="193"/>
      <c r="U11" s="193" t="s">
        <v>117</v>
      </c>
      <c r="V11" s="193"/>
      <c r="W11" s="188" t="s">
        <v>116</v>
      </c>
      <c r="X11" s="193"/>
      <c r="Y11" s="193" t="s">
        <v>115</v>
      </c>
      <c r="Z11" s="193"/>
      <c r="AA11" s="193" t="s">
        <v>150</v>
      </c>
      <c r="AB11" s="193"/>
      <c r="AC11" s="188" t="s">
        <v>114</v>
      </c>
      <c r="AD11" s="193"/>
      <c r="AE11" s="193" t="s">
        <v>113</v>
      </c>
      <c r="AF11" s="193"/>
      <c r="AG11" s="193"/>
    </row>
    <row r="12" spans="1:37" s="191" customFormat="1" ht="17.25" customHeight="1" x14ac:dyDescent="0.6">
      <c r="A12" s="189"/>
      <c r="B12" s="189"/>
      <c r="C12" s="189"/>
      <c r="D12" s="189"/>
      <c r="G12" s="193"/>
      <c r="H12" s="189"/>
      <c r="I12" s="196"/>
      <c r="J12" s="189"/>
      <c r="K12" s="196"/>
      <c r="L12" s="189"/>
      <c r="M12" s="193" t="s">
        <v>86</v>
      </c>
      <c r="N12" s="189"/>
      <c r="O12" s="197"/>
      <c r="P12" s="193"/>
      <c r="Q12" s="193" t="s">
        <v>108</v>
      </c>
      <c r="R12" s="189"/>
      <c r="S12" s="193" t="s">
        <v>64</v>
      </c>
      <c r="T12" s="193"/>
      <c r="U12" s="193" t="s">
        <v>84</v>
      </c>
      <c r="V12" s="193"/>
      <c r="W12" s="193"/>
      <c r="X12" s="193"/>
      <c r="Y12" s="193" t="s">
        <v>0</v>
      </c>
      <c r="Z12" s="193"/>
      <c r="AA12" s="193" t="s">
        <v>143</v>
      </c>
      <c r="AB12" s="193"/>
      <c r="AC12" s="193" t="s">
        <v>142</v>
      </c>
      <c r="AD12" s="193"/>
      <c r="AE12" s="193" t="s">
        <v>50</v>
      </c>
      <c r="AF12" s="193"/>
      <c r="AG12" s="193"/>
      <c r="AH12" s="188"/>
      <c r="AI12" s="193"/>
    </row>
    <row r="13" spans="1:37" s="191" customFormat="1" ht="17.25" customHeight="1" x14ac:dyDescent="0.6">
      <c r="A13" s="189"/>
      <c r="B13" s="189"/>
      <c r="C13" s="189"/>
      <c r="D13" s="189"/>
      <c r="G13" s="193"/>
      <c r="H13" s="189"/>
      <c r="I13" s="196"/>
      <c r="J13" s="189"/>
      <c r="K13" s="196"/>
      <c r="L13" s="189"/>
      <c r="M13" s="193"/>
      <c r="N13" s="189"/>
      <c r="O13" s="193"/>
      <c r="P13" s="193"/>
      <c r="Q13" s="193"/>
      <c r="R13" s="189"/>
      <c r="S13" s="193"/>
      <c r="T13" s="193"/>
      <c r="U13" s="193"/>
      <c r="V13" s="193"/>
      <c r="W13" s="193"/>
      <c r="X13" s="193"/>
      <c r="Y13" s="193"/>
      <c r="Z13" s="193"/>
      <c r="AA13" s="193" t="s">
        <v>144</v>
      </c>
      <c r="AB13" s="193"/>
      <c r="AC13" s="193"/>
      <c r="AD13" s="193"/>
      <c r="AE13" s="193"/>
      <c r="AF13" s="193"/>
      <c r="AG13" s="193"/>
      <c r="AH13" s="188"/>
      <c r="AI13" s="193"/>
    </row>
    <row r="14" spans="1:37" s="191" customFormat="1" ht="17.25" customHeight="1" x14ac:dyDescent="0.6">
      <c r="A14" s="189"/>
      <c r="B14" s="189"/>
      <c r="C14" s="189"/>
      <c r="D14" s="189"/>
      <c r="E14" s="245" t="s">
        <v>6</v>
      </c>
      <c r="F14" s="245"/>
      <c r="G14" s="197"/>
      <c r="H14" s="189"/>
      <c r="I14" s="198"/>
      <c r="J14" s="189"/>
      <c r="K14" s="198"/>
      <c r="L14" s="189"/>
      <c r="M14" s="197"/>
      <c r="N14" s="189"/>
      <c r="O14" s="193"/>
      <c r="P14" s="193"/>
      <c r="Q14" s="197"/>
      <c r="R14" s="189"/>
      <c r="S14" s="197"/>
      <c r="T14" s="193"/>
      <c r="U14" s="197"/>
      <c r="V14" s="193"/>
      <c r="W14" s="197"/>
      <c r="X14" s="193"/>
      <c r="Y14" s="197"/>
      <c r="Z14" s="193"/>
      <c r="AA14" s="197" t="s">
        <v>145</v>
      </c>
      <c r="AB14" s="193"/>
      <c r="AC14" s="197"/>
      <c r="AD14" s="193"/>
      <c r="AE14" s="197"/>
      <c r="AF14" s="193"/>
      <c r="AG14" s="197"/>
      <c r="AH14" s="188"/>
      <c r="AI14" s="197"/>
    </row>
    <row r="15" spans="1:37" s="199" customFormat="1" ht="17.25" customHeight="1" x14ac:dyDescent="0.6">
      <c r="A15" s="199" t="s">
        <v>197</v>
      </c>
      <c r="E15" s="200"/>
      <c r="G15" s="201">
        <v>1100006</v>
      </c>
      <c r="H15" s="201"/>
      <c r="I15" s="201">
        <v>45016</v>
      </c>
      <c r="J15" s="201"/>
      <c r="K15" s="201">
        <v>204339</v>
      </c>
      <c r="L15" s="201"/>
      <c r="M15" s="201">
        <v>40122</v>
      </c>
      <c r="N15" s="201"/>
      <c r="O15" s="201">
        <v>0</v>
      </c>
      <c r="P15" s="201"/>
      <c r="Q15" s="201">
        <v>27498</v>
      </c>
      <c r="R15" s="201"/>
      <c r="S15" s="201">
        <v>126470</v>
      </c>
      <c r="T15" s="201"/>
      <c r="U15" s="201">
        <v>151003</v>
      </c>
      <c r="V15" s="201"/>
      <c r="W15" s="201">
        <v>1944310</v>
      </c>
      <c r="X15" s="201"/>
      <c r="Y15" s="201">
        <v>880</v>
      </c>
      <c r="Z15" s="201"/>
      <c r="AA15" s="201">
        <v>124615</v>
      </c>
      <c r="AB15" s="201"/>
      <c r="AC15" s="201">
        <v>0</v>
      </c>
      <c r="AD15" s="201"/>
      <c r="AE15" s="201">
        <v>125495</v>
      </c>
      <c r="AF15" s="201"/>
      <c r="AG15" s="201">
        <v>-151003</v>
      </c>
      <c r="AH15" s="201"/>
      <c r="AI15" s="201">
        <v>3613256</v>
      </c>
      <c r="AJ15" s="202"/>
      <c r="AK15" s="203"/>
    </row>
    <row r="16" spans="1:37" s="204" customFormat="1" ht="17.25" customHeight="1" x14ac:dyDescent="0.6">
      <c r="A16" s="204" t="s">
        <v>141</v>
      </c>
      <c r="E16" s="205"/>
      <c r="G16" s="206">
        <v>0</v>
      </c>
      <c r="H16" s="201"/>
      <c r="I16" s="206">
        <v>0</v>
      </c>
      <c r="J16" s="201"/>
      <c r="K16" s="206">
        <v>0</v>
      </c>
      <c r="L16" s="201"/>
      <c r="M16" s="206">
        <v>0</v>
      </c>
      <c r="N16" s="201"/>
      <c r="O16" s="206">
        <v>0</v>
      </c>
      <c r="P16" s="201"/>
      <c r="Q16" s="206">
        <v>0</v>
      </c>
      <c r="R16" s="201"/>
      <c r="S16" s="206">
        <v>0</v>
      </c>
      <c r="T16" s="201"/>
      <c r="U16" s="206">
        <v>0</v>
      </c>
      <c r="V16" s="201"/>
      <c r="W16" s="206">
        <v>-46848</v>
      </c>
      <c r="X16" s="201"/>
      <c r="Y16" s="206">
        <v>0</v>
      </c>
      <c r="Z16" s="201"/>
      <c r="AA16" s="206">
        <v>0</v>
      </c>
      <c r="AB16" s="201"/>
      <c r="AC16" s="206">
        <v>0</v>
      </c>
      <c r="AD16" s="201"/>
      <c r="AE16" s="206">
        <v>0</v>
      </c>
      <c r="AF16" s="201"/>
      <c r="AG16" s="206">
        <v>0</v>
      </c>
      <c r="AH16" s="201"/>
      <c r="AI16" s="206">
        <v>-46848</v>
      </c>
    </row>
    <row r="17" spans="1:37" s="204" customFormat="1" ht="17.25" customHeight="1" x14ac:dyDescent="0.6">
      <c r="A17" s="204" t="s">
        <v>193</v>
      </c>
      <c r="E17" s="205"/>
      <c r="G17" s="201">
        <v>1100006</v>
      </c>
      <c r="H17" s="201"/>
      <c r="I17" s="201">
        <v>45016</v>
      </c>
      <c r="J17" s="201"/>
      <c r="K17" s="201">
        <v>204339</v>
      </c>
      <c r="L17" s="201"/>
      <c r="M17" s="201">
        <v>40122</v>
      </c>
      <c r="N17" s="201"/>
      <c r="O17" s="201">
        <v>0</v>
      </c>
      <c r="P17" s="201"/>
      <c r="Q17" s="201">
        <v>27498</v>
      </c>
      <c r="R17" s="201"/>
      <c r="S17" s="201">
        <v>126470</v>
      </c>
      <c r="T17" s="201"/>
      <c r="U17" s="201">
        <v>151003</v>
      </c>
      <c r="V17" s="201"/>
      <c r="W17" s="201">
        <v>1897462</v>
      </c>
      <c r="X17" s="201"/>
      <c r="Y17" s="201">
        <v>880</v>
      </c>
      <c r="Z17" s="201"/>
      <c r="AA17" s="201">
        <v>124615</v>
      </c>
      <c r="AB17" s="201"/>
      <c r="AC17" s="201">
        <v>0</v>
      </c>
      <c r="AD17" s="201"/>
      <c r="AE17" s="201">
        <v>125495</v>
      </c>
      <c r="AF17" s="201"/>
      <c r="AG17" s="201">
        <v>-151003</v>
      </c>
      <c r="AH17" s="201"/>
      <c r="AI17" s="201">
        <v>3566408</v>
      </c>
    </row>
    <row r="18" spans="1:37" s="207" customFormat="1" ht="17.25" customHeight="1" x14ac:dyDescent="0.6">
      <c r="A18" s="207" t="s">
        <v>176</v>
      </c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K18" s="203"/>
    </row>
    <row r="19" spans="1:37" s="207" customFormat="1" ht="17.25" customHeight="1" x14ac:dyDescent="0.6">
      <c r="B19" s="207" t="s">
        <v>177</v>
      </c>
      <c r="G19" s="201">
        <v>0</v>
      </c>
      <c r="H19" s="201"/>
      <c r="I19" s="201">
        <v>0</v>
      </c>
      <c r="J19" s="201"/>
      <c r="K19" s="201">
        <v>0</v>
      </c>
      <c r="L19" s="201"/>
      <c r="M19" s="201">
        <v>0</v>
      </c>
      <c r="N19" s="201"/>
      <c r="O19" s="201"/>
      <c r="P19" s="201"/>
      <c r="Q19" s="201">
        <v>0</v>
      </c>
      <c r="R19" s="201"/>
      <c r="S19" s="201">
        <v>0</v>
      </c>
      <c r="T19" s="201"/>
      <c r="U19" s="201">
        <v>0</v>
      </c>
      <c r="V19" s="201"/>
      <c r="W19" s="208">
        <v>-24256</v>
      </c>
      <c r="X19" s="201"/>
      <c r="Y19" s="201">
        <v>0</v>
      </c>
      <c r="Z19" s="201"/>
      <c r="AA19" s="201">
        <v>0</v>
      </c>
      <c r="AB19" s="201"/>
      <c r="AC19" s="201">
        <v>0</v>
      </c>
      <c r="AD19" s="201"/>
      <c r="AE19" s="201">
        <v>0</v>
      </c>
      <c r="AF19" s="201"/>
      <c r="AG19" s="201">
        <v>0</v>
      </c>
      <c r="AH19" s="201"/>
      <c r="AI19" s="208">
        <v>-24256</v>
      </c>
      <c r="AK19" s="203"/>
    </row>
    <row r="20" spans="1:37" s="207" customFormat="1" ht="17.25" customHeight="1" x14ac:dyDescent="0.6">
      <c r="B20" s="207" t="s">
        <v>196</v>
      </c>
      <c r="G20" s="206">
        <v>0</v>
      </c>
      <c r="H20" s="201"/>
      <c r="I20" s="206">
        <v>0</v>
      </c>
      <c r="J20" s="201"/>
      <c r="K20" s="206">
        <v>0</v>
      </c>
      <c r="L20" s="201"/>
      <c r="M20" s="206">
        <v>0</v>
      </c>
      <c r="N20" s="201"/>
      <c r="O20" s="206"/>
      <c r="P20" s="201"/>
      <c r="Q20" s="206">
        <v>0</v>
      </c>
      <c r="R20" s="201"/>
      <c r="S20" s="206">
        <v>0</v>
      </c>
      <c r="T20" s="201"/>
      <c r="U20" s="206">
        <v>0</v>
      </c>
      <c r="V20" s="201"/>
      <c r="W20" s="209">
        <v>0</v>
      </c>
      <c r="X20" s="201"/>
      <c r="Y20" s="206">
        <v>0</v>
      </c>
      <c r="Z20" s="201"/>
      <c r="AA20" s="206">
        <v>-113220</v>
      </c>
      <c r="AB20" s="201"/>
      <c r="AC20" s="206">
        <v>0</v>
      </c>
      <c r="AD20" s="201"/>
      <c r="AE20" s="206">
        <v>-113220</v>
      </c>
      <c r="AF20" s="201"/>
      <c r="AG20" s="206">
        <v>0</v>
      </c>
      <c r="AH20" s="201"/>
      <c r="AI20" s="206">
        <v>-113220</v>
      </c>
      <c r="AK20" s="203"/>
    </row>
    <row r="21" spans="1:37" s="207" customFormat="1" ht="17.25" customHeight="1" thickBot="1" x14ac:dyDescent="0.65">
      <c r="A21" s="207" t="s">
        <v>178</v>
      </c>
      <c r="E21" s="200"/>
      <c r="G21" s="210">
        <v>1100006</v>
      </c>
      <c r="H21" s="201"/>
      <c r="I21" s="210">
        <v>45016</v>
      </c>
      <c r="J21" s="201"/>
      <c r="K21" s="210">
        <v>204339</v>
      </c>
      <c r="L21" s="201"/>
      <c r="M21" s="210">
        <v>40122</v>
      </c>
      <c r="N21" s="201"/>
      <c r="O21" s="210"/>
      <c r="P21" s="201"/>
      <c r="Q21" s="210">
        <v>27498</v>
      </c>
      <c r="R21" s="201"/>
      <c r="S21" s="210">
        <v>126470</v>
      </c>
      <c r="T21" s="201"/>
      <c r="U21" s="210">
        <v>151003</v>
      </c>
      <c r="V21" s="201"/>
      <c r="W21" s="210">
        <v>1873206</v>
      </c>
      <c r="X21" s="201"/>
      <c r="Y21" s="210">
        <v>880</v>
      </c>
      <c r="Z21" s="201"/>
      <c r="AA21" s="210">
        <v>11395</v>
      </c>
      <c r="AB21" s="201"/>
      <c r="AC21" s="210">
        <v>0</v>
      </c>
      <c r="AD21" s="201"/>
      <c r="AE21" s="210">
        <v>12275</v>
      </c>
      <c r="AF21" s="201"/>
      <c r="AG21" s="210">
        <v>-151003</v>
      </c>
      <c r="AH21" s="201"/>
      <c r="AI21" s="210">
        <v>3428932</v>
      </c>
      <c r="AK21" s="203"/>
    </row>
    <row r="22" spans="1:37" s="207" customFormat="1" ht="17.25" customHeight="1" thickTop="1" x14ac:dyDescent="0.6">
      <c r="E22" s="200"/>
      <c r="AJ22" s="211"/>
      <c r="AK22" s="203"/>
    </row>
    <row r="23" spans="1:37" s="191" customFormat="1" ht="17.25" customHeight="1" x14ac:dyDescent="0.6">
      <c r="A23" s="207" t="s">
        <v>198</v>
      </c>
      <c r="B23" s="189"/>
      <c r="C23" s="189"/>
      <c r="D23" s="189"/>
      <c r="E23" s="188"/>
      <c r="F23" s="188"/>
      <c r="G23" s="201">
        <v>1100006</v>
      </c>
      <c r="H23" s="201"/>
      <c r="I23" s="201">
        <v>45016</v>
      </c>
      <c r="J23" s="201"/>
      <c r="K23" s="201">
        <v>204339</v>
      </c>
      <c r="L23" s="201"/>
      <c r="M23" s="201">
        <v>40122</v>
      </c>
      <c r="N23" s="201"/>
      <c r="O23" s="201"/>
      <c r="P23" s="201"/>
      <c r="Q23" s="201">
        <v>27498</v>
      </c>
      <c r="R23" s="201"/>
      <c r="S23" s="201">
        <v>137500</v>
      </c>
      <c r="T23" s="201"/>
      <c r="U23" s="201">
        <v>281186</v>
      </c>
      <c r="V23" s="201"/>
      <c r="W23" s="201">
        <v>1837406</v>
      </c>
      <c r="X23" s="201"/>
      <c r="Y23" s="201">
        <v>880</v>
      </c>
      <c r="Z23" s="201"/>
      <c r="AA23" s="201">
        <v>61375</v>
      </c>
      <c r="AB23" s="201"/>
      <c r="AC23" s="201">
        <v>0</v>
      </c>
      <c r="AD23" s="201"/>
      <c r="AE23" s="201">
        <v>62255</v>
      </c>
      <c r="AF23" s="201"/>
      <c r="AG23" s="201">
        <v>-281186</v>
      </c>
      <c r="AH23" s="201"/>
      <c r="AI23" s="201">
        <v>3454142</v>
      </c>
    </row>
    <row r="24" spans="1:37" s="204" customFormat="1" ht="17.25" customHeight="1" x14ac:dyDescent="0.6">
      <c r="A24" s="199" t="s">
        <v>84</v>
      </c>
      <c r="E24" s="205">
        <v>18</v>
      </c>
      <c r="G24" s="201">
        <v>0</v>
      </c>
      <c r="H24" s="201"/>
      <c r="I24" s="201">
        <v>0</v>
      </c>
      <c r="J24" s="201"/>
      <c r="K24" s="201">
        <v>0</v>
      </c>
      <c r="L24" s="201"/>
      <c r="M24" s="201">
        <v>0</v>
      </c>
      <c r="N24" s="201"/>
      <c r="O24" s="201"/>
      <c r="P24" s="201"/>
      <c r="Q24" s="201">
        <v>0</v>
      </c>
      <c r="R24" s="201"/>
      <c r="S24" s="201">
        <v>0</v>
      </c>
      <c r="T24" s="201"/>
      <c r="U24" s="201">
        <v>0</v>
      </c>
      <c r="V24" s="201"/>
      <c r="W24" s="201">
        <v>0</v>
      </c>
      <c r="X24" s="201"/>
      <c r="Y24" s="201">
        <v>0</v>
      </c>
      <c r="Z24" s="201"/>
      <c r="AA24" s="201">
        <v>0</v>
      </c>
      <c r="AB24" s="201"/>
      <c r="AC24" s="201">
        <v>0</v>
      </c>
      <c r="AD24" s="201"/>
      <c r="AE24" s="201">
        <v>0</v>
      </c>
      <c r="AF24" s="201"/>
      <c r="AG24" s="201">
        <v>-9130</v>
      </c>
      <c r="AH24" s="201"/>
      <c r="AI24" s="201">
        <v>-9130</v>
      </c>
    </row>
    <row r="25" spans="1:37" s="204" customFormat="1" ht="17.25" customHeight="1" x14ac:dyDescent="0.6">
      <c r="A25" s="199" t="s">
        <v>107</v>
      </c>
      <c r="E25" s="205"/>
      <c r="G25" s="201">
        <v>0</v>
      </c>
      <c r="H25" s="201"/>
      <c r="I25" s="201">
        <v>0</v>
      </c>
      <c r="J25" s="201"/>
      <c r="K25" s="201">
        <v>0</v>
      </c>
      <c r="L25" s="201"/>
      <c r="M25" s="201">
        <v>0</v>
      </c>
      <c r="N25" s="201"/>
      <c r="O25" s="201"/>
      <c r="P25" s="201"/>
      <c r="Q25" s="201">
        <v>0</v>
      </c>
      <c r="R25" s="201"/>
      <c r="S25" s="201">
        <v>0</v>
      </c>
      <c r="T25" s="201"/>
      <c r="U25" s="201">
        <v>9130</v>
      </c>
      <c r="V25" s="201"/>
      <c r="W25" s="201">
        <v>-9130</v>
      </c>
      <c r="X25" s="201"/>
      <c r="Y25" s="201">
        <v>0</v>
      </c>
      <c r="Z25" s="201"/>
      <c r="AA25" s="201">
        <v>0</v>
      </c>
      <c r="AB25" s="201"/>
      <c r="AC25" s="201">
        <v>0</v>
      </c>
      <c r="AD25" s="201"/>
      <c r="AE25" s="201">
        <v>0</v>
      </c>
      <c r="AF25" s="201"/>
      <c r="AG25" s="201">
        <v>0</v>
      </c>
      <c r="AH25" s="201"/>
      <c r="AI25" s="201">
        <v>0</v>
      </c>
    </row>
    <row r="26" spans="1:37" s="207" customFormat="1" ht="17.25" customHeight="1" x14ac:dyDescent="0.6">
      <c r="A26" s="207" t="s">
        <v>176</v>
      </c>
      <c r="E26" s="200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K26" s="201"/>
    </row>
    <row r="27" spans="1:37" s="207" customFormat="1" ht="17.25" customHeight="1" x14ac:dyDescent="0.6">
      <c r="B27" s="207" t="s">
        <v>177</v>
      </c>
      <c r="E27" s="200"/>
      <c r="G27" s="201">
        <v>0</v>
      </c>
      <c r="H27" s="201"/>
      <c r="I27" s="201">
        <v>0</v>
      </c>
      <c r="J27" s="201"/>
      <c r="K27" s="201">
        <v>0</v>
      </c>
      <c r="L27" s="201"/>
      <c r="M27" s="201">
        <v>0</v>
      </c>
      <c r="N27" s="201"/>
      <c r="O27" s="201"/>
      <c r="P27" s="201"/>
      <c r="Q27" s="201">
        <v>0</v>
      </c>
      <c r="R27" s="201"/>
      <c r="S27" s="208">
        <v>0</v>
      </c>
      <c r="T27" s="201"/>
      <c r="U27" s="201">
        <v>0</v>
      </c>
      <c r="V27" s="201"/>
      <c r="W27" s="201">
        <v>99002</v>
      </c>
      <c r="X27" s="201"/>
      <c r="Y27" s="201">
        <v>0</v>
      </c>
      <c r="Z27" s="201"/>
      <c r="AA27" s="201">
        <v>0</v>
      </c>
      <c r="AB27" s="201"/>
      <c r="AC27" s="201">
        <v>0</v>
      </c>
      <c r="AD27" s="201"/>
      <c r="AE27" s="201">
        <v>0</v>
      </c>
      <c r="AF27" s="201"/>
      <c r="AG27" s="201">
        <v>0</v>
      </c>
      <c r="AH27" s="201"/>
      <c r="AI27" s="201">
        <v>99002</v>
      </c>
      <c r="AK27" s="203"/>
    </row>
    <row r="28" spans="1:37" s="207" customFormat="1" ht="17.25" customHeight="1" x14ac:dyDescent="0.6">
      <c r="B28" s="207" t="s">
        <v>196</v>
      </c>
      <c r="E28" s="200"/>
      <c r="G28" s="206">
        <v>0</v>
      </c>
      <c r="H28" s="201"/>
      <c r="I28" s="206">
        <v>0</v>
      </c>
      <c r="J28" s="201"/>
      <c r="K28" s="206">
        <v>0</v>
      </c>
      <c r="L28" s="201"/>
      <c r="M28" s="206">
        <v>0</v>
      </c>
      <c r="N28" s="201"/>
      <c r="O28" s="206"/>
      <c r="P28" s="201"/>
      <c r="Q28" s="206">
        <v>0</v>
      </c>
      <c r="R28" s="201"/>
      <c r="S28" s="209">
        <v>0</v>
      </c>
      <c r="T28" s="201"/>
      <c r="U28" s="206">
        <v>0</v>
      </c>
      <c r="V28" s="201"/>
      <c r="W28" s="206">
        <v>0</v>
      </c>
      <c r="X28" s="201"/>
      <c r="Y28" s="206">
        <v>0</v>
      </c>
      <c r="Z28" s="201"/>
      <c r="AA28" s="206">
        <v>32640</v>
      </c>
      <c r="AB28" s="201"/>
      <c r="AC28" s="206">
        <v>0</v>
      </c>
      <c r="AD28" s="201"/>
      <c r="AE28" s="206">
        <v>32640</v>
      </c>
      <c r="AF28" s="201"/>
      <c r="AG28" s="206">
        <v>0</v>
      </c>
      <c r="AH28" s="201"/>
      <c r="AI28" s="206">
        <v>32640</v>
      </c>
      <c r="AK28" s="203"/>
    </row>
    <row r="29" spans="1:37" s="207" customFormat="1" ht="17.25" customHeight="1" thickBot="1" x14ac:dyDescent="0.65">
      <c r="A29" s="207" t="s">
        <v>179</v>
      </c>
      <c r="E29" s="200"/>
      <c r="G29" s="210">
        <v>1100006</v>
      </c>
      <c r="H29" s="201"/>
      <c r="I29" s="210">
        <v>45016</v>
      </c>
      <c r="J29" s="201"/>
      <c r="K29" s="210">
        <v>204339</v>
      </c>
      <c r="L29" s="201"/>
      <c r="M29" s="210">
        <v>40122</v>
      </c>
      <c r="N29" s="201"/>
      <c r="O29" s="210"/>
      <c r="P29" s="201"/>
      <c r="Q29" s="210">
        <v>27498</v>
      </c>
      <c r="R29" s="201"/>
      <c r="S29" s="210">
        <v>137500</v>
      </c>
      <c r="T29" s="201"/>
      <c r="U29" s="210">
        <v>290316</v>
      </c>
      <c r="V29" s="201"/>
      <c r="W29" s="210">
        <v>1927278</v>
      </c>
      <c r="X29" s="201"/>
      <c r="Y29" s="210">
        <v>880</v>
      </c>
      <c r="Z29" s="201"/>
      <c r="AA29" s="210">
        <v>94015</v>
      </c>
      <c r="AB29" s="201"/>
      <c r="AC29" s="210">
        <v>0</v>
      </c>
      <c r="AD29" s="201"/>
      <c r="AE29" s="210">
        <v>94895</v>
      </c>
      <c r="AF29" s="201"/>
      <c r="AG29" s="210">
        <v>-290316</v>
      </c>
      <c r="AH29" s="201"/>
      <c r="AI29" s="210">
        <v>3576654</v>
      </c>
      <c r="AK29" s="203"/>
    </row>
    <row r="30" spans="1:37" s="126" customFormat="1" ht="14.25" customHeight="1" thickTop="1" x14ac:dyDescent="0.6">
      <c r="E30" s="127"/>
      <c r="AJ30" s="129">
        <v>0</v>
      </c>
      <c r="AK30" s="128"/>
    </row>
    <row r="31" spans="1:37" x14ac:dyDescent="0.6"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</row>
  </sheetData>
  <mergeCells count="10">
    <mergeCell ref="A3:AI3"/>
    <mergeCell ref="A4:AI4"/>
    <mergeCell ref="A5:AI5"/>
    <mergeCell ref="A6:AI6"/>
    <mergeCell ref="G7:AI7"/>
    <mergeCell ref="G8:AI8"/>
    <mergeCell ref="S9:W9"/>
    <mergeCell ref="Y9:AE9"/>
    <mergeCell ref="S10:U10"/>
    <mergeCell ref="E14:F14"/>
  </mergeCells>
  <pageMargins left="1.1811023622047245" right="0.19685039370078741" top="0.51181102362204722" bottom="0.98425196850393704" header="0.51181102362204722" footer="0.78740157480314965"/>
  <pageSetup paperSize="9" scale="91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9"/>
  <sheetViews>
    <sheetView view="pageBreakPreview" topLeftCell="A19" zoomScale="110" zoomScaleNormal="100" zoomScaleSheetLayoutView="110" workbookViewId="0">
      <selection activeCell="J70" sqref="J70"/>
    </sheetView>
  </sheetViews>
  <sheetFormatPr defaultColWidth="9.125" defaultRowHeight="19.8" x14ac:dyDescent="0.6"/>
  <cols>
    <col min="1" max="1" width="1.25" style="15" customWidth="1"/>
    <col min="2" max="2" width="1.125" style="15" customWidth="1"/>
    <col min="3" max="3" width="1.375" style="15" customWidth="1"/>
    <col min="4" max="4" width="24.625" style="15" customWidth="1"/>
    <col min="5" max="5" width="5" style="15" customWidth="1"/>
    <col min="6" max="6" width="1.875" style="16" customWidth="1"/>
    <col min="7" max="7" width="1" style="15" hidden="1" customWidth="1"/>
    <col min="8" max="8" width="9.75" style="15" customWidth="1"/>
    <col min="9" max="9" width="0.875" style="15" customWidth="1"/>
    <col min="10" max="10" width="9.625" style="15" customWidth="1"/>
    <col min="11" max="11" width="0.875" style="15" customWidth="1"/>
    <col min="12" max="12" width="8.875" style="15" customWidth="1"/>
    <col min="13" max="13" width="0.875" style="15" customWidth="1"/>
    <col min="14" max="14" width="10.25" style="15" customWidth="1"/>
    <col min="15" max="15" width="0.875" style="15" customWidth="1"/>
    <col min="16" max="16" width="10.25" style="15" customWidth="1"/>
    <col min="17" max="17" width="0.875" style="15" customWidth="1"/>
    <col min="18" max="18" width="10.125" style="15" customWidth="1"/>
    <col min="19" max="19" width="0.875" style="15" customWidth="1"/>
    <col min="20" max="20" width="9.875" style="15" customWidth="1"/>
    <col min="21" max="21" width="0.875" style="15" customWidth="1"/>
    <col min="22" max="22" width="9.875" style="15" customWidth="1"/>
    <col min="23" max="23" width="0.875" style="15" customWidth="1"/>
    <col min="24" max="24" width="12.625" style="15" customWidth="1"/>
    <col min="25" max="25" width="1" style="15" customWidth="1"/>
    <col min="26" max="26" width="9.375" style="15" customWidth="1"/>
    <col min="27" max="27" width="1.125" style="15" customWidth="1"/>
    <col min="28" max="28" width="10.75" style="15" customWidth="1"/>
    <col min="29" max="29" width="15.125" style="15" bestFit="1" customWidth="1"/>
    <col min="30" max="16384" width="9.125" style="15"/>
  </cols>
  <sheetData>
    <row r="1" spans="1:29" s="179" customFormat="1" ht="24" customHeight="1" x14ac:dyDescent="0.6">
      <c r="A1" s="177"/>
      <c r="B1" s="177"/>
      <c r="C1" s="177"/>
      <c r="D1" s="177"/>
      <c r="E1" s="178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Y1" s="180"/>
      <c r="Z1" s="181" t="s">
        <v>173</v>
      </c>
      <c r="AA1" s="182"/>
      <c r="AB1" s="182"/>
    </row>
    <row r="2" spans="1:29" s="179" customFormat="1" ht="24" customHeight="1" x14ac:dyDescent="0.6">
      <c r="A2" s="183"/>
      <c r="B2" s="183"/>
      <c r="C2" s="183"/>
      <c r="D2" s="183"/>
      <c r="E2" s="178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4"/>
      <c r="Y2" s="184"/>
      <c r="Z2" s="163" t="s">
        <v>174</v>
      </c>
      <c r="AA2" s="184"/>
    </row>
    <row r="3" spans="1:29" ht="22.2" customHeight="1" x14ac:dyDescent="0.6">
      <c r="A3" s="252">
        <v>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</row>
    <row r="4" spans="1:29" s="23" customFormat="1" ht="22.2" customHeight="1" x14ac:dyDescent="0.6">
      <c r="A4" s="253" t="s">
        <v>67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</row>
    <row r="5" spans="1:29" s="23" customFormat="1" ht="22.2" customHeight="1" x14ac:dyDescent="0.6">
      <c r="A5" s="253" t="s">
        <v>102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</row>
    <row r="6" spans="1:29" s="23" customFormat="1" ht="22.2" customHeight="1" x14ac:dyDescent="0.6">
      <c r="A6" s="254" t="str">
        <f>+งบแสดงการเปลี่ยนแปลงรวม!A6</f>
        <v>สำหรับงวดสามเดือนสิ้นสุดวันที่ 31 มีนาคม 2564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</row>
    <row r="7" spans="1:29" s="213" customFormat="1" ht="17.25" customHeight="1" x14ac:dyDescent="0.6">
      <c r="A7" s="212"/>
      <c r="B7" s="221"/>
      <c r="C7" s="221"/>
      <c r="D7" s="221"/>
      <c r="E7" s="221"/>
      <c r="F7" s="222"/>
      <c r="G7" s="221"/>
      <c r="H7" s="251" t="s">
        <v>68</v>
      </c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</row>
    <row r="8" spans="1:29" s="213" customFormat="1" ht="17.25" customHeight="1" x14ac:dyDescent="0.6">
      <c r="A8" s="212"/>
      <c r="B8" s="221"/>
      <c r="D8" s="221"/>
      <c r="E8" s="221"/>
      <c r="F8" s="222"/>
      <c r="G8" s="221"/>
      <c r="H8" s="249" t="s">
        <v>42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</row>
    <row r="9" spans="1:29" s="213" customFormat="1" ht="17.25" customHeight="1" x14ac:dyDescent="0.6">
      <c r="A9" s="221"/>
      <c r="B9" s="221"/>
      <c r="C9" s="221"/>
      <c r="D9" s="221"/>
      <c r="E9" s="221"/>
      <c r="F9" s="214"/>
      <c r="G9" s="221"/>
      <c r="H9" s="212" t="s">
        <v>13</v>
      </c>
      <c r="I9" s="221"/>
      <c r="J9" s="212" t="s">
        <v>81</v>
      </c>
      <c r="K9" s="221"/>
      <c r="L9" s="212" t="s">
        <v>83</v>
      </c>
      <c r="M9" s="221"/>
      <c r="N9" s="212" t="s">
        <v>83</v>
      </c>
      <c r="O9" s="221"/>
      <c r="P9" s="212" t="s">
        <v>90</v>
      </c>
      <c r="Q9" s="221"/>
      <c r="R9" s="249" t="s">
        <v>48</v>
      </c>
      <c r="S9" s="249"/>
      <c r="T9" s="249"/>
      <c r="U9" s="249"/>
      <c r="V9" s="249"/>
      <c r="W9" s="215"/>
      <c r="X9" s="216" t="s">
        <v>93</v>
      </c>
      <c r="Y9" s="223"/>
      <c r="Z9" s="216" t="s">
        <v>84</v>
      </c>
      <c r="AA9" s="223"/>
      <c r="AB9" s="215" t="s">
        <v>49</v>
      </c>
    </row>
    <row r="10" spans="1:29" s="213" customFormat="1" ht="17.25" customHeight="1" x14ac:dyDescent="0.6">
      <c r="A10" s="221"/>
      <c r="B10" s="221"/>
      <c r="C10" s="221"/>
      <c r="D10" s="221"/>
      <c r="E10" s="221"/>
      <c r="F10" s="214"/>
      <c r="G10" s="221"/>
      <c r="H10" s="215" t="s">
        <v>92</v>
      </c>
      <c r="I10" s="221"/>
      <c r="J10" s="212" t="s">
        <v>82</v>
      </c>
      <c r="K10" s="221"/>
      <c r="L10" s="212" t="s">
        <v>84</v>
      </c>
      <c r="M10" s="221"/>
      <c r="N10" s="212" t="s">
        <v>85</v>
      </c>
      <c r="O10" s="221"/>
      <c r="P10" s="212" t="s">
        <v>91</v>
      </c>
      <c r="Q10" s="221"/>
      <c r="R10" s="251" t="s">
        <v>39</v>
      </c>
      <c r="S10" s="251"/>
      <c r="T10" s="251"/>
      <c r="U10" s="18"/>
      <c r="V10" s="215" t="s">
        <v>38</v>
      </c>
      <c r="W10" s="215"/>
      <c r="X10" s="224" t="s">
        <v>12</v>
      </c>
      <c r="Y10" s="223"/>
      <c r="Z10" s="223"/>
      <c r="AA10" s="223"/>
      <c r="AB10" s="215" t="s">
        <v>50</v>
      </c>
    </row>
    <row r="11" spans="1:29" s="213" customFormat="1" ht="17.25" customHeight="1" x14ac:dyDescent="0.6">
      <c r="A11" s="221"/>
      <c r="B11" s="221"/>
      <c r="C11" s="221"/>
      <c r="D11" s="221"/>
      <c r="E11" s="221"/>
      <c r="F11" s="214"/>
      <c r="G11" s="221"/>
      <c r="H11" s="212" t="s">
        <v>122</v>
      </c>
      <c r="I11" s="221"/>
      <c r="K11" s="221"/>
      <c r="M11" s="221"/>
      <c r="N11" s="212" t="s">
        <v>121</v>
      </c>
      <c r="O11" s="221"/>
      <c r="P11" s="212" t="s">
        <v>119</v>
      </c>
      <c r="Q11" s="221"/>
      <c r="R11" s="215" t="s">
        <v>118</v>
      </c>
      <c r="S11" s="215"/>
      <c r="T11" s="215" t="s">
        <v>117</v>
      </c>
      <c r="U11" s="215"/>
      <c r="V11" s="215"/>
      <c r="W11" s="215"/>
      <c r="X11" s="216" t="s">
        <v>123</v>
      </c>
      <c r="Y11" s="216"/>
      <c r="Z11" s="216"/>
      <c r="AA11" s="216"/>
    </row>
    <row r="12" spans="1:29" s="213" customFormat="1" ht="17.25" customHeight="1" x14ac:dyDescent="0.6">
      <c r="A12" s="221"/>
      <c r="B12" s="221"/>
      <c r="C12" s="221"/>
      <c r="D12" s="221"/>
      <c r="E12" s="221"/>
      <c r="F12" s="214"/>
      <c r="G12" s="221"/>
      <c r="I12" s="221"/>
      <c r="J12" s="221"/>
      <c r="K12" s="221"/>
      <c r="L12" s="221"/>
      <c r="M12" s="221"/>
      <c r="N12" s="215" t="s">
        <v>86</v>
      </c>
      <c r="O12" s="221"/>
      <c r="P12" s="212" t="s">
        <v>108</v>
      </c>
      <c r="Q12" s="221"/>
      <c r="R12" s="215" t="s">
        <v>64</v>
      </c>
      <c r="S12" s="215"/>
      <c r="T12" s="215" t="s">
        <v>84</v>
      </c>
      <c r="U12" s="215"/>
      <c r="W12" s="215"/>
      <c r="X12" s="215" t="s">
        <v>87</v>
      </c>
      <c r="Y12" s="215"/>
      <c r="Z12" s="215"/>
      <c r="AA12" s="215"/>
    </row>
    <row r="13" spans="1:29" s="213" customFormat="1" ht="17.25" customHeight="1" x14ac:dyDescent="0.6">
      <c r="A13" s="221"/>
      <c r="B13" s="221"/>
      <c r="C13" s="221"/>
      <c r="D13" s="221"/>
      <c r="E13" s="250" t="s">
        <v>6</v>
      </c>
      <c r="F13" s="250"/>
      <c r="G13" s="215"/>
      <c r="H13" s="217"/>
      <c r="I13" s="221"/>
      <c r="J13" s="225"/>
      <c r="K13" s="221"/>
      <c r="L13" s="225"/>
      <c r="M13" s="221"/>
      <c r="N13" s="226"/>
      <c r="O13" s="221"/>
      <c r="P13" s="217"/>
      <c r="Q13" s="221"/>
      <c r="R13" s="217"/>
      <c r="S13" s="215"/>
      <c r="T13" s="217"/>
      <c r="U13" s="215"/>
      <c r="V13" s="217"/>
      <c r="W13" s="215"/>
      <c r="X13" s="217" t="s">
        <v>0</v>
      </c>
      <c r="Y13" s="215"/>
      <c r="Z13" s="217"/>
      <c r="AA13" s="215"/>
      <c r="AB13" s="217"/>
    </row>
    <row r="14" spans="1:29" s="18" customFormat="1" ht="17.25" customHeight="1" x14ac:dyDescent="0.6">
      <c r="A14" s="18" t="s">
        <v>197</v>
      </c>
      <c r="E14" s="22"/>
      <c r="G14" s="21"/>
      <c r="H14" s="20">
        <v>1100006</v>
      </c>
      <c r="I14" s="20"/>
      <c r="J14" s="20">
        <v>45016</v>
      </c>
      <c r="K14" s="20"/>
      <c r="L14" s="20">
        <v>204339</v>
      </c>
      <c r="M14" s="20"/>
      <c r="N14" s="20">
        <v>40122</v>
      </c>
      <c r="O14" s="20"/>
      <c r="P14" s="20">
        <v>27498</v>
      </c>
      <c r="Q14" s="20"/>
      <c r="R14" s="20">
        <v>126470</v>
      </c>
      <c r="S14" s="20"/>
      <c r="T14" s="20">
        <v>151003</v>
      </c>
      <c r="U14" s="20"/>
      <c r="V14" s="20">
        <v>857624</v>
      </c>
      <c r="W14" s="20"/>
      <c r="X14" s="20">
        <v>880</v>
      </c>
      <c r="Y14" s="20"/>
      <c r="Z14" s="20">
        <v>-151003</v>
      </c>
      <c r="AA14" s="20"/>
      <c r="AB14" s="20">
        <v>2401955</v>
      </c>
      <c r="AC14" s="19"/>
    </row>
    <row r="15" spans="1:29" s="18" customFormat="1" ht="17.25" customHeight="1" x14ac:dyDescent="0.6">
      <c r="A15" s="219" t="s">
        <v>141</v>
      </c>
      <c r="B15" s="219"/>
      <c r="C15" s="219"/>
      <c r="D15" s="219"/>
      <c r="E15" s="22"/>
      <c r="G15" s="21"/>
      <c r="H15" s="220">
        <v>0</v>
      </c>
      <c r="I15" s="20"/>
      <c r="J15" s="220">
        <v>0</v>
      </c>
      <c r="K15" s="20"/>
      <c r="L15" s="220">
        <v>0</v>
      </c>
      <c r="M15" s="20"/>
      <c r="N15" s="220">
        <v>0</v>
      </c>
      <c r="O15" s="20"/>
      <c r="P15" s="220">
        <v>0</v>
      </c>
      <c r="Q15" s="20"/>
      <c r="R15" s="220">
        <v>0</v>
      </c>
      <c r="S15" s="20"/>
      <c r="T15" s="220">
        <v>0</v>
      </c>
      <c r="U15" s="20"/>
      <c r="V15" s="220">
        <f>-41534+17443</f>
        <v>-24091</v>
      </c>
      <c r="W15" s="20"/>
      <c r="X15" s="220">
        <v>0</v>
      </c>
      <c r="Y15" s="20"/>
      <c r="Z15" s="220">
        <v>0</v>
      </c>
      <c r="AA15" s="20"/>
      <c r="AB15" s="220">
        <v>-24091</v>
      </c>
      <c r="AC15" s="19"/>
    </row>
    <row r="16" spans="1:29" s="18" customFormat="1" ht="17.25" customHeight="1" x14ac:dyDescent="0.6">
      <c r="A16" s="219" t="s">
        <v>193</v>
      </c>
      <c r="B16" s="219"/>
      <c r="C16" s="219"/>
      <c r="D16" s="219"/>
      <c r="E16" s="22"/>
      <c r="G16" s="21"/>
      <c r="H16" s="20">
        <f>SUM(H14:H15)</f>
        <v>1100006</v>
      </c>
      <c r="I16" s="20"/>
      <c r="J16" s="20">
        <f>SUM(J14:J15)</f>
        <v>45016</v>
      </c>
      <c r="K16" s="20"/>
      <c r="L16" s="20">
        <f>SUM(L14:L15)</f>
        <v>204339</v>
      </c>
      <c r="M16" s="20"/>
      <c r="N16" s="20">
        <f>SUM(N14:N15)</f>
        <v>40122</v>
      </c>
      <c r="O16" s="20"/>
      <c r="P16" s="20">
        <f>SUM(P14:P15)</f>
        <v>27498</v>
      </c>
      <c r="Q16" s="20"/>
      <c r="R16" s="20">
        <f>SUM(R14:R15)</f>
        <v>126470</v>
      </c>
      <c r="S16" s="20"/>
      <c r="T16" s="20">
        <f>SUM(T14:T15)</f>
        <v>151003</v>
      </c>
      <c r="U16" s="20"/>
      <c r="V16" s="20">
        <f>SUM(V14:V15)</f>
        <v>833533</v>
      </c>
      <c r="W16" s="20"/>
      <c r="X16" s="20">
        <f>SUM(X14:X15)</f>
        <v>880</v>
      </c>
      <c r="Y16" s="20"/>
      <c r="Z16" s="20">
        <f>SUM(Z14:Z15)</f>
        <v>-151003</v>
      </c>
      <c r="AA16" s="20"/>
      <c r="AB16" s="20">
        <v>2377864</v>
      </c>
      <c r="AC16" s="19"/>
    </row>
    <row r="17" spans="1:29" s="18" customFormat="1" ht="17.25" customHeight="1" x14ac:dyDescent="0.6">
      <c r="A17" s="18" t="s">
        <v>176</v>
      </c>
      <c r="E17" s="22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19"/>
    </row>
    <row r="18" spans="1:29" s="18" customFormat="1" ht="17.25" customHeight="1" x14ac:dyDescent="0.6">
      <c r="B18" s="18" t="s">
        <v>177</v>
      </c>
      <c r="E18" s="22"/>
      <c r="G18" s="21"/>
      <c r="H18" s="20">
        <v>0</v>
      </c>
      <c r="I18" s="20"/>
      <c r="J18" s="20">
        <v>0</v>
      </c>
      <c r="K18" s="20"/>
      <c r="L18" s="20">
        <v>0</v>
      </c>
      <c r="M18" s="20"/>
      <c r="N18" s="20">
        <v>0</v>
      </c>
      <c r="O18" s="20"/>
      <c r="P18" s="20">
        <v>0</v>
      </c>
      <c r="Q18" s="20"/>
      <c r="R18" s="20">
        <v>0</v>
      </c>
      <c r="S18" s="20"/>
      <c r="T18" s="20">
        <v>0</v>
      </c>
      <c r="U18" s="20"/>
      <c r="V18" s="20">
        <v>-13107</v>
      </c>
      <c r="W18" s="20"/>
      <c r="X18" s="20">
        <v>0</v>
      </c>
      <c r="Y18" s="20"/>
      <c r="Z18" s="20">
        <v>0</v>
      </c>
      <c r="AA18" s="20"/>
      <c r="AB18" s="20">
        <v>-13107</v>
      </c>
      <c r="AC18" s="19"/>
    </row>
    <row r="19" spans="1:29" s="18" customFormat="1" ht="17.25" customHeight="1" thickBot="1" x14ac:dyDescent="0.65">
      <c r="A19" s="18" t="s">
        <v>178</v>
      </c>
      <c r="E19" s="22"/>
      <c r="G19" s="21"/>
      <c r="H19" s="227">
        <v>1100006</v>
      </c>
      <c r="I19" s="20"/>
      <c r="J19" s="227">
        <v>45016</v>
      </c>
      <c r="K19" s="20"/>
      <c r="L19" s="227">
        <v>204339</v>
      </c>
      <c r="M19" s="20"/>
      <c r="N19" s="227">
        <v>40122</v>
      </c>
      <c r="O19" s="20"/>
      <c r="P19" s="227">
        <v>27498</v>
      </c>
      <c r="Q19" s="20"/>
      <c r="R19" s="227">
        <v>126470</v>
      </c>
      <c r="S19" s="20"/>
      <c r="T19" s="227">
        <v>151003</v>
      </c>
      <c r="U19" s="20"/>
      <c r="V19" s="227">
        <v>820426</v>
      </c>
      <c r="W19" s="20"/>
      <c r="X19" s="227">
        <v>880</v>
      </c>
      <c r="Y19" s="20"/>
      <c r="Z19" s="227">
        <v>-151003</v>
      </c>
      <c r="AA19" s="20"/>
      <c r="AB19" s="227">
        <v>2364757</v>
      </c>
      <c r="AC19" s="19"/>
    </row>
    <row r="20" spans="1:29" s="18" customFormat="1" ht="17.25" customHeight="1" thickTop="1" x14ac:dyDescent="0.6">
      <c r="E20" s="22"/>
      <c r="G20" s="21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19"/>
    </row>
    <row r="21" spans="1:29" s="213" customFormat="1" ht="17.25" customHeight="1" x14ac:dyDescent="0.6">
      <c r="A21" s="18" t="s">
        <v>199</v>
      </c>
      <c r="E21" s="214"/>
      <c r="G21" s="215"/>
      <c r="H21" s="20">
        <v>1100006</v>
      </c>
      <c r="I21" s="20"/>
      <c r="J21" s="20">
        <v>45016</v>
      </c>
      <c r="K21" s="20"/>
      <c r="L21" s="20">
        <v>204339</v>
      </c>
      <c r="M21" s="20"/>
      <c r="N21" s="20">
        <v>40122</v>
      </c>
      <c r="O21" s="20"/>
      <c r="P21" s="20">
        <v>27498</v>
      </c>
      <c r="Q21" s="20"/>
      <c r="R21" s="20">
        <v>137500</v>
      </c>
      <c r="S21" s="20"/>
      <c r="T21" s="20">
        <v>281186</v>
      </c>
      <c r="U21" s="20"/>
      <c r="V21" s="20">
        <v>809142</v>
      </c>
      <c r="W21" s="20"/>
      <c r="X21" s="20">
        <v>880</v>
      </c>
      <c r="Y21" s="20"/>
      <c r="Z21" s="20">
        <v>-281186</v>
      </c>
      <c r="AA21" s="20"/>
      <c r="AB21" s="20">
        <v>2364503</v>
      </c>
    </row>
    <row r="22" spans="1:29" s="219" customFormat="1" ht="17.25" customHeight="1" x14ac:dyDescent="0.6">
      <c r="A22" s="18" t="s">
        <v>84</v>
      </c>
      <c r="E22" s="22">
        <v>18</v>
      </c>
      <c r="G22" s="228"/>
      <c r="H22" s="20">
        <v>0</v>
      </c>
      <c r="I22" s="20"/>
      <c r="J22" s="20">
        <v>0</v>
      </c>
      <c r="K22" s="20"/>
      <c r="L22" s="20">
        <v>0</v>
      </c>
      <c r="M22" s="20"/>
      <c r="N22" s="20">
        <v>0</v>
      </c>
      <c r="O22" s="20"/>
      <c r="P22" s="20">
        <v>0</v>
      </c>
      <c r="Q22" s="20"/>
      <c r="R22" s="20">
        <v>0</v>
      </c>
      <c r="S22" s="20"/>
      <c r="T22" s="20">
        <v>0</v>
      </c>
      <c r="U22" s="20"/>
      <c r="V22" s="20">
        <v>0</v>
      </c>
      <c r="W22" s="20"/>
      <c r="X22" s="20">
        <v>0</v>
      </c>
      <c r="Y22" s="20"/>
      <c r="Z22" s="20">
        <v>-9130</v>
      </c>
      <c r="AA22" s="20"/>
      <c r="AB22" s="20">
        <v>-9130</v>
      </c>
    </row>
    <row r="23" spans="1:29" s="219" customFormat="1" ht="17.25" customHeight="1" x14ac:dyDescent="0.6">
      <c r="A23" s="18" t="s">
        <v>107</v>
      </c>
      <c r="E23" s="22"/>
      <c r="G23" s="228"/>
      <c r="H23" s="20">
        <v>0</v>
      </c>
      <c r="I23" s="20"/>
      <c r="J23" s="20">
        <v>0</v>
      </c>
      <c r="K23" s="20"/>
      <c r="L23" s="20">
        <v>0</v>
      </c>
      <c r="M23" s="20"/>
      <c r="N23" s="20">
        <v>0</v>
      </c>
      <c r="O23" s="20"/>
      <c r="P23" s="20">
        <v>0</v>
      </c>
      <c r="Q23" s="20"/>
      <c r="R23" s="20">
        <v>0</v>
      </c>
      <c r="S23" s="20"/>
      <c r="T23" s="20">
        <v>9130</v>
      </c>
      <c r="U23" s="20"/>
      <c r="V23" s="20">
        <v>-9130</v>
      </c>
      <c r="W23" s="20"/>
      <c r="X23" s="20">
        <v>0</v>
      </c>
      <c r="Y23" s="20"/>
      <c r="Z23" s="20">
        <v>0</v>
      </c>
      <c r="AA23" s="20"/>
      <c r="AB23" s="20">
        <v>0</v>
      </c>
    </row>
    <row r="24" spans="1:29" s="218" customFormat="1" ht="17.25" customHeight="1" x14ac:dyDescent="0.6">
      <c r="A24" s="18" t="s">
        <v>176</v>
      </c>
      <c r="B24" s="18"/>
      <c r="C24" s="18"/>
      <c r="D24" s="18"/>
      <c r="E24" s="22"/>
      <c r="G24" s="21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19"/>
    </row>
    <row r="25" spans="1:29" s="218" customFormat="1" ht="17.25" customHeight="1" x14ac:dyDescent="0.6">
      <c r="A25" s="18"/>
      <c r="B25" s="18" t="s">
        <v>177</v>
      </c>
      <c r="C25" s="18"/>
      <c r="D25" s="18"/>
      <c r="E25" s="22"/>
      <c r="G25" s="21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0</v>
      </c>
      <c r="S25" s="20"/>
      <c r="T25" s="20">
        <v>0</v>
      </c>
      <c r="U25" s="20"/>
      <c r="V25" s="20">
        <f>'งบกำไรขาดทุนเบ็ดเสร็จ '!K27</f>
        <v>72454</v>
      </c>
      <c r="W25" s="20"/>
      <c r="X25" s="20">
        <v>0</v>
      </c>
      <c r="Y25" s="20"/>
      <c r="Z25" s="20">
        <v>0</v>
      </c>
      <c r="AA25" s="20"/>
      <c r="AB25" s="20">
        <v>72454</v>
      </c>
      <c r="AC25" s="19"/>
    </row>
    <row r="26" spans="1:29" s="18" customFormat="1" ht="17.25" customHeight="1" thickBot="1" x14ac:dyDescent="0.65">
      <c r="A26" s="18" t="s">
        <v>179</v>
      </c>
      <c r="E26" s="22"/>
      <c r="G26" s="21"/>
      <c r="H26" s="227">
        <v>1100006</v>
      </c>
      <c r="I26" s="20"/>
      <c r="J26" s="227">
        <v>45016</v>
      </c>
      <c r="K26" s="20"/>
      <c r="L26" s="227">
        <v>204339</v>
      </c>
      <c r="M26" s="20"/>
      <c r="N26" s="227">
        <v>40122</v>
      </c>
      <c r="O26" s="20"/>
      <c r="P26" s="227">
        <v>27498</v>
      </c>
      <c r="Q26" s="20"/>
      <c r="R26" s="227">
        <v>137500</v>
      </c>
      <c r="S26" s="20"/>
      <c r="T26" s="227">
        <v>290316</v>
      </c>
      <c r="U26" s="20"/>
      <c r="V26" s="227">
        <v>872466</v>
      </c>
      <c r="W26" s="20"/>
      <c r="X26" s="227">
        <v>880</v>
      </c>
      <c r="Y26" s="20"/>
      <c r="Z26" s="227">
        <v>-290316</v>
      </c>
      <c r="AA26" s="20"/>
      <c r="AB26" s="227">
        <v>2427827</v>
      </c>
      <c r="AC26" s="19"/>
    </row>
    <row r="27" spans="1:29" s="18" customFormat="1" ht="18" customHeight="1" thickTop="1" x14ac:dyDescent="0.6">
      <c r="E27" s="22"/>
      <c r="G27" s="21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9"/>
    </row>
    <row r="28" spans="1:29" s="18" customFormat="1" ht="23.4" x14ac:dyDescent="0.6">
      <c r="A28" s="154"/>
      <c r="E28" s="22"/>
      <c r="G28" s="21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19"/>
    </row>
    <row r="29" spans="1:29" x14ac:dyDescent="0.6">
      <c r="H29" s="17"/>
      <c r="J29" s="17"/>
      <c r="L29" s="17"/>
      <c r="N29" s="17"/>
      <c r="P29" s="17"/>
      <c r="R29" s="17"/>
      <c r="S29" s="17"/>
      <c r="T29" s="17"/>
      <c r="V29" s="17"/>
      <c r="X29" s="17"/>
      <c r="Z29" s="17"/>
      <c r="AB29" s="17"/>
    </row>
  </sheetData>
  <mergeCells count="9">
    <mergeCell ref="R9:V9"/>
    <mergeCell ref="E13:F13"/>
    <mergeCell ref="R10:T10"/>
    <mergeCell ref="A3:AB3"/>
    <mergeCell ref="A4:AB4"/>
    <mergeCell ref="A5:AB5"/>
    <mergeCell ref="A6:AB6"/>
    <mergeCell ref="H7:AB7"/>
    <mergeCell ref="H8:AB8"/>
  </mergeCells>
  <pageMargins left="1.1811023622047245" right="0.19685039370078741" top="0.51181102362204722" bottom="0.98425196850393704" header="0.51181102362204722" footer="0.78740157480314965"/>
  <pageSetup paperSize="9" scale="92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73"/>
  <sheetViews>
    <sheetView view="pageBreakPreview" topLeftCell="A25" zoomScaleNormal="100" zoomScaleSheetLayoutView="100" workbookViewId="0">
      <selection activeCell="E14" sqref="E14"/>
    </sheetView>
  </sheetViews>
  <sheetFormatPr defaultColWidth="9.125" defaultRowHeight="23.55" customHeight="1" x14ac:dyDescent="0.6"/>
  <cols>
    <col min="1" max="1" width="1.375" style="24" customWidth="1"/>
    <col min="2" max="2" width="2" style="24" customWidth="1"/>
    <col min="3" max="4" width="1.375" style="24" customWidth="1"/>
    <col min="5" max="5" width="43.875" style="24" customWidth="1"/>
    <col min="6" max="6" width="0.875" style="24" customWidth="1"/>
    <col min="7" max="7" width="1.625" style="24" hidden="1" customWidth="1"/>
    <col min="8" max="8" width="10.625" style="24" customWidth="1"/>
    <col min="9" max="9" width="0.75" style="24" customWidth="1"/>
    <col min="10" max="10" width="10.75" style="24" customWidth="1"/>
    <col min="11" max="11" width="0.75" style="24" customWidth="1"/>
    <col min="12" max="12" width="10.75" style="25" customWidth="1"/>
    <col min="13" max="13" width="0.75" style="24" customWidth="1"/>
    <col min="14" max="14" width="10.875" style="24" customWidth="1"/>
    <col min="15" max="16384" width="9.125" style="24"/>
  </cols>
  <sheetData>
    <row r="1" spans="1:16" s="159" customFormat="1" ht="23.55" customHeight="1" x14ac:dyDescent="0.6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85"/>
      <c r="M1" s="157"/>
      <c r="N1" s="186" t="s">
        <v>180</v>
      </c>
    </row>
    <row r="2" spans="1:16" s="159" customFormat="1" ht="23.55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87"/>
      <c r="M2" s="155"/>
      <c r="N2" s="186" t="s">
        <v>181</v>
      </c>
    </row>
    <row r="3" spans="1:16" ht="23.55" customHeight="1" x14ac:dyDescent="0.6">
      <c r="A3" s="260">
        <v>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6" ht="22.5" customHeight="1" x14ac:dyDescent="0.6">
      <c r="A4" s="255" t="s">
        <v>67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6" ht="23.55" customHeight="1" x14ac:dyDescent="0.6">
      <c r="A5" s="255" t="s">
        <v>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6" ht="23.55" customHeight="1" x14ac:dyDescent="0.6">
      <c r="A6" s="230" t="str">
        <f>+งบแสดงการเปลี่ยนแปลง!A6</f>
        <v>สำหรับงวดสามเดือนสิ้นสุดวันที่ 31 มีนาคม 2564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6" s="27" customFormat="1" ht="18.75" customHeight="1" x14ac:dyDescent="0.5">
      <c r="H7" s="261" t="s">
        <v>68</v>
      </c>
      <c r="I7" s="261"/>
      <c r="J7" s="261"/>
      <c r="K7" s="261"/>
      <c r="L7" s="261"/>
      <c r="M7" s="261"/>
      <c r="N7" s="261"/>
    </row>
    <row r="8" spans="1:16" s="27" customFormat="1" ht="18.75" customHeight="1" x14ac:dyDescent="0.5">
      <c r="H8" s="256" t="s">
        <v>41</v>
      </c>
      <c r="I8" s="256"/>
      <c r="J8" s="256"/>
      <c r="L8" s="256" t="s">
        <v>42</v>
      </c>
      <c r="M8" s="256"/>
      <c r="N8" s="256"/>
    </row>
    <row r="9" spans="1:16" s="27" customFormat="1" ht="18.75" customHeight="1" x14ac:dyDescent="0.5">
      <c r="F9" s="32"/>
      <c r="H9" s="10" t="s">
        <v>182</v>
      </c>
      <c r="I9" s="31"/>
      <c r="J9" s="10" t="s">
        <v>124</v>
      </c>
      <c r="K9" s="31"/>
      <c r="L9" s="10" t="s">
        <v>182</v>
      </c>
      <c r="M9" s="31"/>
      <c r="N9" s="10" t="s">
        <v>124</v>
      </c>
    </row>
    <row r="10" spans="1:16" s="27" customFormat="1" ht="18.75" customHeight="1" x14ac:dyDescent="0.5">
      <c r="A10" s="27" t="s">
        <v>22</v>
      </c>
      <c r="F10" s="11"/>
      <c r="G10" s="11"/>
      <c r="H10" s="11"/>
      <c r="I10" s="11"/>
      <c r="J10" s="11"/>
      <c r="L10" s="11"/>
      <c r="N10" s="11"/>
    </row>
    <row r="11" spans="1:16" s="27" customFormat="1" ht="18.75" customHeight="1" x14ac:dyDescent="0.5">
      <c r="B11" s="27" t="s">
        <v>177</v>
      </c>
      <c r="F11" s="11"/>
      <c r="G11" s="11"/>
      <c r="H11" s="6">
        <v>99002</v>
      </c>
      <c r="I11" s="6"/>
      <c r="J11" s="6">
        <v>-24256</v>
      </c>
      <c r="K11" s="6"/>
      <c r="L11" s="6">
        <v>72454</v>
      </c>
      <c r="M11" s="6"/>
      <c r="N11" s="6">
        <v>-13107</v>
      </c>
      <c r="O11" s="12"/>
      <c r="P11" s="12"/>
    </row>
    <row r="12" spans="1:16" s="27" customFormat="1" ht="18.75" customHeight="1" x14ac:dyDescent="0.5">
      <c r="B12" s="27" t="s">
        <v>185</v>
      </c>
      <c r="F12" s="11"/>
      <c r="G12" s="11"/>
      <c r="H12" s="6"/>
      <c r="I12" s="30"/>
      <c r="J12" s="6"/>
      <c r="K12" s="6"/>
      <c r="L12" s="6"/>
      <c r="M12" s="6"/>
      <c r="N12" s="6"/>
      <c r="O12" s="12"/>
      <c r="P12" s="12"/>
    </row>
    <row r="13" spans="1:16" s="27" customFormat="1" ht="18.75" customHeight="1" x14ac:dyDescent="0.5">
      <c r="B13" s="27" t="s">
        <v>31</v>
      </c>
      <c r="F13" s="11"/>
      <c r="G13" s="11"/>
      <c r="H13" s="6"/>
      <c r="I13" s="30"/>
      <c r="J13" s="6"/>
      <c r="K13" s="6"/>
      <c r="L13" s="6"/>
      <c r="M13" s="6"/>
      <c r="N13" s="6"/>
      <c r="O13" s="12"/>
      <c r="P13" s="12"/>
    </row>
    <row r="14" spans="1:16" s="27" customFormat="1" ht="18.75" customHeight="1" x14ac:dyDescent="0.5">
      <c r="C14" s="27" t="s">
        <v>94</v>
      </c>
      <c r="F14" s="11"/>
      <c r="G14" s="11"/>
      <c r="H14" s="6">
        <v>85750</v>
      </c>
      <c r="I14" s="30"/>
      <c r="J14" s="6">
        <v>84143</v>
      </c>
      <c r="K14" s="6"/>
      <c r="L14" s="6">
        <v>76638</v>
      </c>
      <c r="M14" s="6"/>
      <c r="N14" s="6">
        <v>72571</v>
      </c>
      <c r="O14" s="12"/>
      <c r="P14" s="12"/>
    </row>
    <row r="15" spans="1:16" s="27" customFormat="1" ht="18.75" customHeight="1" x14ac:dyDescent="0.5">
      <c r="C15" s="27" t="s">
        <v>95</v>
      </c>
      <c r="F15" s="11"/>
      <c r="G15" s="11"/>
      <c r="H15" s="6">
        <v>2456</v>
      </c>
      <c r="I15" s="30"/>
      <c r="J15" s="6">
        <v>2984</v>
      </c>
      <c r="K15" s="6"/>
      <c r="L15" s="6">
        <v>752</v>
      </c>
      <c r="M15" s="6"/>
      <c r="N15" s="6">
        <v>1071</v>
      </c>
      <c r="O15" s="12"/>
      <c r="P15" s="12"/>
    </row>
    <row r="16" spans="1:16" s="27" customFormat="1" ht="18.75" customHeight="1" x14ac:dyDescent="0.5">
      <c r="C16" s="27" t="s">
        <v>97</v>
      </c>
      <c r="F16" s="11"/>
      <c r="G16" s="11"/>
      <c r="H16" s="6">
        <v>346</v>
      </c>
      <c r="I16" s="30"/>
      <c r="J16" s="6">
        <v>-626</v>
      </c>
      <c r="K16" s="6"/>
      <c r="L16" s="6">
        <v>332</v>
      </c>
      <c r="M16" s="6"/>
      <c r="N16" s="6">
        <v>-669</v>
      </c>
      <c r="O16" s="12"/>
      <c r="P16" s="12"/>
    </row>
    <row r="17" spans="1:16" s="27" customFormat="1" ht="18.75" customHeight="1" x14ac:dyDescent="0.5">
      <c r="C17" s="27" t="s">
        <v>98</v>
      </c>
      <c r="F17" s="11"/>
      <c r="G17" s="11"/>
      <c r="H17" s="6">
        <v>-12110</v>
      </c>
      <c r="I17" s="30"/>
      <c r="J17" s="6">
        <v>65320</v>
      </c>
      <c r="K17" s="6"/>
      <c r="L17" s="6">
        <v>-7170</v>
      </c>
      <c r="M17" s="6"/>
      <c r="N17" s="6">
        <v>23310</v>
      </c>
      <c r="O17" s="12"/>
      <c r="P17" s="12"/>
    </row>
    <row r="18" spans="1:16" s="27" customFormat="1" ht="18.75" customHeight="1" x14ac:dyDescent="0.5">
      <c r="C18" s="27" t="s">
        <v>206</v>
      </c>
      <c r="F18" s="11"/>
      <c r="G18" s="11"/>
      <c r="H18" s="6">
        <v>-1174</v>
      </c>
      <c r="I18" s="30"/>
      <c r="J18" s="6">
        <v>-2348</v>
      </c>
      <c r="K18" s="6"/>
      <c r="L18" s="6">
        <v>-555</v>
      </c>
      <c r="M18" s="6"/>
      <c r="N18" s="6">
        <v>-1221</v>
      </c>
      <c r="O18" s="12"/>
      <c r="P18" s="12"/>
    </row>
    <row r="19" spans="1:16" s="27" customFormat="1" ht="18.75" customHeight="1" x14ac:dyDescent="0.5">
      <c r="C19" s="27" t="s">
        <v>157</v>
      </c>
      <c r="F19" s="11"/>
      <c r="G19" s="11"/>
      <c r="H19" s="6">
        <v>-97</v>
      </c>
      <c r="I19" s="30"/>
      <c r="J19" s="6">
        <v>293</v>
      </c>
      <c r="K19" s="6"/>
      <c r="L19" s="6">
        <v>-97</v>
      </c>
      <c r="M19" s="6"/>
      <c r="N19" s="6">
        <v>293</v>
      </c>
      <c r="O19" s="12"/>
      <c r="P19" s="12"/>
    </row>
    <row r="20" spans="1:16" s="27" customFormat="1" ht="18.75" customHeight="1" x14ac:dyDescent="0.5">
      <c r="C20" s="27" t="s">
        <v>160</v>
      </c>
      <c r="F20" s="11"/>
      <c r="G20" s="11"/>
      <c r="H20" s="6">
        <v>-4577</v>
      </c>
      <c r="I20" s="33"/>
      <c r="J20" s="12">
        <v>-2309</v>
      </c>
      <c r="K20" s="6"/>
      <c r="L20" s="6">
        <v>-4577</v>
      </c>
      <c r="M20" s="6"/>
      <c r="N20" s="6">
        <v>-2309</v>
      </c>
      <c r="O20" s="12"/>
      <c r="P20" s="12"/>
    </row>
    <row r="21" spans="1:16" s="27" customFormat="1" ht="18.75" customHeight="1" x14ac:dyDescent="0.5">
      <c r="C21" s="9" t="s">
        <v>161</v>
      </c>
      <c r="F21" s="11"/>
      <c r="G21" s="11"/>
      <c r="H21" s="6">
        <v>2709</v>
      </c>
      <c r="I21" s="33"/>
      <c r="J21" s="12">
        <v>65</v>
      </c>
      <c r="K21" s="6"/>
      <c r="L21" s="6">
        <v>0</v>
      </c>
      <c r="M21" s="6"/>
      <c r="N21" s="6">
        <v>0</v>
      </c>
      <c r="O21" s="12"/>
      <c r="P21" s="12"/>
    </row>
    <row r="22" spans="1:16" s="27" customFormat="1" ht="18.75" customHeight="1" x14ac:dyDescent="0.5">
      <c r="C22" s="27" t="s">
        <v>59</v>
      </c>
      <c r="F22" s="11"/>
      <c r="G22" s="11"/>
      <c r="H22" s="6">
        <v>3676</v>
      </c>
      <c r="I22" s="33"/>
      <c r="J22" s="12">
        <v>3259</v>
      </c>
      <c r="K22" s="33"/>
      <c r="L22" s="6">
        <v>3432</v>
      </c>
      <c r="M22" s="33"/>
      <c r="N22" s="6">
        <v>3071</v>
      </c>
      <c r="O22" s="12"/>
      <c r="P22" s="12"/>
    </row>
    <row r="23" spans="1:16" s="27" customFormat="1" ht="18.75" customHeight="1" x14ac:dyDescent="0.5">
      <c r="C23" s="27" t="s">
        <v>109</v>
      </c>
      <c r="F23" s="11"/>
      <c r="G23" s="11"/>
      <c r="H23" s="12">
        <v>14280</v>
      </c>
      <c r="I23" s="12"/>
      <c r="J23" s="12">
        <v>11327</v>
      </c>
      <c r="K23" s="12"/>
      <c r="L23" s="12">
        <v>14651</v>
      </c>
      <c r="M23" s="30"/>
      <c r="N23" s="6">
        <v>11720</v>
      </c>
      <c r="O23" s="12"/>
      <c r="P23" s="12"/>
    </row>
    <row r="24" spans="1:16" s="27" customFormat="1" ht="18.75" customHeight="1" x14ac:dyDescent="0.5">
      <c r="C24" s="27" t="s">
        <v>205</v>
      </c>
      <c r="F24" s="11"/>
      <c r="G24" s="11"/>
      <c r="H24" s="13">
        <v>27370</v>
      </c>
      <c r="I24" s="14"/>
      <c r="J24" s="13">
        <v>-1545</v>
      </c>
      <c r="K24" s="14"/>
      <c r="L24" s="13">
        <v>19036</v>
      </c>
      <c r="M24" s="30"/>
      <c r="N24" s="8">
        <v>-2152</v>
      </c>
      <c r="O24" s="14"/>
      <c r="P24" s="14"/>
    </row>
    <row r="25" spans="1:16" s="27" customFormat="1" ht="18.75" customHeight="1" x14ac:dyDescent="0.5">
      <c r="B25" s="27" t="s">
        <v>57</v>
      </c>
      <c r="F25" s="11"/>
      <c r="G25" s="11"/>
      <c r="O25" s="37"/>
      <c r="P25" s="36"/>
    </row>
    <row r="26" spans="1:16" s="27" customFormat="1" ht="18.75" customHeight="1" x14ac:dyDescent="0.5">
      <c r="C26" s="27" t="s">
        <v>58</v>
      </c>
      <c r="F26" s="11"/>
      <c r="G26" s="11"/>
      <c r="H26" s="30">
        <v>217631</v>
      </c>
      <c r="I26" s="30"/>
      <c r="J26" s="30">
        <v>136307</v>
      </c>
      <c r="K26" s="30"/>
      <c r="L26" s="30">
        <v>174896</v>
      </c>
      <c r="M26" s="30"/>
      <c r="N26" s="30">
        <v>92578</v>
      </c>
      <c r="O26" s="35"/>
      <c r="P26" s="35"/>
    </row>
    <row r="27" spans="1:16" s="27" customFormat="1" ht="18.75" customHeight="1" x14ac:dyDescent="0.5">
      <c r="B27" s="27" t="s">
        <v>28</v>
      </c>
      <c r="G27" s="11"/>
      <c r="H27" s="6"/>
      <c r="I27" s="30"/>
      <c r="J27" s="6"/>
      <c r="K27" s="30"/>
      <c r="L27" s="6"/>
      <c r="M27" s="30"/>
      <c r="N27" s="6"/>
      <c r="O27" s="12"/>
      <c r="P27" s="12"/>
    </row>
    <row r="28" spans="1:16" s="27" customFormat="1" ht="18.75" customHeight="1" x14ac:dyDescent="0.5">
      <c r="C28" s="27" t="s">
        <v>129</v>
      </c>
      <c r="F28" s="11"/>
      <c r="G28" s="11"/>
      <c r="H28" s="6">
        <v>-86070</v>
      </c>
      <c r="I28" s="30"/>
      <c r="J28" s="6">
        <v>-3890</v>
      </c>
      <c r="K28" s="6"/>
      <c r="L28" s="6">
        <v>-82899</v>
      </c>
      <c r="M28" s="6"/>
      <c r="N28" s="6">
        <v>-42563</v>
      </c>
      <c r="O28" s="12"/>
      <c r="P28" s="12"/>
    </row>
    <row r="29" spans="1:16" s="27" customFormat="1" ht="18.75" customHeight="1" x14ac:dyDescent="0.5">
      <c r="C29" s="27" t="s">
        <v>23</v>
      </c>
      <c r="F29" s="11"/>
      <c r="G29" s="11"/>
      <c r="H29" s="6">
        <v>-34751</v>
      </c>
      <c r="I29" s="30"/>
      <c r="J29" s="6">
        <v>225567</v>
      </c>
      <c r="K29" s="30"/>
      <c r="L29" s="6">
        <v>-20487</v>
      </c>
      <c r="M29" s="30"/>
      <c r="N29" s="6">
        <v>60881</v>
      </c>
      <c r="O29" s="12"/>
      <c r="P29" s="12"/>
    </row>
    <row r="30" spans="1:16" s="27" customFormat="1" ht="18.75" customHeight="1" x14ac:dyDescent="0.5">
      <c r="C30" s="27" t="s">
        <v>24</v>
      </c>
      <c r="F30" s="11"/>
      <c r="G30" s="11"/>
      <c r="H30" s="6">
        <v>-33167</v>
      </c>
      <c r="I30" s="30"/>
      <c r="J30" s="6">
        <v>52975</v>
      </c>
      <c r="K30" s="30"/>
      <c r="L30" s="6">
        <v>-25083</v>
      </c>
      <c r="M30" s="30"/>
      <c r="N30" s="6">
        <v>26836</v>
      </c>
      <c r="O30" s="12"/>
      <c r="P30" s="12"/>
    </row>
    <row r="31" spans="1:16" s="27" customFormat="1" ht="18.75" customHeight="1" x14ac:dyDescent="0.5">
      <c r="C31" s="27" t="s">
        <v>36</v>
      </c>
      <c r="G31" s="11"/>
      <c r="H31" s="6">
        <v>27195</v>
      </c>
      <c r="I31" s="30"/>
      <c r="J31" s="6">
        <v>82331</v>
      </c>
      <c r="K31" s="6"/>
      <c r="L31" s="6">
        <v>27140</v>
      </c>
      <c r="M31" s="6"/>
      <c r="N31" s="6">
        <v>78581</v>
      </c>
      <c r="O31" s="12"/>
      <c r="P31" s="12"/>
    </row>
    <row r="32" spans="1:16" s="27" customFormat="1" ht="18.75" customHeight="1" x14ac:dyDescent="0.5">
      <c r="A32" s="130"/>
      <c r="B32" s="130" t="s">
        <v>29</v>
      </c>
      <c r="C32" s="130"/>
      <c r="D32" s="130"/>
      <c r="E32" s="130"/>
      <c r="F32" s="130"/>
      <c r="G32" s="136"/>
      <c r="H32" s="137"/>
      <c r="I32" s="130"/>
      <c r="J32" s="137"/>
      <c r="K32" s="130"/>
      <c r="L32" s="137"/>
      <c r="M32" s="130"/>
      <c r="N32" s="137"/>
      <c r="O32" s="12"/>
      <c r="P32" s="12"/>
    </row>
    <row r="33" spans="1:16" s="27" customFormat="1" ht="18.75" customHeight="1" x14ac:dyDescent="0.5">
      <c r="A33" s="130"/>
      <c r="B33" s="130"/>
      <c r="C33" s="130" t="s">
        <v>131</v>
      </c>
      <c r="D33" s="130"/>
      <c r="E33" s="130"/>
      <c r="F33" s="130"/>
      <c r="G33" s="136"/>
      <c r="H33" s="138">
        <v>237242</v>
      </c>
      <c r="I33" s="139"/>
      <c r="J33" s="138">
        <v>-377463</v>
      </c>
      <c r="K33" s="139"/>
      <c r="L33" s="138">
        <v>226432</v>
      </c>
      <c r="M33" s="139"/>
      <c r="N33" s="138">
        <v>-107612</v>
      </c>
      <c r="O33" s="12"/>
      <c r="P33" s="12"/>
    </row>
    <row r="34" spans="1:16" s="27" customFormat="1" ht="18.75" customHeight="1" x14ac:dyDescent="0.5">
      <c r="A34" s="130"/>
      <c r="B34" s="130"/>
      <c r="C34" s="130" t="s">
        <v>62</v>
      </c>
      <c r="D34" s="130"/>
      <c r="E34" s="130"/>
      <c r="F34" s="136"/>
      <c r="G34" s="136"/>
      <c r="H34" s="138">
        <v>-2610</v>
      </c>
      <c r="I34" s="141"/>
      <c r="J34" s="138">
        <v>1926</v>
      </c>
      <c r="K34" s="141"/>
      <c r="L34" s="138">
        <v>-276</v>
      </c>
      <c r="M34" s="141"/>
      <c r="N34" s="138">
        <v>1500</v>
      </c>
      <c r="O34" s="12"/>
      <c r="P34" s="12"/>
    </row>
    <row r="35" spans="1:16" s="27" customFormat="1" ht="18.75" customHeight="1" x14ac:dyDescent="0.5">
      <c r="A35" s="130"/>
      <c r="B35" s="130"/>
      <c r="C35" s="130" t="s">
        <v>152</v>
      </c>
      <c r="D35" s="130"/>
      <c r="E35" s="130"/>
      <c r="F35" s="136"/>
      <c r="G35" s="136"/>
      <c r="H35" s="138">
        <v>-1506</v>
      </c>
      <c r="I35" s="141"/>
      <c r="J35" s="138">
        <v>-1034</v>
      </c>
      <c r="K35" s="141"/>
      <c r="L35" s="138">
        <v>-1506</v>
      </c>
      <c r="M35" s="141"/>
      <c r="N35" s="138">
        <v>-952</v>
      </c>
      <c r="O35" s="12"/>
      <c r="P35" s="12"/>
    </row>
    <row r="36" spans="1:16" s="34" customFormat="1" ht="18.75" customHeight="1" x14ac:dyDescent="0.5">
      <c r="A36" s="130"/>
      <c r="B36" s="130"/>
      <c r="C36" s="130" t="s">
        <v>63</v>
      </c>
      <c r="D36" s="130"/>
      <c r="E36" s="130"/>
      <c r="F36" s="136"/>
      <c r="G36" s="136"/>
      <c r="H36" s="142">
        <v>-5213</v>
      </c>
      <c r="I36" s="141"/>
      <c r="J36" s="142">
        <v>-6818</v>
      </c>
      <c r="K36" s="139"/>
      <c r="L36" s="142">
        <v>0</v>
      </c>
      <c r="M36" s="139"/>
      <c r="N36" s="143">
        <v>0</v>
      </c>
    </row>
    <row r="37" spans="1:16" s="34" customFormat="1" ht="18.75" customHeight="1" x14ac:dyDescent="0.5">
      <c r="A37" s="130"/>
      <c r="B37" s="130" t="s">
        <v>65</v>
      </c>
      <c r="C37" s="130"/>
      <c r="D37" s="130"/>
      <c r="E37" s="130"/>
      <c r="F37" s="136"/>
      <c r="G37" s="136"/>
      <c r="H37" s="138">
        <v>318751</v>
      </c>
      <c r="I37" s="138"/>
      <c r="J37" s="138">
        <v>109901</v>
      </c>
      <c r="K37" s="138"/>
      <c r="L37" s="138">
        <v>298217</v>
      </c>
      <c r="M37" s="139"/>
      <c r="N37" s="138">
        <v>109249</v>
      </c>
    </row>
    <row r="38" spans="1:16" s="34" customFormat="1" ht="18.75" customHeight="1" x14ac:dyDescent="0.5">
      <c r="A38" s="130"/>
      <c r="B38" s="130" t="s">
        <v>40</v>
      </c>
      <c r="C38" s="130"/>
      <c r="D38" s="130"/>
      <c r="E38" s="130"/>
      <c r="F38" s="136"/>
      <c r="G38" s="136"/>
      <c r="H38" s="142">
        <v>-5484</v>
      </c>
      <c r="I38" s="139"/>
      <c r="J38" s="142">
        <v>-3552</v>
      </c>
      <c r="K38" s="139"/>
      <c r="L38" s="142">
        <v>-3156</v>
      </c>
      <c r="M38" s="139"/>
      <c r="N38" s="142">
        <v>-2352</v>
      </c>
    </row>
    <row r="39" spans="1:16" s="34" customFormat="1" ht="18.75" customHeight="1" x14ac:dyDescent="0.5">
      <c r="A39" s="130"/>
      <c r="B39" s="130"/>
      <c r="C39" s="130"/>
      <c r="D39" s="257" t="s">
        <v>200</v>
      </c>
      <c r="E39" s="257"/>
      <c r="F39" s="257"/>
      <c r="G39" s="136"/>
      <c r="H39" s="145">
        <v>313267</v>
      </c>
      <c r="I39" s="139"/>
      <c r="J39" s="142">
        <v>106349</v>
      </c>
      <c r="K39" s="139"/>
      <c r="L39" s="145">
        <v>295061</v>
      </c>
      <c r="M39" s="139"/>
      <c r="N39" s="142">
        <v>106897</v>
      </c>
    </row>
    <row r="40" spans="1:16" s="159" customFormat="1" ht="22.2" customHeight="1" x14ac:dyDescent="0.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85"/>
      <c r="M40" s="157"/>
      <c r="N40" s="186" t="s">
        <v>180</v>
      </c>
    </row>
    <row r="41" spans="1:16" s="159" customFormat="1" ht="21.75" customHeight="1" x14ac:dyDescent="0.6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87"/>
      <c r="M41" s="155"/>
      <c r="N41" s="186" t="s">
        <v>181</v>
      </c>
    </row>
    <row r="42" spans="1:16" ht="21" customHeight="1" x14ac:dyDescent="0.6">
      <c r="A42" s="260">
        <v>9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6" ht="23.25" customHeight="1" x14ac:dyDescent="0.6">
      <c r="A43" s="255" t="s">
        <v>67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</row>
    <row r="44" spans="1:16" ht="23.25" customHeight="1" x14ac:dyDescent="0.6">
      <c r="A44" s="255" t="s">
        <v>25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</row>
    <row r="45" spans="1:16" ht="23.25" customHeight="1" x14ac:dyDescent="0.6">
      <c r="A45" s="230" t="str">
        <f>+A6</f>
        <v>สำหรับงวดสามเดือนสิ้นสุดวันที่ 31 มีนาคม 2564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</row>
    <row r="46" spans="1:16" s="130" customFormat="1" ht="18.75" customHeight="1" x14ac:dyDescent="0.6">
      <c r="H46" s="258" t="s">
        <v>68</v>
      </c>
      <c r="I46" s="258"/>
      <c r="J46" s="258"/>
      <c r="K46" s="258"/>
      <c r="L46" s="258"/>
      <c r="M46" s="258"/>
      <c r="N46" s="258"/>
    </row>
    <row r="47" spans="1:16" s="130" customFormat="1" ht="18.75" customHeight="1" x14ac:dyDescent="0.6">
      <c r="H47" s="259" t="s">
        <v>41</v>
      </c>
      <c r="I47" s="259"/>
      <c r="J47" s="259"/>
      <c r="L47" s="259" t="s">
        <v>42</v>
      </c>
      <c r="M47" s="259"/>
      <c r="N47" s="259"/>
      <c r="O47" s="131"/>
    </row>
    <row r="48" spans="1:16" s="130" customFormat="1" ht="18.75" customHeight="1" x14ac:dyDescent="0.6">
      <c r="F48" s="132"/>
      <c r="H48" s="133" t="s">
        <v>182</v>
      </c>
      <c r="I48" s="134"/>
      <c r="J48" s="133" t="s">
        <v>124</v>
      </c>
      <c r="K48" s="134"/>
      <c r="L48" s="133" t="s">
        <v>182</v>
      </c>
      <c r="M48" s="134"/>
      <c r="N48" s="133" t="s">
        <v>124</v>
      </c>
      <c r="O48" s="135"/>
    </row>
    <row r="49" spans="1:15" s="130" customFormat="1" ht="18.75" customHeight="1" x14ac:dyDescent="0.6">
      <c r="A49" s="130" t="s">
        <v>32</v>
      </c>
      <c r="F49" s="132"/>
      <c r="H49" s="138"/>
      <c r="I49" s="146"/>
      <c r="J49" s="138"/>
      <c r="K49" s="139"/>
      <c r="L49" s="138"/>
      <c r="M49" s="146"/>
      <c r="N49" s="138"/>
      <c r="O49" s="140"/>
    </row>
    <row r="50" spans="1:15" s="130" customFormat="1" ht="18.75" customHeight="1" x14ac:dyDescent="0.6">
      <c r="B50" s="130" t="s">
        <v>190</v>
      </c>
      <c r="F50" s="132"/>
      <c r="H50" s="138">
        <v>-5000</v>
      </c>
      <c r="I50" s="146"/>
      <c r="J50" s="138">
        <v>0</v>
      </c>
      <c r="K50" s="139"/>
      <c r="L50" s="138">
        <v>-5000</v>
      </c>
      <c r="M50" s="146"/>
      <c r="N50" s="138">
        <v>0</v>
      </c>
      <c r="O50" s="140"/>
    </row>
    <row r="51" spans="1:15" s="130" customFormat="1" ht="18.75" customHeight="1" x14ac:dyDescent="0.6">
      <c r="B51" s="130" t="s">
        <v>99</v>
      </c>
      <c r="F51" s="132"/>
      <c r="H51" s="138">
        <v>-87459</v>
      </c>
      <c r="I51" s="146"/>
      <c r="J51" s="138">
        <v>-27441</v>
      </c>
      <c r="K51" s="139"/>
      <c r="L51" s="138">
        <v>-86058</v>
      </c>
      <c r="M51" s="146"/>
      <c r="N51" s="147">
        <v>-25329</v>
      </c>
      <c r="O51" s="144"/>
    </row>
    <row r="52" spans="1:15" s="130" customFormat="1" ht="18.75" customHeight="1" x14ac:dyDescent="0.6">
      <c r="B52" s="130" t="s">
        <v>100</v>
      </c>
      <c r="F52" s="136"/>
      <c r="G52" s="136"/>
      <c r="H52" s="138">
        <v>141</v>
      </c>
      <c r="I52" s="138"/>
      <c r="J52" s="138">
        <v>123</v>
      </c>
      <c r="K52" s="139"/>
      <c r="L52" s="138">
        <v>141</v>
      </c>
      <c r="M52" s="138"/>
      <c r="N52" s="147">
        <v>123</v>
      </c>
      <c r="O52" s="144"/>
    </row>
    <row r="53" spans="1:15" s="130" customFormat="1" ht="18.75" customHeight="1" x14ac:dyDescent="0.6">
      <c r="B53" s="130" t="s">
        <v>153</v>
      </c>
      <c r="F53" s="136"/>
      <c r="G53" s="136"/>
      <c r="H53" s="148">
        <v>-49514</v>
      </c>
      <c r="I53" s="148"/>
      <c r="J53" s="148">
        <v>-2729</v>
      </c>
      <c r="K53" s="141"/>
      <c r="L53" s="148">
        <v>-49514</v>
      </c>
      <c r="M53" s="148"/>
      <c r="N53" s="148">
        <v>-2729</v>
      </c>
      <c r="O53" s="140"/>
    </row>
    <row r="54" spans="1:15" s="130" customFormat="1" ht="18.75" customHeight="1" x14ac:dyDescent="0.6">
      <c r="C54" s="130" t="s">
        <v>110</v>
      </c>
      <c r="F54" s="136"/>
      <c r="G54" s="136"/>
      <c r="H54" s="145">
        <v>-141832</v>
      </c>
      <c r="I54" s="148"/>
      <c r="J54" s="145">
        <v>-30047</v>
      </c>
      <c r="K54" s="148"/>
      <c r="L54" s="145">
        <v>-140431</v>
      </c>
      <c r="M54" s="138"/>
      <c r="N54" s="145">
        <v>-27935</v>
      </c>
      <c r="O54" s="140"/>
    </row>
    <row r="55" spans="1:15" s="130" customFormat="1" ht="18.75" customHeight="1" x14ac:dyDescent="0.6">
      <c r="F55" s="136"/>
      <c r="G55" s="136"/>
      <c r="H55" s="148"/>
      <c r="I55" s="148"/>
      <c r="J55" s="148"/>
      <c r="K55" s="148"/>
      <c r="L55" s="148"/>
      <c r="M55" s="138"/>
      <c r="N55" s="148"/>
      <c r="O55" s="140"/>
    </row>
    <row r="56" spans="1:15" s="130" customFormat="1" ht="18.75" customHeight="1" x14ac:dyDescent="0.6">
      <c r="A56" s="130" t="s">
        <v>26</v>
      </c>
      <c r="F56" s="136"/>
      <c r="G56" s="136"/>
      <c r="H56" s="138"/>
      <c r="I56" s="138"/>
      <c r="J56" s="138"/>
      <c r="K56" s="139"/>
      <c r="L56" s="138"/>
      <c r="M56" s="138"/>
      <c r="N56" s="138"/>
      <c r="O56" s="140"/>
    </row>
    <row r="57" spans="1:15" s="130" customFormat="1" ht="18.75" customHeight="1" x14ac:dyDescent="0.6">
      <c r="B57" s="130" t="s">
        <v>201</v>
      </c>
      <c r="F57" s="136"/>
      <c r="G57" s="136"/>
      <c r="H57" s="138">
        <v>40000</v>
      </c>
      <c r="I57" s="138"/>
      <c r="J57" s="138">
        <v>29492</v>
      </c>
      <c r="K57" s="139"/>
      <c r="L57" s="138">
        <v>40000</v>
      </c>
      <c r="M57" s="138"/>
      <c r="N57" s="138">
        <v>29492</v>
      </c>
      <c r="O57" s="140"/>
    </row>
    <row r="58" spans="1:15" s="130" customFormat="1" ht="18.75" customHeight="1" x14ac:dyDescent="0.6">
      <c r="B58" s="130" t="s">
        <v>154</v>
      </c>
      <c r="F58" s="136"/>
      <c r="G58" s="136"/>
      <c r="H58" s="138">
        <v>80000</v>
      </c>
      <c r="I58" s="138"/>
      <c r="J58" s="138">
        <v>0</v>
      </c>
      <c r="K58" s="139"/>
      <c r="L58" s="138">
        <v>80000</v>
      </c>
      <c r="M58" s="138"/>
      <c r="N58" s="138">
        <v>0</v>
      </c>
      <c r="O58" s="140"/>
    </row>
    <row r="59" spans="1:15" s="130" customFormat="1" ht="18.75" customHeight="1" x14ac:dyDescent="0.6">
      <c r="B59" s="130" t="s">
        <v>155</v>
      </c>
      <c r="F59" s="136"/>
      <c r="G59" s="136"/>
      <c r="H59" s="138">
        <v>-74748</v>
      </c>
      <c r="I59" s="138"/>
      <c r="J59" s="138">
        <v>-24775</v>
      </c>
      <c r="K59" s="139"/>
      <c r="L59" s="138">
        <v>-74748</v>
      </c>
      <c r="M59" s="138"/>
      <c r="N59" s="138">
        <v>-24775</v>
      </c>
      <c r="O59" s="140"/>
    </row>
    <row r="60" spans="1:15" s="130" customFormat="1" ht="18.75" customHeight="1" x14ac:dyDescent="0.6">
      <c r="B60" s="130" t="s">
        <v>134</v>
      </c>
      <c r="F60" s="136"/>
      <c r="G60" s="136"/>
      <c r="H60" s="138">
        <v>-28897</v>
      </c>
      <c r="I60" s="138"/>
      <c r="J60" s="138">
        <v>-739</v>
      </c>
      <c r="K60" s="139"/>
      <c r="L60" s="138">
        <v>-36288</v>
      </c>
      <c r="M60" s="138"/>
      <c r="N60" s="138">
        <v>-739</v>
      </c>
      <c r="O60" s="140"/>
    </row>
    <row r="61" spans="1:15" s="130" customFormat="1" ht="18.75" customHeight="1" x14ac:dyDescent="0.6">
      <c r="B61" s="130" t="s">
        <v>111</v>
      </c>
      <c r="F61" s="136"/>
      <c r="G61" s="136"/>
      <c r="H61" s="138">
        <v>-9130</v>
      </c>
      <c r="I61" s="138"/>
      <c r="J61" s="138">
        <v>0</v>
      </c>
      <c r="K61" s="139"/>
      <c r="L61" s="138">
        <v>-9130</v>
      </c>
      <c r="M61" s="138"/>
      <c r="N61" s="138">
        <v>0</v>
      </c>
      <c r="O61" s="140"/>
    </row>
    <row r="62" spans="1:15" s="130" customFormat="1" ht="18.75" customHeight="1" x14ac:dyDescent="0.6">
      <c r="B62" s="130" t="s">
        <v>66</v>
      </c>
      <c r="F62" s="136"/>
      <c r="G62" s="136"/>
      <c r="H62" s="138">
        <v>-72</v>
      </c>
      <c r="I62" s="138"/>
      <c r="J62" s="138">
        <v>-27</v>
      </c>
      <c r="K62" s="139"/>
      <c r="L62" s="138">
        <v>-72</v>
      </c>
      <c r="M62" s="138"/>
      <c r="N62" s="138">
        <v>-27</v>
      </c>
      <c r="O62" s="140"/>
    </row>
    <row r="63" spans="1:15" s="130" customFormat="1" ht="18.75" customHeight="1" x14ac:dyDescent="0.6">
      <c r="B63" s="130" t="s">
        <v>101</v>
      </c>
      <c r="F63" s="136"/>
      <c r="G63" s="136"/>
      <c r="H63" s="142">
        <v>-4638</v>
      </c>
      <c r="I63" s="138"/>
      <c r="J63" s="142">
        <v>-3479</v>
      </c>
      <c r="K63" s="139"/>
      <c r="L63" s="142">
        <v>-4924</v>
      </c>
      <c r="M63" s="138"/>
      <c r="N63" s="142">
        <v>-3459</v>
      </c>
      <c r="O63" s="140"/>
    </row>
    <row r="64" spans="1:15" s="130" customFormat="1" ht="18.75" customHeight="1" x14ac:dyDescent="0.6">
      <c r="C64" s="257" t="s">
        <v>202</v>
      </c>
      <c r="D64" s="257"/>
      <c r="E64" s="257"/>
      <c r="F64" s="257"/>
      <c r="G64" s="136"/>
      <c r="H64" s="142">
        <v>2515</v>
      </c>
      <c r="I64" s="148"/>
      <c r="J64" s="142">
        <v>472</v>
      </c>
      <c r="K64" s="148"/>
      <c r="L64" s="142">
        <v>-5162</v>
      </c>
      <c r="M64" s="138"/>
      <c r="N64" s="142">
        <v>492</v>
      </c>
      <c r="O64" s="140"/>
    </row>
    <row r="65" spans="1:15" s="130" customFormat="1" ht="18.75" customHeight="1" x14ac:dyDescent="0.6">
      <c r="C65" s="149"/>
      <c r="D65" s="149"/>
      <c r="E65" s="149"/>
      <c r="F65" s="149"/>
      <c r="G65" s="136"/>
      <c r="H65" s="148"/>
      <c r="I65" s="148"/>
      <c r="J65" s="148"/>
      <c r="K65" s="148"/>
      <c r="L65" s="148"/>
      <c r="M65" s="138"/>
      <c r="N65" s="148"/>
      <c r="O65" s="140"/>
    </row>
    <row r="66" spans="1:15" s="130" customFormat="1" ht="18.75" customHeight="1" x14ac:dyDescent="0.6">
      <c r="A66" s="130" t="s">
        <v>203</v>
      </c>
      <c r="C66" s="149"/>
      <c r="D66" s="149"/>
      <c r="E66" s="149"/>
      <c r="F66" s="149"/>
      <c r="G66" s="136"/>
      <c r="H66" s="148">
        <v>173950</v>
      </c>
      <c r="I66" s="148"/>
      <c r="J66" s="148">
        <v>76774</v>
      </c>
      <c r="K66" s="148"/>
      <c r="L66" s="148">
        <v>149468</v>
      </c>
      <c r="M66" s="150"/>
      <c r="N66" s="148">
        <v>79454</v>
      </c>
      <c r="O66" s="151"/>
    </row>
    <row r="67" spans="1:15" s="130" customFormat="1" ht="18.75" customHeight="1" x14ac:dyDescent="0.6">
      <c r="A67" s="130" t="s">
        <v>183</v>
      </c>
      <c r="C67" s="149"/>
      <c r="D67" s="149"/>
      <c r="E67" s="149"/>
      <c r="F67" s="149"/>
      <c r="G67" s="136"/>
      <c r="H67" s="142">
        <v>302236</v>
      </c>
      <c r="I67" s="139"/>
      <c r="J67" s="142">
        <v>283933</v>
      </c>
      <c r="K67" s="139"/>
      <c r="L67" s="142">
        <v>169323</v>
      </c>
      <c r="M67" s="150"/>
      <c r="N67" s="142">
        <v>106644</v>
      </c>
      <c r="O67" s="140"/>
    </row>
    <row r="68" spans="1:15" s="130" customFormat="1" ht="18.75" customHeight="1" thickBot="1" x14ac:dyDescent="0.65">
      <c r="A68" s="130" t="s">
        <v>184</v>
      </c>
      <c r="H68" s="152">
        <v>476186</v>
      </c>
      <c r="I68" s="148"/>
      <c r="J68" s="152">
        <v>360707</v>
      </c>
      <c r="K68" s="148"/>
      <c r="L68" s="152">
        <v>318791</v>
      </c>
      <c r="M68" s="148"/>
      <c r="N68" s="152">
        <v>186098</v>
      </c>
      <c r="O68" s="140"/>
    </row>
    <row r="69" spans="1:15" s="130" customFormat="1" ht="18" customHeight="1" thickTop="1" x14ac:dyDescent="0.6">
      <c r="H69" s="148"/>
      <c r="I69" s="148"/>
      <c r="J69" s="148"/>
      <c r="K69" s="148"/>
      <c r="L69" s="148"/>
      <c r="M69" s="148"/>
      <c r="N69" s="148"/>
      <c r="O69" s="140"/>
    </row>
    <row r="70" spans="1:15" s="130" customFormat="1" ht="18" customHeight="1" x14ac:dyDescent="0.6">
      <c r="A70" s="153" t="s">
        <v>156</v>
      </c>
      <c r="H70" s="148"/>
      <c r="I70" s="148"/>
      <c r="J70" s="148"/>
      <c r="K70" s="148"/>
      <c r="L70" s="148"/>
      <c r="M70" s="148"/>
      <c r="N70" s="148"/>
      <c r="O70" s="140"/>
    </row>
    <row r="71" spans="1:15" s="130" customFormat="1" ht="18" customHeight="1" x14ac:dyDescent="0.6">
      <c r="A71" s="153"/>
      <c r="B71" s="130" t="s">
        <v>158</v>
      </c>
      <c r="H71" s="148">
        <v>3963</v>
      </c>
      <c r="I71" s="148"/>
      <c r="J71" s="148">
        <v>0</v>
      </c>
      <c r="K71" s="148"/>
      <c r="L71" s="148">
        <v>3963</v>
      </c>
      <c r="M71" s="148"/>
      <c r="N71" s="148">
        <v>0</v>
      </c>
      <c r="O71" s="140"/>
    </row>
    <row r="72" spans="1:15" s="27" customFormat="1" ht="19.95" customHeight="1" x14ac:dyDescent="0.5">
      <c r="A72" s="29"/>
      <c r="H72" s="7"/>
      <c r="I72" s="7"/>
      <c r="J72" s="7"/>
      <c r="K72" s="7"/>
      <c r="L72" s="7"/>
      <c r="M72" s="7"/>
      <c r="N72" s="7"/>
      <c r="O72" s="28"/>
    </row>
    <row r="73" spans="1:15" ht="23.55" customHeight="1" x14ac:dyDescent="0.6">
      <c r="H73" s="26"/>
      <c r="J73" s="26"/>
      <c r="N73" s="26"/>
    </row>
  </sheetData>
  <mergeCells count="16">
    <mergeCell ref="A3:N3"/>
    <mergeCell ref="A42:N42"/>
    <mergeCell ref="A43:N43"/>
    <mergeCell ref="A4:N4"/>
    <mergeCell ref="A6:N6"/>
    <mergeCell ref="H7:N7"/>
    <mergeCell ref="A5:N5"/>
    <mergeCell ref="L8:N8"/>
    <mergeCell ref="A44:N44"/>
    <mergeCell ref="A45:N45"/>
    <mergeCell ref="H8:J8"/>
    <mergeCell ref="C64:F64"/>
    <mergeCell ref="H46:N46"/>
    <mergeCell ref="H47:J47"/>
    <mergeCell ref="L47:N47"/>
    <mergeCell ref="D39:F39"/>
  </mergeCells>
  <pageMargins left="1.1811023622047245" right="0.19685039370078741" top="0.51181102362204722" bottom="0.98425196850393704" header="0.51181102362204722" footer="0.78740157480314965"/>
  <pageSetup paperSize="9" scale="9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2021-05-12T08:10:02Z</cp:lastPrinted>
  <dcterms:created xsi:type="dcterms:W3CDTF">2003-10-16T04:11:37Z</dcterms:created>
  <dcterms:modified xsi:type="dcterms:W3CDTF">2021-05-13T04:41:37Z</dcterms:modified>
</cp:coreProperties>
</file>