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Q12564\"/>
    </mc:Choice>
  </mc:AlternateContent>
  <xr:revisionPtr revIDLastSave="0" documentId="13_ncr:1_{F5C5E9A7-760D-4256-812C-82461636FFB9}" xr6:coauthVersionLast="46" xr6:coauthVersionMax="46" xr10:uidLastSave="{00000000-0000-0000-0000-000000000000}"/>
  <bookViews>
    <workbookView xWindow="-108" yWindow="-108" windowWidth="19416" windowHeight="10416" xr2:uid="{D179B975-6539-4087-BE64-E1E2E126D38C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'BAL-THA'!$A$1:$L$77</definedName>
    <definedName name="_xlnm.Print_Area" localSheetId="4">'CAFW-THA'!$A$1:$L$80</definedName>
    <definedName name="_xlnm.Print_Area" localSheetId="1">'PL-THA '!$A$52:$N$97</definedName>
    <definedName name="_xlnm.Print_Area" localSheetId="3">'SHA-COM-THA'!$A$1:$V$28</definedName>
    <definedName name="_xlnm.Print_Area" localSheetId="2">'SHA-CON-THA'!$A$1:$Z$31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<sst xmlns="http://schemas.openxmlformats.org/spreadsheetml/2006/main" count="328" uniqueCount="180">
  <si>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</si>
  <si>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</si>
  <si>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31 มีนาคม พ.ศ. 2564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</si>
  <si>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</si>
  <si>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</si>
  <si>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</si>
  <si>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</si>
  <si>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</si>
  <si>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</si>
  <si>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</si>
  <si>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</si>
  <si>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</si>
  <si>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</si>
  <si>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</si>
  <si>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</si>
  <si>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</si>
  <si>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</si>
  <si>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</si>
  <si>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</si>
  <si>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</si>
  <si>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</si>
  <si>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</si>
  <si>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</si>
  <si>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</si>
  <si>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</si>
  <si>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สินทรัพย์ทางการเงินไม่หมุนเวียนที่ใช้เป็นหลักประกัน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</si>
  <si>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</si>
  <si>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</si>
  <si>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</si>
  <si>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</si>
  <si>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</si>
  <si>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</si>
  <si>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</si>
  <si>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เงินกู้ยืมระยะยาวจากบุคคลและกิจการที่เกี่ยวข้องกัน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</si>
  <si>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</si>
  <si>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</si>
  <si>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</si>
  <si>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</si>
  <si>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</si>
  <si>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</si>
  <si>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</si>
  <si>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</si>
  <si>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</si>
  <si>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</si>
  <si>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</si>
  <si>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</si>
  <si>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</si>
  <si>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</si>
  <si>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</si>
  <si>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</si>
  <si>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</si>
  <si>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</si>
  <si>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</si>
  <si>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</si>
  <si>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</si>
  <si>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</si>
  <si>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</si>
  <si>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</si>
  <si>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</si>
  <si>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พ.ศ. 2563 (สอบทานแล้ว/ยังไม่ได้ตรวจสอบ)</t>
  </si>
  <si>
    <t>30 ก.ย. 2563</t>
  </si>
  <si>
    <t>30 ก.ย. 2562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</si>
  <si>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</si>
  <si>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</si>
  <si>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</si>
  <si>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</si>
  <si>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</si>
  <si>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</si>
  <si>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</si>
  <si>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</si>
  <si>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</si>
  <si>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</si>
  <si>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</si>
  <si>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</si>
  <si>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</si>
  <si>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</si>
  <si>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</si>
  <si>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</si>
  <si>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</si>
  <si>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</si>
  <si>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กำไรจากการวัดมูลค่าเงินลงทุนเผื่อขาย-สุทธิจากภาษี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</si>
  <si>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</si>
  <si>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</si>
  <si>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- สุทธิจากภาษี</t>
  </si>
  <si>
    <t>กำไรจากการวัดมูลค่าเงินลงทุนในตราสารทุน-สุทธิจากภาษี</t>
  </si>
  <si>
    <t>กำไรขาดทุนเบ็ดเสร็จอื่นสำหรับงวด-สุทธิจากภาษี</t>
  </si>
  <si>
    <t>13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</si>
  <si>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</si>
  <si>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</si>
  <si>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</si>
  <si>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</si>
  <si>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กำไรต่อหุ้นขั้นพื้นฐาน</t>
  </si>
  <si>
    <t>กำไรส่วนที่เป็นของผู้ถือหุ้นของบริษัท</t>
  </si>
  <si>
    <t>จำนวนหุ้นสามัญ (หุ้น)</t>
  </si>
  <si>
    <t>สำหรับงวดสามเดือนสิ้นสุดวันที่ 31 มีนาคม พ.ศ. 2564 (สอบทานแล้ว/ยังไม่ได้ตรวจสอบ)</t>
  </si>
  <si>
    <t>ขาดทุนจากการวัดมูลค่าเงินลงทุนในตราสารทุน</t>
  </si>
  <si>
    <t>ภาษีเงินได้ของรายการที่จะไม่ถูกจัดประเภทใหม่ไว้ในกำไรหรือขาดทุน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</si>
  <si>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</si>
  <si>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</si>
  <si>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</si>
  <si>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</si>
  <si>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</si>
  <si>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</si>
  <si>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</si>
  <si>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</si>
  <si>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</si>
  <si>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</si>
  <si>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หมายหตุ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</si>
  <si>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</si>
  <si>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</si>
  <si>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</si>
  <si>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</si>
  <si>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</si>
  <si>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</si>
  <si>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</si>
  <si>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</si>
  <si>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2563 - ตามรายงานเดิม</t>
  </si>
  <si>
    <t>ผลกระทบจากการเปลี่ยนแปลงนโยบายการบัญชี</t>
  </si>
  <si>
    <t>ยอดคงเหลือ ณ 1 มกราคม 2563 - หลังปรับปรุง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</si>
  <si>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</si>
  <si>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</si>
  <si>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กำไรขาดทุนเบ็ดเสร็จรวมสำหรับสามเดือน</t>
  </si>
  <si>
    <t>สิ้นสุดวันที่ 31 มีนาคม 2563</t>
  </si>
  <si>
    <t>ยอดคงเหลือ ณ 31 มีนาคม 2563</t>
  </si>
  <si>
    <t>ยอดคงเหลือ ณ 1 มกราคม 2564</t>
  </si>
  <si>
    <t>สิ้นสุดวันที่ 31 มีนาคม 2564</t>
  </si>
  <si>
    <t>ยอดคงเหลือ ณ 31 มีนาคม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</si>
  <si>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</si>
  <si>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</si>
  <si>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</si>
  <si>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</si>
  <si>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</si>
  <si>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</si>
  <si>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16</t>
  </si>
  <si>
    <t>7</t>
  </si>
  <si>
    <t>ผลขาดทุนด้านเครดิตที่คาดว่าจะเกิดขึ้น</t>
  </si>
  <si>
    <t>(กำไร) ขาดทุนที่ยังไม่เกิดขึ้นจากอัตราแลกเปลี่ยน</t>
  </si>
  <si>
    <t>ขาดทุนจากการลดมูลค่าสินค้าโอนกลับ</t>
  </si>
  <si>
    <t>ขาดทุนจากสินค้าเสื่อมสภาพและล้าสมัย (โอนกลับ)</t>
  </si>
  <si>
    <t>กำไรจากการจำหน่ายเงินลงทุน</t>
  </si>
  <si>
    <t>(กำไร) ขาดทุนที่ยังไม่เกิดขึ้นจากการวัดมูลค่าเงินลงทุน</t>
  </si>
  <si>
    <t>(กำไร) ขาดทุนจากการจำหน่ายสินทรัพย์</t>
  </si>
  <si>
    <t>ขาดทุนจากการเลิกใช้สินทรัพย์</t>
  </si>
  <si>
    <t>โอนสินทรัพย์เป็นค่าใช้จ่าย</t>
  </si>
  <si>
    <t>ภาษีเงินได้ถูกหัก ณ ที่จ่ายตัดบัญชี</t>
  </si>
  <si>
    <t>ค่าใช้จ่ายผลประโยชน์พนักงาน</t>
  </si>
  <si>
    <t>ตัดจำหน่ายเงินประกันรับและเงินมัดจำรับ</t>
  </si>
  <si>
    <t>เงินปันผลรับ</t>
  </si>
  <si>
    <t>ดอกเบี้ยรับ</t>
  </si>
  <si>
    <t>ดอกเบี้ยจ่าย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</si>
  <si>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</si>
  <si>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</si>
  <si>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</si>
  <si>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</si>
  <si>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</si>
  <si>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</si>
  <si>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</si>
  <si>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</si>
  <si>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</si>
  <si>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</si>
  <si>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สินทรัพย์ทางการเงินไม่หมุนเวียนอื่นลดลง</t>
  </si>
  <si>
    <t>เงินให้กู้ยืมระยะยาวแก่กิจการที่เกี่ยวข้องกันลดลง</t>
  </si>
  <si>
    <t>เงินสดรับจากการลดมูลค่าเงินลงทุน</t>
  </si>
  <si>
    <t>เงินสดจ่ายซื้อสินทรัพย์ถาวร</t>
  </si>
  <si>
    <t>เงินมัดจำ-สินทรัพย์เพิ่มขึ้น</t>
  </si>
  <si>
    <t>เงินสดรับจากการขายสินทรัพย์ถาวร</t>
  </si>
  <si>
    <t>รับเงินปันผล</t>
  </si>
  <si>
    <t>รับดอกเบี้ย</t>
  </si>
  <si>
    <t>เงินสดสุทธิได้มาจาก (ใช้ไปใน) ได้มาจากกิจกรรมลงทุน</t>
  </si>
  <si>
    <t>กระแสเงินสดจากกิจกรรมจัดหาเงิน</t>
  </si>
  <si>
    <t>จ่ายคืนเงินกู้ยืมระยะยาวจากบุคคลที่เกี่ยวข้องกัน</t>
  </si>
  <si>
    <t>จ่ายชำระเจ้าหนี้ค่าสินทรัพย์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</si>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</sst>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\ ;[Red]\(#,##0.00\)\ "/>
    <numFmt numFmtId="165" formatCode="[$-107041E]d\ mmm\ yyyy;@"/>
    <numFmt numFmtId="166" formatCode="#,##0.00;[Red]\(#,##0.00\)"/>
    <numFmt numFmtId="167" formatCode="_-* #,##0.00_-;\-* #,##0.00_-;_-* &quot; &quot;??_-;_-@_-"/>
    <numFmt numFmtId="168" formatCode="#,##0.00__\ ;[Red]\(#,##0.00\)\ "/>
    <numFmt numFmtId="169" formatCode="_(* #,##0.00_);_(* \(#,##0.00\);_(* &quot;-&quot;??_);_(@_)"/>
  </numFmts>
  <fonts count="10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3"/>
      <name val="TH Niramit AS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43" fontId="2" fillId="0" borderId="0" xfId="1" applyFont="1" applyFill="1"/>
    <xf numFmtId="43" fontId="2" fillId="0" borderId="0" xfId="1" applyFont="1" applyFill="1" applyBorder="1"/>
    <xf numFmtId="164" fontId="2" fillId="0" borderId="0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 applyAlignment="1">
      <alignment horizontal="center"/>
    </xf>
    <xf numFmtId="37" fontId="2" fillId="0" borderId="0" xfId="0" applyNumberFormat="1" applyFont="1" applyFill="1"/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65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37" fontId="5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2" fillId="0" borderId="1" xfId="0" applyNumberFormat="1" applyFont="1" applyFill="1" applyBorder="1"/>
    <xf numFmtId="0" fontId="2" fillId="0" borderId="0" xfId="0" applyFont="1" applyFill="1"/>
    <xf numFmtId="0" fontId="2" fillId="0" borderId="0" xfId="0" quotePrefix="1" applyFont="1" applyFill="1" applyAlignment="1">
      <alignment horizontal="center"/>
    </xf>
    <xf numFmtId="39" fontId="2" fillId="0" borderId="0" xfId="0" applyNumberFormat="1" applyFont="1" applyFill="1"/>
    <xf numFmtId="37" fontId="2" fillId="0" borderId="0" xfId="0" quotePrefix="1" applyNumberFormat="1" applyFont="1" applyFill="1"/>
    <xf numFmtId="40" fontId="2" fillId="0" borderId="0" xfId="0" applyNumberFormat="1" applyFont="1" applyFill="1"/>
    <xf numFmtId="164" fontId="2" fillId="0" borderId="3" xfId="0" applyNumberFormat="1" applyFont="1" applyFill="1" applyBorder="1"/>
    <xf numFmtId="168" fontId="2" fillId="0" borderId="0" xfId="0" applyNumberFormat="1" applyFont="1" applyFill="1"/>
    <xf numFmtId="166" fontId="2" fillId="0" borderId="0" xfId="0" applyNumberFormat="1" applyFont="1" applyFill="1"/>
    <xf numFmtId="38" fontId="2" fillId="0" borderId="4" xfId="0" applyNumberFormat="1" applyFont="1" applyFill="1" applyBorder="1"/>
    <xf numFmtId="38" fontId="2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/>
    <xf numFmtId="37" fontId="5" fillId="0" borderId="0" xfId="0" applyNumberFormat="1" applyFont="1" applyFill="1" applyAlignment="1">
      <alignment vertical="center"/>
    </xf>
    <xf numFmtId="1" fontId="5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/>
    <xf numFmtId="168" fontId="2" fillId="0" borderId="4" xfId="0" applyNumberFormat="1" applyFont="1" applyFill="1" applyBorder="1"/>
    <xf numFmtId="1" fontId="2" fillId="0" borderId="0" xfId="0" applyNumberFormat="1" applyFont="1" applyFill="1"/>
    <xf numFmtId="1" fontId="4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65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65" fontId="5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/>
    <xf numFmtId="1" fontId="3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3" fontId="2" fillId="0" borderId="0" xfId="0" applyNumberFormat="1" applyFont="1" applyFill="1"/>
    <xf numFmtId="169" fontId="9" fillId="0" borderId="0" xfId="1" applyNumberFormat="1" applyFont="1" applyFill="1" applyBorder="1"/>
    <xf numFmtId="169" fontId="2" fillId="0" borderId="0" xfId="0" applyNumberFormat="1" applyFont="1" applyFill="1"/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9" fontId="2" fillId="0" borderId="0" xfId="0" applyNumberFormat="1" applyFont="1" applyFill="1" applyAlignment="1">
      <alignment horizontal="right"/>
    </xf>
    <xf numFmtId="169" fontId="2" fillId="0" borderId="2" xfId="0" applyNumberFormat="1" applyFont="1" applyFill="1" applyBorder="1"/>
    <xf numFmtId="169" fontId="2" fillId="0" borderId="3" xfId="0" applyNumberFormat="1" applyFont="1" applyFill="1" applyBorder="1"/>
    <xf numFmtId="169" fontId="2" fillId="0" borderId="1" xfId="0" applyNumberFormat="1" applyFont="1" applyFill="1" applyBorder="1"/>
    <xf numFmtId="169" fontId="2" fillId="0" borderId="1" xfId="1" applyNumberFormat="1" applyFont="1" applyFill="1" applyBorder="1"/>
    <xf numFmtId="1" fontId="8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/>
    <xf numFmtId="169" fontId="2" fillId="0" borderId="3" xfId="1" applyNumberFormat="1" applyFont="1" applyFill="1" applyBorder="1"/>
    <xf numFmtId="169" fontId="2" fillId="0" borderId="4" xfId="0" applyNumberFormat="1" applyFont="1" applyFill="1" applyBorder="1"/>
    <xf numFmtId="169" fontId="5" fillId="0" borderId="0" xfId="0" quotePrefix="1" applyNumberFormat="1" applyFont="1" applyFill="1" applyAlignment="1">
      <alignment horizontal="center"/>
    </xf>
    <xf numFmtId="169" fontId="5" fillId="0" borderId="0" xfId="1" quotePrefix="1" applyNumberFormat="1" applyFont="1" applyFill="1" applyBorder="1" applyAlignment="1">
      <alignment horizontal="center"/>
    </xf>
    <xf numFmtId="169" fontId="5" fillId="0" borderId="0" xfId="0" applyNumberFormat="1" applyFont="1" applyFill="1"/>
    <xf numFmtId="169" fontId="2" fillId="0" borderId="5" xfId="0" applyNumberFormat="1" applyFont="1" applyFill="1" applyBorder="1"/>
    <xf numFmtId="1" fontId="2" fillId="0" borderId="0" xfId="0" applyNumberFormat="1" applyFont="1" applyFill="1" applyAlignment="1">
      <alignment horizontal="left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right"/>
    </xf>
    <xf numFmtId="1" fontId="7" fillId="0" borderId="2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3544F-A2E5-49AF-BADB-83468DF54370}">
  <sheetPr>
    <tabColor theme="1"/>
  </sheetPr>
  <dimension ref="A1:L79"/>
  <sheetViews>
    <sheetView tabSelected="1" zoomScaleNormal="100" zoomScaleSheetLayoutView="99" workbookViewId="0">
      <selection sqref="A1:L1"/>
    </sheetView>
  </sheetViews>
  <sheetFormatPr defaultColWidth="9.125" defaultRowHeight="21.6"/>
  <cols>
    <col min="1" max="1" width="1.875" style="6" customWidth="1"/>
    <col min="2" max="4" width="1.75" style="6" customWidth="1"/>
    <col min="5" max="5" width="41.125" style="6" customWidth="1"/>
    <col min="6" max="6" width="10.625" style="12" customWidth="1"/>
    <col min="7" max="7" width="3.125" style="6" customWidth="1"/>
    <col min="8" max="8" width="18" style="19" bestFit="1" customWidth="1"/>
    <col min="9" max="9" width="17.625" style="19" customWidth="1"/>
    <col min="10" max="10" width="1.75" style="6" customWidth="1"/>
    <col min="11" max="11" width="18" style="19" bestFit="1" customWidth="1"/>
    <col min="12" max="12" width="18.125" style="19" customWidth="1"/>
    <col min="13" max="16384" width="9.125" style="6"/>
  </cols>
  <sheetData>
    <row r="1" spans="1:12" s="33" customFormat="1" ht="15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34" customFormat="1" ht="24.6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s="33" customFormat="1" ht="22.2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33" customFormat="1" ht="22.2">
      <c r="A4" s="87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s="33" customFormat="1" ht="22.2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s="33" customFormat="1" ht="22.2">
      <c r="A6" s="7"/>
      <c r="B6" s="7"/>
      <c r="C6" s="7"/>
      <c r="D6" s="7"/>
      <c r="E6" s="7"/>
      <c r="F6" s="8"/>
      <c r="G6" s="7"/>
      <c r="H6" s="83" t="s">
        <v>4</v>
      </c>
      <c r="I6" s="83"/>
      <c r="J6" s="7"/>
      <c r="K6" s="83" t="s">
        <v>5</v>
      </c>
      <c r="L6" s="83"/>
    </row>
    <row r="7" spans="1:12" s="33" customFormat="1" ht="22.2">
      <c r="A7" s="7"/>
      <c r="B7" s="7"/>
      <c r="C7" s="7"/>
      <c r="D7" s="7"/>
      <c r="E7" s="7"/>
      <c r="F7" s="7"/>
      <c r="G7" s="7"/>
      <c r="H7" s="35" t="s">
        <v>6</v>
      </c>
      <c r="I7" s="7"/>
      <c r="J7" s="7"/>
      <c r="K7" s="35" t="s">
        <v>6</v>
      </c>
      <c r="L7" s="7"/>
    </row>
    <row r="8" spans="1:12" s="33" customFormat="1" ht="22.2">
      <c r="A8" s="7"/>
      <c r="B8" s="7"/>
      <c r="C8" s="7"/>
      <c r="D8" s="7"/>
      <c r="E8" s="7"/>
      <c r="F8" s="8"/>
      <c r="G8" s="7"/>
      <c r="H8" s="35" t="s">
        <v>7</v>
      </c>
      <c r="I8" s="8" t="s">
        <v>8</v>
      </c>
      <c r="J8" s="7"/>
      <c r="K8" s="35" t="s">
        <v>7</v>
      </c>
      <c r="L8" s="8" t="s">
        <v>8</v>
      </c>
    </row>
    <row r="9" spans="1:12" s="33" customFormat="1" ht="22.2">
      <c r="A9" s="7"/>
      <c r="B9" s="7"/>
      <c r="C9" s="7"/>
      <c r="D9" s="7"/>
      <c r="E9" s="7"/>
      <c r="F9" s="30" t="s">
        <v>9</v>
      </c>
      <c r="G9" s="7"/>
      <c r="H9" s="36">
        <v>44286</v>
      </c>
      <c r="I9" s="36">
        <v>44196</v>
      </c>
      <c r="J9" s="7"/>
      <c r="K9" s="36">
        <v>44286</v>
      </c>
      <c r="L9" s="36">
        <v>44196</v>
      </c>
    </row>
    <row r="10" spans="1:12" s="33" customFormat="1" ht="24.6">
      <c r="A10" s="37" t="s">
        <v>10</v>
      </c>
      <c r="B10" s="7"/>
      <c r="C10" s="7"/>
      <c r="D10" s="7"/>
      <c r="E10" s="7"/>
      <c r="F10" s="8"/>
      <c r="G10" s="7"/>
      <c r="H10" s="38"/>
      <c r="I10" s="38"/>
      <c r="J10" s="7"/>
      <c r="K10" s="38"/>
      <c r="L10" s="38"/>
    </row>
    <row r="11" spans="1:12" s="33" customFormat="1" ht="22.2">
      <c r="A11" s="14" t="s">
        <v>11</v>
      </c>
      <c r="B11" s="7"/>
      <c r="C11" s="7"/>
      <c r="D11" s="7"/>
      <c r="E11" s="7"/>
      <c r="F11" s="8"/>
      <c r="G11" s="7"/>
      <c r="H11" s="76"/>
      <c r="I11" s="77"/>
      <c r="J11" s="78"/>
      <c r="K11" s="76"/>
      <c r="L11" s="76"/>
    </row>
    <row r="12" spans="1:12">
      <c r="B12" s="6" t="s">
        <v>12</v>
      </c>
      <c r="F12" s="15"/>
      <c r="H12" s="61">
        <v>228701487.95000002</v>
      </c>
      <c r="I12" s="61">
        <v>296458099.29000002</v>
      </c>
      <c r="J12" s="61"/>
      <c r="K12" s="61">
        <v>46945860.399999999</v>
      </c>
      <c r="L12" s="61">
        <v>46888484.520000003</v>
      </c>
    </row>
    <row r="13" spans="1:12">
      <c r="B13" s="27" t="s">
        <v>13</v>
      </c>
      <c r="F13" s="15">
        <v>4</v>
      </c>
      <c r="H13" s="61">
        <v>353042927.05000001</v>
      </c>
      <c r="I13" s="61">
        <v>278247716.79000002</v>
      </c>
      <c r="J13" s="61"/>
      <c r="K13" s="61">
        <v>243200456.55000001</v>
      </c>
      <c r="L13" s="61">
        <v>171105580.43000001</v>
      </c>
    </row>
    <row r="14" spans="1:12">
      <c r="B14" s="27" t="s">
        <v>14</v>
      </c>
      <c r="F14" s="15">
        <v>5</v>
      </c>
      <c r="H14" s="61">
        <v>141135030.86000001</v>
      </c>
      <c r="I14" s="61">
        <v>159690778.61000001</v>
      </c>
      <c r="J14" s="61"/>
      <c r="K14" s="61">
        <v>70033341.370000005</v>
      </c>
      <c r="L14" s="61">
        <v>69712763.25</v>
      </c>
    </row>
    <row r="15" spans="1:12" s="1" customFormat="1">
      <c r="A15" s="6"/>
      <c r="B15" s="27" t="s">
        <v>15</v>
      </c>
      <c r="C15" s="6"/>
      <c r="D15" s="6"/>
      <c r="E15" s="6"/>
      <c r="F15" s="15">
        <v>6</v>
      </c>
      <c r="G15" s="6"/>
      <c r="H15" s="61">
        <v>746464258.33000004</v>
      </c>
      <c r="I15" s="61">
        <v>733603204.75</v>
      </c>
      <c r="J15" s="61"/>
      <c r="K15" s="61">
        <v>588448627.59000003</v>
      </c>
      <c r="L15" s="61">
        <v>576274683.30999994</v>
      </c>
    </row>
    <row r="16" spans="1:12" s="1" customFormat="1">
      <c r="A16" s="6"/>
      <c r="B16" s="6" t="s">
        <v>16</v>
      </c>
      <c r="C16" s="6"/>
      <c r="D16" s="6"/>
      <c r="E16" s="6"/>
      <c r="F16" s="15"/>
      <c r="G16" s="6"/>
      <c r="H16" s="61">
        <v>8930144.8099999987</v>
      </c>
      <c r="I16" s="61">
        <v>13129854.390000001</v>
      </c>
      <c r="J16" s="61"/>
      <c r="K16" s="61">
        <v>1812331.64</v>
      </c>
      <c r="L16" s="61">
        <v>4271873.8600000003</v>
      </c>
    </row>
    <row r="17" spans="1:12" s="1" customFormat="1" ht="22.2">
      <c r="A17" s="14" t="s">
        <v>17</v>
      </c>
      <c r="B17" s="6"/>
      <c r="C17" s="6"/>
      <c r="D17" s="6"/>
      <c r="E17" s="6"/>
      <c r="F17" s="12"/>
      <c r="G17" s="6"/>
      <c r="H17" s="65">
        <v>1478273849</v>
      </c>
      <c r="I17" s="65">
        <v>1481129653.8300002</v>
      </c>
      <c r="J17" s="61"/>
      <c r="K17" s="65">
        <v>950440617.55000007</v>
      </c>
      <c r="L17" s="65">
        <v>868253385.37</v>
      </c>
    </row>
    <row r="18" spans="1:12" s="1" customFormat="1" ht="22.2">
      <c r="A18" s="14" t="s">
        <v>18</v>
      </c>
      <c r="B18" s="6"/>
      <c r="C18" s="6"/>
      <c r="D18" s="6"/>
      <c r="E18" s="6"/>
      <c r="F18" s="12"/>
      <c r="G18" s="6"/>
      <c r="H18" s="61"/>
      <c r="I18" s="61"/>
      <c r="J18" s="61"/>
      <c r="K18" s="61"/>
      <c r="L18" s="61"/>
    </row>
    <row r="19" spans="1:12" s="1" customFormat="1">
      <c r="A19" s="6"/>
      <c r="B19" s="27" t="s">
        <v>19</v>
      </c>
      <c r="C19" s="6"/>
      <c r="D19" s="6"/>
      <c r="E19" s="6"/>
      <c r="F19" s="15">
        <v>7</v>
      </c>
      <c r="G19" s="6"/>
      <c r="H19" s="61">
        <v>1075934394.1500001</v>
      </c>
      <c r="I19" s="63">
        <v>959419137.89999998</v>
      </c>
      <c r="J19" s="61"/>
      <c r="K19" s="61">
        <v>633421436</v>
      </c>
      <c r="L19" s="63">
        <v>570305776.20000005</v>
      </c>
    </row>
    <row r="20" spans="1:12" s="1" customFormat="1">
      <c r="A20" s="6"/>
      <c r="B20" s="6" t="s">
        <v>20</v>
      </c>
      <c r="C20" s="6"/>
      <c r="D20" s="6"/>
      <c r="E20" s="6"/>
      <c r="F20" s="15">
        <v>8</v>
      </c>
      <c r="G20" s="6"/>
      <c r="H20" s="63">
        <v>0</v>
      </c>
      <c r="I20" s="63">
        <v>0</v>
      </c>
      <c r="J20" s="61"/>
      <c r="K20" s="61">
        <v>94070966.700000003</v>
      </c>
      <c r="L20" s="61">
        <v>94070966.700000003</v>
      </c>
    </row>
    <row r="21" spans="1:12" s="1" customFormat="1">
      <c r="A21" s="6"/>
      <c r="B21" s="6" t="s">
        <v>21</v>
      </c>
      <c r="C21" s="6"/>
      <c r="D21" s="6"/>
      <c r="E21" s="6"/>
      <c r="F21" s="15">
        <v>3.3</v>
      </c>
      <c r="G21" s="6"/>
      <c r="H21" s="63">
        <v>0</v>
      </c>
      <c r="I21" s="63">
        <v>0</v>
      </c>
      <c r="J21" s="61"/>
      <c r="K21" s="63">
        <v>0</v>
      </c>
      <c r="L21" s="61">
        <v>24000000</v>
      </c>
    </row>
    <row r="22" spans="1:12" s="1" customFormat="1">
      <c r="A22" s="6"/>
      <c r="B22" s="39" t="s">
        <v>22</v>
      </c>
      <c r="C22" s="6"/>
      <c r="D22" s="6"/>
      <c r="E22" s="6"/>
      <c r="F22" s="15"/>
      <c r="G22" s="6"/>
      <c r="H22" s="61">
        <v>71152061.550000012</v>
      </c>
      <c r="I22" s="61">
        <v>72733367.140000001</v>
      </c>
      <c r="J22" s="61"/>
      <c r="K22" s="61">
        <v>68150246.399999976</v>
      </c>
      <c r="L22" s="61">
        <v>69595429.099999994</v>
      </c>
    </row>
    <row r="23" spans="1:12" s="1" customFormat="1">
      <c r="A23" s="6"/>
      <c r="B23" s="6" t="s">
        <v>23</v>
      </c>
      <c r="C23" s="6"/>
      <c r="D23" s="6"/>
      <c r="E23" s="6"/>
      <c r="F23" s="15">
        <v>9</v>
      </c>
      <c r="G23" s="6"/>
      <c r="H23" s="61">
        <v>813505027.7299999</v>
      </c>
      <c r="I23" s="61">
        <v>833213338.32000005</v>
      </c>
      <c r="J23" s="61"/>
      <c r="K23" s="61">
        <v>297753440.43000013</v>
      </c>
      <c r="L23" s="61">
        <v>303759578.04000002</v>
      </c>
    </row>
    <row r="24" spans="1:12" s="1" customFormat="1">
      <c r="A24" s="6"/>
      <c r="B24" s="6" t="s">
        <v>24</v>
      </c>
      <c r="C24" s="6"/>
      <c r="D24" s="6"/>
      <c r="E24" s="6"/>
      <c r="F24" s="12"/>
      <c r="G24" s="6"/>
      <c r="H24" s="61">
        <v>46515.12</v>
      </c>
      <c r="I24" s="61">
        <v>52368.72</v>
      </c>
      <c r="J24" s="61"/>
      <c r="K24" s="61">
        <v>46515.119999999995</v>
      </c>
      <c r="L24" s="61">
        <v>52368.72</v>
      </c>
    </row>
    <row r="25" spans="1:12" s="1" customFormat="1">
      <c r="A25" s="6"/>
      <c r="B25" s="27" t="s">
        <v>25</v>
      </c>
      <c r="C25" s="6"/>
      <c r="D25" s="6"/>
      <c r="E25" s="6"/>
      <c r="F25" s="15">
        <v>10</v>
      </c>
      <c r="G25" s="6"/>
      <c r="H25" s="61">
        <v>7186170.9800000004</v>
      </c>
      <c r="I25" s="61">
        <v>7212797.8300000001</v>
      </c>
      <c r="J25" s="61"/>
      <c r="K25" s="63">
        <v>0</v>
      </c>
      <c r="L25" s="63">
        <v>0</v>
      </c>
    </row>
    <row r="26" spans="1:12" s="1" customFormat="1" ht="21.75" customHeight="1">
      <c r="A26" s="6"/>
      <c r="B26" s="6" t="s">
        <v>26</v>
      </c>
      <c r="C26" s="6"/>
      <c r="D26" s="6"/>
      <c r="E26" s="6"/>
      <c r="F26" s="15"/>
      <c r="G26" s="6"/>
      <c r="H26" s="61">
        <v>6758736.290000001</v>
      </c>
      <c r="I26" s="61">
        <v>4006949.15</v>
      </c>
      <c r="J26" s="61"/>
      <c r="K26" s="61">
        <v>5340800.9800000004</v>
      </c>
      <c r="L26" s="61">
        <v>2526949.7799999998</v>
      </c>
    </row>
    <row r="27" spans="1:12" s="1" customFormat="1" ht="22.2">
      <c r="A27" s="14" t="s">
        <v>27</v>
      </c>
      <c r="B27" s="6"/>
      <c r="C27" s="6"/>
      <c r="D27" s="6"/>
      <c r="E27" s="6"/>
      <c r="F27" s="12"/>
      <c r="G27" s="6"/>
      <c r="H27" s="65">
        <v>1974582905.8199997</v>
      </c>
      <c r="I27" s="65">
        <v>1876637959.0600002</v>
      </c>
      <c r="J27" s="61"/>
      <c r="K27" s="65">
        <v>1098783405.6300001</v>
      </c>
      <c r="L27" s="65">
        <v>1064311068.5400002</v>
      </c>
    </row>
    <row r="28" spans="1:12" ht="22.8" thickBot="1">
      <c r="A28" s="14" t="s">
        <v>28</v>
      </c>
      <c r="H28" s="66">
        <v>3452856754.8199997</v>
      </c>
      <c r="I28" s="66">
        <v>3357767612.8900003</v>
      </c>
      <c r="J28" s="61"/>
      <c r="K28" s="66">
        <v>2049224023.1800003</v>
      </c>
      <c r="L28" s="66">
        <v>1932564453.9100003</v>
      </c>
    </row>
    <row r="29" spans="1:12" ht="22.2" thickTop="1"/>
    <row r="30" spans="1:12">
      <c r="A30" s="80" t="s">
        <v>29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</row>
    <row r="31" spans="1:1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ht="22.5" customHeight="1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</row>
    <row r="38" spans="1:12" s="33" customFormat="1" ht="15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</row>
    <row r="39" spans="1:12" s="34" customFormat="1" ht="24.6">
      <c r="A39" s="86" t="s">
        <v>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</row>
    <row r="40" spans="1:12" s="33" customFormat="1" ht="22.2">
      <c r="A40" s="81" t="s">
        <v>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s="33" customFormat="1" ht="22.2">
      <c r="A41" s="81" t="s">
        <v>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</row>
    <row r="42" spans="1:12" s="33" customFormat="1" ht="22.2">
      <c r="A42" s="82" t="s">
        <v>3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</row>
    <row r="43" spans="1:12" s="33" customFormat="1" ht="22.2">
      <c r="A43" s="7"/>
      <c r="B43" s="7"/>
      <c r="C43" s="7"/>
      <c r="D43" s="7"/>
      <c r="E43" s="7"/>
      <c r="F43" s="8"/>
      <c r="G43" s="7"/>
      <c r="H43" s="83" t="s">
        <v>4</v>
      </c>
      <c r="I43" s="83"/>
      <c r="J43" s="7"/>
      <c r="K43" s="83" t="s">
        <v>5</v>
      </c>
      <c r="L43" s="83"/>
    </row>
    <row r="44" spans="1:12" s="33" customFormat="1" ht="22.2">
      <c r="A44" s="7"/>
      <c r="B44" s="7"/>
      <c r="C44" s="7"/>
      <c r="D44" s="7"/>
      <c r="E44" s="7"/>
      <c r="F44" s="7"/>
      <c r="G44" s="7"/>
      <c r="H44" s="35" t="s">
        <v>6</v>
      </c>
      <c r="I44" s="7"/>
      <c r="J44" s="7"/>
      <c r="K44" s="35" t="s">
        <v>6</v>
      </c>
      <c r="L44" s="7"/>
    </row>
    <row r="45" spans="1:12" s="33" customFormat="1" ht="22.2">
      <c r="A45" s="7"/>
      <c r="B45" s="7"/>
      <c r="C45" s="7"/>
      <c r="D45" s="7"/>
      <c r="E45" s="7"/>
      <c r="F45" s="8"/>
      <c r="G45" s="7"/>
      <c r="H45" s="35" t="s">
        <v>7</v>
      </c>
      <c r="I45" s="8" t="s">
        <v>8</v>
      </c>
      <c r="J45" s="7"/>
      <c r="K45" s="35" t="s">
        <v>7</v>
      </c>
      <c r="L45" s="8" t="s">
        <v>8</v>
      </c>
    </row>
    <row r="46" spans="1:12" s="33" customFormat="1" ht="22.2">
      <c r="A46" s="7"/>
      <c r="B46" s="7"/>
      <c r="C46" s="7"/>
      <c r="D46" s="7"/>
      <c r="E46" s="7"/>
      <c r="F46" s="30" t="s">
        <v>9</v>
      </c>
      <c r="G46" s="7"/>
      <c r="H46" s="36">
        <v>44286</v>
      </c>
      <c r="I46" s="36">
        <v>44196</v>
      </c>
      <c r="J46" s="7"/>
      <c r="K46" s="36">
        <v>44286</v>
      </c>
      <c r="L46" s="36">
        <v>44196</v>
      </c>
    </row>
    <row r="47" spans="1:12" s="33" customFormat="1" ht="24.6">
      <c r="A47" s="37" t="s">
        <v>30</v>
      </c>
      <c r="H47" s="13"/>
      <c r="I47" s="13"/>
      <c r="K47" s="42"/>
      <c r="L47" s="43"/>
    </row>
    <row r="48" spans="1:12" ht="22.2">
      <c r="A48" s="14" t="s">
        <v>31</v>
      </c>
      <c r="H48" s="6"/>
      <c r="I48" s="6"/>
      <c r="J48" s="13"/>
      <c r="K48" s="13"/>
      <c r="L48" s="13"/>
    </row>
    <row r="49" spans="1:12">
      <c r="B49" s="27" t="s">
        <v>32</v>
      </c>
      <c r="F49" s="15">
        <v>11</v>
      </c>
      <c r="G49" s="24"/>
      <c r="H49" s="61">
        <v>75036497.980000004</v>
      </c>
      <c r="I49" s="61">
        <v>82589259.420000002</v>
      </c>
      <c r="J49" s="61"/>
      <c r="K49" s="61">
        <v>33903094.350000001</v>
      </c>
      <c r="L49" s="61">
        <v>21792898.75</v>
      </c>
    </row>
    <row r="50" spans="1:12">
      <c r="B50" s="6" t="s">
        <v>34</v>
      </c>
      <c r="F50" s="18"/>
      <c r="G50" s="24"/>
      <c r="H50" s="61">
        <v>57362777.920000002</v>
      </c>
      <c r="I50" s="61">
        <v>35832003.25</v>
      </c>
      <c r="J50" s="61"/>
      <c r="K50" s="61">
        <v>50291495.289999999</v>
      </c>
      <c r="L50" s="61">
        <v>31767850.510000002</v>
      </c>
    </row>
    <row r="51" spans="1:12">
      <c r="B51" s="6" t="s">
        <v>36</v>
      </c>
      <c r="G51" s="24"/>
      <c r="H51" s="61">
        <v>12139950.9</v>
      </c>
      <c r="I51" s="61">
        <v>9079470.8000000007</v>
      </c>
      <c r="J51" s="61"/>
      <c r="K51" s="61">
        <v>3912883.93</v>
      </c>
      <c r="L51" s="61">
        <v>5735429.9400000004</v>
      </c>
    </row>
    <row r="52" spans="1:12" ht="22.2">
      <c r="A52" s="14" t="s">
        <v>37</v>
      </c>
      <c r="G52" s="24"/>
      <c r="H52" s="65">
        <v>144539226.80000001</v>
      </c>
      <c r="I52" s="65">
        <v>127500733.47</v>
      </c>
      <c r="J52" s="61"/>
      <c r="K52" s="65">
        <v>88107473.570000008</v>
      </c>
      <c r="L52" s="65">
        <v>59296179.200000003</v>
      </c>
    </row>
    <row r="53" spans="1:12" ht="22.2">
      <c r="A53" s="14" t="s">
        <v>38</v>
      </c>
      <c r="G53" s="24"/>
      <c r="H53" s="61"/>
      <c r="I53" s="61"/>
      <c r="J53" s="61"/>
      <c r="K53" s="61"/>
      <c r="L53" s="61"/>
    </row>
    <row r="54" spans="1:12">
      <c r="B54" s="6" t="s">
        <v>33</v>
      </c>
      <c r="F54" s="15">
        <v>3.3</v>
      </c>
      <c r="G54" s="24"/>
      <c r="H54" s="63">
        <v>0</v>
      </c>
      <c r="I54" s="61">
        <v>6000000</v>
      </c>
      <c r="J54" s="61"/>
      <c r="K54" s="63">
        <v>0</v>
      </c>
      <c r="L54" s="63">
        <v>0</v>
      </c>
    </row>
    <row r="55" spans="1:12">
      <c r="B55" s="6" t="s">
        <v>39</v>
      </c>
      <c r="F55" s="15">
        <v>12</v>
      </c>
      <c r="G55" s="24"/>
      <c r="H55" s="61">
        <v>62884571.630000003</v>
      </c>
      <c r="I55" s="61">
        <v>65830274.960000001</v>
      </c>
      <c r="J55" s="61"/>
      <c r="K55" s="61">
        <v>11628604.52</v>
      </c>
      <c r="L55" s="61">
        <v>13277122.390000001</v>
      </c>
    </row>
    <row r="56" spans="1:12">
      <c r="B56" s="6" t="s">
        <v>40</v>
      </c>
      <c r="F56" s="15">
        <v>13</v>
      </c>
      <c r="G56" s="24"/>
      <c r="H56" s="61">
        <v>31943084.960000001</v>
      </c>
      <c r="I56" s="61">
        <v>31250142.34</v>
      </c>
      <c r="J56" s="61"/>
      <c r="K56" s="61">
        <v>16887749.68</v>
      </c>
      <c r="L56" s="61">
        <v>16602442.41</v>
      </c>
    </row>
    <row r="57" spans="1:12">
      <c r="B57" s="6" t="s">
        <v>41</v>
      </c>
      <c r="G57" s="24"/>
      <c r="H57" s="61">
        <v>19631197.82</v>
      </c>
      <c r="I57" s="61">
        <v>19418677.82</v>
      </c>
      <c r="J57" s="61"/>
      <c r="K57" s="61">
        <v>17311899.879999999</v>
      </c>
      <c r="L57" s="61">
        <v>17280379.879999999</v>
      </c>
    </row>
    <row r="58" spans="1:12" ht="22.2">
      <c r="A58" s="14" t="s">
        <v>42</v>
      </c>
      <c r="G58" s="24"/>
      <c r="H58" s="65">
        <v>114458854.41</v>
      </c>
      <c r="I58" s="65">
        <v>122499095.12</v>
      </c>
      <c r="J58" s="61"/>
      <c r="K58" s="65">
        <v>45828254.079999998</v>
      </c>
      <c r="L58" s="65">
        <v>47159944.68</v>
      </c>
    </row>
    <row r="59" spans="1:12" ht="22.2">
      <c r="A59" s="14" t="s">
        <v>43</v>
      </c>
      <c r="G59" s="24"/>
      <c r="H59" s="65">
        <v>258998081.21000001</v>
      </c>
      <c r="I59" s="65">
        <v>249999828.59</v>
      </c>
      <c r="J59" s="61"/>
      <c r="K59" s="65">
        <v>133935727.65000001</v>
      </c>
      <c r="L59" s="65">
        <v>106456123.88</v>
      </c>
    </row>
    <row r="60" spans="1:12" ht="22.2">
      <c r="A60" s="14" t="s">
        <v>44</v>
      </c>
      <c r="H60" s="61"/>
      <c r="I60" s="61"/>
      <c r="J60" s="61"/>
      <c r="K60" s="61"/>
      <c r="L60" s="61"/>
    </row>
    <row r="61" spans="1:12" ht="22.2">
      <c r="A61" s="14"/>
      <c r="B61" s="6" t="s">
        <v>45</v>
      </c>
      <c r="H61" s="61"/>
      <c r="I61" s="61"/>
      <c r="J61" s="61"/>
      <c r="K61" s="61"/>
      <c r="L61" s="61"/>
    </row>
    <row r="62" spans="1:12" ht="22.2">
      <c r="A62" s="14"/>
      <c r="C62" s="6" t="s">
        <v>46</v>
      </c>
      <c r="H62" s="61"/>
      <c r="I62" s="61"/>
      <c r="J62" s="61"/>
      <c r="K62" s="61"/>
      <c r="L62" s="61"/>
    </row>
    <row r="63" spans="1:12" ht="22.8" thickBot="1">
      <c r="A63" s="14"/>
      <c r="D63" s="6" t="s">
        <v>47</v>
      </c>
      <c r="H63" s="75">
        <v>150000000</v>
      </c>
      <c r="I63" s="75">
        <v>150000000</v>
      </c>
      <c r="J63" s="61"/>
      <c r="K63" s="75">
        <v>150000000</v>
      </c>
      <c r="L63" s="75">
        <v>150000000</v>
      </c>
    </row>
    <row r="64" spans="1:12" ht="22.2" thickTop="1">
      <c r="C64" s="6" t="s">
        <v>48</v>
      </c>
      <c r="H64" s="61"/>
      <c r="I64" s="61"/>
      <c r="J64" s="61"/>
      <c r="K64" s="61"/>
      <c r="L64" s="61"/>
    </row>
    <row r="65" spans="1:12">
      <c r="D65" s="6" t="s">
        <v>47</v>
      </c>
      <c r="H65" s="61">
        <v>150000000</v>
      </c>
      <c r="I65" s="61">
        <v>150000000</v>
      </c>
      <c r="J65" s="61"/>
      <c r="K65" s="61">
        <v>150000000</v>
      </c>
      <c r="L65" s="61">
        <v>150000000</v>
      </c>
    </row>
    <row r="66" spans="1:12">
      <c r="B66" s="6" t="s">
        <v>49</v>
      </c>
      <c r="H66" s="61">
        <v>340000000</v>
      </c>
      <c r="I66" s="61">
        <v>340000000</v>
      </c>
      <c r="J66" s="61"/>
      <c r="K66" s="61">
        <v>340000000</v>
      </c>
      <c r="L66" s="61">
        <v>340000000</v>
      </c>
    </row>
    <row r="67" spans="1:12">
      <c r="B67" s="6" t="s">
        <v>50</v>
      </c>
      <c r="H67" s="61"/>
      <c r="I67" s="61"/>
      <c r="J67" s="61"/>
      <c r="K67" s="61"/>
      <c r="L67" s="61"/>
    </row>
    <row r="68" spans="1:12">
      <c r="D68" s="6" t="s">
        <v>51</v>
      </c>
      <c r="H68" s="61">
        <v>15000000</v>
      </c>
      <c r="I68" s="61">
        <v>15000000</v>
      </c>
      <c r="J68" s="61"/>
      <c r="K68" s="61">
        <v>15000000</v>
      </c>
      <c r="L68" s="61">
        <v>15000000</v>
      </c>
    </row>
    <row r="69" spans="1:12">
      <c r="C69" s="27"/>
      <c r="D69" s="6" t="s">
        <v>52</v>
      </c>
      <c r="H69" s="61">
        <v>2242116612.6599998</v>
      </c>
      <c r="I69" s="61">
        <v>2145982743.2700002</v>
      </c>
      <c r="J69" s="61"/>
      <c r="K69" s="61">
        <v>1381774191.8100002</v>
      </c>
      <c r="L69" s="61">
        <v>1287156754.1500001</v>
      </c>
    </row>
    <row r="70" spans="1:12">
      <c r="B70" s="6" t="s">
        <v>53</v>
      </c>
      <c r="F70" s="15"/>
      <c r="H70" s="61">
        <v>215714159.56</v>
      </c>
      <c r="I70" s="61">
        <v>226008759.35999998</v>
      </c>
      <c r="J70" s="61"/>
      <c r="K70" s="61">
        <v>28514103.719999995</v>
      </c>
      <c r="L70" s="61">
        <v>33951575.879999995</v>
      </c>
    </row>
    <row r="71" spans="1:12">
      <c r="B71" s="6" t="s">
        <v>54</v>
      </c>
      <c r="H71" s="79">
        <v>2962830772.2199998</v>
      </c>
      <c r="I71" s="79">
        <v>2876991502.6300006</v>
      </c>
      <c r="J71" s="61"/>
      <c r="K71" s="79">
        <v>1915288295.5300002</v>
      </c>
      <c r="L71" s="79">
        <v>1826108330.0300002</v>
      </c>
    </row>
    <row r="72" spans="1:12">
      <c r="B72" s="6" t="s">
        <v>55</v>
      </c>
      <c r="H72" s="61">
        <v>231027901.38999999</v>
      </c>
      <c r="I72" s="61">
        <v>230776281.66999999</v>
      </c>
      <c r="J72" s="61"/>
      <c r="K72" s="63">
        <v>0</v>
      </c>
      <c r="L72" s="63">
        <v>0</v>
      </c>
    </row>
    <row r="73" spans="1:12" ht="22.2">
      <c r="A73" s="14" t="s">
        <v>56</v>
      </c>
      <c r="H73" s="65">
        <v>3193858673.6099997</v>
      </c>
      <c r="I73" s="65">
        <v>3107767784.3000007</v>
      </c>
      <c r="J73" s="61"/>
      <c r="K73" s="65">
        <v>1915288295.5300002</v>
      </c>
      <c r="L73" s="65">
        <v>1826108330.0300002</v>
      </c>
    </row>
    <row r="74" spans="1:12" ht="22.8" thickBot="1">
      <c r="A74" s="14" t="s">
        <v>57</v>
      </c>
      <c r="H74" s="66">
        <v>3452856754.8199997</v>
      </c>
      <c r="I74" s="66">
        <v>3357767612.8900008</v>
      </c>
      <c r="J74" s="61"/>
      <c r="K74" s="66">
        <v>2049224023.1800003</v>
      </c>
      <c r="L74" s="66">
        <v>1932564453.9100003</v>
      </c>
    </row>
    <row r="75" spans="1:12" ht="22.2" thickTop="1">
      <c r="J75" s="19"/>
    </row>
    <row r="76" spans="1:12">
      <c r="A76" s="80" t="s">
        <v>29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</row>
    <row r="77" spans="1:12" ht="12" customHeight="1"/>
    <row r="79" spans="1:12">
      <c r="H79" s="44">
        <v>0</v>
      </c>
      <c r="I79" s="44">
        <v>0</v>
      </c>
      <c r="J79" s="44"/>
      <c r="K79" s="44">
        <v>0</v>
      </c>
      <c r="L79" s="44">
        <v>0</v>
      </c>
    </row>
  </sheetData>
  <mergeCells count="18">
    <mergeCell ref="A40:L40"/>
    <mergeCell ref="A1:L1"/>
    <mergeCell ref="A2:L2"/>
    <mergeCell ref="A3:L3"/>
    <mergeCell ref="A4:L4"/>
    <mergeCell ref="A5:L5"/>
    <mergeCell ref="H6:I6"/>
    <mergeCell ref="K6:L6"/>
    <mergeCell ref="A30:L30"/>
    <mergeCell ref="A33:L33"/>
    <mergeCell ref="A36:L36"/>
    <mergeCell ref="A38:L38"/>
    <mergeCell ref="A39:L39"/>
    <mergeCell ref="A76:L76"/>
    <mergeCell ref="A41:L41"/>
    <mergeCell ref="A42:L42"/>
    <mergeCell ref="H43:I43"/>
    <mergeCell ref="K43:L43"/>
  </mergeCells>
  <conditionalFormatting sqref="H79:L79">
    <cfRule type="cellIs" dxfId="1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D2BC-B484-4707-AB0F-40413269E2E8}">
  <sheetPr>
    <tabColor theme="1"/>
  </sheetPr>
  <dimension ref="A1:P97"/>
  <sheetViews>
    <sheetView topLeftCell="A52" zoomScaleNormal="100" zoomScaleSheetLayoutView="100" workbookViewId="0">
      <selection activeCell="A97" sqref="A97:N97"/>
    </sheetView>
  </sheetViews>
  <sheetFormatPr defaultColWidth="9.125" defaultRowHeight="21.6"/>
  <cols>
    <col min="1" max="1" width="1.875" style="6" customWidth="1"/>
    <col min="2" max="4" width="1.75" style="6" customWidth="1"/>
    <col min="5" max="5" width="29.125" style="6" customWidth="1"/>
    <col min="6" max="6" width="0.375" style="6" customWidth="1"/>
    <col min="7" max="7" width="8.125" style="6" customWidth="1"/>
    <col min="8" max="8" width="12.75" style="12" customWidth="1"/>
    <col min="9" max="9" width="3.125" style="6" customWidth="1"/>
    <col min="10" max="11" width="18.625" style="19" customWidth="1"/>
    <col min="12" max="12" width="2.125" style="6" customWidth="1"/>
    <col min="13" max="14" width="18.625" style="19" customWidth="1"/>
    <col min="15" max="15" width="1.125" style="6" customWidth="1"/>
    <col min="16" max="16384" width="9.125" style="6"/>
  </cols>
  <sheetData>
    <row r="1" spans="1:15" ht="7.5" hidden="1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24.6" hidden="1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5" ht="22.2" hidden="1">
      <c r="A3" s="81" t="s">
        <v>58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ht="22.2" hidden="1">
      <c r="A4" s="87" t="s">
        <v>59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5" ht="22.2" hidden="1">
      <c r="A5" s="88" t="s">
        <v>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5" ht="22.2" hidden="1">
      <c r="A6" s="7"/>
      <c r="B6" s="7"/>
      <c r="C6" s="7"/>
      <c r="D6" s="7"/>
      <c r="E6" s="7"/>
      <c r="F6" s="7"/>
      <c r="G6" s="7"/>
      <c r="H6" s="8"/>
      <c r="I6" s="7"/>
      <c r="J6" s="83" t="s">
        <v>4</v>
      </c>
      <c r="K6" s="83"/>
      <c r="L6" s="7"/>
      <c r="M6" s="83" t="s">
        <v>5</v>
      </c>
      <c r="N6" s="83"/>
    </row>
    <row r="7" spans="1:15" ht="22.2" hidden="1">
      <c r="A7" s="7"/>
      <c r="B7" s="7"/>
      <c r="C7" s="7"/>
      <c r="D7" s="7"/>
      <c r="E7" s="7"/>
      <c r="F7" s="7"/>
      <c r="G7" s="7"/>
      <c r="H7" s="30" t="s">
        <v>9</v>
      </c>
      <c r="I7" s="7"/>
      <c r="J7" s="9" t="s">
        <v>60</v>
      </c>
      <c r="K7" s="9" t="s">
        <v>61</v>
      </c>
      <c r="L7" s="10"/>
      <c r="M7" s="9" t="s">
        <v>60</v>
      </c>
      <c r="N7" s="9" t="s">
        <v>61</v>
      </c>
    </row>
    <row r="8" spans="1:15" ht="22.2" hidden="1">
      <c r="A8" s="11" t="s">
        <v>62</v>
      </c>
      <c r="J8" s="13"/>
      <c r="K8" s="6"/>
      <c r="L8" s="13"/>
      <c r="M8" s="13"/>
      <c r="N8" s="6"/>
    </row>
    <row r="9" spans="1:15" hidden="1">
      <c r="B9" s="6" t="s">
        <v>62</v>
      </c>
      <c r="J9" s="13">
        <v>-367532400.88999999</v>
      </c>
      <c r="K9" s="13">
        <v>502705157.75</v>
      </c>
      <c r="L9" s="13"/>
      <c r="M9" s="13">
        <v>-169077984.57999998</v>
      </c>
      <c r="N9" s="13">
        <v>268668405.12</v>
      </c>
    </row>
    <row r="10" spans="1:15" hidden="1">
      <c r="B10" s="6" t="s">
        <v>63</v>
      </c>
      <c r="J10" s="13">
        <v>-15661361.73</v>
      </c>
      <c r="K10" s="13">
        <v>17269289.449999999</v>
      </c>
      <c r="L10" s="13"/>
      <c r="M10" s="13">
        <v>-14623188.710000003</v>
      </c>
      <c r="N10" s="13">
        <v>16317414.93</v>
      </c>
    </row>
    <row r="11" spans="1:15" ht="22.2" hidden="1">
      <c r="A11" s="11" t="s">
        <v>64</v>
      </c>
      <c r="J11" s="31">
        <v>-383193762.62</v>
      </c>
      <c r="K11" s="31">
        <v>519974447.19999999</v>
      </c>
      <c r="L11" s="13"/>
      <c r="M11" s="31">
        <v>-183701173.28999999</v>
      </c>
      <c r="N11" s="31">
        <v>284985820.05000001</v>
      </c>
    </row>
    <row r="12" spans="1:15" ht="22.2" hidden="1">
      <c r="A12" s="11" t="s">
        <v>65</v>
      </c>
      <c r="J12" s="13"/>
      <c r="K12" s="13"/>
      <c r="L12" s="13"/>
      <c r="M12" s="13"/>
      <c r="N12" s="13"/>
    </row>
    <row r="13" spans="1:15" hidden="1">
      <c r="B13" s="6" t="s">
        <v>65</v>
      </c>
      <c r="J13" s="13">
        <v>265007064.63000005</v>
      </c>
      <c r="K13" s="13">
        <v>-379660262.88</v>
      </c>
      <c r="L13" s="13"/>
      <c r="M13" s="13">
        <v>109832885.87</v>
      </c>
      <c r="N13" s="13">
        <v>-188267811.27000001</v>
      </c>
      <c r="O13" s="1"/>
    </row>
    <row r="14" spans="1:15" hidden="1">
      <c r="B14" s="6" t="s">
        <v>66</v>
      </c>
      <c r="J14" s="13">
        <v>3680939.98</v>
      </c>
      <c r="K14" s="13">
        <v>-5240289.2699999996</v>
      </c>
      <c r="L14" s="13"/>
      <c r="M14" s="13">
        <v>3563188.9199999995</v>
      </c>
      <c r="N14" s="13">
        <v>-4721615.59</v>
      </c>
    </row>
    <row r="15" spans="1:15" ht="22.2" hidden="1">
      <c r="A15" s="11" t="s">
        <v>67</v>
      </c>
      <c r="J15" s="31">
        <v>268688004.61000007</v>
      </c>
      <c r="K15" s="31">
        <v>-384900552.14999998</v>
      </c>
      <c r="L15" s="13"/>
      <c r="M15" s="31">
        <v>113396074.79000001</v>
      </c>
      <c r="N15" s="31">
        <v>-192989426.86000001</v>
      </c>
    </row>
    <row r="16" spans="1:15" ht="22.2" hidden="1">
      <c r="A16" s="14" t="s">
        <v>68</v>
      </c>
      <c r="J16" s="13">
        <v>-114505758.00999993</v>
      </c>
      <c r="K16" s="13">
        <v>135073895.05000001</v>
      </c>
      <c r="L16" s="13"/>
      <c r="M16" s="13">
        <v>-70305098.499999985</v>
      </c>
      <c r="N16" s="13">
        <v>91996393.189999998</v>
      </c>
    </row>
    <row r="17" spans="1:16" hidden="1">
      <c r="A17" s="6" t="s">
        <v>69</v>
      </c>
      <c r="H17" s="15"/>
      <c r="J17" s="16">
        <v>-13881198.489999998</v>
      </c>
      <c r="K17" s="16">
        <v>16624778.77</v>
      </c>
      <c r="L17" s="13"/>
      <c r="M17" s="16">
        <v>-23770699.34</v>
      </c>
      <c r="N17" s="16">
        <v>9237287.6400000006</v>
      </c>
    </row>
    <row r="18" spans="1:16" ht="22.2" hidden="1">
      <c r="A18" s="14" t="s">
        <v>70</v>
      </c>
      <c r="H18" s="15"/>
      <c r="J18" s="13">
        <v>-128386956.49999993</v>
      </c>
      <c r="K18" s="13">
        <v>151698673.82000002</v>
      </c>
      <c r="L18" s="13"/>
      <c r="M18" s="13">
        <v>-94075797.839999989</v>
      </c>
      <c r="N18" s="13">
        <v>101233680.83</v>
      </c>
    </row>
    <row r="19" spans="1:16" hidden="1">
      <c r="A19" s="6" t="s">
        <v>71</v>
      </c>
      <c r="J19" s="13">
        <v>12904921.880000001</v>
      </c>
      <c r="K19" s="13">
        <v>-13777592.34</v>
      </c>
      <c r="L19" s="13"/>
      <c r="M19" s="13">
        <v>8021859.8499999996</v>
      </c>
      <c r="N19" s="13">
        <v>-8107449.1100000003</v>
      </c>
      <c r="O19" s="17"/>
    </row>
    <row r="20" spans="1:16" hidden="1">
      <c r="A20" s="6" t="s">
        <v>72</v>
      </c>
      <c r="J20" s="16">
        <v>35920800.670000002</v>
      </c>
      <c r="K20" s="16">
        <v>-18524643.129999999</v>
      </c>
      <c r="L20" s="13"/>
      <c r="M20" s="16">
        <v>24464101.48</v>
      </c>
      <c r="N20" s="16">
        <v>-7491012.0300000003</v>
      </c>
    </row>
    <row r="21" spans="1:16" ht="22.2" hidden="1">
      <c r="A21" s="11" t="s">
        <v>73</v>
      </c>
      <c r="J21" s="3">
        <v>-79561233.949999928</v>
      </c>
      <c r="K21" s="3">
        <v>119396438.35000002</v>
      </c>
      <c r="L21" s="13"/>
      <c r="M21" s="3">
        <v>-61589836.50999999</v>
      </c>
      <c r="N21" s="3">
        <v>85635219.689999998</v>
      </c>
      <c r="P21" s="6">
        <v>98819</v>
      </c>
    </row>
    <row r="22" spans="1:16" hidden="1">
      <c r="A22" s="6" t="s">
        <v>74</v>
      </c>
      <c r="J22" s="16">
        <v>64944.639999999999</v>
      </c>
      <c r="K22" s="16">
        <v>-61249.32</v>
      </c>
      <c r="L22" s="13"/>
      <c r="M22" s="4">
        <v>0</v>
      </c>
      <c r="N22" s="4">
        <v>0</v>
      </c>
      <c r="P22" s="6">
        <v>-17289</v>
      </c>
    </row>
    <row r="23" spans="1:16" ht="22.2" hidden="1">
      <c r="A23" s="14" t="s">
        <v>75</v>
      </c>
      <c r="J23" s="13">
        <v>-79496289.309999928</v>
      </c>
      <c r="K23" s="13">
        <v>119335189.03000003</v>
      </c>
      <c r="L23" s="13"/>
      <c r="M23" s="13">
        <v>-61589836.50999999</v>
      </c>
      <c r="N23" s="13">
        <v>85635219.689999998</v>
      </c>
      <c r="P23" s="6">
        <v>81530</v>
      </c>
    </row>
    <row r="24" spans="1:16" hidden="1">
      <c r="A24" s="6" t="s">
        <v>76</v>
      </c>
      <c r="H24" s="18">
        <v>13</v>
      </c>
      <c r="J24" s="16">
        <v>12296458.389999997</v>
      </c>
      <c r="K24" s="16">
        <v>-20186142.260000002</v>
      </c>
      <c r="L24" s="13"/>
      <c r="M24" s="16">
        <v>8724551.1700000018</v>
      </c>
      <c r="N24" s="16">
        <v>-16597477.23</v>
      </c>
    </row>
    <row r="25" spans="1:16" ht="22.2" hidden="1">
      <c r="A25" s="11" t="s">
        <v>77</v>
      </c>
      <c r="J25" s="31">
        <v>-67199830.919999927</v>
      </c>
      <c r="K25" s="31">
        <v>99149046.770000026</v>
      </c>
      <c r="L25" s="13"/>
      <c r="M25" s="31">
        <v>-52865285.339999989</v>
      </c>
      <c r="N25" s="31">
        <v>69037742.459999993</v>
      </c>
    </row>
    <row r="26" spans="1:16" ht="22.2" hidden="1">
      <c r="A26" s="14" t="s">
        <v>78</v>
      </c>
      <c r="J26" s="13"/>
      <c r="K26" s="13"/>
      <c r="L26" s="13"/>
      <c r="M26" s="13"/>
      <c r="N26" s="13"/>
    </row>
    <row r="27" spans="1:16" ht="22.2" hidden="1">
      <c r="A27" s="14" t="s">
        <v>79</v>
      </c>
      <c r="J27" s="13"/>
      <c r="K27" s="13"/>
      <c r="L27" s="13"/>
      <c r="M27" s="13"/>
      <c r="N27" s="13"/>
    </row>
    <row r="28" spans="1:16" ht="22.2" hidden="1">
      <c r="A28" s="14"/>
      <c r="B28" s="6" t="s">
        <v>80</v>
      </c>
      <c r="J28" s="2">
        <v>0</v>
      </c>
      <c r="K28" s="13">
        <v>12499392.4</v>
      </c>
      <c r="L28" s="13"/>
      <c r="M28" s="2">
        <v>0</v>
      </c>
      <c r="N28" s="13">
        <v>4210293.5999999996</v>
      </c>
    </row>
    <row r="29" spans="1:16" ht="22.2" hidden="1">
      <c r="A29" s="14" t="s">
        <v>81</v>
      </c>
      <c r="J29" s="13"/>
      <c r="K29" s="13"/>
      <c r="L29" s="13"/>
      <c r="M29" s="13"/>
      <c r="N29" s="13"/>
    </row>
    <row r="30" spans="1:16" ht="22.2" hidden="1">
      <c r="A30" s="14"/>
      <c r="B30" s="6" t="s">
        <v>82</v>
      </c>
      <c r="J30" s="13"/>
      <c r="L30" s="13"/>
      <c r="M30" s="13"/>
      <c r="N30" s="13"/>
    </row>
    <row r="31" spans="1:16" ht="22.2" hidden="1">
      <c r="A31" s="14"/>
      <c r="D31" s="20" t="s">
        <v>83</v>
      </c>
      <c r="J31" s="2">
        <v>0</v>
      </c>
      <c r="K31" s="2">
        <v>0</v>
      </c>
      <c r="L31" s="13"/>
      <c r="M31" s="2">
        <v>0</v>
      </c>
      <c r="N31" s="2">
        <v>0</v>
      </c>
    </row>
    <row r="32" spans="1:16" ht="22.2" hidden="1">
      <c r="A32" s="14"/>
      <c r="B32" s="6" t="s">
        <v>84</v>
      </c>
      <c r="J32" s="13">
        <v>25995906.329999998</v>
      </c>
      <c r="K32" s="2">
        <v>0</v>
      </c>
      <c r="L32" s="13"/>
      <c r="M32" s="13">
        <v>5770432.9199999999</v>
      </c>
      <c r="N32" s="2">
        <v>0</v>
      </c>
    </row>
    <row r="33" spans="1:14" ht="22.2" hidden="1">
      <c r="A33" s="14" t="s">
        <v>85</v>
      </c>
      <c r="H33" s="12" t="s">
        <v>86</v>
      </c>
      <c r="J33" s="31">
        <v>25995906.329999998</v>
      </c>
      <c r="K33" s="31">
        <v>12499392.4</v>
      </c>
      <c r="L33" s="13"/>
      <c r="M33" s="31">
        <v>5770432.9199999999</v>
      </c>
      <c r="N33" s="31">
        <v>4210293.5999999996</v>
      </c>
    </row>
    <row r="34" spans="1:14" ht="22.8" hidden="1" thickBot="1">
      <c r="A34" s="14" t="s">
        <v>87</v>
      </c>
      <c r="J34" s="22">
        <v>-41203924.589999929</v>
      </c>
      <c r="K34" s="22">
        <v>111648439.17000003</v>
      </c>
      <c r="L34" s="13"/>
      <c r="M34" s="22">
        <v>-47094852.419999987</v>
      </c>
      <c r="N34" s="22">
        <v>73248036.059999987</v>
      </c>
    </row>
    <row r="35" spans="1:14" ht="9" hidden="1" customHeight="1">
      <c r="J35" s="21"/>
      <c r="K35" s="21"/>
      <c r="L35" s="21"/>
      <c r="M35" s="21"/>
      <c r="N35" s="21"/>
    </row>
    <row r="36" spans="1:14" ht="22.2" hidden="1">
      <c r="A36" s="14" t="s">
        <v>88</v>
      </c>
      <c r="J36" s="13"/>
      <c r="K36" s="13"/>
      <c r="L36" s="13"/>
      <c r="M36" s="13"/>
      <c r="N36" s="13"/>
    </row>
    <row r="37" spans="1:14" hidden="1">
      <c r="B37" s="6" t="s">
        <v>89</v>
      </c>
      <c r="J37" s="13">
        <v>-61476586.969999924</v>
      </c>
      <c r="K37" s="13">
        <v>93746085.610000029</v>
      </c>
      <c r="L37" s="13"/>
      <c r="M37" s="13">
        <v>-52865285.339999989</v>
      </c>
      <c r="N37" s="13">
        <v>69037742.459999993</v>
      </c>
    </row>
    <row r="38" spans="1:14" hidden="1">
      <c r="B38" s="6" t="s">
        <v>55</v>
      </c>
      <c r="J38" s="13">
        <v>-5723243.9500000002</v>
      </c>
      <c r="K38" s="13">
        <v>5402961.1600000001</v>
      </c>
      <c r="L38" s="13"/>
      <c r="M38" s="1">
        <v>0</v>
      </c>
      <c r="N38" s="1">
        <v>0</v>
      </c>
    </row>
    <row r="39" spans="1:14" ht="22.2" hidden="1" thickBot="1">
      <c r="J39" s="22">
        <v>-67199830.919999927</v>
      </c>
      <c r="K39" s="22">
        <v>99149046.770000026</v>
      </c>
      <c r="L39" s="13"/>
      <c r="M39" s="22">
        <v>-52865285.339999989</v>
      </c>
      <c r="N39" s="22">
        <v>69037742.459999993</v>
      </c>
    </row>
    <row r="40" spans="1:14" ht="6" hidden="1" customHeight="1">
      <c r="J40" s="21"/>
      <c r="K40" s="21"/>
      <c r="L40" s="21"/>
      <c r="M40" s="21"/>
      <c r="N40" s="21"/>
    </row>
    <row r="41" spans="1:14" ht="22.2" hidden="1">
      <c r="A41" s="14" t="s">
        <v>90</v>
      </c>
      <c r="J41" s="21"/>
      <c r="K41" s="21"/>
      <c r="L41" s="21"/>
      <c r="M41" s="21"/>
      <c r="N41" s="21"/>
    </row>
    <row r="42" spans="1:14" hidden="1">
      <c r="B42" s="6" t="s">
        <v>89</v>
      </c>
      <c r="J42" s="13">
        <v>-35480680.639999926</v>
      </c>
      <c r="K42" s="13">
        <v>106245478.01000004</v>
      </c>
      <c r="L42" s="13"/>
      <c r="M42" s="13">
        <v>-47094852.419999987</v>
      </c>
      <c r="N42" s="13">
        <v>73248036.059999987</v>
      </c>
    </row>
    <row r="43" spans="1:14" hidden="1">
      <c r="B43" s="6" t="s">
        <v>55</v>
      </c>
      <c r="J43" s="13">
        <v>-5723243.9500000002</v>
      </c>
      <c r="K43" s="13">
        <v>5402961.1600000001</v>
      </c>
      <c r="L43" s="13"/>
      <c r="M43" s="1">
        <v>0</v>
      </c>
      <c r="N43" s="1">
        <v>0</v>
      </c>
    </row>
    <row r="44" spans="1:14" ht="22.2" hidden="1" thickBot="1">
      <c r="J44" s="22">
        <v>-41203924.589999929</v>
      </c>
      <c r="K44" s="22">
        <v>111648439.17000003</v>
      </c>
      <c r="L44" s="13"/>
      <c r="M44" s="22">
        <v>-47094852.419999987</v>
      </c>
      <c r="N44" s="22">
        <v>73248036.059999987</v>
      </c>
    </row>
    <row r="45" spans="1:14" ht="7.95" hidden="1" customHeight="1">
      <c r="A45" s="14"/>
      <c r="H45" s="15"/>
      <c r="J45" s="21"/>
      <c r="K45" s="21"/>
      <c r="L45" s="21"/>
      <c r="M45" s="21"/>
      <c r="N45" s="21"/>
    </row>
    <row r="46" spans="1:14" ht="21.75" hidden="1" customHeight="1">
      <c r="A46" s="14" t="s">
        <v>91</v>
      </c>
    </row>
    <row r="47" spans="1:14" ht="22.2" hidden="1" thickBot="1">
      <c r="B47" s="6" t="s">
        <v>92</v>
      </c>
      <c r="H47" s="18">
        <v>16</v>
      </c>
      <c r="J47" s="32">
        <v>-0.41</v>
      </c>
      <c r="K47" s="32">
        <v>0.62</v>
      </c>
      <c r="L47" s="23"/>
      <c r="M47" s="32">
        <v>-0.35</v>
      </c>
      <c r="N47" s="32">
        <v>0.46</v>
      </c>
    </row>
    <row r="48" spans="1:14" ht="9.6" hidden="1" customHeight="1">
      <c r="J48" s="24"/>
      <c r="K48" s="24"/>
      <c r="L48" s="24"/>
      <c r="M48" s="24"/>
      <c r="N48" s="24"/>
    </row>
    <row r="49" spans="1:15" ht="22.2" hidden="1" customHeight="1">
      <c r="B49" s="6" t="s">
        <v>93</v>
      </c>
      <c r="J49" s="25">
        <v>150000000</v>
      </c>
      <c r="K49" s="25">
        <v>150000000</v>
      </c>
      <c r="L49" s="26"/>
      <c r="M49" s="25">
        <v>150000000</v>
      </c>
      <c r="N49" s="25">
        <v>150000000</v>
      </c>
    </row>
    <row r="50" spans="1:15" hidden="1">
      <c r="J50" s="26"/>
      <c r="K50" s="26"/>
      <c r="L50" s="26"/>
      <c r="M50" s="26"/>
      <c r="N50" s="26"/>
    </row>
    <row r="51" spans="1:15" ht="21" hidden="1" customHeight="1">
      <c r="A51" s="6" t="s">
        <v>29</v>
      </c>
    </row>
    <row r="52" spans="1:15" ht="7.5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</row>
    <row r="53" spans="1:15" ht="24.6">
      <c r="A53" s="86" t="s">
        <v>0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</row>
    <row r="54" spans="1:15" ht="22.2">
      <c r="A54" s="81" t="s">
        <v>58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</row>
    <row r="55" spans="1:15" ht="22.2">
      <c r="A55" s="87" t="s">
        <v>94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</row>
    <row r="56" spans="1:15" ht="22.2">
      <c r="A56" s="88" t="s">
        <v>3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</row>
    <row r="57" spans="1:15" ht="22.2">
      <c r="A57" s="7"/>
      <c r="B57" s="7"/>
      <c r="C57" s="7"/>
      <c r="D57" s="7"/>
      <c r="E57" s="7"/>
      <c r="F57" s="7"/>
      <c r="G57" s="7"/>
      <c r="H57" s="8"/>
      <c r="I57" s="7"/>
      <c r="J57" s="83" t="s">
        <v>4</v>
      </c>
      <c r="K57" s="83"/>
      <c r="L57" s="7"/>
      <c r="M57" s="83" t="s">
        <v>5</v>
      </c>
      <c r="N57" s="83"/>
    </row>
    <row r="58" spans="1:15" ht="22.2">
      <c r="A58" s="7"/>
      <c r="B58" s="7"/>
      <c r="C58" s="7"/>
      <c r="D58" s="7"/>
      <c r="E58" s="7"/>
      <c r="F58" s="7"/>
      <c r="G58" s="7"/>
      <c r="H58" s="30" t="s">
        <v>9</v>
      </c>
      <c r="I58" s="7"/>
      <c r="J58" s="9">
        <v>44286</v>
      </c>
      <c r="K58" s="9">
        <v>43921</v>
      </c>
      <c r="L58" s="10"/>
      <c r="M58" s="9">
        <v>44286</v>
      </c>
      <c r="N58" s="9">
        <v>43921</v>
      </c>
    </row>
    <row r="59" spans="1:15" ht="22.2">
      <c r="A59" s="11" t="s">
        <v>62</v>
      </c>
      <c r="J59" s="13"/>
      <c r="K59" s="6"/>
      <c r="L59" s="13"/>
      <c r="M59" s="13"/>
      <c r="N59" s="6"/>
    </row>
    <row r="60" spans="1:15">
      <c r="B60" s="6" t="s">
        <v>62</v>
      </c>
      <c r="H60" s="15"/>
      <c r="J60" s="61">
        <v>487192315.12</v>
      </c>
      <c r="K60" s="61">
        <v>474004562.88</v>
      </c>
      <c r="L60" s="61"/>
      <c r="M60" s="61">
        <v>309535528.99000001</v>
      </c>
      <c r="N60" s="61">
        <v>251563466.83000001</v>
      </c>
    </row>
    <row r="61" spans="1:15">
      <c r="B61" s="6" t="s">
        <v>63</v>
      </c>
      <c r="J61" s="61">
        <v>16774378.91</v>
      </c>
      <c r="K61" s="61">
        <v>16801577.780000001</v>
      </c>
      <c r="L61" s="61"/>
      <c r="M61" s="61">
        <v>15750624.799999999</v>
      </c>
      <c r="N61" s="61">
        <v>15734240.17</v>
      </c>
    </row>
    <row r="62" spans="1:15" ht="22.2">
      <c r="A62" s="11" t="s">
        <v>64</v>
      </c>
      <c r="J62" s="65">
        <v>503966694.03000003</v>
      </c>
      <c r="K62" s="65">
        <v>490806140.65999997</v>
      </c>
      <c r="L62" s="61"/>
      <c r="M62" s="65">
        <v>325286153.79000002</v>
      </c>
      <c r="N62" s="65">
        <v>267297707</v>
      </c>
    </row>
    <row r="63" spans="1:15" ht="22.2">
      <c r="A63" s="11" t="s">
        <v>65</v>
      </c>
      <c r="J63" s="61"/>
      <c r="K63" s="61"/>
      <c r="L63" s="61"/>
      <c r="M63" s="61"/>
      <c r="N63" s="61"/>
    </row>
    <row r="64" spans="1:15">
      <c r="B64" s="6" t="s">
        <v>65</v>
      </c>
      <c r="J64" s="61">
        <v>-360130074.69</v>
      </c>
      <c r="K64" s="61">
        <v>-349083076.44999999</v>
      </c>
      <c r="L64" s="61"/>
      <c r="M64" s="61">
        <v>-218321892.49000001</v>
      </c>
      <c r="N64" s="61">
        <v>-177145870.13999999</v>
      </c>
      <c r="O64" s="1"/>
    </row>
    <row r="65" spans="1:15">
      <c r="B65" s="6" t="s">
        <v>66</v>
      </c>
      <c r="J65" s="61">
        <v>-3201579.97</v>
      </c>
      <c r="K65" s="61">
        <v>-3836856.28</v>
      </c>
      <c r="L65" s="61"/>
      <c r="M65" s="61">
        <v>-2723145.93</v>
      </c>
      <c r="N65" s="61">
        <v>-3545995.31</v>
      </c>
    </row>
    <row r="66" spans="1:15" ht="22.2">
      <c r="A66" s="11" t="s">
        <v>67</v>
      </c>
      <c r="J66" s="65">
        <v>-363331654.66000003</v>
      </c>
      <c r="K66" s="65">
        <v>-352919932.72999996</v>
      </c>
      <c r="L66" s="61"/>
      <c r="M66" s="65">
        <v>-221045038.42000002</v>
      </c>
      <c r="N66" s="65">
        <v>-180691865.44999999</v>
      </c>
    </row>
    <row r="67" spans="1:15" ht="22.2">
      <c r="A67" s="14" t="s">
        <v>68</v>
      </c>
      <c r="J67" s="61">
        <v>140635039.37</v>
      </c>
      <c r="K67" s="61">
        <v>137886207.93000001</v>
      </c>
      <c r="L67" s="61"/>
      <c r="M67" s="61">
        <v>104241115.37</v>
      </c>
      <c r="N67" s="61">
        <v>86605841.550000012</v>
      </c>
    </row>
    <row r="68" spans="1:15">
      <c r="A68" s="6" t="s">
        <v>69</v>
      </c>
      <c r="H68" s="15"/>
      <c r="J68" s="67">
        <v>12384491.050000001</v>
      </c>
      <c r="K68" s="67">
        <v>12623210.789999999</v>
      </c>
      <c r="L68" s="61"/>
      <c r="M68" s="67">
        <v>25370851.040000003</v>
      </c>
      <c r="N68" s="67">
        <v>15409590.539999999</v>
      </c>
    </row>
    <row r="69" spans="1:15" ht="22.2">
      <c r="A69" s="14" t="s">
        <v>70</v>
      </c>
      <c r="H69" s="15"/>
      <c r="J69" s="61">
        <v>153019530.42000002</v>
      </c>
      <c r="K69" s="61">
        <v>150509418.72</v>
      </c>
      <c r="L69" s="61"/>
      <c r="M69" s="61">
        <v>129611966.41000001</v>
      </c>
      <c r="N69" s="61">
        <v>102015432.09</v>
      </c>
    </row>
    <row r="70" spans="1:15">
      <c r="A70" s="6" t="s">
        <v>71</v>
      </c>
      <c r="J70" s="61">
        <v>-13876932.4</v>
      </c>
      <c r="K70" s="61">
        <v>-14526151.59</v>
      </c>
      <c r="L70" s="61"/>
      <c r="M70" s="61">
        <v>-8370050.3499999996</v>
      </c>
      <c r="N70" s="61">
        <v>-8484798.5299999993</v>
      </c>
      <c r="O70" s="17"/>
    </row>
    <row r="71" spans="1:15">
      <c r="A71" s="6" t="s">
        <v>72</v>
      </c>
      <c r="J71" s="67">
        <v>-16465639.51</v>
      </c>
      <c r="K71" s="67">
        <v>-26182741.649999999</v>
      </c>
      <c r="L71" s="61"/>
      <c r="M71" s="67">
        <v>-7681758.75</v>
      </c>
      <c r="N71" s="67">
        <v>-14360251.800000001</v>
      </c>
    </row>
    <row r="72" spans="1:15" ht="22.2">
      <c r="A72" s="11" t="s">
        <v>73</v>
      </c>
      <c r="J72" s="61">
        <v>122676958.51000001</v>
      </c>
      <c r="K72" s="61">
        <v>109800525.47999999</v>
      </c>
      <c r="L72" s="61"/>
      <c r="M72" s="61">
        <v>113560157.31000002</v>
      </c>
      <c r="N72" s="61">
        <v>79170381.760000005</v>
      </c>
    </row>
    <row r="73" spans="1:15">
      <c r="A73" s="6" t="s">
        <v>74</v>
      </c>
      <c r="J73" s="67">
        <v>-40964.39</v>
      </c>
      <c r="K73" s="67">
        <v>-55347.95</v>
      </c>
      <c r="L73" s="61"/>
      <c r="M73" s="68">
        <v>0</v>
      </c>
      <c r="N73" s="68">
        <v>0</v>
      </c>
    </row>
    <row r="74" spans="1:15" ht="22.2">
      <c r="A74" s="14" t="s">
        <v>75</v>
      </c>
      <c r="J74" s="61">
        <v>122635994.12</v>
      </c>
      <c r="K74" s="61">
        <v>109745177.52999999</v>
      </c>
      <c r="L74" s="61"/>
      <c r="M74" s="61">
        <v>113560157.31000002</v>
      </c>
      <c r="N74" s="61">
        <v>79170381.760000005</v>
      </c>
    </row>
    <row r="75" spans="1:15">
      <c r="A75" s="6" t="s">
        <v>76</v>
      </c>
      <c r="H75" s="18">
        <v>12</v>
      </c>
      <c r="J75" s="67">
        <v>-22050295.010000002</v>
      </c>
      <c r="K75" s="67">
        <v>-17955314.489999998</v>
      </c>
      <c r="L75" s="61"/>
      <c r="M75" s="67">
        <v>-18942719.649999999</v>
      </c>
      <c r="N75" s="67">
        <v>-13722536.289999999</v>
      </c>
    </row>
    <row r="76" spans="1:15" ht="22.2">
      <c r="A76" s="11" t="s">
        <v>77</v>
      </c>
      <c r="J76" s="65">
        <v>100585699.11</v>
      </c>
      <c r="K76" s="65">
        <v>91789863.039999992</v>
      </c>
      <c r="L76" s="61"/>
      <c r="M76" s="65">
        <v>94617437.660000026</v>
      </c>
      <c r="N76" s="65">
        <v>65447845.470000006</v>
      </c>
    </row>
    <row r="77" spans="1:15" ht="22.2">
      <c r="A77" s="14" t="s">
        <v>78</v>
      </c>
      <c r="J77" s="61"/>
      <c r="K77" s="61"/>
      <c r="L77" s="61"/>
      <c r="M77" s="61"/>
      <c r="N77" s="61"/>
    </row>
    <row r="78" spans="1:15" ht="22.2">
      <c r="A78" s="14" t="s">
        <v>81</v>
      </c>
      <c r="J78" s="61"/>
      <c r="K78" s="61"/>
      <c r="L78" s="61"/>
      <c r="M78" s="61"/>
      <c r="N78" s="61"/>
    </row>
    <row r="79" spans="1:15" ht="22.2">
      <c r="A79" s="14"/>
      <c r="B79" s="6" t="s">
        <v>95</v>
      </c>
      <c r="D79" s="27"/>
      <c r="J79" s="61">
        <v>-12868249.75</v>
      </c>
      <c r="K79" s="61">
        <v>-61680217.799999997</v>
      </c>
      <c r="L79" s="61"/>
      <c r="M79" s="61">
        <v>-6796840.1999999993</v>
      </c>
      <c r="N79" s="61">
        <v>-19065929.200000003</v>
      </c>
    </row>
    <row r="80" spans="1:15" ht="22.2">
      <c r="A80" s="14"/>
      <c r="B80" s="28" t="s">
        <v>96</v>
      </c>
      <c r="D80" s="27"/>
      <c r="J80" s="61">
        <v>2573649.9500000002</v>
      </c>
      <c r="K80" s="61">
        <v>12336043.560000001</v>
      </c>
      <c r="L80" s="61"/>
      <c r="M80" s="61">
        <v>1359368.04</v>
      </c>
      <c r="N80" s="61">
        <v>3813185.84</v>
      </c>
    </row>
    <row r="81" spans="1:14" ht="22.2">
      <c r="A81" s="14" t="s">
        <v>85</v>
      </c>
      <c r="J81" s="65">
        <v>-10294599.800000001</v>
      </c>
      <c r="K81" s="65">
        <v>-49344174.239999995</v>
      </c>
      <c r="L81" s="61"/>
      <c r="M81" s="65">
        <v>-5437472.1599999992</v>
      </c>
      <c r="N81" s="65">
        <v>-15252743.360000003</v>
      </c>
    </row>
    <row r="82" spans="1:14" ht="22.8" thickBot="1">
      <c r="A82" s="14" t="s">
        <v>87</v>
      </c>
      <c r="J82" s="66">
        <v>90291099.310000002</v>
      </c>
      <c r="K82" s="66">
        <v>42445688.799999997</v>
      </c>
      <c r="L82" s="61"/>
      <c r="M82" s="74">
        <v>89179965.50000003</v>
      </c>
      <c r="N82" s="66">
        <v>50195102.109999999</v>
      </c>
    </row>
    <row r="83" spans="1:14" ht="9" customHeight="1" thickTop="1">
      <c r="J83" s="61"/>
      <c r="K83" s="61"/>
      <c r="L83" s="61"/>
      <c r="M83" s="61"/>
      <c r="N83" s="61"/>
    </row>
    <row r="84" spans="1:14" ht="22.2">
      <c r="A84" s="14" t="s">
        <v>88</v>
      </c>
      <c r="J84" s="61"/>
      <c r="K84" s="61"/>
      <c r="L84" s="61"/>
      <c r="M84" s="61"/>
      <c r="N84" s="61"/>
    </row>
    <row r="85" spans="1:14">
      <c r="B85" s="6" t="s">
        <v>89</v>
      </c>
      <c r="J85" s="61">
        <v>96133869.390000001</v>
      </c>
      <c r="K85" s="61">
        <v>85016064.029999986</v>
      </c>
      <c r="L85" s="61"/>
      <c r="M85" s="61">
        <v>94617437.660000026</v>
      </c>
      <c r="N85" s="61">
        <v>65447845.470000006</v>
      </c>
    </row>
    <row r="86" spans="1:14">
      <c r="B86" s="6" t="s">
        <v>55</v>
      </c>
      <c r="J86" s="61">
        <v>4451829.72</v>
      </c>
      <c r="K86" s="61">
        <v>6773799.0099999998</v>
      </c>
      <c r="L86" s="61"/>
      <c r="M86" s="63">
        <v>0</v>
      </c>
      <c r="N86" s="63">
        <v>0</v>
      </c>
    </row>
    <row r="87" spans="1:14" ht="22.2" thickBot="1">
      <c r="J87" s="66">
        <v>100585699.11</v>
      </c>
      <c r="K87" s="66">
        <v>91789863.039999992</v>
      </c>
      <c r="L87" s="61"/>
      <c r="M87" s="66">
        <v>94617437.660000026</v>
      </c>
      <c r="N87" s="66">
        <v>65447845.470000006</v>
      </c>
    </row>
    <row r="88" spans="1:14" ht="6" customHeight="1" thickTop="1">
      <c r="J88" s="61"/>
      <c r="K88" s="61"/>
      <c r="L88" s="61"/>
      <c r="M88" s="61"/>
      <c r="N88" s="61"/>
    </row>
    <row r="89" spans="1:14" ht="22.2">
      <c r="A89" s="14" t="s">
        <v>90</v>
      </c>
      <c r="J89" s="61"/>
      <c r="K89" s="61"/>
      <c r="L89" s="61"/>
      <c r="M89" s="61"/>
      <c r="N89" s="61"/>
    </row>
    <row r="90" spans="1:14">
      <c r="B90" s="6" t="s">
        <v>89</v>
      </c>
      <c r="J90" s="61">
        <v>85839269.590000004</v>
      </c>
      <c r="K90" s="61">
        <v>35671889.789999999</v>
      </c>
      <c r="L90" s="61"/>
      <c r="M90" s="61">
        <v>89179965.50000003</v>
      </c>
      <c r="N90" s="61">
        <v>50195102.109999999</v>
      </c>
    </row>
    <row r="91" spans="1:14">
      <c r="B91" s="6" t="s">
        <v>55</v>
      </c>
      <c r="J91" s="61">
        <v>4451829.72</v>
      </c>
      <c r="K91" s="61">
        <v>6773799.0099999998</v>
      </c>
      <c r="L91" s="61"/>
      <c r="M91" s="63">
        <v>0</v>
      </c>
      <c r="N91" s="63">
        <v>0</v>
      </c>
    </row>
    <row r="92" spans="1:14" ht="22.2" thickBot="1">
      <c r="J92" s="66">
        <v>90291099.310000002</v>
      </c>
      <c r="K92" s="66">
        <v>42445688.799999997</v>
      </c>
      <c r="L92" s="61"/>
      <c r="M92" s="66">
        <v>89179965.50000003</v>
      </c>
      <c r="N92" s="66">
        <v>50195102.109999999</v>
      </c>
    </row>
    <row r="93" spans="1:14" ht="7.95" customHeight="1" thickTop="1">
      <c r="A93" s="14"/>
      <c r="H93" s="15"/>
      <c r="J93" s="61"/>
      <c r="K93" s="61"/>
      <c r="L93" s="61"/>
      <c r="M93" s="61"/>
      <c r="N93" s="61"/>
    </row>
    <row r="94" spans="1:14" ht="21.75" customHeight="1">
      <c r="A94" s="29" t="s">
        <v>91</v>
      </c>
      <c r="H94" s="6"/>
      <c r="J94" s="61"/>
      <c r="K94" s="61"/>
      <c r="L94" s="61"/>
      <c r="M94" s="61"/>
      <c r="N94" s="61"/>
    </row>
    <row r="95" spans="1:14" ht="21.75" customHeight="1" thickBot="1">
      <c r="B95" s="6" t="s">
        <v>92</v>
      </c>
      <c r="H95" s="18">
        <v>15</v>
      </c>
      <c r="J95" s="75">
        <v>0.64089246259999999</v>
      </c>
      <c r="K95" s="75">
        <v>0.56677376019999992</v>
      </c>
      <c r="L95" s="61"/>
      <c r="M95" s="75">
        <v>0.6307829177333335</v>
      </c>
      <c r="N95" s="75">
        <v>0.43631896980000007</v>
      </c>
    </row>
    <row r="96" spans="1:14" ht="21" customHeight="1" thickTop="1"/>
    <row r="97" spans="1:14">
      <c r="A97" s="80" t="s">
        <v>29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</row>
  </sheetData>
  <mergeCells count="15">
    <mergeCell ref="J6:K6"/>
    <mergeCell ref="M6:N6"/>
    <mergeCell ref="A1:N1"/>
    <mergeCell ref="A2:N2"/>
    <mergeCell ref="A3:N3"/>
    <mergeCell ref="A4:N4"/>
    <mergeCell ref="A5:N5"/>
    <mergeCell ref="J57:K57"/>
    <mergeCell ref="M57:N57"/>
    <mergeCell ref="A97:N97"/>
    <mergeCell ref="A52:N52"/>
    <mergeCell ref="A53:N53"/>
    <mergeCell ref="A54:N54"/>
    <mergeCell ref="A55:N55"/>
    <mergeCell ref="A56:N56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5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DD06-3267-4ECD-A8D5-603E03AE41DE}">
  <sheetPr>
    <tabColor theme="1"/>
  </sheetPr>
  <dimension ref="A1:AB66"/>
  <sheetViews>
    <sheetView topLeftCell="H16" zoomScale="90" zoomScaleNormal="90" zoomScaleSheetLayoutView="80" workbookViewId="0">
      <selection activeCell="AA26" sqref="AA26"/>
    </sheetView>
  </sheetViews>
  <sheetFormatPr defaultColWidth="9.125" defaultRowHeight="21.6"/>
  <cols>
    <col min="1" max="4" width="1.75" style="6" customWidth="1"/>
    <col min="5" max="5" width="39.625" style="6" customWidth="1"/>
    <col min="6" max="6" width="9.75" style="12" bestFit="1" customWidth="1"/>
    <col min="7" max="7" width="1.375" style="6" customWidth="1"/>
    <col min="8" max="8" width="16.375" style="19" bestFit="1" customWidth="1"/>
    <col min="9" max="9" width="1.375" style="19" customWidth="1"/>
    <col min="10" max="10" width="16" style="19" bestFit="1" customWidth="1"/>
    <col min="11" max="11" width="1.375" style="19" customWidth="1"/>
    <col min="12" max="12" width="17.75" style="19" bestFit="1" customWidth="1"/>
    <col min="13" max="13" width="1.375" style="19" customWidth="1"/>
    <col min="14" max="14" width="19.875" style="19" customWidth="1"/>
    <col min="15" max="15" width="1.375" style="6" customWidth="1"/>
    <col min="16" max="16" width="17.125" style="19" bestFit="1" customWidth="1"/>
    <col min="17" max="17" width="1.375" style="19" customWidth="1"/>
    <col min="18" max="18" width="18.375" style="19" customWidth="1"/>
    <col min="19" max="19" width="1.375" style="19" customWidth="1"/>
    <col min="20" max="20" width="16.75" style="19" customWidth="1"/>
    <col min="21" max="21" width="1.375" style="19" customWidth="1"/>
    <col min="22" max="22" width="19.125" style="19" customWidth="1"/>
    <col min="23" max="23" width="1.375" style="19" customWidth="1"/>
    <col min="24" max="24" width="16.125" style="19" bestFit="1" customWidth="1"/>
    <col min="25" max="25" width="1.375" style="19" customWidth="1"/>
    <col min="26" max="26" width="18.875" style="19" customWidth="1"/>
    <col min="27" max="27" width="21.125" style="6" customWidth="1"/>
    <col min="28" max="28" width="17" style="6" customWidth="1"/>
    <col min="29" max="16384" width="9.125" style="6"/>
  </cols>
  <sheetData>
    <row r="1" spans="1:27" s="33" customFormat="1"/>
    <row r="2" spans="1:27" s="34" customFormat="1" ht="24.6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7" s="33" customFormat="1" ht="22.2">
      <c r="A3" s="87" t="s">
        <v>97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7" s="33" customFormat="1" ht="22.2">
      <c r="A4" s="87" t="s">
        <v>94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7" s="33" customFormat="1" ht="22.2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7" s="34" customFormat="1" ht="24.6">
      <c r="A6" s="37"/>
      <c r="B6" s="45"/>
      <c r="C6" s="45"/>
      <c r="D6" s="45"/>
      <c r="E6" s="45"/>
      <c r="F6" s="45"/>
      <c r="G6" s="45"/>
      <c r="H6" s="91" t="s">
        <v>98</v>
      </c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37"/>
      <c r="Y6" s="37"/>
      <c r="Z6" s="37"/>
    </row>
    <row r="7" spans="1:27" s="33" customFormat="1" ht="23.4">
      <c r="A7" s="46"/>
      <c r="B7" s="46"/>
      <c r="C7" s="46"/>
      <c r="D7" s="46"/>
      <c r="E7" s="46"/>
      <c r="F7" s="46"/>
      <c r="G7" s="46"/>
      <c r="O7" s="7"/>
      <c r="P7" s="90" t="s">
        <v>99</v>
      </c>
      <c r="Q7" s="90"/>
      <c r="R7" s="90"/>
      <c r="S7" s="90"/>
      <c r="T7" s="90"/>
      <c r="U7" s="8"/>
      <c r="W7" s="46"/>
      <c r="Y7" s="46"/>
      <c r="AA7" s="13"/>
    </row>
    <row r="8" spans="1:27" s="33" customFormat="1" ht="22.2">
      <c r="A8" s="46"/>
      <c r="B8" s="46"/>
      <c r="C8" s="46"/>
      <c r="D8" s="46"/>
      <c r="E8" s="46"/>
      <c r="F8" s="46"/>
      <c r="G8" s="46"/>
      <c r="H8" s="46"/>
      <c r="I8" s="46"/>
      <c r="J8" s="7"/>
      <c r="K8" s="46"/>
      <c r="L8" s="83" t="s">
        <v>50</v>
      </c>
      <c r="M8" s="83"/>
      <c r="N8" s="83"/>
      <c r="O8" s="8"/>
      <c r="P8" s="83" t="s">
        <v>78</v>
      </c>
      <c r="Q8" s="83"/>
      <c r="R8" s="83"/>
      <c r="S8" s="8"/>
      <c r="U8" s="8"/>
    </row>
    <row r="9" spans="1:27" s="33" customFormat="1" ht="22.2">
      <c r="A9" s="46"/>
      <c r="B9" s="46"/>
      <c r="C9" s="46"/>
      <c r="D9" s="46"/>
      <c r="E9" s="46"/>
      <c r="F9" s="46"/>
      <c r="G9" s="46"/>
      <c r="Q9" s="8"/>
      <c r="R9" s="8" t="s">
        <v>100</v>
      </c>
      <c r="S9" s="8"/>
      <c r="V9" s="8" t="s">
        <v>101</v>
      </c>
    </row>
    <row r="10" spans="1:27" s="33" customFormat="1" ht="23.4">
      <c r="A10" s="46"/>
      <c r="B10" s="46"/>
      <c r="C10" s="46"/>
      <c r="D10" s="46"/>
      <c r="E10" s="46"/>
      <c r="F10" s="46"/>
      <c r="G10" s="46"/>
      <c r="H10" s="8" t="s">
        <v>45</v>
      </c>
      <c r="I10" s="8"/>
      <c r="J10" s="8"/>
      <c r="K10" s="8"/>
      <c r="L10" s="8" t="s">
        <v>102</v>
      </c>
      <c r="M10" s="8"/>
      <c r="O10" s="8"/>
      <c r="P10" s="8" t="s">
        <v>103</v>
      </c>
      <c r="Q10" s="8"/>
      <c r="R10" s="8" t="s">
        <v>104</v>
      </c>
      <c r="S10" s="8"/>
      <c r="T10" s="47" t="s">
        <v>105</v>
      </c>
      <c r="U10" s="8"/>
      <c r="V10" s="8" t="s">
        <v>44</v>
      </c>
      <c r="W10" s="8"/>
      <c r="X10" s="48" t="s">
        <v>106</v>
      </c>
      <c r="Y10" s="49"/>
      <c r="Z10" s="49" t="s">
        <v>101</v>
      </c>
    </row>
    <row r="11" spans="1:27" s="33" customFormat="1" ht="23.4">
      <c r="A11" s="46"/>
      <c r="B11" s="46"/>
      <c r="C11" s="46"/>
      <c r="D11" s="46"/>
      <c r="E11" s="46"/>
      <c r="F11" s="30" t="s">
        <v>107</v>
      </c>
      <c r="G11" s="46"/>
      <c r="H11" s="30" t="s">
        <v>108</v>
      </c>
      <c r="I11" s="8"/>
      <c r="J11" s="30" t="s">
        <v>109</v>
      </c>
      <c r="K11" s="8"/>
      <c r="L11" s="30" t="s">
        <v>110</v>
      </c>
      <c r="M11" s="8"/>
      <c r="N11" s="30" t="s">
        <v>52</v>
      </c>
      <c r="O11" s="8"/>
      <c r="P11" s="30" t="s">
        <v>111</v>
      </c>
      <c r="Q11" s="8"/>
      <c r="R11" s="50" t="s">
        <v>112</v>
      </c>
      <c r="S11" s="8"/>
      <c r="T11" s="51" t="s">
        <v>113</v>
      </c>
      <c r="U11" s="8"/>
      <c r="V11" s="30" t="s">
        <v>114</v>
      </c>
      <c r="W11" s="8"/>
      <c r="X11" s="52" t="s">
        <v>115</v>
      </c>
      <c r="Y11" s="49"/>
      <c r="Z11" s="53" t="s">
        <v>44</v>
      </c>
    </row>
    <row r="12" spans="1:27" s="33" customFormat="1" ht="22.2">
      <c r="A12" s="14" t="s">
        <v>116</v>
      </c>
      <c r="B12" s="46"/>
      <c r="C12" s="46"/>
      <c r="D12" s="46"/>
      <c r="E12" s="54"/>
      <c r="F12" s="46"/>
      <c r="G12" s="46"/>
      <c r="H12" s="61">
        <v>150000000</v>
      </c>
      <c r="I12" s="61"/>
      <c r="J12" s="61">
        <v>340000000</v>
      </c>
      <c r="K12" s="61"/>
      <c r="L12" s="61">
        <v>15000000</v>
      </c>
      <c r="M12" s="61"/>
      <c r="N12" s="61">
        <v>1914093039.9400003</v>
      </c>
      <c r="O12" s="61"/>
      <c r="P12" s="61">
        <v>166385435.27000001</v>
      </c>
      <c r="Q12" s="61"/>
      <c r="R12" s="61">
        <v>72276509.629999995</v>
      </c>
      <c r="S12" s="61"/>
      <c r="T12" s="61">
        <v>238661944.90000001</v>
      </c>
      <c r="U12" s="61"/>
      <c r="V12" s="61">
        <v>2657754984.8400002</v>
      </c>
      <c r="W12" s="61"/>
      <c r="X12" s="61">
        <v>223133164.87</v>
      </c>
      <c r="Y12" s="61"/>
      <c r="Z12" s="61">
        <v>2880888149.71</v>
      </c>
    </row>
    <row r="13" spans="1:27" s="33" customFormat="1" ht="22.2">
      <c r="A13" s="6" t="s">
        <v>117</v>
      </c>
      <c r="B13" s="46"/>
      <c r="C13" s="46"/>
      <c r="D13" s="46"/>
      <c r="E13" s="54"/>
      <c r="F13" s="46"/>
      <c r="G13" s="46"/>
      <c r="H13" s="68">
        <v>0</v>
      </c>
      <c r="I13" s="63"/>
      <c r="J13" s="68">
        <v>0</v>
      </c>
      <c r="K13" s="63"/>
      <c r="L13" s="68">
        <v>0</v>
      </c>
      <c r="M13" s="63"/>
      <c r="N13" s="67">
        <v>-2087966.73</v>
      </c>
      <c r="O13" s="61"/>
      <c r="P13" s="68">
        <v>0</v>
      </c>
      <c r="Q13" s="61"/>
      <c r="R13" s="68">
        <v>58334159.68</v>
      </c>
      <c r="S13" s="61"/>
      <c r="T13" s="67">
        <v>58334159.68</v>
      </c>
      <c r="U13" s="61"/>
      <c r="V13" s="67">
        <v>56246192.950000003</v>
      </c>
      <c r="W13" s="61"/>
      <c r="X13" s="67">
        <v>-201998.3</v>
      </c>
      <c r="Y13" s="61"/>
      <c r="Z13" s="68">
        <v>56044194.650000006</v>
      </c>
    </row>
    <row r="14" spans="1:27" s="33" customFormat="1" ht="22.2">
      <c r="A14" s="6" t="s">
        <v>118</v>
      </c>
      <c r="B14" s="46"/>
      <c r="C14" s="46"/>
      <c r="D14" s="46"/>
      <c r="E14" s="54"/>
      <c r="F14" s="46"/>
      <c r="G14" s="46"/>
      <c r="H14" s="61">
        <v>150000000</v>
      </c>
      <c r="I14" s="61"/>
      <c r="J14" s="61">
        <v>340000000</v>
      </c>
      <c r="K14" s="61"/>
      <c r="L14" s="61">
        <v>15000000</v>
      </c>
      <c r="M14" s="61"/>
      <c r="N14" s="61">
        <v>1912005073.2100003</v>
      </c>
      <c r="O14" s="61"/>
      <c r="P14" s="61">
        <v>166385435.27000001</v>
      </c>
      <c r="Q14" s="61"/>
      <c r="R14" s="61">
        <v>130610669.31</v>
      </c>
      <c r="S14" s="61"/>
      <c r="T14" s="61">
        <v>296996104.57999998</v>
      </c>
      <c r="U14" s="61"/>
      <c r="V14" s="61">
        <v>2714001177.79</v>
      </c>
      <c r="W14" s="61"/>
      <c r="X14" s="61">
        <v>222931166.56999999</v>
      </c>
      <c r="Y14" s="61"/>
      <c r="Z14" s="61">
        <v>2936932344.3600001</v>
      </c>
    </row>
    <row r="15" spans="1:27">
      <c r="A15" s="6" t="s">
        <v>119</v>
      </c>
      <c r="H15" s="63">
        <v>0</v>
      </c>
      <c r="I15" s="63"/>
      <c r="J15" s="63">
        <v>0</v>
      </c>
      <c r="K15" s="63"/>
      <c r="L15" s="63">
        <v>0</v>
      </c>
      <c r="M15" s="63"/>
      <c r="N15" s="63">
        <v>0</v>
      </c>
      <c r="O15" s="63"/>
      <c r="P15" s="63">
        <v>0</v>
      </c>
      <c r="Q15" s="63"/>
      <c r="R15" s="63">
        <v>0</v>
      </c>
      <c r="S15" s="63"/>
      <c r="T15" s="63">
        <v>0</v>
      </c>
      <c r="U15" s="63"/>
      <c r="V15" s="63">
        <v>0</v>
      </c>
      <c r="W15" s="61"/>
      <c r="X15" s="61">
        <v>-2100105</v>
      </c>
      <c r="Y15" s="61"/>
      <c r="Z15" s="61">
        <v>-2100105</v>
      </c>
    </row>
    <row r="16" spans="1:27">
      <c r="A16" s="6" t="s">
        <v>120</v>
      </c>
      <c r="F16" s="15">
        <v>14</v>
      </c>
      <c r="H16" s="63">
        <v>0</v>
      </c>
      <c r="I16" s="63"/>
      <c r="J16" s="63">
        <v>0</v>
      </c>
      <c r="K16" s="63"/>
      <c r="L16" s="63">
        <v>0</v>
      </c>
      <c r="M16" s="61"/>
      <c r="N16" s="61">
        <v>-82500000</v>
      </c>
      <c r="O16" s="61"/>
      <c r="P16" s="63">
        <v>0</v>
      </c>
      <c r="Q16" s="63"/>
      <c r="R16" s="63">
        <v>0</v>
      </c>
      <c r="S16" s="63"/>
      <c r="T16" s="63">
        <v>0</v>
      </c>
      <c r="U16" s="61"/>
      <c r="V16" s="61">
        <v>-82500000</v>
      </c>
      <c r="W16" s="61"/>
      <c r="X16" s="63">
        <v>0</v>
      </c>
      <c r="Y16" s="61"/>
      <c r="Z16" s="61">
        <v>-82500000</v>
      </c>
    </row>
    <row r="17" spans="1:28">
      <c r="A17" s="27" t="s">
        <v>121</v>
      </c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13"/>
      <c r="AB17" s="13"/>
    </row>
    <row r="18" spans="1:28">
      <c r="A18" s="27"/>
      <c r="C18" s="6" t="s">
        <v>122</v>
      </c>
      <c r="H18" s="63"/>
      <c r="I18" s="63"/>
      <c r="J18" s="63"/>
      <c r="K18" s="63"/>
      <c r="L18" s="63"/>
      <c r="M18" s="61"/>
      <c r="N18" s="61"/>
      <c r="O18" s="61"/>
      <c r="P18" s="63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13"/>
      <c r="AB18" s="13"/>
    </row>
    <row r="19" spans="1:28">
      <c r="A19" s="27"/>
      <c r="D19" s="6" t="s">
        <v>77</v>
      </c>
      <c r="H19" s="63">
        <v>0</v>
      </c>
      <c r="I19" s="63"/>
      <c r="J19" s="63">
        <v>0</v>
      </c>
      <c r="K19" s="63"/>
      <c r="L19" s="63">
        <v>0</v>
      </c>
      <c r="M19" s="61"/>
      <c r="N19" s="61">
        <v>85016064.029999986</v>
      </c>
      <c r="O19" s="61"/>
      <c r="P19" s="63">
        <v>0</v>
      </c>
      <c r="Q19" s="61"/>
      <c r="R19" s="63">
        <v>0</v>
      </c>
      <c r="S19" s="63"/>
      <c r="T19" s="63">
        <v>0</v>
      </c>
      <c r="U19" s="61"/>
      <c r="V19" s="61">
        <v>85016064.029999986</v>
      </c>
      <c r="W19" s="61"/>
      <c r="X19" s="63">
        <v>6773799.0099999998</v>
      </c>
      <c r="Y19" s="61"/>
      <c r="Z19" s="61">
        <v>91789863.039999992</v>
      </c>
      <c r="AA19" s="13"/>
      <c r="AB19" s="13"/>
    </row>
    <row r="20" spans="1:28">
      <c r="A20" s="27"/>
      <c r="D20" s="6" t="s">
        <v>78</v>
      </c>
      <c r="H20" s="63">
        <v>0</v>
      </c>
      <c r="I20" s="63"/>
      <c r="J20" s="63">
        <v>0</v>
      </c>
      <c r="K20" s="63"/>
      <c r="L20" s="63">
        <v>0</v>
      </c>
      <c r="M20" s="61"/>
      <c r="N20" s="63">
        <v>0</v>
      </c>
      <c r="O20" s="61"/>
      <c r="P20" s="63">
        <v>0</v>
      </c>
      <c r="Q20" s="61"/>
      <c r="R20" s="61">
        <v>-49344174.239999995</v>
      </c>
      <c r="S20" s="61"/>
      <c r="T20" s="61">
        <v>-49344174.239999995</v>
      </c>
      <c r="U20" s="61"/>
      <c r="V20" s="61">
        <v>-49344174.239999995</v>
      </c>
      <c r="W20" s="61"/>
      <c r="X20" s="63">
        <v>0</v>
      </c>
      <c r="Y20" s="61"/>
      <c r="Z20" s="61">
        <v>-49344174.239999995</v>
      </c>
      <c r="AA20" s="13"/>
      <c r="AB20" s="13"/>
    </row>
    <row r="21" spans="1:28" ht="22.5" customHeight="1" thickBot="1">
      <c r="A21" s="11" t="s">
        <v>123</v>
      </c>
      <c r="H21" s="66">
        <v>150000000</v>
      </c>
      <c r="I21" s="61"/>
      <c r="J21" s="66">
        <v>340000000</v>
      </c>
      <c r="K21" s="61"/>
      <c r="L21" s="66">
        <v>15000000</v>
      </c>
      <c r="M21" s="61"/>
      <c r="N21" s="66">
        <v>1914521137.2400002</v>
      </c>
      <c r="O21" s="61"/>
      <c r="P21" s="66">
        <v>166385435.27000001</v>
      </c>
      <c r="Q21" s="61"/>
      <c r="R21" s="66">
        <v>81266495.070000008</v>
      </c>
      <c r="S21" s="61"/>
      <c r="T21" s="66">
        <v>247651930.33999997</v>
      </c>
      <c r="U21" s="61"/>
      <c r="V21" s="66">
        <v>2667173067.5800004</v>
      </c>
      <c r="W21" s="61"/>
      <c r="X21" s="66">
        <v>227604860.57999998</v>
      </c>
      <c r="Y21" s="61"/>
      <c r="Z21" s="66">
        <v>2894777928.1600003</v>
      </c>
      <c r="AA21" s="13"/>
      <c r="AB21" s="13"/>
    </row>
    <row r="22" spans="1:28" ht="22.5" customHeight="1" thickTop="1">
      <c r="A22" s="1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13"/>
      <c r="AB22" s="13"/>
    </row>
    <row r="23" spans="1:28" ht="22.5" customHeight="1">
      <c r="A23" s="14" t="s">
        <v>124</v>
      </c>
      <c r="H23" s="61">
        <v>150000000</v>
      </c>
      <c r="I23" s="61"/>
      <c r="J23" s="61">
        <v>340000000</v>
      </c>
      <c r="K23" s="61"/>
      <c r="L23" s="61">
        <v>15000000</v>
      </c>
      <c r="M23" s="61"/>
      <c r="N23" s="61">
        <v>2145982743.27</v>
      </c>
      <c r="O23" s="61"/>
      <c r="P23" s="61">
        <v>166385435.27000001</v>
      </c>
      <c r="Q23" s="61"/>
      <c r="R23" s="61">
        <v>59623324.090000004</v>
      </c>
      <c r="S23" s="61"/>
      <c r="T23" s="61">
        <v>226008759.36000001</v>
      </c>
      <c r="U23" s="61"/>
      <c r="V23" s="61">
        <v>2876991502.6300001</v>
      </c>
      <c r="W23" s="61"/>
      <c r="X23" s="61">
        <v>230776281.66999999</v>
      </c>
      <c r="Y23" s="61"/>
      <c r="Z23" s="61">
        <v>3107767784.3000002</v>
      </c>
      <c r="AA23" s="13"/>
    </row>
    <row r="24" spans="1:28">
      <c r="A24" s="6" t="s">
        <v>119</v>
      </c>
      <c r="H24" s="63">
        <v>0</v>
      </c>
      <c r="I24" s="63"/>
      <c r="J24" s="63">
        <v>0</v>
      </c>
      <c r="K24" s="63"/>
      <c r="L24" s="63">
        <v>0</v>
      </c>
      <c r="M24" s="63"/>
      <c r="N24" s="63">
        <v>0</v>
      </c>
      <c r="O24" s="63"/>
      <c r="P24" s="63">
        <v>0</v>
      </c>
      <c r="Q24" s="63"/>
      <c r="R24" s="63">
        <v>0</v>
      </c>
      <c r="S24" s="63"/>
      <c r="T24" s="63">
        <v>0</v>
      </c>
      <c r="U24" s="63"/>
      <c r="V24" s="63">
        <v>0</v>
      </c>
      <c r="W24" s="61"/>
      <c r="X24" s="61">
        <v>-4200210</v>
      </c>
      <c r="Y24" s="61"/>
      <c r="Z24" s="61">
        <v>-4200210</v>
      </c>
    </row>
    <row r="25" spans="1:28">
      <c r="A25" s="27" t="s">
        <v>121</v>
      </c>
      <c r="F25" s="15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8">
      <c r="A26" s="27"/>
      <c r="B26" s="27"/>
      <c r="C26" s="6" t="s">
        <v>125</v>
      </c>
      <c r="H26" s="63"/>
      <c r="I26" s="63"/>
      <c r="J26" s="63"/>
      <c r="K26" s="63"/>
      <c r="L26" s="63"/>
      <c r="M26" s="61"/>
      <c r="N26" s="61"/>
      <c r="O26" s="61"/>
      <c r="P26" s="63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8">
      <c r="A27" s="27"/>
      <c r="B27" s="27"/>
      <c r="D27" s="6" t="s">
        <v>77</v>
      </c>
      <c r="H27" s="63">
        <v>0</v>
      </c>
      <c r="I27" s="63"/>
      <c r="J27" s="63">
        <v>0</v>
      </c>
      <c r="K27" s="63"/>
      <c r="L27" s="63">
        <v>0</v>
      </c>
      <c r="M27" s="61"/>
      <c r="N27" s="61">
        <v>96133869.390000001</v>
      </c>
      <c r="O27" s="61"/>
      <c r="P27" s="63">
        <v>0</v>
      </c>
      <c r="Q27" s="61"/>
      <c r="R27" s="63">
        <v>0</v>
      </c>
      <c r="S27" s="63"/>
      <c r="T27" s="63">
        <v>0</v>
      </c>
      <c r="U27" s="61"/>
      <c r="V27" s="61">
        <v>96133869.390000001</v>
      </c>
      <c r="W27" s="61"/>
      <c r="X27" s="63">
        <v>4451829.72</v>
      </c>
      <c r="Y27" s="61"/>
      <c r="Z27" s="61">
        <v>100585699.11</v>
      </c>
      <c r="AA27" s="13"/>
    </row>
    <row r="28" spans="1:28">
      <c r="A28" s="27"/>
      <c r="B28" s="27"/>
      <c r="D28" s="6" t="s">
        <v>78</v>
      </c>
      <c r="H28" s="63">
        <v>0</v>
      </c>
      <c r="I28" s="63"/>
      <c r="J28" s="63">
        <v>0</v>
      </c>
      <c r="K28" s="63"/>
      <c r="L28" s="63">
        <v>0</v>
      </c>
      <c r="M28" s="61"/>
      <c r="N28" s="63">
        <v>0</v>
      </c>
      <c r="O28" s="61"/>
      <c r="P28" s="63">
        <v>0</v>
      </c>
      <c r="Q28" s="61"/>
      <c r="R28" s="61">
        <v>-10294599.800000001</v>
      </c>
      <c r="S28" s="61"/>
      <c r="T28" s="61">
        <v>-10294599.800000001</v>
      </c>
      <c r="U28" s="61"/>
      <c r="V28" s="61">
        <v>-10294599.800000001</v>
      </c>
      <c r="W28" s="61"/>
      <c r="X28" s="63">
        <v>0</v>
      </c>
      <c r="Y28" s="61"/>
      <c r="Z28" s="61">
        <v>-10294599.800000001</v>
      </c>
    </row>
    <row r="29" spans="1:28" ht="22.8" thickBot="1">
      <c r="A29" s="11" t="s">
        <v>126</v>
      </c>
      <c r="H29" s="66">
        <v>150000000</v>
      </c>
      <c r="I29" s="61"/>
      <c r="J29" s="66">
        <v>340000000</v>
      </c>
      <c r="K29" s="61"/>
      <c r="L29" s="66">
        <v>15000000</v>
      </c>
      <c r="M29" s="61"/>
      <c r="N29" s="66">
        <v>2242116612.6599998</v>
      </c>
      <c r="O29" s="61"/>
      <c r="P29" s="66">
        <v>166385435.27000001</v>
      </c>
      <c r="Q29" s="61"/>
      <c r="R29" s="66">
        <v>49328724.290000007</v>
      </c>
      <c r="S29" s="61"/>
      <c r="T29" s="66">
        <v>215714159.56</v>
      </c>
      <c r="U29" s="61"/>
      <c r="V29" s="66">
        <v>2962830772.2199998</v>
      </c>
      <c r="W29" s="61"/>
      <c r="X29" s="66">
        <v>231027901.38999999</v>
      </c>
      <c r="Y29" s="61"/>
      <c r="Z29" s="66">
        <v>3193858673.6100001</v>
      </c>
      <c r="AA29" s="13"/>
    </row>
    <row r="30" spans="1:28" ht="22.2" thickTop="1"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8">
      <c r="A31" s="6" t="s">
        <v>29</v>
      </c>
    </row>
    <row r="32" spans="1:28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6"/>
      <c r="L32" s="6"/>
      <c r="M32" s="6"/>
      <c r="N32" s="1"/>
      <c r="P32" s="6"/>
      <c r="Q32" s="6"/>
      <c r="R32" s="1"/>
      <c r="S32" s="6"/>
      <c r="T32" s="1"/>
      <c r="U32" s="6"/>
      <c r="V32" s="1"/>
      <c r="W32" s="6"/>
      <c r="X32" s="1"/>
      <c r="Y32" s="6"/>
      <c r="Z32" s="1"/>
    </row>
    <row r="33" spans="6:6">
      <c r="F33" s="5"/>
    </row>
    <row r="66" spans="6:15" s="19" customFormat="1">
      <c r="F66" s="12"/>
      <c r="G66" s="6"/>
      <c r="H66" s="19">
        <v>14919746.93</v>
      </c>
      <c r="O66" s="6"/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  <rowBreaks count="1" manualBreakCount="1">
    <brk id="31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0D0DC-C17D-4682-AD07-0E0274F46329}">
  <sheetPr>
    <tabColor theme="1"/>
  </sheetPr>
  <dimension ref="A1:V66"/>
  <sheetViews>
    <sheetView topLeftCell="A7" zoomScale="85" zoomScaleNormal="85" zoomScaleSheetLayoutView="100" workbookViewId="0">
      <selection activeCell="E31" sqref="E31"/>
    </sheetView>
  </sheetViews>
  <sheetFormatPr defaultColWidth="9.125" defaultRowHeight="21.6"/>
  <cols>
    <col min="1" max="4" width="1.75" style="6" customWidth="1"/>
    <col min="5" max="5" width="42.125" style="6" customWidth="1"/>
    <col min="6" max="6" width="11.125" style="12" customWidth="1"/>
    <col min="7" max="7" width="1.75" style="6" customWidth="1"/>
    <col min="8" max="8" width="16.75" style="19" customWidth="1"/>
    <col min="9" max="9" width="1.75" style="19" customWidth="1"/>
    <col min="10" max="10" width="16.75" style="19" customWidth="1"/>
    <col min="11" max="11" width="1.75" style="19" customWidth="1"/>
    <col min="12" max="12" width="16.75" style="19" customWidth="1"/>
    <col min="13" max="13" width="1.75" style="19" customWidth="1"/>
    <col min="14" max="14" width="17.375" style="19" bestFit="1" customWidth="1"/>
    <col min="15" max="15" width="1.75" style="6" customWidth="1"/>
    <col min="16" max="16" width="16.75" style="19" customWidth="1"/>
    <col min="17" max="17" width="1.875" style="19" customWidth="1"/>
    <col min="18" max="18" width="18.625" style="19" customWidth="1"/>
    <col min="19" max="19" width="1.875" style="19" customWidth="1"/>
    <col min="20" max="20" width="16.875" style="19" customWidth="1"/>
    <col min="21" max="21" width="1.75" style="19" customWidth="1"/>
    <col min="22" max="22" width="18.125" style="19" customWidth="1"/>
    <col min="23" max="16384" width="9.125" style="6"/>
  </cols>
  <sheetData>
    <row r="1" spans="1:22" s="33" customFormat="1"/>
    <row r="2" spans="1:22" s="34" customFormat="1" ht="24.6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s="33" customFormat="1" ht="22.2">
      <c r="A3" s="87" t="s">
        <v>127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s="33" customFormat="1" ht="22.2">
      <c r="A4" s="81" t="s">
        <v>94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2" s="33" customFormat="1" ht="22.2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</row>
    <row r="6" spans="1:22" s="33" customFormat="1" ht="22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3" t="s">
        <v>53</v>
      </c>
      <c r="Q6" s="83"/>
      <c r="R6" s="83"/>
      <c r="S6" s="8"/>
      <c r="T6" s="8"/>
      <c r="U6" s="7"/>
      <c r="V6" s="7"/>
    </row>
    <row r="7" spans="1:22" s="33" customFormat="1" ht="22.2">
      <c r="A7" s="46"/>
      <c r="B7" s="46"/>
      <c r="C7" s="46"/>
      <c r="D7" s="46"/>
      <c r="E7" s="46"/>
      <c r="F7" s="46"/>
      <c r="G7" s="46"/>
      <c r="H7" s="46"/>
      <c r="I7" s="46"/>
      <c r="J7" s="7"/>
      <c r="K7" s="46"/>
      <c r="L7" s="83" t="s">
        <v>50</v>
      </c>
      <c r="M7" s="83"/>
      <c r="N7" s="83"/>
      <c r="O7" s="7"/>
      <c r="P7" s="92" t="s">
        <v>78</v>
      </c>
      <c r="Q7" s="92"/>
      <c r="R7" s="92"/>
      <c r="S7" s="69"/>
      <c r="T7" s="69"/>
      <c r="U7" s="46"/>
      <c r="V7" s="46"/>
    </row>
    <row r="8" spans="1:22" s="33" customFormat="1" ht="22.2">
      <c r="A8" s="46"/>
      <c r="B8" s="46"/>
      <c r="C8" s="46"/>
      <c r="D8" s="46"/>
      <c r="E8" s="46"/>
      <c r="F8" s="46"/>
      <c r="G8" s="46"/>
      <c r="Q8" s="8"/>
      <c r="R8" s="8" t="s">
        <v>100</v>
      </c>
      <c r="S8" s="8"/>
    </row>
    <row r="9" spans="1:22" s="33" customFormat="1" ht="22.2">
      <c r="A9" s="46"/>
      <c r="B9" s="46"/>
      <c r="C9" s="46"/>
      <c r="D9" s="46"/>
      <c r="E9" s="46"/>
      <c r="F9" s="46"/>
      <c r="G9" s="46"/>
      <c r="H9" s="8" t="s">
        <v>45</v>
      </c>
      <c r="I9" s="8"/>
      <c r="J9" s="8"/>
      <c r="K9" s="8"/>
      <c r="L9" s="8" t="s">
        <v>102</v>
      </c>
      <c r="M9" s="8"/>
      <c r="O9" s="8"/>
      <c r="P9" s="8" t="s">
        <v>103</v>
      </c>
      <c r="Q9" s="8"/>
      <c r="R9" s="8" t="s">
        <v>104</v>
      </c>
      <c r="S9" s="8"/>
      <c r="T9" s="47" t="s">
        <v>105</v>
      </c>
      <c r="U9" s="8"/>
      <c r="V9" s="8" t="s">
        <v>101</v>
      </c>
    </row>
    <row r="10" spans="1:22" s="33" customFormat="1" ht="22.2">
      <c r="A10" s="46"/>
      <c r="B10" s="46"/>
      <c r="C10" s="46"/>
      <c r="D10" s="46"/>
      <c r="E10" s="46"/>
      <c r="F10" s="30" t="s">
        <v>9</v>
      </c>
      <c r="G10" s="46"/>
      <c r="H10" s="30" t="s">
        <v>108</v>
      </c>
      <c r="I10" s="8"/>
      <c r="J10" s="30" t="s">
        <v>109</v>
      </c>
      <c r="K10" s="8"/>
      <c r="L10" s="30" t="s">
        <v>110</v>
      </c>
      <c r="M10" s="8"/>
      <c r="N10" s="30" t="s">
        <v>52</v>
      </c>
      <c r="O10" s="8"/>
      <c r="P10" s="30" t="s">
        <v>111</v>
      </c>
      <c r="Q10" s="8"/>
      <c r="R10" s="50" t="s">
        <v>112</v>
      </c>
      <c r="S10" s="8"/>
      <c r="T10" s="51" t="s">
        <v>113</v>
      </c>
      <c r="U10" s="8"/>
      <c r="V10" s="30" t="s">
        <v>44</v>
      </c>
    </row>
    <row r="11" spans="1:22" s="33" customFormat="1" ht="21" customHeight="1">
      <c r="A11" s="14" t="s">
        <v>116</v>
      </c>
      <c r="B11" s="46"/>
      <c r="C11" s="46"/>
      <c r="D11" s="46"/>
      <c r="E11" s="46"/>
      <c r="F11" s="46"/>
      <c r="G11" s="46"/>
      <c r="H11" s="61">
        <v>150000000</v>
      </c>
      <c r="I11" s="61"/>
      <c r="J11" s="61">
        <v>340000000</v>
      </c>
      <c r="K11" s="61"/>
      <c r="L11" s="61">
        <v>15000000</v>
      </c>
      <c r="M11" s="61"/>
      <c r="N11" s="61">
        <v>1088636114.3399999</v>
      </c>
      <c r="O11" s="61"/>
      <c r="P11" s="61">
        <v>49920000</v>
      </c>
      <c r="Q11" s="61"/>
      <c r="R11" s="61">
        <v>11626263.9</v>
      </c>
      <c r="S11" s="61"/>
      <c r="T11" s="61">
        <v>61546263.899999999</v>
      </c>
      <c r="U11" s="61"/>
      <c r="V11" s="61">
        <v>1655182378.2399998</v>
      </c>
    </row>
    <row r="12" spans="1:22" s="33" customFormat="1" ht="21" customHeight="1">
      <c r="A12" s="6" t="s">
        <v>117</v>
      </c>
      <c r="B12" s="46"/>
      <c r="C12" s="46"/>
      <c r="D12" s="46"/>
      <c r="E12" s="46"/>
      <c r="F12" s="12"/>
      <c r="G12" s="46"/>
      <c r="H12" s="68">
        <v>0</v>
      </c>
      <c r="I12" s="63"/>
      <c r="J12" s="68">
        <v>0</v>
      </c>
      <c r="K12" s="63"/>
      <c r="L12" s="68">
        <v>0</v>
      </c>
      <c r="M12" s="61"/>
      <c r="N12" s="67">
        <v>-1280000</v>
      </c>
      <c r="O12" s="61"/>
      <c r="P12" s="68">
        <v>0</v>
      </c>
      <c r="Q12" s="61"/>
      <c r="R12" s="68">
        <v>0</v>
      </c>
      <c r="S12" s="61"/>
      <c r="T12" s="68">
        <v>0</v>
      </c>
      <c r="U12" s="61"/>
      <c r="V12" s="67">
        <v>-1280000</v>
      </c>
    </row>
    <row r="13" spans="1:22" s="33" customFormat="1" ht="21" customHeight="1">
      <c r="A13" s="6" t="s">
        <v>118</v>
      </c>
      <c r="B13" s="46"/>
      <c r="C13" s="46"/>
      <c r="D13" s="46"/>
      <c r="E13" s="46"/>
      <c r="F13" s="12"/>
      <c r="G13" s="46"/>
      <c r="H13" s="61">
        <v>150000000</v>
      </c>
      <c r="I13" s="61"/>
      <c r="J13" s="61">
        <v>340000000</v>
      </c>
      <c r="K13" s="61"/>
      <c r="L13" s="61">
        <v>15000000</v>
      </c>
      <c r="M13" s="61"/>
      <c r="N13" s="61">
        <v>1087356114.3399999</v>
      </c>
      <c r="O13" s="61"/>
      <c r="P13" s="61">
        <v>49920000</v>
      </c>
      <c r="Q13" s="61"/>
      <c r="R13" s="61">
        <v>11626263.9</v>
      </c>
      <c r="S13" s="61"/>
      <c r="T13" s="61">
        <v>61546263.899999999</v>
      </c>
      <c r="U13" s="61"/>
      <c r="V13" s="61">
        <v>1653902378.2399998</v>
      </c>
    </row>
    <row r="14" spans="1:22">
      <c r="A14" s="6" t="s">
        <v>120</v>
      </c>
      <c r="F14" s="15">
        <v>14</v>
      </c>
      <c r="H14" s="63">
        <v>0</v>
      </c>
      <c r="I14" s="61"/>
      <c r="J14" s="63">
        <v>0</v>
      </c>
      <c r="K14" s="61"/>
      <c r="L14" s="63">
        <v>0</v>
      </c>
      <c r="M14" s="61"/>
      <c r="N14" s="61">
        <v>-82500000</v>
      </c>
      <c r="O14" s="61"/>
      <c r="P14" s="63">
        <v>0</v>
      </c>
      <c r="Q14" s="61"/>
      <c r="R14" s="63">
        <v>0</v>
      </c>
      <c r="S14" s="61"/>
      <c r="T14" s="63">
        <v>0</v>
      </c>
      <c r="U14" s="61"/>
      <c r="V14" s="61">
        <v>-82500000</v>
      </c>
    </row>
    <row r="15" spans="1:22" ht="22.2">
      <c r="A15" s="6" t="s">
        <v>121</v>
      </c>
      <c r="F15" s="46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 ht="22.2">
      <c r="C16" s="6" t="s">
        <v>122</v>
      </c>
      <c r="F16" s="46"/>
      <c r="H16" s="63"/>
      <c r="I16" s="63"/>
      <c r="J16" s="63"/>
      <c r="K16" s="63"/>
      <c r="L16" s="63"/>
      <c r="M16" s="61"/>
      <c r="N16" s="61"/>
      <c r="O16" s="61"/>
      <c r="P16" s="63"/>
      <c r="Q16" s="61"/>
      <c r="R16" s="61"/>
      <c r="S16" s="61"/>
      <c r="T16" s="61"/>
      <c r="U16" s="61"/>
      <c r="V16" s="61"/>
    </row>
    <row r="17" spans="1:22" ht="22.2">
      <c r="D17" s="6" t="s">
        <v>77</v>
      </c>
      <c r="F17" s="46"/>
      <c r="H17" s="63">
        <v>0</v>
      </c>
      <c r="I17" s="63"/>
      <c r="J17" s="63">
        <v>0</v>
      </c>
      <c r="K17" s="63">
        <v>0</v>
      </c>
      <c r="L17" s="63">
        <v>0</v>
      </c>
      <c r="M17" s="61"/>
      <c r="N17" s="61">
        <v>65447845.470000006</v>
      </c>
      <c r="O17" s="61"/>
      <c r="P17" s="63">
        <v>0</v>
      </c>
      <c r="Q17" s="63">
        <v>0</v>
      </c>
      <c r="R17" s="63">
        <v>0</v>
      </c>
      <c r="S17" s="61"/>
      <c r="T17" s="63">
        <v>0</v>
      </c>
      <c r="U17" s="61"/>
      <c r="V17" s="61">
        <v>65447845.470000006</v>
      </c>
    </row>
    <row r="18" spans="1:22" ht="22.2">
      <c r="D18" s="6" t="s">
        <v>78</v>
      </c>
      <c r="F18" s="46"/>
      <c r="H18" s="63">
        <v>0</v>
      </c>
      <c r="I18" s="63"/>
      <c r="J18" s="63">
        <v>0</v>
      </c>
      <c r="K18" s="63"/>
      <c r="L18" s="63">
        <v>0</v>
      </c>
      <c r="M18" s="61"/>
      <c r="N18" s="68">
        <v>0</v>
      </c>
      <c r="O18" s="61"/>
      <c r="P18" s="63">
        <v>0</v>
      </c>
      <c r="Q18" s="61"/>
      <c r="R18" s="61">
        <v>-15252743.360000003</v>
      </c>
      <c r="S18" s="61"/>
      <c r="T18" s="61">
        <v>-15252743.360000003</v>
      </c>
      <c r="U18" s="61"/>
      <c r="V18" s="61">
        <v>-15252743.360000003</v>
      </c>
    </row>
    <row r="19" spans="1:22" ht="22.8" thickBot="1">
      <c r="A19" s="14" t="s">
        <v>123</v>
      </c>
      <c r="H19" s="66">
        <v>150000000</v>
      </c>
      <c r="I19" s="61"/>
      <c r="J19" s="66">
        <v>340000000</v>
      </c>
      <c r="K19" s="61"/>
      <c r="L19" s="66">
        <v>15000000</v>
      </c>
      <c r="M19" s="61"/>
      <c r="N19" s="66">
        <v>1070303959.8099999</v>
      </c>
      <c r="O19" s="61"/>
      <c r="P19" s="66">
        <v>49920000</v>
      </c>
      <c r="Q19" s="61"/>
      <c r="R19" s="66">
        <v>-3626479.4600000028</v>
      </c>
      <c r="S19" s="61"/>
      <c r="T19" s="66">
        <v>46293520.539999992</v>
      </c>
      <c r="U19" s="61"/>
      <c r="V19" s="66">
        <v>1621597480.3499999</v>
      </c>
    </row>
    <row r="20" spans="1:22" ht="22.8" thickTop="1">
      <c r="A20" s="14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 ht="22.2">
      <c r="A21" s="14" t="s">
        <v>124</v>
      </c>
      <c r="H21" s="61">
        <v>150000000</v>
      </c>
      <c r="I21" s="61"/>
      <c r="J21" s="61">
        <v>340000000</v>
      </c>
      <c r="K21" s="61"/>
      <c r="L21" s="61">
        <v>15000000</v>
      </c>
      <c r="M21" s="61"/>
      <c r="N21" s="61">
        <v>1287156754.1500001</v>
      </c>
      <c r="O21" s="61"/>
      <c r="P21" s="61">
        <v>49920000</v>
      </c>
      <c r="Q21" s="61"/>
      <c r="R21" s="61">
        <v>-15968424.120000001</v>
      </c>
      <c r="S21" s="61"/>
      <c r="T21" s="61">
        <v>33951575.879999995</v>
      </c>
      <c r="U21" s="61"/>
      <c r="V21" s="61">
        <v>1826108330.0300002</v>
      </c>
    </row>
    <row r="22" spans="1:22">
      <c r="A22" s="6" t="s">
        <v>121</v>
      </c>
      <c r="F22" s="15"/>
      <c r="H22" s="63"/>
      <c r="I22" s="63"/>
      <c r="J22" s="63"/>
      <c r="K22" s="63"/>
      <c r="L22" s="63"/>
      <c r="M22" s="61"/>
      <c r="N22" s="61"/>
      <c r="O22" s="61"/>
      <c r="P22" s="63"/>
      <c r="Q22" s="61"/>
      <c r="R22" s="73"/>
      <c r="S22" s="63"/>
      <c r="T22" s="63"/>
      <c r="U22" s="61"/>
      <c r="V22" s="61"/>
    </row>
    <row r="23" spans="1:22">
      <c r="C23" s="6" t="s">
        <v>125</v>
      </c>
      <c r="H23" s="63"/>
      <c r="I23" s="63"/>
      <c r="J23" s="63"/>
      <c r="K23" s="63"/>
      <c r="L23" s="63"/>
      <c r="M23" s="61"/>
      <c r="N23" s="61"/>
      <c r="O23" s="61"/>
      <c r="P23" s="63"/>
      <c r="Q23" s="63"/>
      <c r="R23" s="63"/>
      <c r="S23" s="63"/>
      <c r="T23" s="63"/>
      <c r="U23" s="63"/>
      <c r="V23" s="63"/>
    </row>
    <row r="24" spans="1:22" ht="22.2">
      <c r="D24" s="6" t="s">
        <v>77</v>
      </c>
      <c r="F24" s="46"/>
      <c r="H24" s="63">
        <v>0</v>
      </c>
      <c r="I24" s="63"/>
      <c r="J24" s="63">
        <v>0</v>
      </c>
      <c r="K24" s="63">
        <v>0</v>
      </c>
      <c r="L24" s="63">
        <v>0</v>
      </c>
      <c r="M24" s="61"/>
      <c r="N24" s="61">
        <v>94617437.660000026</v>
      </c>
      <c r="O24" s="61"/>
      <c r="P24" s="63">
        <v>0</v>
      </c>
      <c r="Q24" s="63">
        <v>0</v>
      </c>
      <c r="R24" s="63">
        <v>0</v>
      </c>
      <c r="S24" s="61"/>
      <c r="T24" s="63">
        <v>0</v>
      </c>
      <c r="U24" s="61"/>
      <c r="V24" s="61">
        <v>94617437.660000026</v>
      </c>
    </row>
    <row r="25" spans="1:22" ht="22.2">
      <c r="D25" s="6" t="s">
        <v>78</v>
      </c>
      <c r="F25" s="46"/>
      <c r="H25" s="63">
        <v>0</v>
      </c>
      <c r="I25" s="63"/>
      <c r="J25" s="63">
        <v>0</v>
      </c>
      <c r="K25" s="63"/>
      <c r="L25" s="63">
        <v>0</v>
      </c>
      <c r="M25" s="61"/>
      <c r="N25" s="63">
        <v>0</v>
      </c>
      <c r="O25" s="61"/>
      <c r="P25" s="63">
        <v>0</v>
      </c>
      <c r="Q25" s="61"/>
      <c r="R25" s="61">
        <v>-5437472.1599999992</v>
      </c>
      <c r="S25" s="61"/>
      <c r="T25" s="61">
        <v>-5437472.1599999992</v>
      </c>
      <c r="U25" s="61"/>
      <c r="V25" s="61">
        <v>-5437472.1599999992</v>
      </c>
    </row>
    <row r="26" spans="1:22" ht="22.8" thickBot="1">
      <c r="A26" s="14" t="s">
        <v>126</v>
      </c>
      <c r="H26" s="66">
        <v>150000000</v>
      </c>
      <c r="I26" s="61"/>
      <c r="J26" s="66">
        <v>340000000</v>
      </c>
      <c r="K26" s="61"/>
      <c r="L26" s="66">
        <v>15000000</v>
      </c>
      <c r="M26" s="61"/>
      <c r="N26" s="66">
        <v>1381774191.8100002</v>
      </c>
      <c r="O26" s="61"/>
      <c r="P26" s="66">
        <v>49920000</v>
      </c>
      <c r="Q26" s="61"/>
      <c r="R26" s="66">
        <v>-21405896.280000001</v>
      </c>
      <c r="S26" s="61"/>
      <c r="T26" s="66">
        <v>28514103.719999995</v>
      </c>
      <c r="U26" s="61"/>
      <c r="V26" s="66">
        <v>1915288295.5300002</v>
      </c>
    </row>
    <row r="27" spans="1:22" ht="10.5" customHeight="1" thickTop="1"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s="70" customFormat="1" ht="21.75" customHeight="1">
      <c r="A28" s="70" t="s">
        <v>29</v>
      </c>
      <c r="F28" s="71"/>
      <c r="H28" s="72"/>
      <c r="I28" s="72"/>
      <c r="J28" s="72"/>
      <c r="K28" s="72"/>
      <c r="L28" s="72"/>
      <c r="M28" s="72"/>
      <c r="N28" s="72"/>
      <c r="P28" s="72"/>
      <c r="Q28" s="72"/>
      <c r="R28" s="72"/>
      <c r="S28" s="72"/>
      <c r="T28" s="72"/>
      <c r="U28" s="72"/>
    </row>
    <row r="30" spans="1:22">
      <c r="V30" s="72"/>
    </row>
    <row r="66" spans="6:15" s="19" customFormat="1">
      <c r="F66" s="12"/>
      <c r="G66" s="6"/>
      <c r="H66" s="19">
        <v>14919746.93</v>
      </c>
      <c r="O66" s="6"/>
    </row>
  </sheetData>
  <mergeCells count="7">
    <mergeCell ref="L7:N7"/>
    <mergeCell ref="P7:R7"/>
    <mergeCell ref="A2:V2"/>
    <mergeCell ref="A3:V3"/>
    <mergeCell ref="A4:V4"/>
    <mergeCell ref="A5:V5"/>
    <mergeCell ref="P6:R6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A32CA-B4B2-4900-99E9-2CE7AE0F9ED0}">
  <sheetPr>
    <tabColor theme="1"/>
  </sheetPr>
  <dimension ref="A1:R80"/>
  <sheetViews>
    <sheetView zoomScaleNormal="100" zoomScaleSheetLayoutView="94" workbookViewId="0">
      <selection activeCell="F33" sqref="F33"/>
    </sheetView>
  </sheetViews>
  <sheetFormatPr defaultColWidth="9.125" defaultRowHeight="21.6"/>
  <cols>
    <col min="1" max="1" width="1.875" style="6" customWidth="1"/>
    <col min="2" max="4" width="1.75" style="6" customWidth="1"/>
    <col min="5" max="5" width="45.25" style="6" customWidth="1"/>
    <col min="6" max="6" width="12.375" style="12" customWidth="1"/>
    <col min="7" max="7" width="3.125" style="6" customWidth="1"/>
    <col min="8" max="9" width="16.75" style="19" customWidth="1"/>
    <col min="10" max="10" width="1.75" style="6" customWidth="1"/>
    <col min="11" max="12" width="16.75" style="19" customWidth="1"/>
    <col min="13" max="13" width="12.375" style="6" hidden="1" customWidth="1"/>
    <col min="14" max="14" width="3" style="6" hidden="1" customWidth="1"/>
    <col min="15" max="16" width="15.375" style="6" hidden="1" customWidth="1"/>
    <col min="17" max="18" width="9.125" style="6"/>
    <col min="19" max="19" width="10.125" style="6" bestFit="1" customWidth="1"/>
    <col min="20" max="16384" width="9.125" style="6"/>
  </cols>
  <sheetData>
    <row r="1" spans="1:12" s="33" customFormat="1" ht="7.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s="34" customFormat="1" ht="24.6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s="33" customFormat="1" ht="22.2">
      <c r="A3" s="81" t="s">
        <v>128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33" customFormat="1" ht="22.2">
      <c r="A4" s="81" t="s">
        <v>94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s="33" customFormat="1" ht="22.2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s="33" customFormat="1" ht="22.2">
      <c r="A6" s="7"/>
      <c r="B6" s="7"/>
      <c r="C6" s="7"/>
      <c r="D6" s="7"/>
      <c r="E6" s="7"/>
      <c r="F6" s="12"/>
      <c r="G6" s="7"/>
      <c r="H6" s="83" t="s">
        <v>4</v>
      </c>
      <c r="I6" s="83"/>
      <c r="J6" s="7"/>
      <c r="K6" s="83" t="s">
        <v>5</v>
      </c>
      <c r="L6" s="83"/>
    </row>
    <row r="7" spans="1:12" s="33" customFormat="1" ht="22.2">
      <c r="A7" s="7"/>
      <c r="B7" s="7"/>
      <c r="C7" s="7"/>
      <c r="D7" s="7"/>
      <c r="E7" s="7"/>
      <c r="F7" s="57" t="s">
        <v>9</v>
      </c>
      <c r="G7" s="7"/>
      <c r="H7" s="9">
        <v>44286</v>
      </c>
      <c r="I7" s="9">
        <v>43921</v>
      </c>
      <c r="J7" s="10"/>
      <c r="K7" s="9">
        <v>44286</v>
      </c>
      <c r="L7" s="9">
        <v>43921</v>
      </c>
    </row>
    <row r="8" spans="1:12" ht="22.2">
      <c r="A8" s="14" t="s">
        <v>129</v>
      </c>
      <c r="H8" s="13"/>
      <c r="I8" s="13"/>
      <c r="J8" s="13"/>
      <c r="K8" s="13"/>
      <c r="L8" s="13"/>
    </row>
    <row r="9" spans="1:12">
      <c r="B9" s="6" t="s">
        <v>75</v>
      </c>
      <c r="H9" s="61">
        <v>122635994.12</v>
      </c>
      <c r="I9" s="61">
        <v>109745177.52999999</v>
      </c>
      <c r="J9" s="61"/>
      <c r="K9" s="61">
        <v>113560157.31000002</v>
      </c>
      <c r="L9" s="61">
        <v>79170381.760000005</v>
      </c>
    </row>
    <row r="10" spans="1:12">
      <c r="B10" s="6" t="s">
        <v>130</v>
      </c>
      <c r="H10" s="61"/>
      <c r="I10" s="61"/>
      <c r="J10" s="61"/>
      <c r="K10" s="61"/>
      <c r="L10" s="61"/>
    </row>
    <row r="11" spans="1:12">
      <c r="B11" s="6" t="s">
        <v>131</v>
      </c>
      <c r="H11" s="61"/>
      <c r="I11" s="61"/>
      <c r="J11" s="61"/>
      <c r="K11" s="61"/>
      <c r="L11" s="61"/>
    </row>
    <row r="12" spans="1:12">
      <c r="C12" s="6" t="s">
        <v>132</v>
      </c>
      <c r="F12" s="12" t="s">
        <v>133</v>
      </c>
      <c r="H12" s="61">
        <v>23067078.750000019</v>
      </c>
      <c r="I12" s="61">
        <v>25448053.18</v>
      </c>
      <c r="J12" s="61"/>
      <c r="K12" s="61">
        <v>8189473.2699999996</v>
      </c>
      <c r="L12" s="61">
        <v>8490588.9399999995</v>
      </c>
    </row>
    <row r="13" spans="1:12">
      <c r="C13" s="6" t="s">
        <v>135</v>
      </c>
      <c r="H13" s="63">
        <v>0</v>
      </c>
      <c r="I13" s="61">
        <v>32485.75</v>
      </c>
      <c r="J13" s="61"/>
      <c r="K13" s="63">
        <v>0</v>
      </c>
      <c r="L13" s="63">
        <v>0</v>
      </c>
    </row>
    <row r="14" spans="1:12">
      <c r="C14" s="6" t="s">
        <v>136</v>
      </c>
      <c r="H14" s="61">
        <v>-33576.480000000003</v>
      </c>
      <c r="I14" s="61">
        <v>-119773.05</v>
      </c>
      <c r="J14" s="61"/>
      <c r="K14" s="63">
        <v>63193.32</v>
      </c>
      <c r="L14" s="63">
        <v>0</v>
      </c>
    </row>
    <row r="15" spans="1:12">
      <c r="C15" s="6" t="s">
        <v>137</v>
      </c>
      <c r="F15" s="15"/>
      <c r="H15" s="63">
        <v>0</v>
      </c>
      <c r="I15" s="61">
        <v>-193085.62</v>
      </c>
      <c r="J15" s="61"/>
      <c r="K15" s="63">
        <v>0</v>
      </c>
      <c r="L15" s="63">
        <v>0</v>
      </c>
    </row>
    <row r="16" spans="1:12">
      <c r="C16" s="6" t="s">
        <v>138</v>
      </c>
      <c r="F16" s="15">
        <v>5</v>
      </c>
      <c r="H16" s="61">
        <v>-26999.56</v>
      </c>
      <c r="I16" s="63">
        <v>0</v>
      </c>
      <c r="J16" s="61"/>
      <c r="K16" s="63"/>
      <c r="L16" s="63">
        <v>0</v>
      </c>
    </row>
    <row r="17" spans="2:12">
      <c r="C17" s="6" t="s">
        <v>139</v>
      </c>
      <c r="H17" s="63">
        <v>0</v>
      </c>
      <c r="I17" s="61">
        <v>-18434.7</v>
      </c>
      <c r="J17" s="61"/>
      <c r="K17" s="63">
        <v>0</v>
      </c>
      <c r="L17" s="63">
        <v>0</v>
      </c>
    </row>
    <row r="18" spans="2:12">
      <c r="C18" s="27" t="s">
        <v>140</v>
      </c>
      <c r="E18" s="13"/>
      <c r="H18" s="61">
        <v>-211053.58</v>
      </c>
      <c r="I18" s="61">
        <v>8648756.5399999991</v>
      </c>
      <c r="J18" s="61"/>
      <c r="K18" s="61">
        <v>-173944.28</v>
      </c>
      <c r="L18" s="61">
        <v>6546528.0800000001</v>
      </c>
    </row>
    <row r="19" spans="2:12">
      <c r="C19" s="6" t="s">
        <v>141</v>
      </c>
      <c r="H19" s="61">
        <v>-7912.54</v>
      </c>
      <c r="I19" s="61">
        <v>2638.01</v>
      </c>
      <c r="J19" s="61"/>
      <c r="K19" s="61">
        <v>-257.68</v>
      </c>
      <c r="L19" s="63">
        <v>0</v>
      </c>
    </row>
    <row r="20" spans="2:12">
      <c r="C20" s="6" t="s">
        <v>142</v>
      </c>
      <c r="H20" s="61">
        <v>30</v>
      </c>
      <c r="I20" s="61">
        <v>5059.22</v>
      </c>
      <c r="J20" s="61"/>
      <c r="K20" s="63">
        <v>0</v>
      </c>
      <c r="L20" s="63">
        <v>0</v>
      </c>
    </row>
    <row r="21" spans="2:12">
      <c r="C21" s="39" t="s">
        <v>143</v>
      </c>
      <c r="H21" s="63">
        <v>650859.6</v>
      </c>
      <c r="I21" s="61">
        <v>26076.5</v>
      </c>
      <c r="J21" s="61"/>
      <c r="K21" s="63">
        <v>0</v>
      </c>
      <c r="L21" s="63">
        <v>0</v>
      </c>
    </row>
    <row r="22" spans="2:12">
      <c r="C22" s="39" t="s">
        <v>144</v>
      </c>
      <c r="H22" s="63">
        <v>64967.09</v>
      </c>
      <c r="I22" s="61">
        <v>105405.49</v>
      </c>
      <c r="J22" s="63"/>
      <c r="K22" s="63">
        <v>0</v>
      </c>
      <c r="L22" s="63">
        <v>0</v>
      </c>
    </row>
    <row r="23" spans="2:12">
      <c r="C23" s="6" t="s">
        <v>145</v>
      </c>
      <c r="F23" s="12" t="s">
        <v>86</v>
      </c>
      <c r="H23" s="61">
        <v>692942.62</v>
      </c>
      <c r="I23" s="61">
        <v>667460.37</v>
      </c>
      <c r="J23" s="61"/>
      <c r="K23" s="61">
        <v>285307.27</v>
      </c>
      <c r="L23" s="61">
        <v>277572.07</v>
      </c>
    </row>
    <row r="24" spans="2:12" hidden="1">
      <c r="C24" s="39" t="s">
        <v>146</v>
      </c>
      <c r="H24" s="63"/>
      <c r="I24" s="61">
        <v>0</v>
      </c>
      <c r="J24" s="61"/>
      <c r="K24" s="63"/>
      <c r="L24" s="63"/>
    </row>
    <row r="25" spans="2:12">
      <c r="C25" s="6" t="s">
        <v>147</v>
      </c>
      <c r="H25" s="61">
        <v>-3577689.25</v>
      </c>
      <c r="I25" s="61">
        <v>-4884040.8499999996</v>
      </c>
      <c r="J25" s="61"/>
      <c r="K25" s="61">
        <v>-19075261.66</v>
      </c>
      <c r="L25" s="61">
        <v>-10804706.66</v>
      </c>
    </row>
    <row r="26" spans="2:12">
      <c r="C26" s="6" t="s">
        <v>148</v>
      </c>
      <c r="H26" s="61">
        <v>-7524220.5899999999</v>
      </c>
      <c r="I26" s="61">
        <v>-5545900.6100000003</v>
      </c>
      <c r="J26" s="61"/>
      <c r="K26" s="61">
        <v>-5594588.0300000003</v>
      </c>
      <c r="L26" s="61">
        <v>-4198562.0999999996</v>
      </c>
    </row>
    <row r="27" spans="2:12">
      <c r="C27" s="6" t="s">
        <v>149</v>
      </c>
      <c r="H27" s="67">
        <v>40964.39</v>
      </c>
      <c r="I27" s="67">
        <v>536975.12</v>
      </c>
      <c r="J27" s="61"/>
      <c r="K27" s="68">
        <v>0</v>
      </c>
      <c r="L27" s="68">
        <v>0</v>
      </c>
    </row>
    <row r="28" spans="2:12">
      <c r="H28" s="61">
        <v>135771384.57000002</v>
      </c>
      <c r="I28" s="61">
        <v>134456852.87999997</v>
      </c>
      <c r="J28" s="61"/>
      <c r="K28" s="61">
        <v>97254079.519999996</v>
      </c>
      <c r="L28" s="61">
        <v>79481802.090000004</v>
      </c>
    </row>
    <row r="29" spans="2:12">
      <c r="B29" s="6" t="s">
        <v>150</v>
      </c>
      <c r="H29" s="61"/>
      <c r="I29" s="61"/>
      <c r="J29" s="61"/>
      <c r="K29" s="61"/>
      <c r="L29" s="61"/>
    </row>
    <row r="30" spans="2:12">
      <c r="B30" s="6" t="s">
        <v>151</v>
      </c>
      <c r="H30" s="61"/>
      <c r="I30" s="61"/>
      <c r="J30" s="61"/>
      <c r="K30" s="61"/>
      <c r="L30" s="61"/>
    </row>
    <row r="31" spans="2:12">
      <c r="C31" s="6" t="s">
        <v>13</v>
      </c>
      <c r="H31" s="61">
        <v>-75278854.150000006</v>
      </c>
      <c r="I31" s="61">
        <v>-7027138.6600000001</v>
      </c>
      <c r="J31" s="61"/>
      <c r="K31" s="61">
        <v>-55763787.469999999</v>
      </c>
      <c r="L31" s="61">
        <v>-5991634.0199999996</v>
      </c>
    </row>
    <row r="32" spans="2:12">
      <c r="C32" s="6" t="s">
        <v>14</v>
      </c>
      <c r="H32" s="61">
        <v>18582747.309999999</v>
      </c>
      <c r="I32" s="61">
        <v>119801.55</v>
      </c>
      <c r="J32" s="61"/>
      <c r="K32" s="61">
        <v>-320578.12</v>
      </c>
      <c r="L32" s="61">
        <v>-5537472.6100000003</v>
      </c>
    </row>
    <row r="33" spans="1:12">
      <c r="C33" s="6" t="s">
        <v>16</v>
      </c>
      <c r="H33" s="61">
        <v>2010331.13</v>
      </c>
      <c r="I33" s="61">
        <v>43926.239999999998</v>
      </c>
      <c r="J33" s="61"/>
      <c r="K33" s="61">
        <v>84267.15</v>
      </c>
      <c r="L33" s="61">
        <v>172128.16</v>
      </c>
    </row>
    <row r="34" spans="1:12">
      <c r="C34" s="6" t="s">
        <v>26</v>
      </c>
      <c r="H34" s="61">
        <v>-18183.61</v>
      </c>
      <c r="I34" s="61">
        <v>-8250</v>
      </c>
      <c r="J34" s="61"/>
      <c r="K34" s="61">
        <v>-22591.200000000001</v>
      </c>
      <c r="L34" s="61">
        <v>-8250</v>
      </c>
    </row>
    <row r="35" spans="1:12">
      <c r="B35" s="6" t="s">
        <v>152</v>
      </c>
      <c r="H35" s="61"/>
      <c r="I35" s="61"/>
      <c r="J35" s="61"/>
      <c r="K35" s="61"/>
      <c r="L35" s="61"/>
    </row>
    <row r="36" spans="1:12">
      <c r="C36" s="27" t="s">
        <v>32</v>
      </c>
      <c r="H36" s="61">
        <v>-6507625.8200000003</v>
      </c>
      <c r="I36" s="61">
        <v>6581244.75</v>
      </c>
      <c r="J36" s="61"/>
      <c r="K36" s="61">
        <v>11471262.710000001</v>
      </c>
      <c r="L36" s="61">
        <v>7451050.46</v>
      </c>
    </row>
    <row r="37" spans="1:12">
      <c r="C37" s="6" t="s">
        <v>36</v>
      </c>
      <c r="H37" s="61">
        <v>3060480.1</v>
      </c>
      <c r="I37" s="61">
        <v>-62131.32</v>
      </c>
      <c r="J37" s="61"/>
      <c r="K37" s="61">
        <v>-1822546.01</v>
      </c>
      <c r="L37" s="61">
        <v>-1114495.6299999999</v>
      </c>
    </row>
    <row r="38" spans="1:12">
      <c r="C38" s="6" t="s">
        <v>41</v>
      </c>
      <c r="H38" s="67">
        <v>212520</v>
      </c>
      <c r="I38" s="67">
        <v>-161840</v>
      </c>
      <c r="J38" s="61"/>
      <c r="K38" s="67">
        <v>31520</v>
      </c>
      <c r="L38" s="67">
        <v>-212040</v>
      </c>
    </row>
    <row r="39" spans="1:12">
      <c r="E39" s="6" t="s">
        <v>153</v>
      </c>
      <c r="H39" s="61">
        <v>77832799.530000001</v>
      </c>
      <c r="I39" s="61">
        <v>133942465.43999997</v>
      </c>
      <c r="J39" s="61"/>
      <c r="K39" s="61">
        <v>50911626.579999998</v>
      </c>
      <c r="L39" s="61">
        <v>74241088.450000003</v>
      </c>
    </row>
    <row r="40" spans="1:12">
      <c r="B40" s="6" t="s">
        <v>154</v>
      </c>
      <c r="H40" s="61">
        <v>-40964.39</v>
      </c>
      <c r="I40" s="61">
        <v>-536975.12</v>
      </c>
      <c r="J40" s="61"/>
      <c r="K40" s="63">
        <v>0</v>
      </c>
      <c r="L40" s="63">
        <v>0</v>
      </c>
    </row>
    <row r="41" spans="1:12">
      <c r="B41" s="6" t="s">
        <v>155</v>
      </c>
      <c r="H41" s="61">
        <v>-904290.16</v>
      </c>
      <c r="I41" s="61">
        <v>-982805.08</v>
      </c>
      <c r="J41" s="61"/>
      <c r="K41" s="61">
        <v>-708224.7</v>
      </c>
      <c r="L41" s="61">
        <v>-678433.91</v>
      </c>
    </row>
    <row r="42" spans="1:12" ht="22.2">
      <c r="A42" s="14" t="s">
        <v>156</v>
      </c>
      <c r="H42" s="65">
        <v>76887544.980000004</v>
      </c>
      <c r="I42" s="65">
        <v>132422685.23999996</v>
      </c>
      <c r="J42" s="61"/>
      <c r="K42" s="65">
        <v>50203401.879999995</v>
      </c>
      <c r="L42" s="65">
        <v>73562654.540000007</v>
      </c>
    </row>
    <row r="43" spans="1:12">
      <c r="A43" s="80" t="s">
        <v>29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ht="7.5" customHeight="1"/>
    <row r="45" spans="1:12" s="33" customFormat="1" ht="22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s="34" customFormat="1" ht="24.6">
      <c r="A46" s="86" t="s">
        <v>0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</row>
    <row r="47" spans="1:12" s="33" customFormat="1" ht="22.2">
      <c r="A47" s="81" t="s">
        <v>128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12" s="33" customFormat="1" ht="22.2">
      <c r="A48" s="81" t="s">
        <v>94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 s="33" customFormat="1" ht="22.2">
      <c r="A49" s="82" t="s">
        <v>3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</row>
    <row r="50" spans="1:12" s="33" customFormat="1" ht="22.2">
      <c r="A50" s="7"/>
      <c r="B50" s="7"/>
      <c r="C50" s="7"/>
      <c r="D50" s="7"/>
      <c r="E50" s="7"/>
      <c r="F50" s="8"/>
      <c r="G50" s="7"/>
      <c r="H50" s="83" t="s">
        <v>4</v>
      </c>
      <c r="I50" s="83"/>
      <c r="J50" s="7"/>
      <c r="K50" s="83" t="s">
        <v>5</v>
      </c>
      <c r="L50" s="83"/>
    </row>
    <row r="51" spans="1:12" s="33" customFormat="1" ht="22.2">
      <c r="A51" s="7"/>
      <c r="B51" s="7"/>
      <c r="C51" s="7"/>
      <c r="D51" s="7"/>
      <c r="E51" s="7"/>
      <c r="F51" s="30" t="s">
        <v>9</v>
      </c>
      <c r="G51" s="7"/>
      <c r="H51" s="9">
        <v>44286</v>
      </c>
      <c r="I51" s="9">
        <v>43921</v>
      </c>
      <c r="J51" s="10"/>
      <c r="K51" s="9">
        <v>44286</v>
      </c>
      <c r="L51" s="9">
        <v>43921</v>
      </c>
    </row>
    <row r="52" spans="1:12" ht="22.2">
      <c r="A52" s="14" t="s">
        <v>157</v>
      </c>
      <c r="F52" s="8"/>
      <c r="H52" s="13"/>
      <c r="I52" s="13"/>
      <c r="J52" s="13"/>
      <c r="K52" s="13"/>
      <c r="L52" s="58"/>
    </row>
    <row r="53" spans="1:12">
      <c r="B53" s="27" t="s">
        <v>158</v>
      </c>
      <c r="H53" s="61">
        <v>-12650000</v>
      </c>
      <c r="I53" s="61">
        <v>13577027.939999999</v>
      </c>
      <c r="J53" s="61"/>
      <c r="K53" s="61">
        <v>-12000000</v>
      </c>
      <c r="L53" s="62">
        <v>30027497.100000001</v>
      </c>
    </row>
    <row r="54" spans="1:12">
      <c r="B54" s="27" t="s">
        <v>159</v>
      </c>
      <c r="H54" s="61">
        <v>-130009450</v>
      </c>
      <c r="I54" s="62">
        <v>0</v>
      </c>
      <c r="J54" s="61"/>
      <c r="K54" s="61">
        <v>-70000000</v>
      </c>
      <c r="L54" s="62">
        <v>0</v>
      </c>
    </row>
    <row r="55" spans="1:12">
      <c r="B55" s="27" t="s">
        <v>160</v>
      </c>
      <c r="H55" s="63">
        <v>0</v>
      </c>
      <c r="I55" s="61">
        <v>2037400</v>
      </c>
      <c r="J55" s="61"/>
      <c r="K55" s="62">
        <v>0</v>
      </c>
      <c r="L55" s="63">
        <v>23800</v>
      </c>
    </row>
    <row r="56" spans="1:12">
      <c r="B56" s="6" t="s">
        <v>161</v>
      </c>
      <c r="H56" s="63">
        <v>0</v>
      </c>
      <c r="I56" s="63">
        <v>0</v>
      </c>
      <c r="J56" s="61"/>
      <c r="K56" s="62">
        <v>24000000</v>
      </c>
      <c r="L56" s="62">
        <v>0</v>
      </c>
    </row>
    <row r="57" spans="1:12">
      <c r="B57" s="6" t="s">
        <v>162</v>
      </c>
      <c r="F57" s="12" t="s">
        <v>134</v>
      </c>
      <c r="H57" s="61">
        <v>625944</v>
      </c>
      <c r="I57" s="63">
        <v>0</v>
      </c>
      <c r="J57" s="61"/>
      <c r="K57" s="62">
        <v>87500</v>
      </c>
      <c r="L57" s="62">
        <v>0</v>
      </c>
    </row>
    <row r="58" spans="1:12">
      <c r="B58" s="6" t="s">
        <v>163</v>
      </c>
      <c r="H58" s="61">
        <v>-562524.86</v>
      </c>
      <c r="I58" s="61">
        <v>-3125116.9</v>
      </c>
      <c r="J58" s="61"/>
      <c r="K58" s="61">
        <v>-192930</v>
      </c>
      <c r="L58" s="64">
        <v>-1857522.46</v>
      </c>
    </row>
    <row r="59" spans="1:12">
      <c r="B59" s="6" t="s">
        <v>164</v>
      </c>
      <c r="H59" s="61">
        <v>-1269828.79</v>
      </c>
      <c r="I59" s="61">
        <v>-6802825.7199999997</v>
      </c>
      <c r="J59" s="61"/>
      <c r="K59" s="61">
        <v>-378228.79</v>
      </c>
      <c r="L59" s="64">
        <v>-2840060</v>
      </c>
    </row>
    <row r="60" spans="1:12">
      <c r="B60" s="6" t="s">
        <v>165</v>
      </c>
      <c r="H60" s="61">
        <v>7931.54</v>
      </c>
      <c r="I60" s="61">
        <v>52000</v>
      </c>
      <c r="J60" s="61"/>
      <c r="K60" s="61">
        <v>261.68</v>
      </c>
      <c r="L60" s="62">
        <v>0</v>
      </c>
    </row>
    <row r="61" spans="1:12">
      <c r="B61" s="6" t="s">
        <v>166</v>
      </c>
      <c r="H61" s="61">
        <v>3577689.25</v>
      </c>
      <c r="I61" s="61">
        <v>4884040.8499999996</v>
      </c>
      <c r="J61" s="61"/>
      <c r="K61" s="61">
        <v>2275471.66</v>
      </c>
      <c r="L61" s="64">
        <v>2404811.66</v>
      </c>
    </row>
    <row r="62" spans="1:12">
      <c r="B62" s="6" t="s">
        <v>167</v>
      </c>
      <c r="H62" s="61">
        <v>8131611.8099999996</v>
      </c>
      <c r="I62" s="61">
        <v>5371737.4100000001</v>
      </c>
      <c r="J62" s="61"/>
      <c r="K62" s="61">
        <v>6063289.3799999999</v>
      </c>
      <c r="L62" s="64">
        <v>4203136.4400000004</v>
      </c>
    </row>
    <row r="63" spans="1:12" ht="22.2">
      <c r="A63" s="14" t="s">
        <v>168</v>
      </c>
      <c r="H63" s="65">
        <v>-132148627.05000001</v>
      </c>
      <c r="I63" s="65">
        <v>15994263.579999998</v>
      </c>
      <c r="J63" s="61"/>
      <c r="K63" s="65">
        <v>-50144636.07</v>
      </c>
      <c r="L63" s="65">
        <v>31961662.740000002</v>
      </c>
    </row>
    <row r="64" spans="1:12" ht="22.2">
      <c r="A64" s="14" t="s">
        <v>169</v>
      </c>
      <c r="H64" s="61"/>
      <c r="I64" s="61"/>
      <c r="J64" s="61"/>
      <c r="K64" s="61"/>
      <c r="L64" s="61"/>
    </row>
    <row r="65" spans="1:18" ht="21.75" customHeight="1">
      <c r="B65" s="39" t="s">
        <v>170</v>
      </c>
      <c r="H65" s="61">
        <v>-6000000</v>
      </c>
      <c r="I65" s="63">
        <v>0</v>
      </c>
      <c r="J65" s="61"/>
      <c r="K65" s="63">
        <v>0</v>
      </c>
      <c r="L65" s="63">
        <v>0</v>
      </c>
    </row>
    <row r="66" spans="1:18">
      <c r="B66" s="6" t="s">
        <v>171</v>
      </c>
      <c r="H66" s="61">
        <v>-2295319.27</v>
      </c>
      <c r="I66" s="61">
        <v>-1162177.8700000001</v>
      </c>
      <c r="J66" s="61"/>
      <c r="K66" s="61">
        <v>-1389.93</v>
      </c>
      <c r="L66" s="61">
        <v>-177897.07</v>
      </c>
    </row>
    <row r="67" spans="1:18">
      <c r="B67" s="6" t="s">
        <v>172</v>
      </c>
      <c r="H67" s="61">
        <v>-4200210</v>
      </c>
      <c r="I67" s="61">
        <v>-2100105</v>
      </c>
      <c r="J67" s="61"/>
      <c r="K67" s="63">
        <v>0</v>
      </c>
      <c r="L67" s="63">
        <v>0</v>
      </c>
    </row>
    <row r="68" spans="1:18" ht="22.2">
      <c r="A68" s="14" t="s">
        <v>173</v>
      </c>
      <c r="H68" s="65">
        <v>-12495529.27</v>
      </c>
      <c r="I68" s="65">
        <v>-3262282.87</v>
      </c>
      <c r="J68" s="61"/>
      <c r="K68" s="65">
        <v>-1389.93</v>
      </c>
      <c r="L68" s="65">
        <v>-177897.07</v>
      </c>
    </row>
    <row r="69" spans="1:18" ht="22.2">
      <c r="A69" s="14" t="s">
        <v>174</v>
      </c>
      <c r="H69" s="61">
        <v>-67756611.340000004</v>
      </c>
      <c r="I69" s="61">
        <v>145154665.94999996</v>
      </c>
      <c r="J69" s="61"/>
      <c r="K69" s="61">
        <v>57375.879999994933</v>
      </c>
      <c r="L69" s="61">
        <v>105346420.21000001</v>
      </c>
    </row>
    <row r="70" spans="1:18" ht="22.2">
      <c r="A70" s="14" t="s">
        <v>175</v>
      </c>
      <c r="H70" s="61">
        <v>296458099.29000002</v>
      </c>
      <c r="I70" s="61">
        <v>69961230.180000007</v>
      </c>
      <c r="J70" s="61"/>
      <c r="K70" s="61">
        <v>46888484.520000003</v>
      </c>
      <c r="L70" s="61">
        <v>23786124.370000001</v>
      </c>
    </row>
    <row r="71" spans="1:18" ht="22.8" thickBot="1">
      <c r="A71" s="11" t="s">
        <v>176</v>
      </c>
      <c r="H71" s="66">
        <v>228701487.95000002</v>
      </c>
      <c r="I71" s="66">
        <v>215115896.12999997</v>
      </c>
      <c r="J71" s="61"/>
      <c r="K71" s="66">
        <v>46945860.399999999</v>
      </c>
      <c r="L71" s="66">
        <v>129132544.58</v>
      </c>
      <c r="M71" s="59"/>
      <c r="O71" s="44">
        <v>0</v>
      </c>
      <c r="P71" s="44">
        <v>0</v>
      </c>
    </row>
    <row r="72" spans="1:18" ht="22.8" thickTop="1">
      <c r="A72" s="11"/>
      <c r="H72" s="61"/>
      <c r="I72" s="61"/>
      <c r="J72" s="61"/>
      <c r="K72" s="61"/>
      <c r="L72" s="61"/>
      <c r="M72" s="59"/>
      <c r="O72" s="44"/>
      <c r="P72" s="44"/>
    </row>
    <row r="73" spans="1:18" ht="22.2">
      <c r="A73" s="14" t="s">
        <v>177</v>
      </c>
      <c r="H73" s="61"/>
      <c r="I73" s="61"/>
      <c r="J73" s="61"/>
      <c r="K73" s="61"/>
      <c r="L73" s="61"/>
      <c r="P73" s="1"/>
    </row>
    <row r="74" spans="1:18">
      <c r="B74" s="6" t="s">
        <v>178</v>
      </c>
      <c r="H74" s="61"/>
      <c r="I74" s="61"/>
      <c r="J74" s="61"/>
      <c r="K74" s="61"/>
      <c r="L74" s="61"/>
      <c r="O74" s="1"/>
    </row>
    <row r="75" spans="1:18">
      <c r="C75" s="6" t="s">
        <v>95</v>
      </c>
      <c r="H75" s="61">
        <v>-9350704.0500000007</v>
      </c>
      <c r="I75" s="61">
        <v>-61680217.799999997</v>
      </c>
      <c r="J75" s="61"/>
      <c r="K75" s="61">
        <v>-6796840.2000000002</v>
      </c>
      <c r="L75" s="61">
        <v>-19065929.199999999</v>
      </c>
    </row>
    <row r="76" spans="1:18">
      <c r="C76" s="6" t="s">
        <v>179</v>
      </c>
      <c r="H76" s="61">
        <v>1186639.6499999999</v>
      </c>
      <c r="I76" s="61">
        <v>1951649.08</v>
      </c>
      <c r="J76" s="61"/>
      <c r="K76" s="61">
        <v>577129.5</v>
      </c>
      <c r="L76" s="61">
        <v>299581.51</v>
      </c>
    </row>
    <row r="77" spans="1:18">
      <c r="C77" s="27" t="s">
        <v>35</v>
      </c>
      <c r="F77" s="6"/>
      <c r="H77" s="63">
        <v>0</v>
      </c>
      <c r="I77" s="61">
        <v>82500000</v>
      </c>
      <c r="J77" s="61"/>
      <c r="K77" s="63">
        <v>0</v>
      </c>
      <c r="L77" s="61">
        <v>82500000</v>
      </c>
      <c r="R77" s="60"/>
    </row>
    <row r="78" spans="1:18">
      <c r="C78" s="27"/>
      <c r="F78" s="6"/>
      <c r="H78" s="13"/>
      <c r="I78" s="13"/>
      <c r="J78" s="13"/>
      <c r="K78" s="13"/>
      <c r="L78" s="13"/>
    </row>
    <row r="79" spans="1:18">
      <c r="C79" s="27"/>
      <c r="F79" s="6"/>
      <c r="H79" s="13"/>
      <c r="I79" s="13"/>
      <c r="J79" s="13"/>
      <c r="K79" s="13"/>
      <c r="L79" s="13"/>
    </row>
    <row r="80" spans="1:18">
      <c r="A80" s="80" t="s">
        <v>29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</row>
  </sheetData>
  <mergeCells count="14">
    <mergeCell ref="A2:L2"/>
    <mergeCell ref="A3:L3"/>
    <mergeCell ref="A4:L4"/>
    <mergeCell ref="A5:L5"/>
    <mergeCell ref="H6:I6"/>
    <mergeCell ref="K6:L6"/>
    <mergeCell ref="H50:I50"/>
    <mergeCell ref="K50:L50"/>
    <mergeCell ref="A80:L80"/>
    <mergeCell ref="A43:L43"/>
    <mergeCell ref="A46:L46"/>
    <mergeCell ref="A47:L47"/>
    <mergeCell ref="A48:L48"/>
    <mergeCell ref="A49:L49"/>
  </mergeCells>
  <conditionalFormatting sqref="O71:P71">
    <cfRule type="cellIs" dxfId="0" priority="1" stopIfTrue="1" operator="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dcterms:created xsi:type="dcterms:W3CDTF">2021-05-12T08:46:47Z</dcterms:created>
  <dcterms:modified xsi:type="dcterms:W3CDTF">2021-05-12T09:52:51Z</dcterms:modified>
</cp:coreProperties>
</file>