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งบการเงินQ12564\"/>
    </mc:Choice>
  </mc:AlternateContent>
  <xr:revisionPtr revIDLastSave="0" documentId="13_ncr:1_{1C176748-C22C-4FBB-83DF-F324ED9F74F2}" xr6:coauthVersionLast="46" xr6:coauthVersionMax="46" xr10:uidLastSave="{00000000-0000-0000-0000-000000000000}"/>
  <bookViews>
    <workbookView xWindow="-108" yWindow="-108" windowWidth="19416" windowHeight="10416" xr2:uid="{A475F6D1-8AFF-43A9-A755-28F02253362C}"/>
  </bookViews>
  <sheets>
    <sheet name="BAL-ENG" sheetId="1" r:id="rId1"/>
    <sheet name="PL-ENG " sheetId="2" r:id="rId2"/>
    <sheet name="SHA-CON-ENG" sheetId="3" r:id="rId3"/>
    <sheet name="SHA-COM-ENG" sheetId="4" r:id="rId4"/>
    <sheet name="CAFW-ENG" sheetId="5" r:id="rId5"/>
  </sheets>
  <externalReferences>
    <externalReference r:id="rId6"/>
  </externalReferences>
  <definedNames>
    <definedName name="OLE_LINK3" localSheetId="0">'BAL-ENG'!#REF!</definedName>
    <definedName name="OLE_LINK3" localSheetId="1">'PL-ENG '!#REF!</definedName>
    <definedName name="_xlnm.Print_Area" localSheetId="0">'BAL-ENG'!$A$1:$L$71</definedName>
    <definedName name="_xlnm.Print_Area" localSheetId="4">'CAFW-ENG'!$A$1:$L$79</definedName>
    <definedName name="_xlnm.Print_Area" localSheetId="1">'PL-ENG '!$A$2:$L$47</definedName>
    <definedName name="_xlnm.Print_Area" localSheetId="3">'SHA-COM-ENG'!$A$1:$V$29</definedName>
    <definedName name="_xlnm.Print_Area" localSheetId="2">'SHA-CON-ENG'!$A$1:$Z$32</definedName>
    <definedName name="ส194" localSheetId="1">'[1]BAL-THA'!#REF!</definedName>
    <definedName name="ส194">'[1]BAL-THA'!#REF!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<sst xmlns="http://schemas.openxmlformats.org/spreadsheetml/2006/main" count="311" uniqueCount="187">
  <si>
    <t>Thai Metal Drum Manufacturing Public Company Limited and its subsidiaries</t>
  </si>
  <si>
    <t>Statements of financial position</t>
  </si>
  <si>
    <t>As at March 31, 2021</t>
  </si>
  <si>
    <t>Unit : Baht</t>
  </si>
  <si>
    <t>Consolidated financial statements</t>
  </si>
  <si>
    <t>Separate financial statements</t>
  </si>
  <si>
    <t>Reviewed/</t>
  </si>
  <si>
    <t>Unaudited</t>
  </si>
  <si>
    <t>Audited</t>
  </si>
  <si>
    <t>Note</t>
  </si>
  <si>
    <t>Mar. 31, 2021</t>
  </si>
  <si>
    <t>Dec. 31, 2020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</si>
  <si>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</si>
  <si>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</si>
  <si>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</si>
  <si>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</si>
  <si>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</si>
  <si>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</si>
  <si>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</si>
  <si>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</si>
  <si>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</si>
  <si>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</si>
  <si>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subsidiary companies</t>
  </si>
  <si>
    <t>Long-term loans to related party</t>
  </si>
  <si>
    <t>Investment properties</t>
  </si>
  <si>
    <t>Property, plant and equipment</t>
  </si>
  <si>
    <t>Intangible assets</t>
  </si>
  <si>
    <t>Non-current financial assets use as collateral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</si>
  <si>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</si>
  <si>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</si>
  <si>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</si>
  <si>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</si>
  <si>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</si>
  <si>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</si>
  <si>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Trade and other payables</t>
  </si>
  <si>
    <t>11</t>
  </si>
  <si>
    <t xml:space="preserve">Accrued income tax </t>
  </si>
  <si>
    <t>Accrued dividend</t>
  </si>
  <si>
    <t>Other current liabilities</t>
  </si>
  <si>
    <t>Total current liabilities</t>
  </si>
  <si>
    <t>Non-current liabilities</t>
  </si>
  <si>
    <t>Long-term loans from related parties</t>
  </si>
  <si>
    <t>Deferred tax liabilities</t>
  </si>
  <si>
    <t>Employee benefit obligations</t>
  </si>
  <si>
    <t>Guarantee deposits received</t>
  </si>
  <si>
    <t>Total non-current liabilities</t>
  </si>
  <si>
    <t>Total liabilities</t>
  </si>
  <si>
    <t>Shareholders' equity</t>
  </si>
  <si>
    <t>Share capital</t>
  </si>
  <si>
    <t>Authorized share capital</t>
  </si>
  <si>
    <t>150,000,000 Ordinary shares at Baht 1 each,</t>
  </si>
  <si>
    <t>Issued and fully paid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</si>
  <si>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</si>
  <si>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</si>
  <si>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</si>
  <si>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</si>
  <si>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</si>
  <si>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</si>
  <si>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</si>
  <si>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</si>
  <si>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</si>
  <si>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</si>
  <si>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</si>
  <si>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Revenues from sales of goods and rendering of services</t>
  </si>
  <si>
    <t>Rental and service income</t>
  </si>
  <si>
    <t>Total revenues from sales and services</t>
  </si>
  <si>
    <t>Costs of sales and services</t>
  </si>
  <si>
    <t>Costs of rental and services</t>
  </si>
  <si>
    <t>Total costs of sales and services</t>
  </si>
  <si>
    <t>Gross profit</t>
  </si>
  <si>
    <t>Other income</t>
  </si>
  <si>
    <t>Profit before expenses</t>
  </si>
  <si>
    <t>Selling expenses</t>
  </si>
  <si>
    <t>Administrative expenses</t>
  </si>
  <si>
    <t>Profit before finance costs and income tax</t>
  </si>
  <si>
    <t>Finance costs</t>
  </si>
  <si>
    <t xml:space="preserve">Profit before income tax </t>
  </si>
  <si>
    <t>Income tax expenses</t>
  </si>
  <si>
    <t>Profit for the periods</t>
  </si>
  <si>
    <t>Other comprehensive income</t>
  </si>
  <si>
    <t>Items that will not be reclassified subsequently to profit or loss</t>
  </si>
  <si>
    <t>Other comprehensive income for the periods, net of income tax</t>
  </si>
  <si>
    <t>Total comprehensive income for the periods</t>
  </si>
  <si>
    <t>Profit attributable to</t>
  </si>
  <si>
    <t>Equity of the Company's shareholders</t>
  </si>
  <si>
    <t>Total comprehensive income attributable to</t>
  </si>
  <si>
    <t>Basic earnings per share</t>
  </si>
  <si>
    <t>Profit attributable to equity of the Company's shareholders</t>
  </si>
  <si>
    <t>For the three-month period ended March 31, 2021 (Reviewed/Unaudited)</t>
  </si>
  <si>
    <t>Mar. 31, 2020</t>
  </si>
  <si>
    <t>Costs of goods sold and  rendering of services</t>
  </si>
  <si>
    <t>Loss from remeasurement of equity investments</t>
  </si>
  <si>
    <t>Income tax on other comprehensive income</t>
  </si>
  <si>
    <t>13.3</t>
  </si>
  <si>
    <t>Consolidated statement of changes in shareholders’ equity</t>
  </si>
  <si>
    <t xml:space="preserve">Equity of the Company's shareholders </t>
  </si>
  <si>
    <t xml:space="preserve">Issued and  </t>
  </si>
  <si>
    <t xml:space="preserve">Gain (loss) on </t>
  </si>
  <si>
    <t xml:space="preserve">Total </t>
  </si>
  <si>
    <t>Total equity</t>
  </si>
  <si>
    <t>paid - up</t>
  </si>
  <si>
    <t>Premium on</t>
  </si>
  <si>
    <t>Appropriated</t>
  </si>
  <si>
    <t>Revaluation</t>
  </si>
  <si>
    <t>remeasurement of</t>
  </si>
  <si>
    <t xml:space="preserve">other components </t>
  </si>
  <si>
    <t>of the Company's</t>
  </si>
  <si>
    <t xml:space="preserve">Non-controlling </t>
  </si>
  <si>
    <t>Total</t>
  </si>
  <si>
    <t>share capital</t>
  </si>
  <si>
    <t>ordinary  shares</t>
  </si>
  <si>
    <t>Legal reserve</t>
  </si>
  <si>
    <t>surplus of land</t>
  </si>
  <si>
    <t>investments</t>
  </si>
  <si>
    <t>of equity</t>
  </si>
  <si>
    <t>shareholders</t>
  </si>
  <si>
    <t>interests</t>
  </si>
  <si>
    <t>shareholders' equity</t>
  </si>
  <si>
    <t>Balance as at January 1, 2020  - as previously reported</t>
  </si>
  <si>
    <t>Effect of changes in accounting policies</t>
  </si>
  <si>
    <t>Balance as at January 1, 2020 - after adjustment</t>
  </si>
  <si>
    <t>Subsidiaries paid dividend to non-controlling interests</t>
  </si>
  <si>
    <t xml:space="preserve">Dividend paid </t>
  </si>
  <si>
    <t>Total comprehensive income for the three-month</t>
  </si>
  <si>
    <t>ended March 31, 2020</t>
  </si>
  <si>
    <t>Profit for the period</t>
  </si>
  <si>
    <t>Balance as at March 31, 2020</t>
  </si>
  <si>
    <t>Balance as at January 1, 2021</t>
  </si>
  <si>
    <t>ended March 31, 2021</t>
  </si>
  <si>
    <t>Balance as at March 31, 2021</t>
  </si>
  <si>
    <t>3.7 and 10</t>
  </si>
  <si>
    <t>Total equity holders of the parent</t>
  </si>
  <si>
    <t xml:space="preserve">Separate statement of changes in shareholders' equity </t>
  </si>
  <si>
    <t xml:space="preserve">Gain (loss)on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</si>
  <si>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</si>
  <si>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</si>
  <si>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</si>
  <si>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</si>
  <si>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</si>
  <si>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>to net cash provided by operating activities</t>
  </si>
  <si>
    <t xml:space="preserve">Depreciation and amortization </t>
  </si>
  <si>
    <t>16</t>
  </si>
  <si>
    <t xml:space="preserve">Expected credit losses </t>
  </si>
  <si>
    <t>Unrealized (gain) loss on currency exchange rate</t>
  </si>
  <si>
    <t>Loss on inventories devaluation reversal</t>
  </si>
  <si>
    <t>Loss from deteriorated and obsolete inventories reversal</t>
  </si>
  <si>
    <t>Gain on sales of securities</t>
  </si>
  <si>
    <t>Unrealized (gain) loss on changes in value of investments</t>
  </si>
  <si>
    <t>(Gain) Loss on sale of fixed assets</t>
  </si>
  <si>
    <t>Loss on obsolete fixed assets</t>
  </si>
  <si>
    <t>Transfered assets to expenses</t>
  </si>
  <si>
    <t>Withholding tax - written off</t>
  </si>
  <si>
    <t>Employee benefit expenses</t>
  </si>
  <si>
    <t>Dividend income</t>
  </si>
  <si>
    <t>Interest income</t>
  </si>
  <si>
    <t>Interest expenses</t>
  </si>
  <si>
    <t>Changes in operating assets and liabilities</t>
  </si>
  <si>
    <t>(Increase) decrease in assets</t>
  </si>
  <si>
    <t>Increase (decrease) in liabilities</t>
  </si>
  <si>
    <t>Cash generated from operations</t>
  </si>
  <si>
    <t>Interest paid</t>
  </si>
  <si>
    <t>Income tax paid</t>
  </si>
  <si>
    <t>Cash flows from investing activities</t>
  </si>
  <si>
    <t>(Increase) decrease  in other current financial assets</t>
  </si>
  <si>
    <t>Increase in other non-current financial assets</t>
  </si>
  <si>
    <t>Decrease in other non-current financial assets</t>
  </si>
  <si>
    <t>Decrease  in long-term loans to related party</t>
  </si>
  <si>
    <t>Cash received from redemption of invesments</t>
  </si>
  <si>
    <t>Purchases of fixed assets</t>
  </si>
  <si>
    <t>Increase in deposits for purchase of fixed assets</t>
  </si>
  <si>
    <t>Sales of fixed assets</t>
  </si>
  <si>
    <t>Dividend received</t>
  </si>
  <si>
    <t>Interest received</t>
  </si>
  <si>
    <t>Cash flows from financing activities</t>
  </si>
  <si>
    <t>Payment for  long-term loans from related parties</t>
  </si>
  <si>
    <t>Payments for asset payables</t>
  </si>
  <si>
    <t>Dividend paid</t>
  </si>
  <si>
    <t>Net cash used in financing activities</t>
  </si>
  <si>
    <t>Cash and cash equivalents as at January 1,</t>
  </si>
  <si>
    <t>Cash and cash equivalents as at March 31,</t>
  </si>
  <si>
    <t>Supplemental disclosures of cash flow information</t>
  </si>
  <si>
    <t>Non-cash items</t>
  </si>
  <si>
    <t>Asset payables</t>
  </si>
  <si>
    <t xml:space="preserve">Adjustments to reconcile profit before income tax </t>
  </si>
  <si>
    <t>Net cash provided by operating activities</t>
  </si>
  <si>
    <t>Net cash  provided by (used in) 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</si>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</sst>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0_)\ ;[Red]\(#,##0.00\)\ "/>
    <numFmt numFmtId="166" formatCode="_-* #,##0.00_-;\-* #,##0.00_-;_-* &quot; &quot;??_-;_-@_-"/>
    <numFmt numFmtId="167" formatCode="_(* #,##0_);_(* \(#,##0\);_(* &quot;-&quot;??_);_(@_)"/>
    <numFmt numFmtId="168" formatCode="#,##0.00;[Red]\(#,##0.00\)"/>
    <numFmt numFmtId="169" formatCode="_(* #,##0.00_);[Red]_(* \(#,##0.00\);_(* &quot; &quot;??_);_(@_)"/>
    <numFmt numFmtId="170" formatCode="_(* #,##0.00_);_(* \(#,##0.00\);_(* &quot; &quot;??_);_(@_)"/>
    <numFmt numFmtId="171" formatCode="#,##0.00_)\ ;\(#,##0.00\)\ "/>
  </numFmts>
  <fonts count="14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.5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0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79">
    <xf numFmtId="0" fontId="0" fillId="0" borderId="0" xfId="0"/>
    <xf numFmtId="43" fontId="2" fillId="0" borderId="0" xfId="1" applyFont="1" applyFill="1"/>
    <xf numFmtId="1" fontId="2" fillId="0" borderId="0" xfId="0" applyNumberFormat="1" applyFont="1" applyFill="1"/>
    <xf numFmtId="164" fontId="2" fillId="0" borderId="0" xfId="0" applyNumberFormat="1" applyFont="1" applyFill="1"/>
    <xf numFmtId="1" fontId="4" fillId="0" borderId="0" xfId="0" applyNumberFormat="1" applyFont="1" applyFill="1"/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0" fontId="5" fillId="0" borderId="0" xfId="0" applyFont="1" applyFill="1"/>
    <xf numFmtId="1" fontId="5" fillId="0" borderId="1" xfId="0" applyNumberFormat="1" applyFont="1" applyFill="1" applyBorder="1" applyAlignment="1">
      <alignment horizontal="center"/>
    </xf>
    <xf numFmtId="49" fontId="5" fillId="0" borderId="1" xfId="0" quotePrefix="1" applyNumberFormat="1" applyFont="1" applyFill="1" applyBorder="1" applyAlignment="1">
      <alignment horizontal="center"/>
    </xf>
    <xf numFmtId="49" fontId="5" fillId="0" borderId="0" xfId="0" applyNumberFormat="1" applyFont="1" applyFill="1"/>
    <xf numFmtId="49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/>
    <xf numFmtId="1" fontId="2" fillId="0" borderId="0" xfId="0" quotePrefix="1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  <xf numFmtId="37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0" fontId="2" fillId="0" borderId="0" xfId="0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0" fontId="2" fillId="0" borderId="0" xfId="0" quotePrefix="1" applyFont="1" applyFill="1" applyAlignment="1">
      <alignment horizontal="center"/>
    </xf>
    <xf numFmtId="39" fontId="2" fillId="0" borderId="0" xfId="0" applyNumberFormat="1" applyFont="1" applyFill="1"/>
    <xf numFmtId="1" fontId="5" fillId="0" borderId="1" xfId="0" quotePrefix="1" applyNumberFormat="1" applyFont="1" applyFill="1" applyBorder="1" applyAlignment="1">
      <alignment horizontal="center"/>
    </xf>
    <xf numFmtId="1" fontId="3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166" fontId="2" fillId="0" borderId="0" xfId="0" applyNumberFormat="1" applyFont="1" applyFill="1"/>
    <xf numFmtId="1" fontId="5" fillId="0" borderId="2" xfId="0" quotePrefix="1" applyNumberFormat="1" applyFont="1" applyFill="1" applyBorder="1" applyAlignment="1">
      <alignment horizontal="center"/>
    </xf>
    <xf numFmtId="39" fontId="5" fillId="0" borderId="0" xfId="0" applyNumberFormat="1" applyFont="1" applyFill="1"/>
    <xf numFmtId="39" fontId="5" fillId="0" borderId="0" xfId="0" quotePrefix="1" applyNumberFormat="1" applyFont="1" applyFill="1" applyAlignment="1">
      <alignment horizontal="left"/>
    </xf>
    <xf numFmtId="0" fontId="6" fillId="0" borderId="0" xfId="0" applyFont="1" applyFill="1"/>
    <xf numFmtId="37" fontId="5" fillId="0" borderId="0" xfId="0" quotePrefix="1" applyNumberFormat="1" applyFont="1" applyFill="1" applyAlignment="1">
      <alignment horizontal="left"/>
    </xf>
    <xf numFmtId="40" fontId="2" fillId="0" borderId="0" xfId="0" applyNumberFormat="1" applyFont="1" applyFill="1"/>
    <xf numFmtId="37" fontId="7" fillId="0" borderId="0" xfId="0" applyNumberFormat="1" applyFont="1" applyFill="1"/>
    <xf numFmtId="0" fontId="9" fillId="0" borderId="0" xfId="2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168" fontId="2" fillId="0" borderId="0" xfId="0" applyNumberFormat="1" applyFont="1" applyFill="1"/>
    <xf numFmtId="1" fontId="5" fillId="0" borderId="2" xfId="0" applyNumberFormat="1" applyFont="1" applyFill="1" applyBorder="1" applyAlignment="1">
      <alignment horizontal="center"/>
    </xf>
    <xf numFmtId="164" fontId="13" fillId="0" borderId="0" xfId="1" applyNumberFormat="1" applyFont="1" applyFill="1" applyBorder="1"/>
    <xf numFmtId="37" fontId="2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shrinkToFit="1"/>
    </xf>
    <xf numFmtId="40" fontId="2" fillId="0" borderId="6" xfId="0" applyNumberFormat="1" applyFont="1" applyFill="1" applyBorder="1"/>
    <xf numFmtId="1" fontId="12" fillId="0" borderId="0" xfId="0" applyNumberFormat="1" applyFont="1" applyFill="1" applyAlignment="1">
      <alignment horizontal="center"/>
    </xf>
    <xf numFmtId="40" fontId="2" fillId="0" borderId="0" xfId="0" applyNumberFormat="1" applyFont="1" applyFill="1" applyAlignment="1">
      <alignment horizontal="center"/>
    </xf>
    <xf numFmtId="169" fontId="2" fillId="0" borderId="0" xfId="0" applyNumberFormat="1" applyFont="1" applyFill="1"/>
    <xf numFmtId="40" fontId="5" fillId="0" borderId="0" xfId="0" applyNumberFormat="1" applyFont="1" applyFill="1"/>
    <xf numFmtId="0" fontId="5" fillId="0" borderId="1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170" fontId="2" fillId="0" borderId="0" xfId="0" applyNumberFormat="1" applyFont="1" applyFill="1"/>
    <xf numFmtId="164" fontId="2" fillId="0" borderId="0" xfId="1" applyNumberFormat="1" applyFont="1" applyFill="1"/>
    <xf numFmtId="164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2" xfId="0" applyNumberFormat="1" applyFont="1" applyFill="1" applyBorder="1"/>
    <xf numFmtId="164" fontId="2" fillId="0" borderId="3" xfId="0" applyNumberFormat="1" applyFont="1" applyFill="1" applyBorder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164" fontId="2" fillId="0" borderId="1" xfId="1" applyNumberFormat="1" applyFont="1" applyFill="1" applyBorder="1"/>
    <xf numFmtId="164" fontId="2" fillId="0" borderId="3" xfId="1" applyNumberFormat="1" applyFont="1" applyFill="1" applyBorder="1"/>
    <xf numFmtId="164" fontId="2" fillId="0" borderId="0" xfId="1" applyNumberFormat="1" applyFont="1" applyFill="1" applyBorder="1"/>
    <xf numFmtId="1" fontId="2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" fontId="5" fillId="0" borderId="1" xfId="0" applyNumberFormat="1" applyFont="1" applyFill="1" applyBorder="1" applyAlignment="1">
      <alignment horizontal="center"/>
    </xf>
    <xf numFmtId="1" fontId="5" fillId="0" borderId="0" xfId="0" quotePrefix="1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1" fontId="2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right"/>
    </xf>
    <xf numFmtId="171" fontId="2" fillId="0" borderId="0" xfId="0" applyNumberFormat="1" applyFont="1" applyFill="1"/>
  </cellXfs>
  <cellStyles count="3">
    <cellStyle name="Comma" xfId="1" builtinId="3"/>
    <cellStyle name="Normal" xfId="0" builtinId="0"/>
    <cellStyle name="Normal 2" xfId="2" xr:uid="{736B0333-659F-4C0B-9F1D-6D62FC4490D2}"/>
  </cellStyles>
  <dxfs count="3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0%20My%20work%20%5e_%5eMangPor\1702%20TMD%202564%20Q1\A%20group\1702a64_A1%20Financial%20Statement%20Final\1702a64_FINANCIAL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no_Cache_XXXXX"/>
      <sheetName val="BAL-THA"/>
      <sheetName val="PL-THA "/>
      <sheetName val="SHA-CON-THA"/>
      <sheetName val="SHA-COM-THA"/>
      <sheetName val="CAFW-THA"/>
      <sheetName val="BAL-ENG"/>
      <sheetName val="PL-ENG "/>
      <sheetName val="SHA-CON-ENG"/>
      <sheetName val="SHA-COM-ENG"/>
      <sheetName val="CAFW-E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09CE1-AA6E-48C6-BFC0-152114C32019}">
  <sheetPr>
    <tabColor rgb="FFFF0000"/>
  </sheetPr>
  <dimension ref="A1:N72"/>
  <sheetViews>
    <sheetView tabSelected="1" zoomScale="110" zoomScaleNormal="110" zoomScaleSheetLayoutView="115" workbookViewId="0">
      <selection activeCell="A2" sqref="A2:L2"/>
    </sheetView>
  </sheetViews>
  <sheetFormatPr defaultColWidth="9.125" defaultRowHeight="21.6" x14ac:dyDescent="0.55000000000000004"/>
  <cols>
    <col min="1" max="4" width="1.75" style="16" customWidth="1"/>
    <col min="5" max="5" width="43.875" style="16" customWidth="1"/>
    <col min="6" max="6" width="10.75" style="17" customWidth="1"/>
    <col min="7" max="7" width="1.125" style="16" customWidth="1"/>
    <col min="8" max="8" width="18.125" style="22" customWidth="1"/>
    <col min="9" max="9" width="17.75" style="22" customWidth="1"/>
    <col min="10" max="10" width="1.75" style="16" customWidth="1"/>
    <col min="11" max="11" width="18" style="22" customWidth="1"/>
    <col min="12" max="12" width="18.625" style="22" customWidth="1"/>
    <col min="13" max="16384" width="9.125" style="16"/>
  </cols>
  <sheetData>
    <row r="1" spans="1:14" s="2" customFormat="1" ht="9.75" customHeight="1" x14ac:dyDescent="0.55000000000000004"/>
    <row r="2" spans="1:14" s="4" customFormat="1" ht="24.6" x14ac:dyDescent="0.6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N2" s="54"/>
    </row>
    <row r="3" spans="1:14" s="2" customFormat="1" ht="22.2" x14ac:dyDescent="0.6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4" s="2" customFormat="1" ht="22.2" x14ac:dyDescent="0.6">
      <c r="A4" s="70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4" s="2" customFormat="1" ht="22.2" x14ac:dyDescent="0.6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4" s="2" customFormat="1" ht="22.2" x14ac:dyDescent="0.6">
      <c r="A6" s="5"/>
      <c r="B6" s="5"/>
      <c r="C6" s="5"/>
      <c r="D6" s="5"/>
      <c r="E6" s="5"/>
      <c r="F6" s="6"/>
      <c r="G6" s="5"/>
      <c r="H6" s="69" t="s">
        <v>4</v>
      </c>
      <c r="I6" s="69"/>
      <c r="J6" s="5"/>
      <c r="K6" s="69" t="s">
        <v>5</v>
      </c>
      <c r="L6" s="69"/>
    </row>
    <row r="7" spans="1:14" s="2" customFormat="1" ht="22.2" x14ac:dyDescent="0.6">
      <c r="A7" s="5"/>
      <c r="B7" s="5"/>
      <c r="C7" s="5"/>
      <c r="D7" s="5"/>
      <c r="E7" s="5"/>
      <c r="F7" s="6"/>
      <c r="G7" s="5"/>
      <c r="H7" s="6" t="s">
        <v>6</v>
      </c>
      <c r="I7" s="6"/>
      <c r="J7" s="7"/>
      <c r="K7" s="6" t="s">
        <v>6</v>
      </c>
      <c r="L7" s="6"/>
    </row>
    <row r="8" spans="1:14" s="2" customFormat="1" ht="22.2" x14ac:dyDescent="0.6">
      <c r="A8" s="5"/>
      <c r="B8" s="5"/>
      <c r="C8" s="5"/>
      <c r="D8" s="5"/>
      <c r="E8" s="5"/>
      <c r="F8" s="6"/>
      <c r="G8" s="5"/>
      <c r="H8" s="6" t="s">
        <v>7</v>
      </c>
      <c r="I8" s="6" t="s">
        <v>8</v>
      </c>
      <c r="J8" s="7"/>
      <c r="K8" s="6" t="s">
        <v>7</v>
      </c>
      <c r="L8" s="6" t="s">
        <v>8</v>
      </c>
    </row>
    <row r="9" spans="1:14" s="2" customFormat="1" ht="22.2" x14ac:dyDescent="0.6">
      <c r="A9" s="5"/>
      <c r="B9" s="5"/>
      <c r="C9" s="5"/>
      <c r="D9" s="5"/>
      <c r="E9" s="5"/>
      <c r="F9" s="8" t="s">
        <v>9</v>
      </c>
      <c r="G9" s="5"/>
      <c r="H9" s="9" t="s">
        <v>10</v>
      </c>
      <c r="I9" s="9" t="s">
        <v>11</v>
      </c>
      <c r="J9" s="10"/>
      <c r="K9" s="11" t="s">
        <v>10</v>
      </c>
      <c r="L9" s="11" t="s">
        <v>11</v>
      </c>
    </row>
    <row r="10" spans="1:14" s="2" customFormat="1" ht="22.2" x14ac:dyDescent="0.6">
      <c r="A10" s="12" t="s">
        <v>12</v>
      </c>
      <c r="H10" s="55"/>
      <c r="I10" s="56"/>
      <c r="J10" s="3"/>
      <c r="K10" s="55"/>
      <c r="L10" s="56"/>
    </row>
    <row r="11" spans="1:14" ht="22.2" x14ac:dyDescent="0.6">
      <c r="A11" s="12" t="s">
        <v>13</v>
      </c>
      <c r="H11" s="3"/>
      <c r="I11" s="3"/>
      <c r="J11" s="3"/>
      <c r="K11" s="3"/>
      <c r="L11" s="3"/>
    </row>
    <row r="12" spans="1:14" x14ac:dyDescent="0.55000000000000004">
      <c r="B12" s="16" t="s">
        <v>14</v>
      </c>
      <c r="F12" s="19"/>
      <c r="H12" s="3">
        <v>228701487.95000002</v>
      </c>
      <c r="I12" s="3">
        <v>296458099.29000002</v>
      </c>
      <c r="J12" s="3"/>
      <c r="K12" s="3">
        <v>46945860.399999999</v>
      </c>
      <c r="L12" s="3">
        <v>46888484.520000003</v>
      </c>
    </row>
    <row r="13" spans="1:14" x14ac:dyDescent="0.55000000000000004">
      <c r="B13" s="20" t="s">
        <v>15</v>
      </c>
      <c r="F13" s="19">
        <v>4</v>
      </c>
      <c r="H13" s="3">
        <v>353042927.05000001</v>
      </c>
      <c r="I13" s="3">
        <v>278247716.79000002</v>
      </c>
      <c r="J13" s="3"/>
      <c r="K13" s="3">
        <v>243200456.55000001</v>
      </c>
      <c r="L13" s="3">
        <v>171105580.43000001</v>
      </c>
    </row>
    <row r="14" spans="1:14" x14ac:dyDescent="0.55000000000000004">
      <c r="B14" s="20" t="s">
        <v>16</v>
      </c>
      <c r="F14" s="19">
        <v>5</v>
      </c>
      <c r="H14" s="3">
        <v>141135030.86000001</v>
      </c>
      <c r="I14" s="3">
        <v>159690778.61000001</v>
      </c>
      <c r="J14" s="3"/>
      <c r="K14" s="3">
        <v>70033341.370000005</v>
      </c>
      <c r="L14" s="3">
        <v>69712763.25</v>
      </c>
    </row>
    <row r="15" spans="1:14" x14ac:dyDescent="0.55000000000000004">
      <c r="B15" s="20" t="s">
        <v>17</v>
      </c>
      <c r="F15" s="19">
        <v>6</v>
      </c>
      <c r="H15" s="3">
        <v>746464258.33000004</v>
      </c>
      <c r="I15" s="3">
        <v>733603204.75</v>
      </c>
      <c r="J15" s="3"/>
      <c r="K15" s="3">
        <v>588448627.59000003</v>
      </c>
      <c r="L15" s="3">
        <v>576274683.30999994</v>
      </c>
    </row>
    <row r="16" spans="1:14" x14ac:dyDescent="0.55000000000000004">
      <c r="B16" s="16" t="s">
        <v>18</v>
      </c>
      <c r="F16" s="19"/>
      <c r="H16" s="3">
        <v>8930144.8099999987</v>
      </c>
      <c r="I16" s="3">
        <v>13129854.390000001</v>
      </c>
      <c r="J16" s="3"/>
      <c r="K16" s="3">
        <v>1812331.64</v>
      </c>
      <c r="L16" s="3">
        <v>4271873.8600000003</v>
      </c>
    </row>
    <row r="17" spans="1:12" ht="22.2" x14ac:dyDescent="0.6">
      <c r="A17" s="12" t="s">
        <v>19</v>
      </c>
      <c r="F17" s="19"/>
      <c r="H17" s="57">
        <v>1478273849</v>
      </c>
      <c r="I17" s="57">
        <v>1481129653.8300002</v>
      </c>
      <c r="J17" s="3"/>
      <c r="K17" s="57">
        <v>950440617.55000007</v>
      </c>
      <c r="L17" s="57">
        <v>868253385.37</v>
      </c>
    </row>
    <row r="18" spans="1:12" ht="22.2" x14ac:dyDescent="0.6">
      <c r="A18" s="12" t="s">
        <v>20</v>
      </c>
      <c r="F18" s="19"/>
      <c r="H18" s="3"/>
      <c r="I18" s="3"/>
      <c r="J18" s="3"/>
      <c r="K18" s="3"/>
      <c r="L18" s="3"/>
    </row>
    <row r="19" spans="1:12" ht="22.2" x14ac:dyDescent="0.6">
      <c r="A19" s="12"/>
      <c r="B19" s="20" t="s">
        <v>21</v>
      </c>
      <c r="F19" s="19">
        <v>7</v>
      </c>
      <c r="H19" s="54">
        <v>1075934394.1500001</v>
      </c>
      <c r="I19" s="54">
        <v>959419137.89999998</v>
      </c>
      <c r="J19" s="3"/>
      <c r="K19" s="54">
        <v>633421436</v>
      </c>
      <c r="L19" s="54">
        <v>570305776.20000005</v>
      </c>
    </row>
    <row r="20" spans="1:12" x14ac:dyDescent="0.55000000000000004">
      <c r="B20" s="16" t="s">
        <v>22</v>
      </c>
      <c r="F20" s="21">
        <v>8</v>
      </c>
      <c r="H20" s="54">
        <v>0</v>
      </c>
      <c r="I20" s="54">
        <v>0</v>
      </c>
      <c r="J20" s="3"/>
      <c r="K20" s="3">
        <v>94070966.700000003</v>
      </c>
      <c r="L20" s="3">
        <v>94070966.700000003</v>
      </c>
    </row>
    <row r="21" spans="1:12" x14ac:dyDescent="0.55000000000000004">
      <c r="B21" s="16" t="s">
        <v>23</v>
      </c>
      <c r="F21" s="19">
        <v>3.3</v>
      </c>
      <c r="H21" s="54">
        <v>0</v>
      </c>
      <c r="I21" s="54">
        <v>0</v>
      </c>
      <c r="J21" s="3"/>
      <c r="K21" s="54">
        <v>0</v>
      </c>
      <c r="L21" s="3">
        <v>24000000</v>
      </c>
    </row>
    <row r="22" spans="1:12" x14ac:dyDescent="0.55000000000000004">
      <c r="B22" s="16" t="s">
        <v>24</v>
      </c>
      <c r="F22" s="19"/>
      <c r="H22" s="3">
        <v>71152061.550000012</v>
      </c>
      <c r="I22" s="3">
        <v>72733367.140000001</v>
      </c>
      <c r="J22" s="3"/>
      <c r="K22" s="3">
        <v>68150246.399999976</v>
      </c>
      <c r="L22" s="3">
        <v>69595429.099999994</v>
      </c>
    </row>
    <row r="23" spans="1:12" x14ac:dyDescent="0.55000000000000004">
      <c r="B23" s="20" t="s">
        <v>25</v>
      </c>
      <c r="F23" s="19">
        <v>9</v>
      </c>
      <c r="H23" s="3">
        <v>813505027.7299999</v>
      </c>
      <c r="I23" s="3">
        <v>833213338.32000005</v>
      </c>
      <c r="J23" s="3"/>
      <c r="K23" s="3">
        <v>297753440.43000013</v>
      </c>
      <c r="L23" s="3">
        <v>303759578.04000002</v>
      </c>
    </row>
    <row r="24" spans="1:12" x14ac:dyDescent="0.55000000000000004">
      <c r="B24" s="16" t="s">
        <v>26</v>
      </c>
      <c r="F24" s="19"/>
      <c r="H24" s="3">
        <v>46515.12</v>
      </c>
      <c r="I24" s="3">
        <v>52368.72</v>
      </c>
      <c r="J24" s="3"/>
      <c r="K24" s="3">
        <v>46515.119999999995</v>
      </c>
      <c r="L24" s="3">
        <v>52368.72</v>
      </c>
    </row>
    <row r="25" spans="1:12" ht="22.2" x14ac:dyDescent="0.6">
      <c r="A25" s="12"/>
      <c r="B25" s="20" t="s">
        <v>27</v>
      </c>
      <c r="F25" s="19">
        <v>10</v>
      </c>
      <c r="H25" s="3">
        <v>7186170.9800000004</v>
      </c>
      <c r="I25" s="3">
        <v>7212797.8300000001</v>
      </c>
      <c r="J25" s="3"/>
      <c r="K25" s="54">
        <v>0</v>
      </c>
      <c r="L25" s="54">
        <v>0</v>
      </c>
    </row>
    <row r="26" spans="1:12" x14ac:dyDescent="0.55000000000000004">
      <c r="B26" s="16" t="s">
        <v>28</v>
      </c>
      <c r="F26" s="19"/>
      <c r="H26" s="3">
        <v>6758736.290000001</v>
      </c>
      <c r="I26" s="3">
        <v>4006949.15</v>
      </c>
      <c r="J26" s="3"/>
      <c r="K26" s="3">
        <v>5340800.9800000004</v>
      </c>
      <c r="L26" s="3">
        <v>2526949.7799999998</v>
      </c>
    </row>
    <row r="27" spans="1:12" ht="22.2" x14ac:dyDescent="0.6">
      <c r="A27" s="12" t="s">
        <v>29</v>
      </c>
      <c r="F27" s="16"/>
      <c r="H27" s="57">
        <v>1974582905.8199997</v>
      </c>
      <c r="I27" s="57">
        <v>1876637959.0600002</v>
      </c>
      <c r="J27" s="3"/>
      <c r="K27" s="57">
        <v>1098783405.6300001</v>
      </c>
      <c r="L27" s="57">
        <v>1064311068.5400002</v>
      </c>
    </row>
    <row r="28" spans="1:12" ht="22.8" thickBot="1" x14ac:dyDescent="0.65">
      <c r="A28" s="12" t="s">
        <v>30</v>
      </c>
      <c r="F28" s="19"/>
      <c r="H28" s="58">
        <v>3452856754.8199997</v>
      </c>
      <c r="I28" s="58">
        <v>3357767612.8900003</v>
      </c>
      <c r="J28" s="3"/>
      <c r="K28" s="58">
        <v>2049224023.1800003</v>
      </c>
      <c r="L28" s="58">
        <v>1932564453.9100003</v>
      </c>
    </row>
    <row r="29" spans="1:12" ht="22.2" thickTop="1" x14ac:dyDescent="0.55000000000000004"/>
    <row r="30" spans="1:12" x14ac:dyDescent="0.55000000000000004">
      <c r="A30" s="65" t="s">
        <v>31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</row>
    <row r="31" spans="1:12" ht="21" customHeight="1" x14ac:dyDescent="0.55000000000000004"/>
    <row r="32" spans="1:12" ht="9.75" customHeight="1" x14ac:dyDescent="0.55000000000000004"/>
    <row r="33" spans="1:12" s="4" customFormat="1" ht="24.6" x14ac:dyDescent="0.65">
      <c r="A33" s="66" t="s">
        <v>0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</row>
    <row r="34" spans="1:12" s="2" customFormat="1" ht="22.2" x14ac:dyDescent="0.6">
      <c r="A34" s="67" t="s">
        <v>1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s="2" customFormat="1" ht="22.2" x14ac:dyDescent="0.6">
      <c r="A35" s="67" t="s">
        <v>2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s="2" customFormat="1" ht="22.2" x14ac:dyDescent="0.6">
      <c r="A36" s="68" t="s">
        <v>3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12" s="2" customFormat="1" ht="22.2" x14ac:dyDescent="0.6">
      <c r="A37" s="5"/>
      <c r="B37" s="5"/>
      <c r="C37" s="5"/>
      <c r="D37" s="5"/>
      <c r="E37" s="5"/>
      <c r="F37" s="6"/>
      <c r="G37" s="5"/>
      <c r="H37" s="69" t="s">
        <v>4</v>
      </c>
      <c r="I37" s="69"/>
      <c r="J37" s="5"/>
      <c r="K37" s="69" t="s">
        <v>5</v>
      </c>
      <c r="L37" s="69"/>
    </row>
    <row r="38" spans="1:12" s="2" customFormat="1" ht="22.2" x14ac:dyDescent="0.6">
      <c r="A38" s="5"/>
      <c r="B38" s="5"/>
      <c r="C38" s="5"/>
      <c r="D38" s="5"/>
      <c r="E38" s="5"/>
      <c r="G38" s="5"/>
      <c r="H38" s="6" t="s">
        <v>6</v>
      </c>
      <c r="I38" s="6"/>
      <c r="J38" s="5"/>
      <c r="K38" s="6" t="s">
        <v>6</v>
      </c>
      <c r="L38" s="6"/>
    </row>
    <row r="39" spans="1:12" s="2" customFormat="1" ht="22.2" x14ac:dyDescent="0.6">
      <c r="A39" s="5"/>
      <c r="B39" s="5"/>
      <c r="C39" s="5"/>
      <c r="D39" s="5"/>
      <c r="E39" s="5"/>
      <c r="F39" s="6"/>
      <c r="G39" s="5"/>
      <c r="H39" s="6" t="s">
        <v>7</v>
      </c>
      <c r="I39" s="6" t="s">
        <v>8</v>
      </c>
      <c r="J39" s="5"/>
      <c r="K39" s="6" t="s">
        <v>7</v>
      </c>
      <c r="L39" s="6" t="s">
        <v>8</v>
      </c>
    </row>
    <row r="40" spans="1:12" s="2" customFormat="1" ht="22.2" x14ac:dyDescent="0.6">
      <c r="A40" s="5"/>
      <c r="B40" s="5"/>
      <c r="C40" s="5"/>
      <c r="D40" s="5"/>
      <c r="E40" s="5"/>
      <c r="F40" s="8" t="s">
        <v>9</v>
      </c>
      <c r="G40" s="5"/>
      <c r="H40" s="23" t="s">
        <v>10</v>
      </c>
      <c r="I40" s="23" t="s">
        <v>11</v>
      </c>
      <c r="J40" s="7"/>
      <c r="K40" s="23" t="s">
        <v>10</v>
      </c>
      <c r="L40" s="23" t="s">
        <v>11</v>
      </c>
    </row>
    <row r="41" spans="1:12" s="2" customFormat="1" ht="22.2" x14ac:dyDescent="0.6">
      <c r="A41" s="12" t="s">
        <v>32</v>
      </c>
      <c r="H41" s="13"/>
      <c r="I41" s="14"/>
      <c r="J41" s="15"/>
      <c r="K41" s="13"/>
      <c r="L41" s="14"/>
    </row>
    <row r="42" spans="1:12" ht="22.2" x14ac:dyDescent="0.6">
      <c r="A42" s="12" t="s">
        <v>33</v>
      </c>
      <c r="H42" s="3"/>
      <c r="I42" s="3"/>
      <c r="J42" s="3"/>
      <c r="K42" s="3"/>
      <c r="L42" s="3"/>
    </row>
    <row r="43" spans="1:12" x14ac:dyDescent="0.55000000000000004">
      <c r="B43" s="20" t="s">
        <v>34</v>
      </c>
      <c r="F43" s="17" t="s">
        <v>35</v>
      </c>
      <c r="H43" s="3">
        <v>75036497.980000004</v>
      </c>
      <c r="I43" s="3">
        <v>82589259.420000002</v>
      </c>
      <c r="J43" s="3"/>
      <c r="K43" s="3">
        <v>33903094.350000001</v>
      </c>
      <c r="L43" s="3">
        <v>21792898.75</v>
      </c>
    </row>
    <row r="44" spans="1:12" collapsed="1" x14ac:dyDescent="0.55000000000000004">
      <c r="B44" s="16" t="s">
        <v>36</v>
      </c>
      <c r="H44" s="3">
        <v>57362777.920000002</v>
      </c>
      <c r="I44" s="3">
        <v>35832003.25</v>
      </c>
      <c r="J44" s="3"/>
      <c r="K44" s="3">
        <v>50291495.289999999</v>
      </c>
      <c r="L44" s="3">
        <v>31767850.510000002</v>
      </c>
    </row>
    <row r="45" spans="1:12" x14ac:dyDescent="0.55000000000000004">
      <c r="B45" s="16" t="s">
        <v>38</v>
      </c>
      <c r="H45" s="3">
        <v>12139950.9</v>
      </c>
      <c r="I45" s="3">
        <v>9079470.8000000007</v>
      </c>
      <c r="J45" s="3"/>
      <c r="K45" s="3">
        <v>3912883.93</v>
      </c>
      <c r="L45" s="3">
        <v>5735429.9400000004</v>
      </c>
    </row>
    <row r="46" spans="1:12" ht="22.2" x14ac:dyDescent="0.6">
      <c r="A46" s="12" t="s">
        <v>39</v>
      </c>
      <c r="H46" s="57">
        <v>144539226.80000001</v>
      </c>
      <c r="I46" s="57">
        <v>127500733.47</v>
      </c>
      <c r="J46" s="3"/>
      <c r="K46" s="57">
        <v>88107473.570000008</v>
      </c>
      <c r="L46" s="57">
        <v>59296179.200000003</v>
      </c>
    </row>
    <row r="47" spans="1:12" ht="22.2" x14ac:dyDescent="0.6">
      <c r="A47" s="12" t="s">
        <v>40</v>
      </c>
      <c r="H47" s="3"/>
      <c r="I47" s="3"/>
      <c r="J47" s="3"/>
      <c r="K47" s="3"/>
      <c r="L47" s="3"/>
    </row>
    <row r="48" spans="1:12" x14ac:dyDescent="0.55000000000000004">
      <c r="B48" s="16" t="s">
        <v>41</v>
      </c>
      <c r="F48" s="17">
        <v>3.3</v>
      </c>
      <c r="H48" s="54">
        <v>0</v>
      </c>
      <c r="I48" s="3">
        <v>6000000</v>
      </c>
      <c r="J48" s="3"/>
      <c r="K48" s="54">
        <v>0</v>
      </c>
      <c r="L48" s="54">
        <v>0</v>
      </c>
    </row>
    <row r="49" spans="1:12" x14ac:dyDescent="0.55000000000000004">
      <c r="B49" s="16" t="s">
        <v>42</v>
      </c>
      <c r="F49" s="17">
        <v>12</v>
      </c>
      <c r="H49" s="3">
        <v>62884571.630000003</v>
      </c>
      <c r="I49" s="3">
        <v>65830274.960000001</v>
      </c>
      <c r="J49" s="3"/>
      <c r="K49" s="3">
        <v>11628604.52</v>
      </c>
      <c r="L49" s="3">
        <v>13277122.390000001</v>
      </c>
    </row>
    <row r="50" spans="1:12" x14ac:dyDescent="0.55000000000000004">
      <c r="B50" s="16" t="s">
        <v>43</v>
      </c>
      <c r="F50" s="17">
        <v>13</v>
      </c>
      <c r="H50" s="3">
        <v>31943084.960000001</v>
      </c>
      <c r="I50" s="3">
        <v>31250142.34</v>
      </c>
      <c r="J50" s="3"/>
      <c r="K50" s="3">
        <v>16887749.68</v>
      </c>
      <c r="L50" s="3">
        <v>16602442.41</v>
      </c>
    </row>
    <row r="51" spans="1:12" x14ac:dyDescent="0.55000000000000004">
      <c r="B51" s="16" t="s">
        <v>44</v>
      </c>
      <c r="H51" s="3">
        <v>19631197.82</v>
      </c>
      <c r="I51" s="3">
        <v>19418677.82</v>
      </c>
      <c r="J51" s="3"/>
      <c r="K51" s="3">
        <v>17311899.879999999</v>
      </c>
      <c r="L51" s="3">
        <v>17280379.879999999</v>
      </c>
    </row>
    <row r="52" spans="1:12" ht="22.2" x14ac:dyDescent="0.6">
      <c r="A52" s="12" t="s">
        <v>45</v>
      </c>
      <c r="H52" s="57">
        <v>114458854.41</v>
      </c>
      <c r="I52" s="57">
        <v>122499095.12</v>
      </c>
      <c r="J52" s="3"/>
      <c r="K52" s="57">
        <v>45828254.079999998</v>
      </c>
      <c r="L52" s="57">
        <v>47159944.68</v>
      </c>
    </row>
    <row r="53" spans="1:12" ht="22.2" x14ac:dyDescent="0.6">
      <c r="A53" s="12" t="s">
        <v>46</v>
      </c>
      <c r="H53" s="57">
        <v>258998081.21000001</v>
      </c>
      <c r="I53" s="57">
        <v>249999828.59</v>
      </c>
      <c r="J53" s="3"/>
      <c r="K53" s="57">
        <v>133935727.65000001</v>
      </c>
      <c r="L53" s="57">
        <v>106456123.88</v>
      </c>
    </row>
    <row r="54" spans="1:12" ht="22.2" x14ac:dyDescent="0.6">
      <c r="A54" s="12" t="s">
        <v>47</v>
      </c>
      <c r="H54" s="3"/>
      <c r="I54" s="3"/>
      <c r="J54" s="3"/>
      <c r="K54" s="3"/>
      <c r="L54" s="3"/>
    </row>
    <row r="55" spans="1:12" ht="22.2" x14ac:dyDescent="0.6">
      <c r="A55" s="12"/>
      <c r="B55" s="16" t="s">
        <v>48</v>
      </c>
      <c r="H55" s="3"/>
      <c r="I55" s="3"/>
      <c r="J55" s="3"/>
      <c r="K55" s="3"/>
      <c r="L55" s="3"/>
    </row>
    <row r="56" spans="1:12" ht="22.2" x14ac:dyDescent="0.6">
      <c r="A56" s="12"/>
      <c r="C56" s="16" t="s">
        <v>49</v>
      </c>
      <c r="H56" s="3"/>
      <c r="I56" s="3"/>
      <c r="J56" s="3"/>
      <c r="K56" s="3"/>
      <c r="L56" s="3"/>
    </row>
    <row r="57" spans="1:12" ht="22.8" thickBot="1" x14ac:dyDescent="0.65">
      <c r="A57" s="12"/>
      <c r="D57" s="16" t="s">
        <v>50</v>
      </c>
      <c r="H57" s="59">
        <v>150000000</v>
      </c>
      <c r="I57" s="59">
        <v>150000000</v>
      </c>
      <c r="J57" s="3"/>
      <c r="K57" s="59">
        <v>150000000</v>
      </c>
      <c r="L57" s="59">
        <v>150000000</v>
      </c>
    </row>
    <row r="58" spans="1:12" ht="22.2" thickTop="1" x14ac:dyDescent="0.55000000000000004">
      <c r="C58" s="16" t="s">
        <v>51</v>
      </c>
      <c r="F58" s="19"/>
      <c r="H58" s="3"/>
      <c r="I58" s="3"/>
      <c r="J58" s="3"/>
      <c r="K58" s="3"/>
      <c r="L58" s="3"/>
    </row>
    <row r="59" spans="1:12" x14ac:dyDescent="0.55000000000000004">
      <c r="D59" s="16" t="s">
        <v>50</v>
      </c>
      <c r="F59" s="19"/>
      <c r="H59" s="3">
        <v>150000000</v>
      </c>
      <c r="I59" s="3">
        <v>150000000</v>
      </c>
      <c r="J59" s="3"/>
      <c r="K59" s="3">
        <v>150000000</v>
      </c>
      <c r="L59" s="3">
        <v>150000000</v>
      </c>
    </row>
    <row r="60" spans="1:12" x14ac:dyDescent="0.55000000000000004">
      <c r="B60" s="16" t="s">
        <v>52</v>
      </c>
      <c r="F60" s="19"/>
      <c r="H60" s="3">
        <v>340000000</v>
      </c>
      <c r="I60" s="3">
        <v>340000000</v>
      </c>
      <c r="J60" s="3"/>
      <c r="K60" s="3">
        <v>340000000</v>
      </c>
      <c r="L60" s="3">
        <v>340000000</v>
      </c>
    </row>
    <row r="61" spans="1:12" x14ac:dyDescent="0.55000000000000004">
      <c r="B61" s="16" t="s">
        <v>53</v>
      </c>
      <c r="H61" s="3"/>
      <c r="I61" s="3"/>
      <c r="J61" s="3"/>
      <c r="K61" s="3"/>
      <c r="L61" s="3"/>
    </row>
    <row r="62" spans="1:12" x14ac:dyDescent="0.55000000000000004">
      <c r="C62" s="16" t="s">
        <v>54</v>
      </c>
      <c r="H62" s="3">
        <v>15000000</v>
      </c>
      <c r="I62" s="3">
        <v>15000000</v>
      </c>
      <c r="J62" s="3"/>
      <c r="K62" s="3">
        <v>15000000</v>
      </c>
      <c r="L62" s="3">
        <v>15000000</v>
      </c>
    </row>
    <row r="63" spans="1:12" x14ac:dyDescent="0.55000000000000004">
      <c r="C63" s="16" t="s">
        <v>55</v>
      </c>
      <c r="H63" s="3">
        <v>2242116612.6599998</v>
      </c>
      <c r="I63" s="3">
        <v>2145982743.2700002</v>
      </c>
      <c r="J63" s="3"/>
      <c r="K63" s="3">
        <v>1381774191.8100002</v>
      </c>
      <c r="L63" s="3">
        <v>1287156754.1500001</v>
      </c>
    </row>
    <row r="64" spans="1:12" x14ac:dyDescent="0.55000000000000004">
      <c r="B64" s="20" t="s">
        <v>56</v>
      </c>
      <c r="F64" s="19"/>
      <c r="H64" s="3">
        <v>215714159.56</v>
      </c>
      <c r="I64" s="3">
        <v>226008759.35999998</v>
      </c>
      <c r="J64" s="3"/>
      <c r="K64" s="3">
        <v>28514103.719999995</v>
      </c>
      <c r="L64" s="3">
        <v>33951575.879999995</v>
      </c>
    </row>
    <row r="65" spans="1:12" x14ac:dyDescent="0.55000000000000004">
      <c r="B65" s="16" t="s">
        <v>57</v>
      </c>
      <c r="H65" s="60">
        <v>2962830772.2199998</v>
      </c>
      <c r="I65" s="60">
        <v>2876991502.6300006</v>
      </c>
      <c r="J65" s="3"/>
      <c r="K65" s="60">
        <v>1915288295.5300002</v>
      </c>
      <c r="L65" s="60">
        <v>1826108330.0300002</v>
      </c>
    </row>
    <row r="66" spans="1:12" x14ac:dyDescent="0.55000000000000004">
      <c r="B66" s="16" t="s">
        <v>58</v>
      </c>
      <c r="H66" s="3">
        <v>231027901.38999999</v>
      </c>
      <c r="I66" s="3">
        <v>230776281.66999999</v>
      </c>
      <c r="J66" s="3"/>
      <c r="K66" s="54">
        <v>0</v>
      </c>
      <c r="L66" s="54">
        <v>0</v>
      </c>
    </row>
    <row r="67" spans="1:12" ht="22.2" x14ac:dyDescent="0.6">
      <c r="A67" s="12" t="s">
        <v>59</v>
      </c>
      <c r="H67" s="57">
        <v>3193858673.6099997</v>
      </c>
      <c r="I67" s="57">
        <v>3107767784.3000007</v>
      </c>
      <c r="J67" s="3"/>
      <c r="K67" s="57">
        <v>1915288295.5300002</v>
      </c>
      <c r="L67" s="57">
        <v>1826108330.0300002</v>
      </c>
    </row>
    <row r="68" spans="1:12" ht="22.8" thickBot="1" x14ac:dyDescent="0.65">
      <c r="A68" s="12" t="s">
        <v>60</v>
      </c>
      <c r="F68" s="19"/>
      <c r="H68" s="58">
        <v>3452856754.8199997</v>
      </c>
      <c r="I68" s="58">
        <v>3357767612.8900008</v>
      </c>
      <c r="J68" s="3"/>
      <c r="K68" s="58">
        <v>2049224023.1800003</v>
      </c>
      <c r="L68" s="58">
        <v>1932564453.9100003</v>
      </c>
    </row>
    <row r="69" spans="1:12" ht="22.2" thickTop="1" x14ac:dyDescent="0.55000000000000004">
      <c r="J69" s="22"/>
    </row>
    <row r="70" spans="1:12" x14ac:dyDescent="0.55000000000000004">
      <c r="A70" s="65" t="s">
        <v>31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</row>
    <row r="71" spans="1:12" x14ac:dyDescent="0.55000000000000004">
      <c r="A71" s="25"/>
      <c r="B71" s="25"/>
      <c r="C71" s="25"/>
      <c r="D71" s="25"/>
      <c r="E71" s="25"/>
      <c r="F71" s="25"/>
      <c r="G71" s="25"/>
    </row>
    <row r="72" spans="1:12" x14ac:dyDescent="0.55000000000000004">
      <c r="H72" s="26">
        <v>0</v>
      </c>
      <c r="I72" s="26">
        <v>0</v>
      </c>
      <c r="J72" s="26"/>
      <c r="K72" s="26">
        <v>0</v>
      </c>
      <c r="L72" s="26">
        <v>0</v>
      </c>
    </row>
  </sheetData>
  <mergeCells count="14">
    <mergeCell ref="A2:L2"/>
    <mergeCell ref="A3:L3"/>
    <mergeCell ref="A4:L4"/>
    <mergeCell ref="A5:L5"/>
    <mergeCell ref="H6:I6"/>
    <mergeCell ref="K6:L6"/>
    <mergeCell ref="A70:L70"/>
    <mergeCell ref="A30:L30"/>
    <mergeCell ref="A33:L33"/>
    <mergeCell ref="A34:L34"/>
    <mergeCell ref="A35:L35"/>
    <mergeCell ref="A36:L36"/>
    <mergeCell ref="H37:I37"/>
    <mergeCell ref="K37:L37"/>
  </mergeCells>
  <conditionalFormatting sqref="H72:L72">
    <cfRule type="cellIs" dxfId="2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8499F-FD93-4B30-B01B-99A22402CFC6}">
  <sheetPr>
    <tabColor rgb="FFFF0000"/>
  </sheetPr>
  <dimension ref="A1:M77"/>
  <sheetViews>
    <sheetView topLeftCell="A34" zoomScale="110" zoomScaleNormal="110" zoomScaleSheetLayoutView="90" workbookViewId="0">
      <selection activeCell="A47" sqref="A47:L47"/>
    </sheetView>
  </sheetViews>
  <sheetFormatPr defaultColWidth="9.125" defaultRowHeight="21.6" x14ac:dyDescent="0.55000000000000004"/>
  <cols>
    <col min="1" max="4" width="1.75" style="16" customWidth="1"/>
    <col min="5" max="5" width="51.75" style="16" customWidth="1"/>
    <col min="6" max="6" width="10.75" style="17" customWidth="1"/>
    <col min="7" max="7" width="1.125" style="16" customWidth="1"/>
    <col min="8" max="8" width="17.75" style="22" customWidth="1"/>
    <col min="9" max="9" width="17.375" style="22" bestFit="1" customWidth="1"/>
    <col min="10" max="10" width="1.75" style="16" customWidth="1"/>
    <col min="11" max="11" width="17" style="22" customWidth="1"/>
    <col min="12" max="12" width="16.75" style="22" customWidth="1"/>
    <col min="13" max="13" width="16" style="16" bestFit="1" customWidth="1"/>
    <col min="14" max="14" width="4.75" style="16" bestFit="1" customWidth="1"/>
    <col min="15" max="15" width="14.625" style="16" bestFit="1" customWidth="1"/>
    <col min="16" max="16" width="4.75" style="16" bestFit="1" customWidth="1"/>
    <col min="17" max="16384" width="9.125" style="16"/>
  </cols>
  <sheetData>
    <row r="1" spans="1:13" ht="7.05" customHeight="1" x14ac:dyDescent="0.5500000000000000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3" s="12" customFormat="1" ht="24.6" x14ac:dyDescent="0.6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3" s="12" customFormat="1" ht="22.2" x14ac:dyDescent="0.6">
      <c r="A3" s="67" t="s">
        <v>61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3" s="12" customFormat="1" ht="22.2" x14ac:dyDescent="0.6">
      <c r="A4" s="70" t="s">
        <v>88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3" ht="22.2" x14ac:dyDescent="0.55000000000000004">
      <c r="A5" s="71" t="s">
        <v>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3" ht="22.2" x14ac:dyDescent="0.6">
      <c r="A6" s="5"/>
      <c r="B6" s="5"/>
      <c r="C6" s="5"/>
      <c r="D6" s="5"/>
      <c r="E6" s="5"/>
      <c r="F6" s="6"/>
      <c r="G6" s="5"/>
      <c r="H6" s="69" t="s">
        <v>4</v>
      </c>
      <c r="I6" s="69"/>
      <c r="J6" s="5"/>
      <c r="K6" s="69" t="s">
        <v>5</v>
      </c>
      <c r="L6" s="72"/>
    </row>
    <row r="7" spans="1:13" ht="22.2" x14ac:dyDescent="0.6">
      <c r="A7" s="5"/>
      <c r="B7" s="5"/>
      <c r="C7" s="5"/>
      <c r="D7" s="5"/>
      <c r="E7" s="5"/>
      <c r="F7" s="8" t="s">
        <v>9</v>
      </c>
      <c r="G7" s="5"/>
      <c r="H7" s="27" t="s">
        <v>10</v>
      </c>
      <c r="I7" s="27" t="s">
        <v>89</v>
      </c>
      <c r="J7" s="7"/>
      <c r="K7" s="37" t="s">
        <v>10</v>
      </c>
      <c r="L7" s="37" t="s">
        <v>89</v>
      </c>
    </row>
    <row r="8" spans="1:13" ht="22.2" x14ac:dyDescent="0.6">
      <c r="A8" s="28" t="s">
        <v>62</v>
      </c>
      <c r="H8" s="18"/>
      <c r="I8" s="18"/>
      <c r="J8" s="18"/>
      <c r="K8" s="18"/>
      <c r="L8" s="18"/>
    </row>
    <row r="9" spans="1:13" x14ac:dyDescent="0.55000000000000004">
      <c r="B9" s="16" t="s">
        <v>63</v>
      </c>
      <c r="F9" s="19"/>
      <c r="H9" s="3">
        <v>487192315.12</v>
      </c>
      <c r="I9" s="3">
        <v>474004562.88</v>
      </c>
      <c r="J9" s="3"/>
      <c r="K9" s="3">
        <v>309535528.99000001</v>
      </c>
      <c r="L9" s="3">
        <v>251563466.83000001</v>
      </c>
    </row>
    <row r="10" spans="1:13" x14ac:dyDescent="0.55000000000000004">
      <c r="B10" s="16" t="s">
        <v>64</v>
      </c>
      <c r="F10" s="19"/>
      <c r="H10" s="3">
        <v>16774378.91</v>
      </c>
      <c r="I10" s="3">
        <v>16801577.780000001</v>
      </c>
      <c r="J10" s="3"/>
      <c r="K10" s="3">
        <v>15750624.799999999</v>
      </c>
      <c r="L10" s="3">
        <v>15734240.17</v>
      </c>
    </row>
    <row r="11" spans="1:13" ht="22.2" x14ac:dyDescent="0.6">
      <c r="A11" s="12" t="s">
        <v>65</v>
      </c>
      <c r="F11" s="19"/>
      <c r="H11" s="57">
        <v>503966694.03000003</v>
      </c>
      <c r="I11" s="57">
        <v>490806140.65999997</v>
      </c>
      <c r="J11" s="3"/>
      <c r="K11" s="57">
        <v>325286153.79000002</v>
      </c>
      <c r="L11" s="57">
        <v>267297707</v>
      </c>
    </row>
    <row r="12" spans="1:13" ht="22.2" x14ac:dyDescent="0.6">
      <c r="A12" s="29" t="s">
        <v>66</v>
      </c>
      <c r="F12" s="19"/>
      <c r="H12" s="3"/>
      <c r="I12" s="3"/>
      <c r="J12" s="3"/>
      <c r="K12" s="3"/>
      <c r="L12" s="3"/>
    </row>
    <row r="13" spans="1:13" x14ac:dyDescent="0.55000000000000004">
      <c r="B13" s="16" t="s">
        <v>90</v>
      </c>
      <c r="F13" s="19"/>
      <c r="H13" s="3">
        <v>-360130074.69</v>
      </c>
      <c r="I13" s="3">
        <v>-349083076.44999999</v>
      </c>
      <c r="J13" s="3"/>
      <c r="K13" s="3">
        <v>-218321892.49000001</v>
      </c>
      <c r="L13" s="3">
        <v>-177145870.13999999</v>
      </c>
    </row>
    <row r="14" spans="1:13" x14ac:dyDescent="0.55000000000000004">
      <c r="B14" s="16" t="s">
        <v>67</v>
      </c>
      <c r="F14" s="19"/>
      <c r="H14" s="3">
        <v>-3201579.97</v>
      </c>
      <c r="I14" s="3">
        <v>-3836856.28</v>
      </c>
      <c r="J14" s="3"/>
      <c r="K14" s="3">
        <v>-2723145.93</v>
      </c>
      <c r="L14" s="3">
        <v>-3545995.31</v>
      </c>
      <c r="M14" s="30"/>
    </row>
    <row r="15" spans="1:13" ht="22.2" x14ac:dyDescent="0.6">
      <c r="A15" s="31" t="s">
        <v>68</v>
      </c>
      <c r="F15" s="19"/>
      <c r="H15" s="57">
        <v>-363331654.66000003</v>
      </c>
      <c r="I15" s="57">
        <v>-352919932.72999996</v>
      </c>
      <c r="J15" s="3"/>
      <c r="K15" s="57">
        <v>-221045038.42000002</v>
      </c>
      <c r="L15" s="57">
        <v>-180691865.44999999</v>
      </c>
    </row>
    <row r="16" spans="1:13" ht="22.2" x14ac:dyDescent="0.6">
      <c r="A16" s="28" t="s">
        <v>69</v>
      </c>
      <c r="F16" s="19"/>
      <c r="H16" s="3">
        <v>140635039.37</v>
      </c>
      <c r="I16" s="3">
        <v>137886207.93000001</v>
      </c>
      <c r="J16" s="3"/>
      <c r="K16" s="3">
        <v>104241115.37</v>
      </c>
      <c r="L16" s="3">
        <v>86605841.550000012</v>
      </c>
    </row>
    <row r="17" spans="1:13" x14ac:dyDescent="0.55000000000000004">
      <c r="A17" s="16" t="s">
        <v>70</v>
      </c>
      <c r="F17" s="19"/>
      <c r="H17" s="61">
        <v>12384491.050000001</v>
      </c>
      <c r="I17" s="61">
        <v>12623210.789999999</v>
      </c>
      <c r="J17" s="3"/>
      <c r="K17" s="61">
        <v>25370851.040000003</v>
      </c>
      <c r="L17" s="61">
        <v>15409590.539999999</v>
      </c>
    </row>
    <row r="18" spans="1:13" ht="22.2" x14ac:dyDescent="0.6">
      <c r="A18" s="12" t="s">
        <v>71</v>
      </c>
      <c r="F18" s="19"/>
      <c r="H18" s="3">
        <v>153019530.42000002</v>
      </c>
      <c r="I18" s="3">
        <v>150509418.72</v>
      </c>
      <c r="J18" s="3"/>
      <c r="K18" s="3">
        <v>129611966.41000001</v>
      </c>
      <c r="L18" s="3">
        <v>102015432.09</v>
      </c>
    </row>
    <row r="19" spans="1:13" x14ac:dyDescent="0.55000000000000004">
      <c r="A19" s="16" t="s">
        <v>72</v>
      </c>
      <c r="F19" s="19"/>
      <c r="H19" s="3">
        <v>-13876932.4</v>
      </c>
      <c r="I19" s="3">
        <v>-14526151.59</v>
      </c>
      <c r="J19" s="3"/>
      <c r="K19" s="3">
        <v>-8370050.3499999996</v>
      </c>
      <c r="L19" s="3">
        <v>-8484798.5299999993</v>
      </c>
    </row>
    <row r="20" spans="1:13" x14ac:dyDescent="0.55000000000000004">
      <c r="A20" s="16" t="s">
        <v>73</v>
      </c>
      <c r="F20" s="19"/>
      <c r="H20" s="61">
        <v>-16465639.51</v>
      </c>
      <c r="I20" s="61">
        <v>-26182741.649999999</v>
      </c>
      <c r="J20" s="3"/>
      <c r="K20" s="61">
        <v>-7681758.75</v>
      </c>
      <c r="L20" s="61">
        <v>-14360251.800000001</v>
      </c>
    </row>
    <row r="21" spans="1:13" ht="22.2" x14ac:dyDescent="0.6">
      <c r="A21" s="31" t="s">
        <v>74</v>
      </c>
      <c r="F21" s="19"/>
      <c r="H21" s="3">
        <v>122676958.51000001</v>
      </c>
      <c r="I21" s="3">
        <v>109800525.47999999</v>
      </c>
      <c r="J21" s="3"/>
      <c r="K21" s="3">
        <v>113560157.31000002</v>
      </c>
      <c r="L21" s="3">
        <v>79170381.760000005</v>
      </c>
    </row>
    <row r="22" spans="1:13" x14ac:dyDescent="0.55000000000000004">
      <c r="A22" s="20" t="s">
        <v>75</v>
      </c>
      <c r="F22" s="19"/>
      <c r="H22" s="61">
        <v>-40964.39</v>
      </c>
      <c r="I22" s="61">
        <v>-55347.95</v>
      </c>
      <c r="J22" s="3"/>
      <c r="K22" s="62">
        <v>0</v>
      </c>
      <c r="L22" s="62">
        <v>0</v>
      </c>
    </row>
    <row r="23" spans="1:13" ht="22.2" x14ac:dyDescent="0.6">
      <c r="A23" s="12" t="s">
        <v>76</v>
      </c>
      <c r="F23" s="19"/>
      <c r="H23" s="3">
        <v>122635994.12</v>
      </c>
      <c r="I23" s="3">
        <v>109745177.52999999</v>
      </c>
      <c r="J23" s="3"/>
      <c r="K23" s="3">
        <v>113560157.31000002</v>
      </c>
      <c r="L23" s="3">
        <v>79170381.760000005</v>
      </c>
    </row>
    <row r="24" spans="1:13" x14ac:dyDescent="0.55000000000000004">
      <c r="A24" s="16" t="s">
        <v>77</v>
      </c>
      <c r="F24" s="19">
        <v>12</v>
      </c>
      <c r="H24" s="61">
        <v>-22050295.010000002</v>
      </c>
      <c r="I24" s="61">
        <v>-17955314.489999998</v>
      </c>
      <c r="J24" s="3"/>
      <c r="K24" s="61">
        <v>-18942719.649999999</v>
      </c>
      <c r="L24" s="61">
        <v>-13722536.289999999</v>
      </c>
    </row>
    <row r="25" spans="1:13" ht="22.2" x14ac:dyDescent="0.6">
      <c r="A25" s="12" t="s">
        <v>78</v>
      </c>
      <c r="F25" s="19"/>
      <c r="H25" s="57">
        <v>100585699.11</v>
      </c>
      <c r="I25" s="57">
        <v>91789863.039999992</v>
      </c>
      <c r="J25" s="3"/>
      <c r="K25" s="57">
        <v>94617437.660000026</v>
      </c>
      <c r="L25" s="57">
        <v>65447845.470000006</v>
      </c>
    </row>
    <row r="26" spans="1:13" ht="22.2" x14ac:dyDescent="0.6">
      <c r="A26" s="12" t="s">
        <v>79</v>
      </c>
      <c r="F26" s="19"/>
      <c r="H26" s="3"/>
      <c r="I26" s="3"/>
      <c r="J26" s="3"/>
      <c r="K26" s="3"/>
      <c r="L26" s="3"/>
    </row>
    <row r="27" spans="1:13" ht="22.2" x14ac:dyDescent="0.6">
      <c r="A27" s="12" t="s">
        <v>80</v>
      </c>
      <c r="F27" s="19"/>
      <c r="H27" s="3"/>
      <c r="I27" s="3"/>
      <c r="J27" s="3"/>
      <c r="K27" s="3"/>
      <c r="L27" s="3"/>
    </row>
    <row r="28" spans="1:13" x14ac:dyDescent="0.55000000000000004">
      <c r="B28" s="16" t="s">
        <v>91</v>
      </c>
      <c r="F28" s="19"/>
      <c r="H28" s="3">
        <v>-12868249.75</v>
      </c>
      <c r="I28" s="3">
        <v>-61680217.799999997</v>
      </c>
      <c r="J28" s="3"/>
      <c r="K28" s="3">
        <v>-6796840.1999999993</v>
      </c>
      <c r="L28" s="3">
        <v>-19065929.200000003</v>
      </c>
      <c r="M28" s="38"/>
    </row>
    <row r="29" spans="1:13" x14ac:dyDescent="0.55000000000000004">
      <c r="B29" s="16" t="s">
        <v>92</v>
      </c>
      <c r="F29" s="19"/>
      <c r="H29" s="61">
        <v>2573649.9500000002</v>
      </c>
      <c r="I29" s="61">
        <v>12336043.560000001</v>
      </c>
      <c r="J29" s="3"/>
      <c r="K29" s="61">
        <v>1359368.04</v>
      </c>
      <c r="L29" s="61">
        <v>3813185.84</v>
      </c>
      <c r="M29" s="38"/>
    </row>
    <row r="30" spans="1:13" x14ac:dyDescent="0.55000000000000004">
      <c r="A30" s="33" t="s">
        <v>81</v>
      </c>
      <c r="F30" s="19"/>
      <c r="H30" s="61">
        <v>-10294599.800000001</v>
      </c>
      <c r="I30" s="61">
        <v>-49344174.239999995</v>
      </c>
      <c r="J30" s="3"/>
      <c r="K30" s="61">
        <v>-5437472.1599999992</v>
      </c>
      <c r="L30" s="61">
        <v>-15252743.360000003</v>
      </c>
    </row>
    <row r="31" spans="1:13" ht="22.8" thickBot="1" x14ac:dyDescent="0.65">
      <c r="A31" s="12" t="s">
        <v>82</v>
      </c>
      <c r="F31" s="19"/>
      <c r="H31" s="58">
        <v>90291099.310000002</v>
      </c>
      <c r="I31" s="58">
        <v>42445688.799999997</v>
      </c>
      <c r="J31" s="3"/>
      <c r="K31" s="63">
        <v>89179965.50000003</v>
      </c>
      <c r="L31" s="58">
        <v>50195102.109999999</v>
      </c>
    </row>
    <row r="32" spans="1:13" ht="6" customHeight="1" thickTop="1" x14ac:dyDescent="0.6">
      <c r="A32" s="12"/>
      <c r="E32" s="34"/>
      <c r="F32" s="19"/>
      <c r="H32" s="3"/>
      <c r="I32" s="3"/>
      <c r="J32" s="3"/>
      <c r="K32" s="3"/>
      <c r="L32" s="3"/>
    </row>
    <row r="33" spans="1:12" ht="22.2" x14ac:dyDescent="0.6">
      <c r="A33" s="12" t="s">
        <v>83</v>
      </c>
      <c r="F33" s="19"/>
      <c r="H33" s="3"/>
      <c r="I33" s="3"/>
      <c r="J33" s="3"/>
      <c r="K33" s="3"/>
      <c r="L33" s="3"/>
    </row>
    <row r="34" spans="1:12" x14ac:dyDescent="0.55000000000000004">
      <c r="B34" s="16" t="s">
        <v>84</v>
      </c>
      <c r="F34" s="19"/>
      <c r="H34" s="3">
        <v>96133869.390000001</v>
      </c>
      <c r="I34" s="3">
        <v>85016064.029999986</v>
      </c>
      <c r="J34" s="3"/>
      <c r="K34" s="3">
        <v>94617437.660000026</v>
      </c>
      <c r="L34" s="3">
        <v>65447845.470000006</v>
      </c>
    </row>
    <row r="35" spans="1:12" x14ac:dyDescent="0.55000000000000004">
      <c r="B35" s="16" t="s">
        <v>58</v>
      </c>
      <c r="F35" s="19"/>
      <c r="H35" s="3">
        <v>4451829.72</v>
      </c>
      <c r="I35" s="3">
        <v>6773799.0099999998</v>
      </c>
      <c r="J35" s="3"/>
      <c r="K35" s="62">
        <v>0</v>
      </c>
      <c r="L35" s="62">
        <v>0</v>
      </c>
    </row>
    <row r="36" spans="1:12" ht="22.2" thickBot="1" x14ac:dyDescent="0.6">
      <c r="F36" s="19"/>
      <c r="H36" s="58">
        <v>100585699.11</v>
      </c>
      <c r="I36" s="58">
        <v>91789863.039999992</v>
      </c>
      <c r="J36" s="3"/>
      <c r="K36" s="58">
        <v>94617437.660000026</v>
      </c>
      <c r="L36" s="58">
        <v>65447845.470000006</v>
      </c>
    </row>
    <row r="37" spans="1:12" ht="6" customHeight="1" thickTop="1" x14ac:dyDescent="0.55000000000000004">
      <c r="F37" s="19"/>
      <c r="H37" s="3"/>
      <c r="I37" s="3"/>
      <c r="J37" s="3"/>
      <c r="K37" s="3"/>
      <c r="L37" s="3"/>
    </row>
    <row r="38" spans="1:12" ht="22.2" x14ac:dyDescent="0.6">
      <c r="A38" s="12" t="s">
        <v>85</v>
      </c>
      <c r="B38" s="35"/>
      <c r="C38" s="35"/>
      <c r="F38" s="19"/>
      <c r="H38" s="3"/>
      <c r="I38" s="3"/>
      <c r="J38" s="3"/>
      <c r="K38" s="3"/>
      <c r="L38" s="3"/>
    </row>
    <row r="39" spans="1:12" x14ac:dyDescent="0.55000000000000004">
      <c r="B39" s="16" t="s">
        <v>84</v>
      </c>
      <c r="C39" s="35"/>
      <c r="F39" s="19"/>
      <c r="H39" s="3">
        <v>85839269.590000004</v>
      </c>
      <c r="I39" s="3">
        <v>35671889.789999999</v>
      </c>
      <c r="J39" s="3"/>
      <c r="K39" s="3">
        <v>89179965.50000003</v>
      </c>
      <c r="L39" s="3">
        <v>50195102.109999999</v>
      </c>
    </row>
    <row r="40" spans="1:12" x14ac:dyDescent="0.55000000000000004">
      <c r="B40" s="16" t="s">
        <v>58</v>
      </c>
      <c r="C40" s="35"/>
      <c r="F40" s="19"/>
      <c r="H40" s="3">
        <v>4451829.72</v>
      </c>
      <c r="I40" s="3">
        <v>6773799.0099999998</v>
      </c>
      <c r="J40" s="3"/>
      <c r="K40" s="62">
        <v>0</v>
      </c>
      <c r="L40" s="62">
        <v>0</v>
      </c>
    </row>
    <row r="41" spans="1:12" ht="22.2" thickBot="1" x14ac:dyDescent="0.6">
      <c r="F41" s="19"/>
      <c r="H41" s="58">
        <v>90291099.310000002</v>
      </c>
      <c r="I41" s="58">
        <v>42445688.799999997</v>
      </c>
      <c r="J41" s="3"/>
      <c r="K41" s="58">
        <v>89179965.50000003</v>
      </c>
      <c r="L41" s="58">
        <v>50195102.109999999</v>
      </c>
    </row>
    <row r="42" spans="1:12" ht="6" customHeight="1" thickTop="1" x14ac:dyDescent="0.55000000000000004">
      <c r="F42" s="19"/>
      <c r="H42" s="3"/>
      <c r="I42" s="3"/>
      <c r="J42" s="3"/>
      <c r="K42" s="3"/>
      <c r="L42" s="3"/>
    </row>
    <row r="43" spans="1:12" ht="22.2" x14ac:dyDescent="0.6">
      <c r="A43" s="12" t="s">
        <v>86</v>
      </c>
      <c r="F43" s="19"/>
      <c r="H43" s="3"/>
      <c r="I43" s="3"/>
      <c r="J43" s="3"/>
      <c r="K43" s="3"/>
      <c r="L43" s="3"/>
    </row>
    <row r="44" spans="1:12" ht="22.2" thickBot="1" x14ac:dyDescent="0.6">
      <c r="B44" s="16" t="s">
        <v>87</v>
      </c>
      <c r="F44" s="39">
        <v>15</v>
      </c>
      <c r="H44" s="59">
        <v>0.64089246259999999</v>
      </c>
      <c r="I44" s="59">
        <v>0.56677376019999992</v>
      </c>
      <c r="J44" s="3"/>
      <c r="K44" s="59">
        <v>0.6307829177333335</v>
      </c>
      <c r="L44" s="59">
        <v>0.43631896980000007</v>
      </c>
    </row>
    <row r="45" spans="1:12" ht="13.5" customHeight="1" thickTop="1" x14ac:dyDescent="0.55000000000000004">
      <c r="F45" s="19"/>
      <c r="H45" s="36"/>
      <c r="I45" s="36"/>
      <c r="J45" s="36"/>
      <c r="K45" s="36"/>
      <c r="L45" s="36"/>
    </row>
    <row r="46" spans="1:12" ht="13.5" customHeight="1" x14ac:dyDescent="0.55000000000000004">
      <c r="F46" s="19"/>
      <c r="H46" s="36"/>
      <c r="I46" s="36"/>
      <c r="J46" s="36"/>
      <c r="K46" s="36"/>
      <c r="L46" s="36"/>
    </row>
    <row r="47" spans="1:12" x14ac:dyDescent="0.55000000000000004">
      <c r="A47" s="65" t="s">
        <v>31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</row>
    <row r="48" spans="1:12" ht="6" customHeight="1" x14ac:dyDescent="0.55000000000000004"/>
    <row r="77" spans="6:6" x14ac:dyDescent="0.55000000000000004">
      <c r="F77" s="17" t="s">
        <v>93</v>
      </c>
    </row>
  </sheetData>
  <mergeCells count="8">
    <mergeCell ref="A1:L1"/>
    <mergeCell ref="A47:L47"/>
    <mergeCell ref="A2:L2"/>
    <mergeCell ref="A3:L3"/>
    <mergeCell ref="A4:L4"/>
    <mergeCell ref="A5:L5"/>
    <mergeCell ref="H6:I6"/>
    <mergeCell ref="K6:L6"/>
  </mergeCells>
  <pageMargins left="0.74803149606299213" right="0.43" top="1.0629921259842521" bottom="0.43307086614173229" header="0.74803149606299213" footer="0.27559055118110237"/>
  <pageSetup paperSize="9" scale="69" orientation="portrait" blackAndWhite="1" r:id="rId1"/>
  <headerFooter alignWithMargins="0">
    <oddHeader>&amp;C&amp;"Angsana New,Regular"&amp;16&amp;P</oddHead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6FB77-1F68-4B45-8FC2-30448BD06801}">
  <sheetPr>
    <tabColor rgb="FFFF0000"/>
  </sheetPr>
  <dimension ref="A1:AA88"/>
  <sheetViews>
    <sheetView topLeftCell="F1" zoomScale="85" zoomScaleNormal="85" zoomScaleSheetLayoutView="145" workbookViewId="0">
      <selection activeCell="P31" sqref="P31"/>
    </sheetView>
  </sheetViews>
  <sheetFormatPr defaultColWidth="9.125" defaultRowHeight="21.6" x14ac:dyDescent="0.55000000000000004"/>
  <cols>
    <col min="1" max="4" width="1.75" style="16" customWidth="1"/>
    <col min="5" max="5" width="40.625" style="16" customWidth="1"/>
    <col min="6" max="6" width="10" style="17" customWidth="1"/>
    <col min="7" max="7" width="1.375" style="16" customWidth="1"/>
    <col min="8" max="8" width="15.625" style="22" bestFit="1" customWidth="1"/>
    <col min="9" max="9" width="1.75" style="22" customWidth="1"/>
    <col min="10" max="10" width="16.25" style="22" bestFit="1" customWidth="1"/>
    <col min="11" max="11" width="1.75" style="16" customWidth="1"/>
    <col min="12" max="12" width="14.625" style="22" bestFit="1" customWidth="1"/>
    <col min="13" max="13" width="1.375" style="22" customWidth="1"/>
    <col min="14" max="14" width="17.25" style="22" bestFit="1" customWidth="1"/>
    <col min="15" max="15" width="1.375" style="22" customWidth="1"/>
    <col min="16" max="16" width="15.625" style="22" bestFit="1" customWidth="1"/>
    <col min="17" max="17" width="1.375" style="22" customWidth="1"/>
    <col min="18" max="18" width="17.125" style="22" customWidth="1"/>
    <col min="19" max="19" width="1.375" style="22" customWidth="1"/>
    <col min="20" max="20" width="17.5" style="22" bestFit="1" customWidth="1"/>
    <col min="21" max="21" width="1.375" style="22" customWidth="1"/>
    <col min="22" max="22" width="17.25" style="22" bestFit="1" customWidth="1"/>
    <col min="23" max="23" width="1.375" style="22" customWidth="1"/>
    <col min="24" max="24" width="15.875" style="22" bestFit="1" customWidth="1"/>
    <col min="25" max="25" width="1.125" style="22" customWidth="1"/>
    <col min="26" max="26" width="19.875" style="22" bestFit="1" customWidth="1"/>
    <col min="27" max="16384" width="9.125" style="16"/>
  </cols>
  <sheetData>
    <row r="1" spans="1:26" s="2" customFormat="1" ht="9.75" customHeight="1" x14ac:dyDescent="0.5500000000000000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s="24" customFormat="1" ht="24.6" x14ac:dyDescent="0.6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spans="1:26" s="5" customFormat="1" ht="22.2" x14ac:dyDescent="0.6">
      <c r="A3" s="67" t="s">
        <v>94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s="5" customFormat="1" ht="22.2" x14ac:dyDescent="0.6">
      <c r="A4" s="67" t="s">
        <v>88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s="2" customFormat="1" ht="22.2" x14ac:dyDescent="0.6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</row>
    <row r="6" spans="1:26" s="4" customFormat="1" ht="24.6" x14ac:dyDescent="0.65">
      <c r="A6" s="40"/>
      <c r="B6" s="41"/>
      <c r="C6" s="41"/>
      <c r="D6" s="41"/>
      <c r="E6" s="41"/>
      <c r="F6" s="41"/>
      <c r="G6" s="41"/>
      <c r="H6" s="76" t="s">
        <v>95</v>
      </c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24"/>
      <c r="Y6" s="24"/>
      <c r="Z6" s="24"/>
    </row>
    <row r="7" spans="1:26" s="2" customFormat="1" ht="22.2" x14ac:dyDescent="0.6">
      <c r="A7" s="42"/>
      <c r="B7" s="42"/>
      <c r="C7" s="12"/>
      <c r="D7" s="42"/>
      <c r="E7" s="42"/>
      <c r="F7" s="42"/>
      <c r="G7" s="42"/>
      <c r="H7" s="5"/>
      <c r="I7" s="42"/>
      <c r="J7" s="5"/>
      <c r="K7" s="5"/>
      <c r="L7" s="5"/>
      <c r="M7" s="5"/>
      <c r="N7" s="5"/>
      <c r="O7" s="6"/>
      <c r="P7" s="74" t="s">
        <v>56</v>
      </c>
      <c r="Q7" s="74"/>
      <c r="R7" s="74"/>
      <c r="S7" s="74"/>
      <c r="T7" s="74"/>
      <c r="U7" s="42"/>
      <c r="W7" s="42"/>
      <c r="Y7" s="42"/>
      <c r="Z7" s="42"/>
    </row>
    <row r="8" spans="1:26" s="2" customFormat="1" ht="22.2" x14ac:dyDescent="0.6">
      <c r="A8" s="42"/>
      <c r="B8" s="42"/>
      <c r="C8" s="12"/>
      <c r="D8" s="42"/>
      <c r="E8" s="42"/>
      <c r="F8" s="42"/>
      <c r="G8" s="42"/>
      <c r="K8" s="6"/>
      <c r="L8" s="69" t="s">
        <v>53</v>
      </c>
      <c r="M8" s="69"/>
      <c r="N8" s="69"/>
      <c r="O8" s="6"/>
      <c r="P8" s="75" t="s">
        <v>79</v>
      </c>
      <c r="Q8" s="75"/>
      <c r="R8" s="75"/>
      <c r="S8" s="6"/>
      <c r="U8" s="42"/>
    </row>
    <row r="9" spans="1:26" s="2" customFormat="1" ht="22.2" x14ac:dyDescent="0.6">
      <c r="A9" s="42"/>
      <c r="B9" s="42"/>
      <c r="C9" s="12"/>
      <c r="D9" s="42"/>
      <c r="E9" s="42"/>
      <c r="F9" s="42"/>
      <c r="G9" s="42"/>
      <c r="H9" s="6" t="s">
        <v>96</v>
      </c>
      <c r="I9" s="42"/>
      <c r="J9" s="6"/>
      <c r="K9" s="6"/>
      <c r="M9" s="6"/>
      <c r="O9" s="6"/>
      <c r="Q9" s="6"/>
      <c r="R9" s="6" t="s">
        <v>97</v>
      </c>
      <c r="S9" s="6"/>
      <c r="T9" s="6" t="s">
        <v>98</v>
      </c>
      <c r="U9" s="6"/>
      <c r="V9" s="6" t="s">
        <v>99</v>
      </c>
      <c r="W9" s="42"/>
      <c r="X9" s="42"/>
      <c r="Y9" s="42"/>
      <c r="Z9" s="6"/>
    </row>
    <row r="10" spans="1:26" s="2" customFormat="1" ht="22.2" x14ac:dyDescent="0.6">
      <c r="A10" s="42"/>
      <c r="B10" s="42"/>
      <c r="C10" s="12"/>
      <c r="D10" s="42"/>
      <c r="E10" s="42"/>
      <c r="F10" s="42"/>
      <c r="G10" s="42"/>
      <c r="H10" s="6" t="s">
        <v>100</v>
      </c>
      <c r="I10" s="6"/>
      <c r="J10" s="6" t="s">
        <v>101</v>
      </c>
      <c r="K10" s="6"/>
      <c r="L10" s="6" t="s">
        <v>102</v>
      </c>
      <c r="M10" s="6"/>
      <c r="O10" s="6"/>
      <c r="P10" s="6" t="s">
        <v>103</v>
      </c>
      <c r="Q10" s="6"/>
      <c r="R10" s="6" t="s">
        <v>104</v>
      </c>
      <c r="S10" s="6"/>
      <c r="T10" s="6" t="s">
        <v>105</v>
      </c>
      <c r="U10" s="6"/>
      <c r="V10" s="6" t="s">
        <v>106</v>
      </c>
      <c r="W10" s="6"/>
      <c r="X10" s="43" t="s">
        <v>107</v>
      </c>
      <c r="Y10" s="6"/>
      <c r="Z10" s="6" t="s">
        <v>108</v>
      </c>
    </row>
    <row r="11" spans="1:26" s="2" customFormat="1" ht="24.6" x14ac:dyDescent="0.65">
      <c r="A11" s="42"/>
      <c r="B11" s="42"/>
      <c r="C11" s="42"/>
      <c r="D11" s="42"/>
      <c r="E11" s="42"/>
      <c r="F11" s="8" t="s">
        <v>9</v>
      </c>
      <c r="G11" s="42"/>
      <c r="H11" s="8" t="s">
        <v>109</v>
      </c>
      <c r="I11" s="6"/>
      <c r="J11" s="8" t="s">
        <v>110</v>
      </c>
      <c r="K11" s="6"/>
      <c r="L11" s="8" t="s">
        <v>111</v>
      </c>
      <c r="M11" s="6"/>
      <c r="N11" s="8" t="s">
        <v>55</v>
      </c>
      <c r="O11" s="6"/>
      <c r="P11" s="8" t="s">
        <v>112</v>
      </c>
      <c r="Q11" s="6"/>
      <c r="R11" s="8" t="s">
        <v>113</v>
      </c>
      <c r="S11" s="6"/>
      <c r="T11" s="8" t="s">
        <v>114</v>
      </c>
      <c r="U11" s="6"/>
      <c r="V11" s="8" t="s">
        <v>115</v>
      </c>
      <c r="W11" s="6"/>
      <c r="X11" s="44" t="s">
        <v>116</v>
      </c>
      <c r="Y11" s="6"/>
      <c r="Z11" s="45" t="s">
        <v>117</v>
      </c>
    </row>
    <row r="12" spans="1:26" ht="22.2" x14ac:dyDescent="0.6">
      <c r="A12" s="31" t="s">
        <v>118</v>
      </c>
      <c r="H12" s="3">
        <v>150000000</v>
      </c>
      <c r="I12" s="3"/>
      <c r="J12" s="3">
        <v>340000000</v>
      </c>
      <c r="K12" s="3"/>
      <c r="L12" s="3">
        <v>15000000</v>
      </c>
      <c r="M12" s="3"/>
      <c r="N12" s="3">
        <v>1914093039.9400003</v>
      </c>
      <c r="O12" s="3"/>
      <c r="P12" s="3">
        <v>166385435.27000001</v>
      </c>
      <c r="Q12" s="3"/>
      <c r="R12" s="3">
        <v>72276509.629999995</v>
      </c>
      <c r="S12" s="3"/>
      <c r="T12" s="3">
        <v>238661944.90000001</v>
      </c>
      <c r="U12" s="3"/>
      <c r="V12" s="3">
        <v>2657754984.8400002</v>
      </c>
      <c r="W12" s="3"/>
      <c r="X12" s="3">
        <v>223133164.87</v>
      </c>
      <c r="Y12" s="3"/>
      <c r="Z12" s="3">
        <v>2880888149.71</v>
      </c>
    </row>
    <row r="13" spans="1:26" x14ac:dyDescent="0.55000000000000004">
      <c r="A13" s="20" t="s">
        <v>119</v>
      </c>
      <c r="H13" s="62">
        <v>0</v>
      </c>
      <c r="I13" s="54"/>
      <c r="J13" s="62">
        <v>0</v>
      </c>
      <c r="K13" s="54"/>
      <c r="L13" s="62">
        <v>0</v>
      </c>
      <c r="M13" s="54"/>
      <c r="N13" s="61">
        <v>-2087966.73</v>
      </c>
      <c r="O13" s="3"/>
      <c r="P13" s="62">
        <v>0</v>
      </c>
      <c r="Q13" s="3"/>
      <c r="R13" s="62">
        <v>58334159.68</v>
      </c>
      <c r="S13" s="3"/>
      <c r="T13" s="61">
        <v>58334159.68</v>
      </c>
      <c r="U13" s="3"/>
      <c r="V13" s="61">
        <v>56246192.950000003</v>
      </c>
      <c r="W13" s="3"/>
      <c r="X13" s="61">
        <v>-201998.3</v>
      </c>
      <c r="Y13" s="3"/>
      <c r="Z13" s="62">
        <v>56044194.650000006</v>
      </c>
    </row>
    <row r="14" spans="1:26" x14ac:dyDescent="0.55000000000000004">
      <c r="A14" s="20" t="s">
        <v>120</v>
      </c>
      <c r="H14" s="3">
        <v>150000000</v>
      </c>
      <c r="I14" s="3"/>
      <c r="J14" s="3">
        <v>340000000</v>
      </c>
      <c r="K14" s="3"/>
      <c r="L14" s="3">
        <v>15000000</v>
      </c>
      <c r="M14" s="3"/>
      <c r="N14" s="3">
        <v>1912005073.2100003</v>
      </c>
      <c r="O14" s="3"/>
      <c r="P14" s="3">
        <v>166385435.27000001</v>
      </c>
      <c r="Q14" s="3"/>
      <c r="R14" s="3">
        <v>130610669.31</v>
      </c>
      <c r="S14" s="3"/>
      <c r="T14" s="3">
        <v>296996104.57999998</v>
      </c>
      <c r="U14" s="3"/>
      <c r="V14" s="3">
        <v>2714001177.79</v>
      </c>
      <c r="W14" s="3"/>
      <c r="X14" s="3">
        <v>222931166.56999999</v>
      </c>
      <c r="Y14" s="3"/>
      <c r="Z14" s="3">
        <v>2936932344.3600001</v>
      </c>
    </row>
    <row r="15" spans="1:26" x14ac:dyDescent="0.55000000000000004">
      <c r="A15" s="16" t="s">
        <v>121</v>
      </c>
      <c r="H15" s="54">
        <v>0</v>
      </c>
      <c r="I15" s="54"/>
      <c r="J15" s="54">
        <v>0</v>
      </c>
      <c r="K15" s="54"/>
      <c r="L15" s="54">
        <v>0</v>
      </c>
      <c r="M15" s="54"/>
      <c r="N15" s="54">
        <v>0</v>
      </c>
      <c r="O15" s="54"/>
      <c r="P15" s="54">
        <v>0</v>
      </c>
      <c r="Q15" s="54"/>
      <c r="R15" s="54">
        <v>0</v>
      </c>
      <c r="S15" s="54"/>
      <c r="T15" s="54">
        <v>0</v>
      </c>
      <c r="U15" s="54"/>
      <c r="V15" s="64">
        <v>0</v>
      </c>
      <c r="W15" s="3"/>
      <c r="X15" s="3">
        <v>-2100105</v>
      </c>
      <c r="Y15" s="3"/>
      <c r="Z15" s="3">
        <v>-2100105</v>
      </c>
    </row>
    <row r="16" spans="1:26" x14ac:dyDescent="0.55000000000000004">
      <c r="A16" s="16" t="s">
        <v>122</v>
      </c>
      <c r="F16" s="21">
        <v>14</v>
      </c>
      <c r="H16" s="54">
        <v>0</v>
      </c>
      <c r="I16" s="54"/>
      <c r="J16" s="54">
        <v>0</v>
      </c>
      <c r="K16" s="54"/>
      <c r="L16" s="54">
        <v>0</v>
      </c>
      <c r="M16" s="3"/>
      <c r="N16" s="3">
        <v>-82500000</v>
      </c>
      <c r="O16" s="3"/>
      <c r="P16" s="54">
        <v>0</v>
      </c>
      <c r="Q16" s="54"/>
      <c r="R16" s="54">
        <v>0</v>
      </c>
      <c r="S16" s="54"/>
      <c r="T16" s="54">
        <v>0</v>
      </c>
      <c r="U16" s="3"/>
      <c r="V16" s="3">
        <v>-82500000</v>
      </c>
      <c r="W16" s="3"/>
      <c r="X16" s="54">
        <v>0</v>
      </c>
      <c r="Y16" s="3"/>
      <c r="Z16" s="3">
        <v>-82500000</v>
      </c>
    </row>
    <row r="17" spans="1:27" x14ac:dyDescent="0.55000000000000004">
      <c r="A17" s="16" t="s">
        <v>123</v>
      </c>
      <c r="F17" s="19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7" x14ac:dyDescent="0.55000000000000004">
      <c r="A18" s="20"/>
      <c r="C18" s="16" t="s">
        <v>124</v>
      </c>
      <c r="F18" s="19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7" x14ac:dyDescent="0.55000000000000004">
      <c r="A19" s="20"/>
      <c r="D19" s="16" t="s">
        <v>125</v>
      </c>
      <c r="F19" s="19"/>
      <c r="H19" s="54">
        <v>0</v>
      </c>
      <c r="I19" s="54"/>
      <c r="J19" s="54">
        <v>0</v>
      </c>
      <c r="K19" s="54">
        <v>0</v>
      </c>
      <c r="L19" s="54">
        <v>0</v>
      </c>
      <c r="M19" s="54">
        <v>0</v>
      </c>
      <c r="N19" s="54">
        <v>85016064.029999986</v>
      </c>
      <c r="O19" s="54">
        <v>0</v>
      </c>
      <c r="P19" s="54">
        <v>0</v>
      </c>
      <c r="Q19" s="54">
        <v>0</v>
      </c>
      <c r="R19" s="54">
        <v>0</v>
      </c>
      <c r="S19" s="54">
        <v>0</v>
      </c>
      <c r="T19" s="54">
        <v>0</v>
      </c>
      <c r="U19" s="54">
        <v>0</v>
      </c>
      <c r="V19" s="54">
        <v>85016064.029999986</v>
      </c>
      <c r="W19" s="54">
        <v>0</v>
      </c>
      <c r="X19" s="54">
        <v>6773799.0099999998</v>
      </c>
      <c r="Y19" s="54">
        <v>0</v>
      </c>
      <c r="Z19" s="3">
        <v>91789863.039999992</v>
      </c>
    </row>
    <row r="20" spans="1:27" x14ac:dyDescent="0.55000000000000004">
      <c r="A20" s="20"/>
      <c r="D20" s="16" t="s">
        <v>79</v>
      </c>
      <c r="F20" s="19"/>
      <c r="H20" s="54">
        <v>0</v>
      </c>
      <c r="I20" s="54"/>
      <c r="J20" s="54">
        <v>0</v>
      </c>
      <c r="K20" s="54"/>
      <c r="L20" s="54">
        <v>0</v>
      </c>
      <c r="M20" s="54"/>
      <c r="N20" s="54">
        <v>0</v>
      </c>
      <c r="O20" s="3"/>
      <c r="P20" s="54">
        <v>0</v>
      </c>
      <c r="Q20" s="3"/>
      <c r="R20" s="3">
        <v>-49344174.239999995</v>
      </c>
      <c r="S20" s="3"/>
      <c r="T20" s="3">
        <v>-49344174.239999995</v>
      </c>
      <c r="U20" s="3"/>
      <c r="V20" s="3">
        <v>-49344174.239999995</v>
      </c>
      <c r="W20" s="3"/>
      <c r="X20" s="54">
        <v>0</v>
      </c>
      <c r="Y20" s="54">
        <v>0</v>
      </c>
      <c r="Z20" s="3">
        <v>-49344174.239999995</v>
      </c>
    </row>
    <row r="21" spans="1:27" ht="22.8" thickBot="1" x14ac:dyDescent="0.65">
      <c r="A21" s="31" t="s">
        <v>126</v>
      </c>
      <c r="F21" s="19"/>
      <c r="H21" s="58">
        <v>150000000</v>
      </c>
      <c r="I21" s="3"/>
      <c r="J21" s="58">
        <v>340000000</v>
      </c>
      <c r="K21" s="3"/>
      <c r="L21" s="58">
        <v>15000000</v>
      </c>
      <c r="M21" s="3"/>
      <c r="N21" s="58">
        <v>1914521137.2400002</v>
      </c>
      <c r="O21" s="3"/>
      <c r="P21" s="58">
        <v>166385435.27000001</v>
      </c>
      <c r="Q21" s="3"/>
      <c r="R21" s="58">
        <v>81266495.070000008</v>
      </c>
      <c r="S21" s="3"/>
      <c r="T21" s="58">
        <v>247651930.33999997</v>
      </c>
      <c r="U21" s="3"/>
      <c r="V21" s="58">
        <v>2667173067.5800004</v>
      </c>
      <c r="W21" s="3"/>
      <c r="X21" s="58">
        <v>227604860.57999998</v>
      </c>
      <c r="Y21" s="3"/>
      <c r="Z21" s="58">
        <v>2894777928.1600003</v>
      </c>
      <c r="AA21" s="18"/>
    </row>
    <row r="22" spans="1:27" ht="22.8" thickTop="1" x14ac:dyDescent="0.6">
      <c r="A22" s="31"/>
      <c r="F22" s="19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7" ht="22.2" x14ac:dyDescent="0.6">
      <c r="A23" s="31" t="s">
        <v>127</v>
      </c>
      <c r="H23" s="3">
        <v>150000000</v>
      </c>
      <c r="I23" s="3"/>
      <c r="J23" s="3">
        <v>340000000</v>
      </c>
      <c r="K23" s="3"/>
      <c r="L23" s="3">
        <v>15000000</v>
      </c>
      <c r="M23" s="3"/>
      <c r="N23" s="3">
        <v>2145982743.27</v>
      </c>
      <c r="O23" s="3"/>
      <c r="P23" s="3">
        <v>166385435.27000001</v>
      </c>
      <c r="Q23" s="3"/>
      <c r="R23" s="3">
        <v>59623324.090000004</v>
      </c>
      <c r="S23" s="3"/>
      <c r="T23" s="3">
        <v>226008759.36000001</v>
      </c>
      <c r="U23" s="3"/>
      <c r="V23" s="3">
        <v>2876991502.6300001</v>
      </c>
      <c r="W23" s="3"/>
      <c r="X23" s="3">
        <v>230776281.66999999</v>
      </c>
      <c r="Y23" s="3"/>
      <c r="Z23" s="3">
        <v>3107767784.3000002</v>
      </c>
      <c r="AA23" s="18"/>
    </row>
    <row r="24" spans="1:27" x14ac:dyDescent="0.55000000000000004">
      <c r="A24" s="16" t="s">
        <v>121</v>
      </c>
      <c r="F24" s="16"/>
      <c r="H24" s="54">
        <v>0</v>
      </c>
      <c r="I24" s="54"/>
      <c r="J24" s="54">
        <v>0</v>
      </c>
      <c r="K24" s="54"/>
      <c r="L24" s="54">
        <v>0</v>
      </c>
      <c r="M24" s="54"/>
      <c r="N24" s="54">
        <v>0</v>
      </c>
      <c r="O24" s="54"/>
      <c r="P24" s="54">
        <v>0</v>
      </c>
      <c r="Q24" s="54"/>
      <c r="R24" s="54">
        <v>0</v>
      </c>
      <c r="S24" s="54"/>
      <c r="T24" s="54">
        <v>0</v>
      </c>
      <c r="U24" s="54"/>
      <c r="V24" s="64">
        <v>0</v>
      </c>
      <c r="W24" s="3"/>
      <c r="X24" s="3">
        <v>-4200210</v>
      </c>
      <c r="Y24" s="3"/>
      <c r="Z24" s="3">
        <v>-4200210</v>
      </c>
    </row>
    <row r="25" spans="1:27" x14ac:dyDescent="0.55000000000000004">
      <c r="A25" s="16" t="s">
        <v>123</v>
      </c>
      <c r="F25" s="19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7" x14ac:dyDescent="0.55000000000000004">
      <c r="A26" s="20"/>
      <c r="C26" s="16" t="s">
        <v>128</v>
      </c>
      <c r="F26" s="19"/>
      <c r="H26" s="54"/>
      <c r="I26" s="54"/>
      <c r="J26" s="54"/>
      <c r="K26" s="54"/>
      <c r="L26" s="54"/>
      <c r="M26" s="3"/>
      <c r="N26" s="54"/>
      <c r="O26" s="3"/>
      <c r="P26" s="54"/>
      <c r="Q26" s="3"/>
      <c r="R26" s="3"/>
      <c r="S26" s="54"/>
      <c r="T26" s="3"/>
      <c r="U26" s="54"/>
      <c r="V26" s="64"/>
      <c r="W26" s="54"/>
      <c r="X26" s="54"/>
      <c r="Y26" s="54"/>
      <c r="Z26" s="54"/>
    </row>
    <row r="27" spans="1:27" x14ac:dyDescent="0.55000000000000004">
      <c r="A27" s="20"/>
      <c r="D27" s="16" t="s">
        <v>125</v>
      </c>
      <c r="F27" s="19"/>
      <c r="H27" s="54">
        <v>0</v>
      </c>
      <c r="I27" s="54"/>
      <c r="J27" s="54">
        <v>0</v>
      </c>
      <c r="K27" s="54"/>
      <c r="L27" s="54">
        <v>0</v>
      </c>
      <c r="M27" s="3"/>
      <c r="N27" s="3">
        <v>96133869.390000001</v>
      </c>
      <c r="O27" s="3"/>
      <c r="P27" s="54">
        <v>0</v>
      </c>
      <c r="Q27" s="3"/>
      <c r="R27" s="54">
        <v>0</v>
      </c>
      <c r="S27" s="54"/>
      <c r="T27" s="54">
        <v>0</v>
      </c>
      <c r="U27" s="54"/>
      <c r="V27" s="3">
        <v>96133869.390000001</v>
      </c>
      <c r="W27" s="54"/>
      <c r="X27" s="54">
        <v>4451829.72</v>
      </c>
      <c r="Y27" s="54"/>
      <c r="Z27" s="3">
        <v>100585699.11</v>
      </c>
    </row>
    <row r="28" spans="1:27" x14ac:dyDescent="0.55000000000000004">
      <c r="D28" s="16" t="s">
        <v>79</v>
      </c>
      <c r="F28" s="16"/>
      <c r="H28" s="54">
        <v>0</v>
      </c>
      <c r="I28" s="54"/>
      <c r="J28" s="54">
        <v>0</v>
      </c>
      <c r="K28" s="54"/>
      <c r="L28" s="54">
        <v>0</v>
      </c>
      <c r="M28" s="54"/>
      <c r="N28" s="54">
        <v>0</v>
      </c>
      <c r="O28" s="54"/>
      <c r="P28" s="54">
        <v>0</v>
      </c>
      <c r="Q28" s="54"/>
      <c r="R28" s="3">
        <v>-10294599.800000001</v>
      </c>
      <c r="S28" s="3"/>
      <c r="T28" s="3">
        <v>-10294599.800000001</v>
      </c>
      <c r="U28" s="54"/>
      <c r="V28" s="3">
        <v>-10294599.800000001</v>
      </c>
      <c r="W28" s="3"/>
      <c r="X28" s="54">
        <v>0</v>
      </c>
      <c r="Y28" s="3"/>
      <c r="Z28" s="3">
        <v>-10294599.800000001</v>
      </c>
    </row>
    <row r="29" spans="1:27" ht="22.8" thickBot="1" x14ac:dyDescent="0.65">
      <c r="A29" s="31" t="s">
        <v>129</v>
      </c>
      <c r="H29" s="58">
        <v>150000000</v>
      </c>
      <c r="I29" s="3"/>
      <c r="J29" s="58">
        <v>340000000</v>
      </c>
      <c r="K29" s="3"/>
      <c r="L29" s="58">
        <v>15000000</v>
      </c>
      <c r="M29" s="3"/>
      <c r="N29" s="58">
        <v>2242116612.6599998</v>
      </c>
      <c r="O29" s="3"/>
      <c r="P29" s="58">
        <v>166385435.27000001</v>
      </c>
      <c r="Q29" s="3"/>
      <c r="R29" s="58">
        <v>49328724.290000007</v>
      </c>
      <c r="S29" s="3"/>
      <c r="T29" s="58">
        <v>215714159.56</v>
      </c>
      <c r="U29" s="3"/>
      <c r="V29" s="58">
        <v>2962830772.2199998</v>
      </c>
      <c r="W29" s="3"/>
      <c r="X29" s="58">
        <v>231027901.38999999</v>
      </c>
      <c r="Y29" s="3"/>
      <c r="Z29" s="58">
        <v>3193858673.6100001</v>
      </c>
    </row>
    <row r="30" spans="1:27" ht="22.2" thickTop="1" x14ac:dyDescent="0.55000000000000004"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46"/>
      <c r="Y30" s="32"/>
      <c r="Z30" s="32"/>
    </row>
    <row r="31" spans="1:27" x14ac:dyDescent="0.55000000000000004">
      <c r="A31" s="16" t="s">
        <v>31</v>
      </c>
    </row>
    <row r="38" spans="1:1" x14ac:dyDescent="0.55000000000000004">
      <c r="A38" s="16" t="s">
        <v>0</v>
      </c>
    </row>
    <row r="39" spans="1:1" x14ac:dyDescent="0.55000000000000004">
      <c r="A39" s="16" t="s">
        <v>82</v>
      </c>
    </row>
    <row r="50" spans="6:6" x14ac:dyDescent="0.55000000000000004">
      <c r="F50" s="17" t="s">
        <v>130</v>
      </c>
    </row>
    <row r="86" spans="5:6" x14ac:dyDescent="0.55000000000000004">
      <c r="F86" s="17" t="s">
        <v>93</v>
      </c>
    </row>
    <row r="88" spans="5:6" x14ac:dyDescent="0.55000000000000004">
      <c r="E88" s="16" t="s">
        <v>131</v>
      </c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ageMargins left="0.74803149606299202" right="0.196850393700787" top="1.0629921259842501" bottom="0.44" header="0.74803149606299202" footer="0.27"/>
  <pageSetup paperSize="9" scale="63" orientation="landscape" blackAndWhite="1" r:id="rId1"/>
  <headerFooter alignWithMargins="0">
    <oddHeader>&amp;C&amp;"Angsana New,Regular"&amp;16&amp;P</oddHeader>
  </headerFooter>
  <rowBreaks count="3" manualBreakCount="3">
    <brk id="32" max="16383" man="1"/>
    <brk id="97" max="16383" man="1"/>
    <brk id="1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7BAC5-B41C-423E-96EA-115BC8E05B36}">
  <sheetPr>
    <tabColor rgb="FFFF0000"/>
  </sheetPr>
  <dimension ref="A1:AD87"/>
  <sheetViews>
    <sheetView topLeftCell="H1" zoomScaleNormal="100" workbookViewId="0">
      <selection activeCell="T21" sqref="T21"/>
    </sheetView>
  </sheetViews>
  <sheetFormatPr defaultColWidth="9.125" defaultRowHeight="21.6" x14ac:dyDescent="0.55000000000000004"/>
  <cols>
    <col min="1" max="4" width="1.75" style="16" customWidth="1"/>
    <col min="5" max="5" width="43" style="16" customWidth="1"/>
    <col min="6" max="6" width="11" style="17" customWidth="1"/>
    <col min="7" max="7" width="1.75" style="16" customWidth="1"/>
    <col min="8" max="8" width="16.75" style="22" customWidth="1"/>
    <col min="9" max="9" width="1.75" style="22" customWidth="1"/>
    <col min="10" max="10" width="16.75" style="22" customWidth="1"/>
    <col min="11" max="11" width="1.75" style="22" customWidth="1"/>
    <col min="12" max="12" width="16.375" style="22" customWidth="1"/>
    <col min="13" max="13" width="1.75" style="22" customWidth="1"/>
    <col min="14" max="14" width="16.375" style="22" customWidth="1"/>
    <col min="15" max="15" width="1.75" style="16" customWidth="1"/>
    <col min="16" max="16" width="16.75" style="22" customWidth="1"/>
    <col min="17" max="17" width="1.75" style="22" customWidth="1"/>
    <col min="18" max="18" width="19.625" style="22" customWidth="1"/>
    <col min="19" max="19" width="1.75" style="22" customWidth="1"/>
    <col min="20" max="20" width="21.375" style="22" customWidth="1"/>
    <col min="21" max="21" width="1.75" style="22" customWidth="1"/>
    <col min="22" max="22" width="21.125" style="22" customWidth="1"/>
    <col min="23" max="16384" width="9.125" style="16"/>
  </cols>
  <sheetData>
    <row r="1" spans="1:30" s="2" customFormat="1" ht="9.75" customHeight="1" x14ac:dyDescent="0.55000000000000004"/>
    <row r="2" spans="1:30" s="24" customFormat="1" ht="24.6" x14ac:dyDescent="0.6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</row>
    <row r="3" spans="1:30" s="5" customFormat="1" ht="22.2" x14ac:dyDescent="0.6">
      <c r="A3" s="67" t="s">
        <v>132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"/>
      <c r="X3" s="6"/>
      <c r="Y3" s="6"/>
      <c r="Z3" s="6"/>
      <c r="AA3" s="6"/>
      <c r="AB3" s="6"/>
      <c r="AC3" s="6"/>
      <c r="AD3" s="6"/>
    </row>
    <row r="4" spans="1:30" s="5" customFormat="1" ht="22.2" x14ac:dyDescent="0.6">
      <c r="A4" s="67" t="s">
        <v>88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30" s="2" customFormat="1" ht="22.2" x14ac:dyDescent="0.6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</row>
    <row r="6" spans="1:30" s="2" customFormat="1" ht="22.2" x14ac:dyDescent="0.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9" t="s">
        <v>56</v>
      </c>
      <c r="Q6" s="69"/>
      <c r="R6" s="69"/>
      <c r="S6" s="69"/>
      <c r="T6" s="69"/>
      <c r="U6" s="5"/>
      <c r="V6" s="5"/>
    </row>
    <row r="7" spans="1:30" s="2" customFormat="1" ht="22.2" x14ac:dyDescent="0.6">
      <c r="A7" s="42"/>
      <c r="B7" s="42"/>
      <c r="C7" s="42"/>
      <c r="D7" s="42"/>
      <c r="E7" s="42"/>
      <c r="F7" s="42"/>
      <c r="G7" s="42"/>
      <c r="I7" s="42"/>
      <c r="J7" s="5"/>
      <c r="K7" s="42"/>
      <c r="L7" s="69" t="s">
        <v>53</v>
      </c>
      <c r="M7" s="69"/>
      <c r="N7" s="69"/>
      <c r="O7" s="5"/>
      <c r="P7" s="69" t="s">
        <v>79</v>
      </c>
      <c r="Q7" s="69"/>
      <c r="R7" s="69"/>
      <c r="S7" s="6"/>
      <c r="T7" s="6"/>
      <c r="U7" s="42"/>
      <c r="V7" s="42"/>
    </row>
    <row r="8" spans="1:30" s="2" customFormat="1" ht="22.2" x14ac:dyDescent="0.6">
      <c r="A8" s="42"/>
      <c r="B8" s="42"/>
      <c r="C8" s="42"/>
      <c r="D8" s="42"/>
      <c r="E8" s="42"/>
      <c r="F8" s="42"/>
      <c r="G8" s="42"/>
      <c r="H8" s="6" t="s">
        <v>96</v>
      </c>
      <c r="I8" s="6"/>
      <c r="K8" s="6"/>
      <c r="M8" s="6"/>
      <c r="O8" s="6"/>
      <c r="Q8" s="6"/>
      <c r="R8" s="47" t="s">
        <v>133</v>
      </c>
      <c r="S8" s="6"/>
    </row>
    <row r="9" spans="1:30" s="2" customFormat="1" ht="22.2" x14ac:dyDescent="0.6">
      <c r="A9" s="42"/>
      <c r="B9" s="42"/>
      <c r="C9" s="42"/>
      <c r="D9" s="42"/>
      <c r="E9" s="42"/>
      <c r="F9" s="42"/>
      <c r="G9" s="42"/>
      <c r="H9" s="6" t="s">
        <v>100</v>
      </c>
      <c r="I9" s="6"/>
      <c r="J9" s="6" t="s">
        <v>101</v>
      </c>
      <c r="K9" s="6"/>
      <c r="L9" s="6" t="s">
        <v>102</v>
      </c>
      <c r="M9" s="6"/>
      <c r="O9" s="6"/>
      <c r="P9" s="6" t="s">
        <v>103</v>
      </c>
      <c r="Q9" s="6"/>
      <c r="R9" s="47" t="s">
        <v>104</v>
      </c>
      <c r="S9" s="6"/>
      <c r="T9" s="6" t="s">
        <v>134</v>
      </c>
      <c r="U9" s="6"/>
      <c r="V9" s="6" t="s">
        <v>108</v>
      </c>
    </row>
    <row r="10" spans="1:30" s="2" customFormat="1" ht="22.2" x14ac:dyDescent="0.6">
      <c r="A10" s="42"/>
      <c r="B10" s="42"/>
      <c r="C10" s="42"/>
      <c r="D10" s="42"/>
      <c r="E10" s="42"/>
      <c r="F10" s="8" t="s">
        <v>9</v>
      </c>
      <c r="G10" s="42"/>
      <c r="H10" s="8" t="s">
        <v>109</v>
      </c>
      <c r="I10" s="6"/>
      <c r="J10" s="8" t="s">
        <v>110</v>
      </c>
      <c r="K10" s="6"/>
      <c r="L10" s="8" t="s">
        <v>111</v>
      </c>
      <c r="M10" s="6"/>
      <c r="N10" s="8" t="s">
        <v>55</v>
      </c>
      <c r="O10" s="6"/>
      <c r="P10" s="8" t="s">
        <v>112</v>
      </c>
      <c r="Q10" s="6"/>
      <c r="R10" s="8" t="s">
        <v>113</v>
      </c>
      <c r="S10" s="6"/>
      <c r="T10" s="8" t="s">
        <v>135</v>
      </c>
      <c r="U10" s="6"/>
      <c r="V10" s="8" t="s">
        <v>117</v>
      </c>
    </row>
    <row r="11" spans="1:30" ht="22.2" x14ac:dyDescent="0.6">
      <c r="A11" s="50" t="s">
        <v>118</v>
      </c>
      <c r="B11" s="32"/>
      <c r="C11" s="32"/>
      <c r="D11" s="32"/>
      <c r="E11" s="12"/>
      <c r="F11" s="42"/>
      <c r="G11" s="32"/>
      <c r="H11" s="3">
        <v>150000000</v>
      </c>
      <c r="I11" s="3"/>
      <c r="J11" s="3">
        <v>340000000</v>
      </c>
      <c r="K11" s="3"/>
      <c r="L11" s="3">
        <v>15000000</v>
      </c>
      <c r="M11" s="3"/>
      <c r="N11" s="3">
        <v>1088636114.3399999</v>
      </c>
      <c r="O11" s="3"/>
      <c r="P11" s="3">
        <v>49920000</v>
      </c>
      <c r="Q11" s="3"/>
      <c r="R11" s="3">
        <v>11626263.9</v>
      </c>
      <c r="S11" s="3"/>
      <c r="T11" s="3">
        <v>61546263.899999999</v>
      </c>
      <c r="U11" s="3"/>
      <c r="V11" s="3">
        <v>1655182378.2399998</v>
      </c>
      <c r="W11" s="32"/>
    </row>
    <row r="12" spans="1:30" ht="22.2" x14ac:dyDescent="0.6">
      <c r="A12" s="50" t="s">
        <v>119</v>
      </c>
      <c r="B12" s="32"/>
      <c r="C12" s="32"/>
      <c r="D12" s="32"/>
      <c r="E12" s="12"/>
      <c r="F12" s="42"/>
      <c r="G12" s="32"/>
      <c r="H12" s="62">
        <v>0</v>
      </c>
      <c r="I12" s="54"/>
      <c r="J12" s="62">
        <v>0</v>
      </c>
      <c r="K12" s="54"/>
      <c r="L12" s="62">
        <v>0</v>
      </c>
      <c r="M12" s="3"/>
      <c r="N12" s="61">
        <v>-1280000</v>
      </c>
      <c r="O12" s="3"/>
      <c r="P12" s="62">
        <v>0</v>
      </c>
      <c r="Q12" s="54"/>
      <c r="R12" s="62">
        <v>0</v>
      </c>
      <c r="S12" s="54"/>
      <c r="T12" s="62">
        <v>0</v>
      </c>
      <c r="U12" s="3"/>
      <c r="V12" s="61">
        <v>-1280000</v>
      </c>
      <c r="W12" s="32"/>
    </row>
    <row r="13" spans="1:30" ht="22.2" x14ac:dyDescent="0.6">
      <c r="A13" s="50" t="s">
        <v>120</v>
      </c>
      <c r="B13" s="32"/>
      <c r="C13" s="32"/>
      <c r="D13" s="32"/>
      <c r="E13" s="12"/>
      <c r="F13" s="42"/>
      <c r="G13" s="32"/>
      <c r="H13" s="3">
        <v>150000000</v>
      </c>
      <c r="I13" s="3"/>
      <c r="J13" s="3">
        <v>340000000</v>
      </c>
      <c r="K13" s="3"/>
      <c r="L13" s="3">
        <v>15000000</v>
      </c>
      <c r="M13" s="3"/>
      <c r="N13" s="3">
        <v>1087356114.3399999</v>
      </c>
      <c r="O13" s="3"/>
      <c r="P13" s="3">
        <v>49920000</v>
      </c>
      <c r="Q13" s="3"/>
      <c r="R13" s="3">
        <v>11626263.9</v>
      </c>
      <c r="S13" s="3"/>
      <c r="T13" s="3">
        <v>61546263.899999999</v>
      </c>
      <c r="U13" s="3"/>
      <c r="V13" s="3">
        <v>1653902378.2399998</v>
      </c>
      <c r="W13" s="32"/>
    </row>
    <row r="14" spans="1:30" x14ac:dyDescent="0.55000000000000004">
      <c r="A14" s="32" t="s">
        <v>122</v>
      </c>
      <c r="B14" s="32"/>
      <c r="C14" s="32"/>
      <c r="D14" s="32"/>
      <c r="E14" s="32"/>
      <c r="F14" s="14">
        <v>14</v>
      </c>
      <c r="G14" s="32"/>
      <c r="H14" s="54">
        <v>0</v>
      </c>
      <c r="I14" s="54"/>
      <c r="J14" s="54">
        <v>0</v>
      </c>
      <c r="K14" s="54"/>
      <c r="L14" s="54">
        <v>0</v>
      </c>
      <c r="M14" s="3"/>
      <c r="N14" s="3">
        <v>-82500000</v>
      </c>
      <c r="O14" s="3"/>
      <c r="P14" s="54">
        <v>0</v>
      </c>
      <c r="Q14" s="3"/>
      <c r="R14" s="54">
        <v>0</v>
      </c>
      <c r="S14" s="3"/>
      <c r="T14" s="54">
        <v>0</v>
      </c>
      <c r="U14" s="3"/>
      <c r="V14" s="3">
        <v>-82500000</v>
      </c>
      <c r="W14" s="32"/>
    </row>
    <row r="15" spans="1:30" x14ac:dyDescent="0.55000000000000004">
      <c r="A15" s="20" t="s">
        <v>123</v>
      </c>
      <c r="B15" s="32"/>
      <c r="C15" s="32"/>
      <c r="D15" s="32"/>
      <c r="E15" s="32"/>
      <c r="F15" s="16"/>
      <c r="G15" s="32"/>
      <c r="H15" s="3"/>
      <c r="I15" s="3"/>
      <c r="J15" s="3"/>
      <c r="K15" s="3"/>
      <c r="L15" s="3"/>
      <c r="M15" s="3"/>
      <c r="N15" s="3"/>
      <c r="O15" s="3"/>
      <c r="P15" s="3"/>
      <c r="Q15" s="3"/>
      <c r="R15" s="54"/>
      <c r="S15" s="3"/>
      <c r="T15" s="3"/>
      <c r="U15" s="3"/>
      <c r="V15" s="3"/>
      <c r="W15" s="32"/>
    </row>
    <row r="16" spans="1:30" x14ac:dyDescent="0.55000000000000004">
      <c r="A16" s="20"/>
      <c r="B16" s="32"/>
      <c r="C16" s="32" t="s">
        <v>124</v>
      </c>
      <c r="D16" s="32"/>
      <c r="E16" s="32"/>
      <c r="F16" s="16"/>
      <c r="G16" s="32"/>
      <c r="H16" s="54"/>
      <c r="I16" s="54"/>
      <c r="J16" s="54"/>
      <c r="K16" s="54"/>
      <c r="L16" s="54"/>
      <c r="M16" s="3"/>
      <c r="N16" s="3"/>
      <c r="O16" s="3"/>
      <c r="P16" s="54"/>
      <c r="Q16" s="3"/>
      <c r="R16" s="54"/>
      <c r="S16" s="3"/>
      <c r="T16" s="54"/>
      <c r="U16" s="3"/>
      <c r="V16" s="3"/>
      <c r="W16" s="32"/>
    </row>
    <row r="17" spans="1:23" x14ac:dyDescent="0.55000000000000004">
      <c r="A17" s="20"/>
      <c r="B17" s="32"/>
      <c r="D17" s="16" t="s">
        <v>125</v>
      </c>
      <c r="E17" s="32"/>
      <c r="F17" s="16"/>
      <c r="G17" s="32"/>
      <c r="H17" s="54">
        <v>0</v>
      </c>
      <c r="I17" s="54"/>
      <c r="J17" s="54">
        <v>0</v>
      </c>
      <c r="K17" s="54"/>
      <c r="L17" s="54">
        <v>0</v>
      </c>
      <c r="M17" s="3"/>
      <c r="N17" s="3">
        <v>65447845.470000006</v>
      </c>
      <c r="O17" s="3"/>
      <c r="P17" s="54">
        <v>0</v>
      </c>
      <c r="Q17" s="3"/>
      <c r="R17" s="54">
        <v>0</v>
      </c>
      <c r="S17" s="54"/>
      <c r="T17" s="54">
        <v>0</v>
      </c>
      <c r="U17" s="54"/>
      <c r="V17" s="54">
        <v>65447845.470000006</v>
      </c>
      <c r="W17" s="32"/>
    </row>
    <row r="18" spans="1:23" x14ac:dyDescent="0.55000000000000004">
      <c r="A18" s="20"/>
      <c r="B18" s="32"/>
      <c r="D18" s="16" t="s">
        <v>79</v>
      </c>
      <c r="E18" s="32"/>
      <c r="F18" s="16"/>
      <c r="G18" s="32"/>
      <c r="H18" s="54">
        <v>0</v>
      </c>
      <c r="I18" s="54"/>
      <c r="J18" s="54">
        <v>0</v>
      </c>
      <c r="K18" s="54"/>
      <c r="L18" s="54">
        <v>0</v>
      </c>
      <c r="M18" s="3"/>
      <c r="N18" s="54">
        <v>0</v>
      </c>
      <c r="O18" s="3"/>
      <c r="P18" s="54">
        <v>0</v>
      </c>
      <c r="Q18" s="3"/>
      <c r="R18" s="3">
        <v>-15252743.360000003</v>
      </c>
      <c r="S18" s="3"/>
      <c r="T18" s="3">
        <v>-15252743.360000003</v>
      </c>
      <c r="U18" s="3"/>
      <c r="V18" s="3">
        <v>-15252743.360000003</v>
      </c>
      <c r="W18" s="32"/>
    </row>
    <row r="19" spans="1:23" ht="22.8" thickBot="1" x14ac:dyDescent="0.65">
      <c r="A19" s="50" t="s">
        <v>126</v>
      </c>
      <c r="B19" s="32"/>
      <c r="C19" s="32"/>
      <c r="D19" s="32"/>
      <c r="E19" s="32"/>
      <c r="F19" s="48"/>
      <c r="G19" s="32"/>
      <c r="H19" s="58">
        <v>150000000</v>
      </c>
      <c r="I19" s="3"/>
      <c r="J19" s="58">
        <v>340000000</v>
      </c>
      <c r="K19" s="3"/>
      <c r="L19" s="58">
        <v>15000000</v>
      </c>
      <c r="M19" s="3"/>
      <c r="N19" s="58">
        <v>1070303959.8099999</v>
      </c>
      <c r="O19" s="3"/>
      <c r="P19" s="58">
        <v>49920000</v>
      </c>
      <c r="Q19" s="3"/>
      <c r="R19" s="58">
        <v>-3626479.4600000028</v>
      </c>
      <c r="S19" s="3"/>
      <c r="T19" s="58">
        <v>46293520.539999992</v>
      </c>
      <c r="U19" s="3"/>
      <c r="V19" s="58">
        <v>1621597480.3499999</v>
      </c>
      <c r="W19" s="32"/>
    </row>
    <row r="20" spans="1:23" ht="22.8" thickTop="1" x14ac:dyDescent="0.6">
      <c r="A20" s="50"/>
      <c r="B20" s="32"/>
      <c r="C20" s="32"/>
      <c r="D20" s="32"/>
      <c r="E20" s="32"/>
      <c r="F20" s="48"/>
      <c r="G20" s="32"/>
      <c r="H20" s="3"/>
      <c r="I20" s="3"/>
      <c r="J20" s="3"/>
      <c r="K20" s="3"/>
      <c r="L20" s="3"/>
      <c r="M20" s="3"/>
      <c r="N20" s="3"/>
      <c r="O20" s="3"/>
      <c r="P20" s="3"/>
      <c r="Q20" s="3"/>
      <c r="R20" s="64"/>
      <c r="S20" s="3"/>
      <c r="T20" s="3"/>
      <c r="U20" s="3"/>
      <c r="V20" s="3"/>
      <c r="W20" s="32"/>
    </row>
    <row r="21" spans="1:23" ht="22.2" x14ac:dyDescent="0.6">
      <c r="A21" s="50" t="s">
        <v>127</v>
      </c>
      <c r="B21" s="32"/>
      <c r="C21" s="32"/>
      <c r="D21" s="32"/>
      <c r="E21" s="32"/>
      <c r="F21" s="48"/>
      <c r="G21" s="32"/>
      <c r="H21" s="3">
        <v>150000000</v>
      </c>
      <c r="I21" s="3"/>
      <c r="J21" s="3">
        <v>340000000</v>
      </c>
      <c r="K21" s="3"/>
      <c r="L21" s="3">
        <v>15000000</v>
      </c>
      <c r="M21" s="3"/>
      <c r="N21" s="3">
        <v>1287156754.1500001</v>
      </c>
      <c r="O21" s="3"/>
      <c r="P21" s="3">
        <v>49920000</v>
      </c>
      <c r="Q21" s="3"/>
      <c r="R21" s="64">
        <v>-15968424.120000001</v>
      </c>
      <c r="S21" s="3"/>
      <c r="T21" s="3">
        <v>33951575.879999995</v>
      </c>
      <c r="U21" s="3"/>
      <c r="V21" s="3">
        <v>1826108330.0300002</v>
      </c>
      <c r="W21" s="32"/>
    </row>
    <row r="22" spans="1:23" x14ac:dyDescent="0.55000000000000004">
      <c r="A22" s="32" t="s">
        <v>123</v>
      </c>
      <c r="B22" s="32"/>
      <c r="C22" s="32"/>
      <c r="D22" s="32"/>
      <c r="E22" s="32"/>
      <c r="F22" s="19"/>
      <c r="G22" s="32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2"/>
    </row>
    <row r="23" spans="1:23" x14ac:dyDescent="0.55000000000000004">
      <c r="A23" s="32"/>
      <c r="B23" s="32"/>
      <c r="C23" s="32" t="s">
        <v>128</v>
      </c>
      <c r="D23" s="32"/>
      <c r="E23" s="32"/>
      <c r="F23" s="19"/>
      <c r="G23" s="32"/>
      <c r="H23" s="54"/>
      <c r="I23" s="54"/>
      <c r="J23" s="54"/>
      <c r="K23" s="54"/>
      <c r="L23" s="54"/>
      <c r="M23" s="3"/>
      <c r="N23" s="3"/>
      <c r="O23" s="3"/>
      <c r="P23" s="54"/>
      <c r="Q23" s="3"/>
      <c r="R23" s="3"/>
      <c r="S23" s="3"/>
      <c r="T23" s="3"/>
      <c r="U23" s="3"/>
      <c r="V23" s="3"/>
      <c r="W23" s="32"/>
    </row>
    <row r="24" spans="1:23" x14ac:dyDescent="0.55000000000000004">
      <c r="A24" s="32"/>
      <c r="B24" s="32"/>
      <c r="D24" s="16" t="s">
        <v>125</v>
      </c>
      <c r="E24" s="32"/>
      <c r="F24" s="19"/>
      <c r="G24" s="32"/>
      <c r="H24" s="54">
        <v>0</v>
      </c>
      <c r="I24" s="54"/>
      <c r="J24" s="54">
        <v>0</v>
      </c>
      <c r="K24" s="54"/>
      <c r="L24" s="54">
        <v>0</v>
      </c>
      <c r="M24" s="3"/>
      <c r="N24" s="3">
        <v>94617437.660000026</v>
      </c>
      <c r="O24" s="3"/>
      <c r="P24" s="54">
        <v>0</v>
      </c>
      <c r="Q24" s="3"/>
      <c r="R24" s="54">
        <v>0</v>
      </c>
      <c r="S24" s="3"/>
      <c r="T24" s="54">
        <v>0</v>
      </c>
      <c r="U24" s="3"/>
      <c r="V24" s="3">
        <v>94617437.660000026</v>
      </c>
      <c r="W24" s="32"/>
    </row>
    <row r="25" spans="1:23" x14ac:dyDescent="0.55000000000000004">
      <c r="A25" s="32"/>
      <c r="B25" s="32"/>
      <c r="D25" s="16" t="s">
        <v>79</v>
      </c>
      <c r="E25" s="32"/>
      <c r="F25" s="19"/>
      <c r="G25" s="32"/>
      <c r="H25" s="54">
        <v>0</v>
      </c>
      <c r="I25" s="54"/>
      <c r="J25" s="54">
        <v>0</v>
      </c>
      <c r="K25" s="54"/>
      <c r="L25" s="54">
        <v>0</v>
      </c>
      <c r="M25" s="3"/>
      <c r="N25" s="54">
        <v>0</v>
      </c>
      <c r="O25" s="3"/>
      <c r="P25" s="54">
        <v>0</v>
      </c>
      <c r="Q25" s="3"/>
      <c r="R25" s="3">
        <v>-5437472.1599999992</v>
      </c>
      <c r="S25" s="3"/>
      <c r="T25" s="3">
        <v>-5437472.1599999992</v>
      </c>
      <c r="U25" s="3"/>
      <c r="V25" s="3">
        <v>-5437472.1599999992</v>
      </c>
      <c r="W25" s="32"/>
    </row>
    <row r="26" spans="1:23" ht="22.8" thickBot="1" x14ac:dyDescent="0.65">
      <c r="A26" s="50" t="s">
        <v>129</v>
      </c>
      <c r="B26" s="32"/>
      <c r="C26" s="32"/>
      <c r="D26" s="32"/>
      <c r="E26" s="32"/>
      <c r="F26" s="48"/>
      <c r="G26" s="32"/>
      <c r="H26" s="58">
        <v>150000000</v>
      </c>
      <c r="I26" s="3"/>
      <c r="J26" s="58">
        <v>340000000</v>
      </c>
      <c r="K26" s="3"/>
      <c r="L26" s="58">
        <v>15000000</v>
      </c>
      <c r="M26" s="3"/>
      <c r="N26" s="58">
        <v>1381774191.8100002</v>
      </c>
      <c r="O26" s="3"/>
      <c r="P26" s="58">
        <v>49920000</v>
      </c>
      <c r="Q26" s="3"/>
      <c r="R26" s="58">
        <v>-21405896.280000001</v>
      </c>
      <c r="S26" s="3"/>
      <c r="T26" s="58">
        <v>28514103.719999995</v>
      </c>
      <c r="U26" s="3"/>
      <c r="V26" s="58">
        <v>1915288295.5300002</v>
      </c>
      <c r="W26" s="32"/>
    </row>
    <row r="27" spans="1:23" ht="9" customHeight="1" thickTop="1" x14ac:dyDescent="0.55000000000000004">
      <c r="A27" s="32"/>
      <c r="B27" s="32"/>
      <c r="C27" s="32"/>
      <c r="D27" s="32"/>
      <c r="E27" s="32"/>
      <c r="F27" s="48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</row>
    <row r="28" spans="1:23" x14ac:dyDescent="0.55000000000000004">
      <c r="A28" s="32" t="s">
        <v>31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49">
        <v>0</v>
      </c>
      <c r="W28" s="32"/>
    </row>
    <row r="85" spans="5:6" x14ac:dyDescent="0.55000000000000004">
      <c r="F85" s="17" t="s">
        <v>93</v>
      </c>
    </row>
    <row r="87" spans="5:6" x14ac:dyDescent="0.55000000000000004">
      <c r="E87" s="16" t="s">
        <v>131</v>
      </c>
    </row>
  </sheetData>
  <mergeCells count="7">
    <mergeCell ref="L7:N7"/>
    <mergeCell ref="P7:R7"/>
    <mergeCell ref="A2:V2"/>
    <mergeCell ref="A3:V3"/>
    <mergeCell ref="A4:V4"/>
    <mergeCell ref="A5:V5"/>
    <mergeCell ref="P6:T6"/>
  </mergeCells>
  <conditionalFormatting sqref="V28">
    <cfRule type="cellIs" dxfId="1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67" orientation="landscape" blackAndWhite="1" r:id="rId1"/>
  <headerFooter alignWithMargins="0">
    <oddHeader>&amp;C&amp;"Angsana New,Regular"&amp;16&amp;P</oddHeader>
  </headerFooter>
  <rowBreaks count="2" manualBreakCount="2">
    <brk id="102" max="16383" man="1"/>
    <brk id="1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8057C-FB20-4986-8775-346EBF18F869}">
  <sheetPr>
    <tabColor rgb="FFFF0000"/>
  </sheetPr>
  <dimension ref="A1:M80"/>
  <sheetViews>
    <sheetView zoomScaleNormal="100" zoomScaleSheetLayoutView="115" workbookViewId="0">
      <selection activeCell="A3" sqref="A3:L3"/>
    </sheetView>
  </sheetViews>
  <sheetFormatPr defaultColWidth="9.125" defaultRowHeight="21.6" x14ac:dyDescent="0.55000000000000004"/>
  <cols>
    <col min="1" max="4" width="1.75" style="16" customWidth="1"/>
    <col min="5" max="5" width="45.875" style="16" customWidth="1"/>
    <col min="6" max="6" width="10.125" style="17" customWidth="1"/>
    <col min="7" max="7" width="1.75" style="16" customWidth="1"/>
    <col min="8" max="9" width="17" style="22" bestFit="1" customWidth="1"/>
    <col min="10" max="10" width="1.75" style="16" customWidth="1"/>
    <col min="11" max="12" width="17" style="22" bestFit="1" customWidth="1"/>
    <col min="13" max="13" width="13.625" style="16" bestFit="1" customWidth="1"/>
    <col min="14" max="16384" width="9.125" style="16"/>
  </cols>
  <sheetData>
    <row r="1" spans="1:12" s="2" customFormat="1" ht="9.75" customHeight="1" x14ac:dyDescent="0.5500000000000000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2" customFormat="1" ht="22.2" hidden="1" x14ac:dyDescent="0.6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24" customFormat="1" ht="24.6" x14ac:dyDescent="0.65">
      <c r="A3" s="66" t="s">
        <v>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s="5" customFormat="1" ht="22.2" x14ac:dyDescent="0.6">
      <c r="A4" s="67" t="s">
        <v>136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s="5" customFormat="1" ht="22.2" x14ac:dyDescent="0.6">
      <c r="A5" s="70" t="s">
        <v>88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s="2" customFormat="1" ht="22.2" x14ac:dyDescent="0.6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2" s="2" customFormat="1" ht="22.2" x14ac:dyDescent="0.6">
      <c r="A7" s="5"/>
      <c r="B7" s="5"/>
      <c r="C7" s="5"/>
      <c r="D7" s="5"/>
      <c r="E7" s="5"/>
      <c r="F7" s="6"/>
      <c r="G7" s="5"/>
      <c r="H7" s="69" t="s">
        <v>4</v>
      </c>
      <c r="I7" s="69"/>
      <c r="J7" s="5"/>
      <c r="K7" s="69" t="s">
        <v>5</v>
      </c>
      <c r="L7" s="69"/>
    </row>
    <row r="8" spans="1:12" s="2" customFormat="1" ht="22.2" x14ac:dyDescent="0.6">
      <c r="A8" s="5"/>
      <c r="B8" s="5"/>
      <c r="C8" s="5"/>
      <c r="D8" s="5"/>
      <c r="E8" s="5"/>
      <c r="F8" s="51" t="s">
        <v>9</v>
      </c>
      <c r="G8" s="5"/>
      <c r="H8" s="37" t="s">
        <v>10</v>
      </c>
      <c r="I8" s="37" t="s">
        <v>89</v>
      </c>
      <c r="J8" s="5"/>
      <c r="K8" s="37" t="s">
        <v>10</v>
      </c>
      <c r="L8" s="37" t="s">
        <v>89</v>
      </c>
    </row>
    <row r="9" spans="1:12" ht="22.2" x14ac:dyDescent="0.6">
      <c r="A9" s="12" t="s">
        <v>137</v>
      </c>
      <c r="F9" s="19"/>
      <c r="H9" s="18"/>
      <c r="I9" s="18"/>
      <c r="J9" s="18"/>
      <c r="K9" s="18"/>
      <c r="L9" s="18"/>
    </row>
    <row r="10" spans="1:12" x14ac:dyDescent="0.55000000000000004">
      <c r="B10" s="16" t="s">
        <v>138</v>
      </c>
      <c r="F10" s="19"/>
      <c r="H10" s="3">
        <v>122635994.12</v>
      </c>
      <c r="I10" s="3">
        <v>109745177.52999999</v>
      </c>
      <c r="J10" s="3"/>
      <c r="K10" s="3">
        <v>113560157.31000002</v>
      </c>
      <c r="L10" s="3">
        <v>79170381.760000005</v>
      </c>
    </row>
    <row r="11" spans="1:12" x14ac:dyDescent="0.55000000000000004">
      <c r="B11" s="16" t="s">
        <v>183</v>
      </c>
      <c r="F11" s="19"/>
      <c r="H11" s="3"/>
      <c r="I11" s="3"/>
      <c r="J11" s="3"/>
      <c r="K11" s="3"/>
      <c r="L11" s="3"/>
    </row>
    <row r="12" spans="1:12" x14ac:dyDescent="0.55000000000000004">
      <c r="B12" s="16" t="s">
        <v>139</v>
      </c>
      <c r="F12" s="19"/>
      <c r="H12" s="3"/>
      <c r="I12" s="3"/>
      <c r="J12" s="3"/>
      <c r="K12" s="3"/>
      <c r="L12" s="3"/>
    </row>
    <row r="13" spans="1:12" x14ac:dyDescent="0.55000000000000004">
      <c r="C13" s="16" t="s">
        <v>140</v>
      </c>
      <c r="F13" s="17" t="s">
        <v>141</v>
      </c>
      <c r="H13" s="3">
        <v>23067078.750000019</v>
      </c>
      <c r="I13" s="3">
        <v>25448053.18</v>
      </c>
      <c r="J13" s="3"/>
      <c r="K13" s="3">
        <v>8189473.2699999996</v>
      </c>
      <c r="L13" s="3">
        <v>8490588.9399999995</v>
      </c>
    </row>
    <row r="14" spans="1:12" x14ac:dyDescent="0.55000000000000004">
      <c r="C14" s="16" t="s">
        <v>142</v>
      </c>
      <c r="F14" s="19"/>
      <c r="H14" s="54">
        <v>0</v>
      </c>
      <c r="I14" s="3">
        <v>32485.75</v>
      </c>
      <c r="J14" s="54"/>
      <c r="K14" s="54">
        <v>0</v>
      </c>
      <c r="L14" s="54">
        <v>0</v>
      </c>
    </row>
    <row r="15" spans="1:12" x14ac:dyDescent="0.55000000000000004">
      <c r="C15" s="16" t="s">
        <v>143</v>
      </c>
      <c r="F15" s="19"/>
      <c r="H15" s="3">
        <v>-33576.480000000003</v>
      </c>
      <c r="I15" s="3">
        <v>-119773.05</v>
      </c>
      <c r="J15" s="3"/>
      <c r="K15" s="54">
        <v>63193.32</v>
      </c>
      <c r="L15" s="54">
        <v>0</v>
      </c>
    </row>
    <row r="16" spans="1:12" ht="21.75" customHeight="1" x14ac:dyDescent="0.55000000000000004">
      <c r="C16" s="16" t="s">
        <v>144</v>
      </c>
      <c r="F16" s="19"/>
      <c r="H16" s="54">
        <v>0</v>
      </c>
      <c r="I16" s="3">
        <v>-193085.62</v>
      </c>
      <c r="J16" s="54"/>
      <c r="K16" s="54">
        <v>0</v>
      </c>
      <c r="L16" s="54">
        <v>0</v>
      </c>
    </row>
    <row r="17" spans="2:12" x14ac:dyDescent="0.55000000000000004">
      <c r="C17" s="16" t="s">
        <v>145</v>
      </c>
      <c r="F17" s="19">
        <v>5</v>
      </c>
      <c r="H17" s="3">
        <v>-26999.56</v>
      </c>
      <c r="I17" s="54">
        <v>0</v>
      </c>
      <c r="J17" s="54"/>
      <c r="K17" s="54">
        <v>0</v>
      </c>
      <c r="L17" s="54">
        <v>0</v>
      </c>
    </row>
    <row r="18" spans="2:12" x14ac:dyDescent="0.55000000000000004">
      <c r="C18" s="16" t="s">
        <v>146</v>
      </c>
      <c r="F18" s="19"/>
      <c r="H18" s="54">
        <v>0</v>
      </c>
      <c r="I18" s="3">
        <v>-18434.7</v>
      </c>
      <c r="J18" s="54"/>
      <c r="K18" s="54">
        <v>0</v>
      </c>
      <c r="L18" s="54">
        <v>0</v>
      </c>
    </row>
    <row r="19" spans="2:12" x14ac:dyDescent="0.55000000000000004">
      <c r="C19" s="20" t="s">
        <v>147</v>
      </c>
      <c r="F19" s="19"/>
      <c r="H19" s="3">
        <v>-211053.58</v>
      </c>
      <c r="I19" s="3">
        <v>8648756.5399999991</v>
      </c>
      <c r="J19" s="54"/>
      <c r="K19" s="3">
        <v>-173944.28</v>
      </c>
      <c r="L19" s="3">
        <v>6546528.0800000001</v>
      </c>
    </row>
    <row r="20" spans="2:12" x14ac:dyDescent="0.55000000000000004">
      <c r="C20" s="16" t="s">
        <v>148</v>
      </c>
      <c r="F20" s="19"/>
      <c r="H20" s="3">
        <v>-7912.54</v>
      </c>
      <c r="I20" s="3">
        <v>2638.01</v>
      </c>
      <c r="J20" s="54"/>
      <c r="K20" s="3">
        <v>-257.68</v>
      </c>
      <c r="L20" s="54">
        <v>0</v>
      </c>
    </row>
    <row r="21" spans="2:12" x14ac:dyDescent="0.55000000000000004">
      <c r="C21" s="16" t="s">
        <v>149</v>
      </c>
      <c r="F21" s="19"/>
      <c r="H21" s="3">
        <v>30</v>
      </c>
      <c r="I21" s="3">
        <v>5059.22</v>
      </c>
      <c r="J21" s="54"/>
      <c r="K21" s="54">
        <v>0</v>
      </c>
      <c r="L21" s="54">
        <v>0</v>
      </c>
    </row>
    <row r="22" spans="2:12" x14ac:dyDescent="0.55000000000000004">
      <c r="C22" s="52" t="s">
        <v>150</v>
      </c>
      <c r="F22" s="19"/>
      <c r="H22" s="3">
        <v>650859.6</v>
      </c>
      <c r="I22" s="3">
        <v>26076.5</v>
      </c>
      <c r="J22" s="54"/>
      <c r="K22" s="54">
        <v>0</v>
      </c>
      <c r="L22" s="54">
        <v>0</v>
      </c>
    </row>
    <row r="23" spans="2:12" x14ac:dyDescent="0.55000000000000004">
      <c r="C23" s="52" t="s">
        <v>151</v>
      </c>
      <c r="F23" s="19"/>
      <c r="H23" s="3">
        <v>64967.09</v>
      </c>
      <c r="I23" s="3">
        <v>105405.49</v>
      </c>
      <c r="J23" s="54"/>
      <c r="K23" s="54">
        <v>0</v>
      </c>
      <c r="L23" s="54">
        <v>0</v>
      </c>
    </row>
    <row r="24" spans="2:12" x14ac:dyDescent="0.55000000000000004">
      <c r="C24" s="20" t="s">
        <v>152</v>
      </c>
      <c r="F24" s="19">
        <v>13</v>
      </c>
      <c r="H24" s="3">
        <v>692942.62</v>
      </c>
      <c r="I24" s="3">
        <v>667460.37</v>
      </c>
      <c r="J24" s="54"/>
      <c r="K24" s="3">
        <v>285307.27</v>
      </c>
      <c r="L24" s="3">
        <v>277572.07</v>
      </c>
    </row>
    <row r="25" spans="2:12" x14ac:dyDescent="0.55000000000000004">
      <c r="C25" s="16" t="s">
        <v>153</v>
      </c>
      <c r="F25" s="19"/>
      <c r="H25" s="3">
        <v>-3577689.25</v>
      </c>
      <c r="I25" s="3">
        <v>-4884040.8499999996</v>
      </c>
      <c r="J25" s="3"/>
      <c r="K25" s="3">
        <v>-19075261.66</v>
      </c>
      <c r="L25" s="3">
        <v>-10804706.66</v>
      </c>
    </row>
    <row r="26" spans="2:12" x14ac:dyDescent="0.55000000000000004">
      <c r="C26" s="16" t="s">
        <v>154</v>
      </c>
      <c r="F26" s="19"/>
      <c r="H26" s="3">
        <v>-7524220.5899999999</v>
      </c>
      <c r="I26" s="3">
        <v>-5545900.6100000003</v>
      </c>
      <c r="J26" s="3"/>
      <c r="K26" s="3">
        <v>-5594588.0300000003</v>
      </c>
      <c r="L26" s="3">
        <v>-4198562.0999999996</v>
      </c>
    </row>
    <row r="27" spans="2:12" x14ac:dyDescent="0.55000000000000004">
      <c r="C27" s="16" t="s">
        <v>155</v>
      </c>
      <c r="F27" s="19"/>
      <c r="H27" s="61">
        <v>40964.39</v>
      </c>
      <c r="I27" s="61">
        <v>536975.12</v>
      </c>
      <c r="J27" s="3"/>
      <c r="K27" s="62">
        <v>0</v>
      </c>
      <c r="L27" s="62">
        <v>0</v>
      </c>
    </row>
    <row r="28" spans="2:12" x14ac:dyDescent="0.55000000000000004">
      <c r="F28" s="19"/>
      <c r="H28" s="3">
        <v>135771384.57000002</v>
      </c>
      <c r="I28" s="3">
        <v>134456852.87999997</v>
      </c>
      <c r="J28" s="3"/>
      <c r="K28" s="3">
        <v>97254079.519999996</v>
      </c>
      <c r="L28" s="3">
        <v>79481802.090000004</v>
      </c>
    </row>
    <row r="29" spans="2:12" x14ac:dyDescent="0.55000000000000004">
      <c r="B29" s="16" t="s">
        <v>156</v>
      </c>
      <c r="F29" s="19"/>
      <c r="H29" s="3"/>
      <c r="I29" s="3"/>
      <c r="J29" s="3"/>
      <c r="K29" s="3"/>
      <c r="L29" s="3"/>
    </row>
    <row r="30" spans="2:12" x14ac:dyDescent="0.55000000000000004">
      <c r="B30" s="20" t="s">
        <v>157</v>
      </c>
      <c r="F30" s="19"/>
      <c r="H30" s="3"/>
      <c r="I30" s="3"/>
      <c r="J30" s="3"/>
      <c r="K30" s="3"/>
      <c r="L30" s="3"/>
    </row>
    <row r="31" spans="2:12" x14ac:dyDescent="0.55000000000000004">
      <c r="C31" s="20" t="s">
        <v>15</v>
      </c>
      <c r="F31" s="19"/>
      <c r="H31" s="3">
        <v>-75278854.150000006</v>
      </c>
      <c r="I31" s="3">
        <v>-7027138.6600000001</v>
      </c>
      <c r="J31" s="3"/>
      <c r="K31" s="3">
        <v>-55763787.469999999</v>
      </c>
      <c r="L31" s="3">
        <v>-5991634.0199999996</v>
      </c>
    </row>
    <row r="32" spans="2:12" x14ac:dyDescent="0.55000000000000004">
      <c r="C32" s="16" t="s">
        <v>16</v>
      </c>
      <c r="F32" s="19"/>
      <c r="H32" s="3">
        <v>18582747.309999999</v>
      </c>
      <c r="I32" s="3">
        <v>119801.55</v>
      </c>
      <c r="J32" s="3"/>
      <c r="K32" s="3">
        <v>-320578.12</v>
      </c>
      <c r="L32" s="3">
        <v>-5537472.6100000003</v>
      </c>
    </row>
    <row r="33" spans="1:12" x14ac:dyDescent="0.55000000000000004">
      <c r="C33" s="16" t="s">
        <v>18</v>
      </c>
      <c r="F33" s="19"/>
      <c r="H33" s="3">
        <v>2010331.13</v>
      </c>
      <c r="I33" s="3">
        <v>43926.239999999998</v>
      </c>
      <c r="J33" s="3"/>
      <c r="K33" s="3">
        <v>84267.15</v>
      </c>
      <c r="L33" s="3">
        <v>172128.16</v>
      </c>
    </row>
    <row r="34" spans="1:12" x14ac:dyDescent="0.55000000000000004">
      <c r="C34" s="16" t="s">
        <v>28</v>
      </c>
      <c r="F34" s="19"/>
      <c r="H34" s="3">
        <v>-18183.61</v>
      </c>
      <c r="I34" s="3">
        <v>-8250</v>
      </c>
      <c r="J34" s="3"/>
      <c r="K34" s="3">
        <v>-22591.200000000001</v>
      </c>
      <c r="L34" s="3">
        <v>-8250</v>
      </c>
    </row>
    <row r="35" spans="1:12" x14ac:dyDescent="0.55000000000000004">
      <c r="B35" s="16" t="s">
        <v>158</v>
      </c>
      <c r="F35" s="19"/>
      <c r="H35" s="3"/>
      <c r="I35" s="3"/>
      <c r="J35" s="3"/>
      <c r="K35" s="3"/>
      <c r="L35" s="3"/>
    </row>
    <row r="36" spans="1:12" x14ac:dyDescent="0.55000000000000004">
      <c r="C36" s="20" t="s">
        <v>34</v>
      </c>
      <c r="F36" s="19"/>
      <c r="H36" s="3">
        <v>-6507625.8200000003</v>
      </c>
      <c r="I36" s="3">
        <v>6581244.75</v>
      </c>
      <c r="J36" s="3"/>
      <c r="K36" s="3">
        <v>11471262.710000001</v>
      </c>
      <c r="L36" s="3">
        <v>7451050.46</v>
      </c>
    </row>
    <row r="37" spans="1:12" x14ac:dyDescent="0.55000000000000004">
      <c r="C37" s="16" t="s">
        <v>38</v>
      </c>
      <c r="F37" s="19"/>
      <c r="H37" s="3">
        <v>3060480.1</v>
      </c>
      <c r="I37" s="3">
        <v>-62131.32</v>
      </c>
      <c r="J37" s="3"/>
      <c r="K37" s="3">
        <v>-1822546.01</v>
      </c>
      <c r="L37" s="3">
        <v>-1114495.6299999999</v>
      </c>
    </row>
    <row r="38" spans="1:12" x14ac:dyDescent="0.55000000000000004">
      <c r="C38" s="16" t="s">
        <v>44</v>
      </c>
      <c r="F38" s="19"/>
      <c r="H38" s="61">
        <v>212520</v>
      </c>
      <c r="I38" s="61">
        <v>-161840</v>
      </c>
      <c r="J38" s="3"/>
      <c r="K38" s="61">
        <v>31520</v>
      </c>
      <c r="L38" s="61">
        <v>-212040</v>
      </c>
    </row>
    <row r="39" spans="1:12" x14ac:dyDescent="0.55000000000000004">
      <c r="E39" s="16" t="s">
        <v>159</v>
      </c>
      <c r="F39" s="19"/>
      <c r="H39" s="3">
        <v>77832799.530000001</v>
      </c>
      <c r="I39" s="3">
        <v>133942465.43999997</v>
      </c>
      <c r="J39" s="3"/>
      <c r="K39" s="3">
        <v>50911626.579999998</v>
      </c>
      <c r="L39" s="3">
        <v>74241088.450000003</v>
      </c>
    </row>
    <row r="40" spans="1:12" x14ac:dyDescent="0.55000000000000004">
      <c r="B40" s="16" t="s">
        <v>160</v>
      </c>
      <c r="F40" s="19"/>
      <c r="H40" s="3">
        <v>-40964.39</v>
      </c>
      <c r="I40" s="3">
        <v>-536975.12</v>
      </c>
      <c r="J40" s="3"/>
      <c r="K40" s="54">
        <v>0</v>
      </c>
      <c r="L40" s="54">
        <v>0</v>
      </c>
    </row>
    <row r="41" spans="1:12" x14ac:dyDescent="0.55000000000000004">
      <c r="B41" s="16" t="s">
        <v>161</v>
      </c>
      <c r="F41" s="19"/>
      <c r="H41" s="3">
        <v>-904290.16</v>
      </c>
      <c r="I41" s="3">
        <v>-982805.08</v>
      </c>
      <c r="J41" s="3"/>
      <c r="K41" s="3">
        <v>-708224.7</v>
      </c>
      <c r="L41" s="3">
        <v>-678433.91</v>
      </c>
    </row>
    <row r="42" spans="1:12" ht="22.2" x14ac:dyDescent="0.6">
      <c r="A42" s="31" t="s">
        <v>184</v>
      </c>
      <c r="F42" s="19"/>
      <c r="H42" s="57">
        <v>76887544.980000004</v>
      </c>
      <c r="I42" s="57">
        <v>132422685.23999996</v>
      </c>
      <c r="J42" s="3"/>
      <c r="K42" s="57">
        <v>50203401.879999995</v>
      </c>
      <c r="L42" s="57">
        <v>73562654.540000007</v>
      </c>
    </row>
    <row r="43" spans="1:12" x14ac:dyDescent="0.55000000000000004">
      <c r="A43" s="65" t="s">
        <v>31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</row>
    <row r="44" spans="1:12" ht="9.75" customHeight="1" x14ac:dyDescent="0.6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</row>
    <row r="45" spans="1:12" s="24" customFormat="1" ht="24.6" x14ac:dyDescent="0.65">
      <c r="A45" s="66" t="s">
        <v>0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</row>
    <row r="46" spans="1:12" s="5" customFormat="1" ht="22.2" x14ac:dyDescent="0.6">
      <c r="A46" s="67" t="s">
        <v>136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</row>
    <row r="47" spans="1:12" s="5" customFormat="1" ht="22.2" x14ac:dyDescent="0.6">
      <c r="A47" s="67" t="s">
        <v>88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</row>
    <row r="48" spans="1:12" s="2" customFormat="1" ht="22.2" x14ac:dyDescent="0.6">
      <c r="A48" s="68" t="s">
        <v>3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</row>
    <row r="49" spans="1:12" s="2" customFormat="1" ht="22.2" x14ac:dyDescent="0.6">
      <c r="A49" s="5"/>
      <c r="B49" s="5"/>
      <c r="C49" s="5"/>
      <c r="D49" s="5"/>
      <c r="E49" s="5"/>
      <c r="F49" s="6"/>
      <c r="G49" s="5"/>
      <c r="H49" s="69" t="s">
        <v>4</v>
      </c>
      <c r="I49" s="69"/>
      <c r="J49" s="5"/>
      <c r="K49" s="69" t="s">
        <v>5</v>
      </c>
      <c r="L49" s="69"/>
    </row>
    <row r="50" spans="1:12" s="2" customFormat="1" ht="22.2" x14ac:dyDescent="0.6">
      <c r="A50" s="5"/>
      <c r="B50" s="5"/>
      <c r="C50" s="5"/>
      <c r="D50" s="5"/>
      <c r="E50" s="5"/>
      <c r="F50" s="51" t="s">
        <v>9</v>
      </c>
      <c r="G50" s="5"/>
      <c r="H50" s="37" t="s">
        <v>10</v>
      </c>
      <c r="I50" s="37" t="s">
        <v>89</v>
      </c>
      <c r="J50" s="5"/>
      <c r="K50" s="37" t="s">
        <v>10</v>
      </c>
      <c r="L50" s="37" t="s">
        <v>89</v>
      </c>
    </row>
    <row r="51" spans="1:12" ht="22.2" x14ac:dyDescent="0.6">
      <c r="A51" s="12" t="s">
        <v>162</v>
      </c>
      <c r="F51" s="6"/>
      <c r="H51" s="3"/>
      <c r="I51" s="3"/>
      <c r="J51" s="3"/>
      <c r="K51" s="3"/>
      <c r="L51" s="3"/>
    </row>
    <row r="52" spans="1:12" x14ac:dyDescent="0.55000000000000004">
      <c r="B52" s="20" t="s">
        <v>163</v>
      </c>
      <c r="F52" s="19"/>
      <c r="H52" s="3">
        <v>-12650000</v>
      </c>
      <c r="I52" s="3">
        <v>13577027.939999999</v>
      </c>
      <c r="J52" s="3"/>
      <c r="K52" s="3">
        <v>-12000000</v>
      </c>
      <c r="L52" s="54">
        <v>30027497.100000001</v>
      </c>
    </row>
    <row r="53" spans="1:12" x14ac:dyDescent="0.55000000000000004">
      <c r="B53" s="20" t="s">
        <v>164</v>
      </c>
      <c r="F53" s="19"/>
      <c r="H53" s="3">
        <v>-130009450</v>
      </c>
      <c r="I53" s="54">
        <v>0</v>
      </c>
      <c r="J53" s="3"/>
      <c r="K53" s="3">
        <v>-70000000</v>
      </c>
      <c r="L53" s="54">
        <v>0</v>
      </c>
    </row>
    <row r="54" spans="1:12" x14ac:dyDescent="0.55000000000000004">
      <c r="B54" s="20" t="s">
        <v>165</v>
      </c>
      <c r="F54" s="19"/>
      <c r="H54" s="54">
        <v>0</v>
      </c>
      <c r="I54" s="3">
        <v>2037400</v>
      </c>
      <c r="J54" s="3"/>
      <c r="K54" s="54">
        <v>0</v>
      </c>
      <c r="L54" s="54">
        <v>23800</v>
      </c>
    </row>
    <row r="55" spans="1:12" x14ac:dyDescent="0.55000000000000004">
      <c r="B55" s="20" t="s">
        <v>166</v>
      </c>
      <c r="F55" s="19"/>
      <c r="H55" s="54">
        <v>0</v>
      </c>
      <c r="I55" s="54">
        <v>0</v>
      </c>
      <c r="J55" s="3"/>
      <c r="K55" s="3">
        <v>24000000</v>
      </c>
      <c r="L55" s="54">
        <v>0</v>
      </c>
    </row>
    <row r="56" spans="1:12" x14ac:dyDescent="0.55000000000000004">
      <c r="B56" s="20" t="s">
        <v>167</v>
      </c>
      <c r="F56" s="19">
        <v>7</v>
      </c>
      <c r="H56" s="3">
        <v>625944</v>
      </c>
      <c r="I56" s="54">
        <v>0</v>
      </c>
      <c r="J56" s="3"/>
      <c r="K56" s="3">
        <v>87500</v>
      </c>
      <c r="L56" s="54">
        <v>0</v>
      </c>
    </row>
    <row r="57" spans="1:12" x14ac:dyDescent="0.55000000000000004">
      <c r="B57" s="16" t="s">
        <v>168</v>
      </c>
      <c r="F57" s="19"/>
      <c r="H57" s="3">
        <v>-562524.86</v>
      </c>
      <c r="I57" s="3">
        <v>-3125116.9</v>
      </c>
      <c r="J57" s="3"/>
      <c r="K57" s="3">
        <v>-192930</v>
      </c>
      <c r="L57" s="3">
        <v>-1857522.46</v>
      </c>
    </row>
    <row r="58" spans="1:12" x14ac:dyDescent="0.55000000000000004">
      <c r="B58" s="16" t="s">
        <v>169</v>
      </c>
      <c r="F58" s="19"/>
      <c r="H58" s="3">
        <v>-1269828.79</v>
      </c>
      <c r="I58" s="3">
        <v>-6802825.7199999997</v>
      </c>
      <c r="J58" s="3"/>
      <c r="K58" s="3">
        <v>-378228.79</v>
      </c>
      <c r="L58" s="3">
        <v>-2840060</v>
      </c>
    </row>
    <row r="59" spans="1:12" x14ac:dyDescent="0.55000000000000004">
      <c r="B59" s="16" t="s">
        <v>170</v>
      </c>
      <c r="F59" s="19"/>
      <c r="H59" s="3">
        <v>7931.54</v>
      </c>
      <c r="I59" s="3">
        <v>52000</v>
      </c>
      <c r="J59" s="3"/>
      <c r="K59" s="3">
        <v>261.68</v>
      </c>
      <c r="L59" s="54">
        <v>0</v>
      </c>
    </row>
    <row r="60" spans="1:12" x14ac:dyDescent="0.55000000000000004">
      <c r="B60" s="16" t="s">
        <v>171</v>
      </c>
      <c r="F60" s="19"/>
      <c r="H60" s="3">
        <v>3577689.25</v>
      </c>
      <c r="I60" s="3">
        <v>4884040.8499999996</v>
      </c>
      <c r="J60" s="3"/>
      <c r="K60" s="3">
        <v>2275471.66</v>
      </c>
      <c r="L60" s="3">
        <v>2404811.66</v>
      </c>
    </row>
    <row r="61" spans="1:12" x14ac:dyDescent="0.55000000000000004">
      <c r="B61" s="20" t="s">
        <v>172</v>
      </c>
      <c r="F61" s="19"/>
      <c r="H61" s="3">
        <v>8131611.8099999996</v>
      </c>
      <c r="I61" s="3">
        <v>5371737.4100000001</v>
      </c>
      <c r="J61" s="3"/>
      <c r="K61" s="3">
        <v>6063289.3799999999</v>
      </c>
      <c r="L61" s="3">
        <v>4203136.4400000004</v>
      </c>
    </row>
    <row r="62" spans="1:12" ht="22.2" x14ac:dyDescent="0.6">
      <c r="A62" s="31" t="s">
        <v>185</v>
      </c>
      <c r="F62" s="19"/>
      <c r="H62" s="57">
        <v>-132148627.05000001</v>
      </c>
      <c r="I62" s="57">
        <v>15994263.579999998</v>
      </c>
      <c r="J62" s="3"/>
      <c r="K62" s="57">
        <v>-50144636.07</v>
      </c>
      <c r="L62" s="57">
        <v>31961662.740000002</v>
      </c>
    </row>
    <row r="63" spans="1:12" ht="22.2" x14ac:dyDescent="0.6">
      <c r="A63" s="12" t="s">
        <v>173</v>
      </c>
      <c r="F63" s="19"/>
      <c r="H63" s="3"/>
      <c r="I63" s="3"/>
      <c r="J63" s="3"/>
      <c r="K63" s="3"/>
      <c r="L63" s="3"/>
    </row>
    <row r="64" spans="1:12" ht="22.2" x14ac:dyDescent="0.6">
      <c r="A64" s="12"/>
      <c r="B64" s="52" t="s">
        <v>174</v>
      </c>
      <c r="F64" s="19"/>
      <c r="H64" s="3">
        <v>-6000000</v>
      </c>
      <c r="I64" s="54">
        <v>0</v>
      </c>
      <c r="J64" s="54"/>
      <c r="K64" s="54">
        <v>0</v>
      </c>
      <c r="L64" s="54">
        <v>0</v>
      </c>
    </row>
    <row r="65" spans="1:13" x14ac:dyDescent="0.55000000000000004">
      <c r="B65" s="16" t="s">
        <v>175</v>
      </c>
      <c r="F65" s="19"/>
      <c r="H65" s="3">
        <v>-2295319.27</v>
      </c>
      <c r="I65" s="3">
        <v>-1162177.8700000001</v>
      </c>
      <c r="J65" s="3"/>
      <c r="K65" s="3">
        <v>-1389.93</v>
      </c>
      <c r="L65" s="3">
        <v>-177897.07</v>
      </c>
    </row>
    <row r="66" spans="1:13" x14ac:dyDescent="0.55000000000000004">
      <c r="B66" s="16" t="s">
        <v>176</v>
      </c>
      <c r="F66" s="19"/>
      <c r="H66" s="3">
        <v>-4200210</v>
      </c>
      <c r="I66" s="3">
        <v>-2100105</v>
      </c>
      <c r="J66" s="3"/>
      <c r="K66" s="54">
        <v>0</v>
      </c>
      <c r="L66" s="54">
        <v>0</v>
      </c>
    </row>
    <row r="67" spans="1:13" ht="22.2" x14ac:dyDescent="0.6">
      <c r="A67" s="12" t="s">
        <v>177</v>
      </c>
      <c r="F67" s="19"/>
      <c r="H67" s="57">
        <v>-12495529.27</v>
      </c>
      <c r="I67" s="57">
        <v>-3262282.87</v>
      </c>
      <c r="J67" s="3"/>
      <c r="K67" s="57">
        <v>-1389.93</v>
      </c>
      <c r="L67" s="57">
        <v>-177897.07</v>
      </c>
    </row>
    <row r="68" spans="1:13" ht="22.2" x14ac:dyDescent="0.6">
      <c r="A68" s="31" t="s">
        <v>186</v>
      </c>
      <c r="F68" s="19"/>
      <c r="H68" s="3">
        <v>-67756611.340000018</v>
      </c>
      <c r="I68" s="3">
        <v>145154665.94999996</v>
      </c>
      <c r="J68" s="3"/>
      <c r="K68" s="3">
        <v>57375.879999995232</v>
      </c>
      <c r="L68" s="3">
        <v>105346420.21000001</v>
      </c>
    </row>
    <row r="69" spans="1:13" ht="22.2" x14ac:dyDescent="0.6">
      <c r="A69" s="12" t="s">
        <v>178</v>
      </c>
      <c r="F69" s="16"/>
      <c r="H69" s="3">
        <v>296458099.29000002</v>
      </c>
      <c r="I69" s="3">
        <v>69961230.180000007</v>
      </c>
      <c r="J69" s="3"/>
      <c r="K69" s="3">
        <v>46888484.520000003</v>
      </c>
      <c r="L69" s="3">
        <v>23786124.370000001</v>
      </c>
      <c r="M69" s="1"/>
    </row>
    <row r="70" spans="1:13" ht="22.8" thickBot="1" x14ac:dyDescent="0.65">
      <c r="A70" s="31" t="s">
        <v>179</v>
      </c>
      <c r="H70" s="58">
        <v>228701487.94999999</v>
      </c>
      <c r="I70" s="58">
        <v>215115896.12999997</v>
      </c>
      <c r="J70" s="3"/>
      <c r="K70" s="58">
        <v>46945860.399999999</v>
      </c>
      <c r="L70" s="58">
        <v>129132544.58000001</v>
      </c>
      <c r="M70" s="1"/>
    </row>
    <row r="71" spans="1:13" ht="22.8" thickTop="1" x14ac:dyDescent="0.6">
      <c r="A71" s="31"/>
      <c r="H71" s="18"/>
      <c r="I71" s="18"/>
      <c r="J71" s="18"/>
      <c r="K71" s="18"/>
      <c r="L71" s="18"/>
      <c r="M71" s="1"/>
    </row>
    <row r="72" spans="1:13" ht="22.2" x14ac:dyDescent="0.6">
      <c r="A72" s="12" t="s">
        <v>180</v>
      </c>
      <c r="F72" s="19"/>
      <c r="H72" s="32"/>
      <c r="I72" s="32"/>
      <c r="J72" s="32"/>
      <c r="K72" s="32"/>
      <c r="L72" s="32"/>
    </row>
    <row r="73" spans="1:13" x14ac:dyDescent="0.55000000000000004">
      <c r="B73" s="16" t="s">
        <v>181</v>
      </c>
      <c r="F73" s="19"/>
      <c r="H73" s="18"/>
      <c r="I73" s="1"/>
      <c r="J73" s="18"/>
      <c r="K73" s="18"/>
      <c r="L73" s="1"/>
    </row>
    <row r="74" spans="1:13" x14ac:dyDescent="0.55000000000000004">
      <c r="C74" s="20" t="s">
        <v>91</v>
      </c>
      <c r="F74" s="19"/>
      <c r="H74" s="78">
        <v>-9350704.0500000007</v>
      </c>
      <c r="I74" s="78">
        <v>-61680217.799999997</v>
      </c>
      <c r="J74" s="78"/>
      <c r="K74" s="78">
        <v>-6796840.2000000002</v>
      </c>
      <c r="L74" s="78">
        <v>-19065929.199999999</v>
      </c>
    </row>
    <row r="75" spans="1:13" x14ac:dyDescent="0.55000000000000004">
      <c r="C75" s="16" t="s">
        <v>182</v>
      </c>
      <c r="F75" s="19"/>
      <c r="H75" s="18">
        <v>1186639.6499999999</v>
      </c>
      <c r="I75" s="18">
        <v>1951649.08</v>
      </c>
      <c r="J75" s="18"/>
      <c r="K75" s="18">
        <v>577129.5</v>
      </c>
      <c r="L75" s="18">
        <v>299581.51</v>
      </c>
    </row>
    <row r="76" spans="1:13" x14ac:dyDescent="0.55000000000000004">
      <c r="C76" s="16" t="s">
        <v>37</v>
      </c>
      <c r="F76" s="19"/>
      <c r="H76" s="1">
        <v>0</v>
      </c>
      <c r="I76" s="18">
        <v>82500000</v>
      </c>
      <c r="J76" s="18"/>
      <c r="K76" s="1">
        <v>0</v>
      </c>
      <c r="L76" s="18">
        <v>82500000</v>
      </c>
    </row>
    <row r="77" spans="1:13" x14ac:dyDescent="0.55000000000000004">
      <c r="C77" s="20"/>
      <c r="F77" s="19"/>
      <c r="H77" s="18"/>
      <c r="I77" s="18"/>
      <c r="J77" s="18"/>
      <c r="K77" s="18"/>
      <c r="L77" s="18"/>
    </row>
    <row r="78" spans="1:13" x14ac:dyDescent="0.55000000000000004">
      <c r="A78" s="65" t="s">
        <v>31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</row>
    <row r="80" spans="1:13" x14ac:dyDescent="0.55000000000000004">
      <c r="F80" s="19"/>
      <c r="H80" s="53">
        <v>0</v>
      </c>
      <c r="I80" s="53">
        <v>0</v>
      </c>
      <c r="J80" s="53"/>
      <c r="K80" s="53">
        <v>0</v>
      </c>
      <c r="L80" s="53">
        <v>0</v>
      </c>
      <c r="M80" s="1"/>
    </row>
  </sheetData>
  <mergeCells count="16">
    <mergeCell ref="H7:I7"/>
    <mergeCell ref="K7:L7"/>
    <mergeCell ref="A2:L2"/>
    <mergeCell ref="A3:L3"/>
    <mergeCell ref="A4:L4"/>
    <mergeCell ref="A5:L5"/>
    <mergeCell ref="A6:L6"/>
    <mergeCell ref="A48:L48"/>
    <mergeCell ref="H49:I49"/>
    <mergeCell ref="K49:L49"/>
    <mergeCell ref="A78:L78"/>
    <mergeCell ref="A43:L43"/>
    <mergeCell ref="A44:L44"/>
    <mergeCell ref="A45:L45"/>
    <mergeCell ref="A46:L46"/>
    <mergeCell ref="A47:L47"/>
  </mergeCells>
  <conditionalFormatting sqref="H80:L80">
    <cfRule type="cellIs" dxfId="0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2" manualBreakCount="2">
    <brk id="84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PC</cp:lastModifiedBy>
  <dcterms:created xsi:type="dcterms:W3CDTF">2021-05-12T09:02:26Z</dcterms:created>
  <dcterms:modified xsi:type="dcterms:W3CDTF">2021-05-12T10:08:10Z</dcterms:modified>
</cp:coreProperties>
</file>