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Q1\"/>
    </mc:Choice>
  </mc:AlternateContent>
  <bookViews>
    <workbookView xWindow="0" yWindow="0" windowWidth="28800" windowHeight="12330" tabRatio="468"/>
  </bookViews>
  <sheets>
    <sheet name="BS" sheetId="11" r:id="rId1"/>
    <sheet name="PL" sheetId="7" r:id="rId2"/>
    <sheet name="Company " sheetId="9" r:id="rId3"/>
    <sheet name="CF" sheetId="12" r:id="rId4"/>
  </sheets>
  <definedNames>
    <definedName name="_xlnm.Print_Area" localSheetId="0">BS!$A$1:$I$83</definedName>
    <definedName name="_xlnm.Print_Area" localSheetId="3">CF!$A$1:$I$65</definedName>
    <definedName name="_xlnm.Print_Area" localSheetId="2">'Company '!$A$1:$P$23</definedName>
    <definedName name="_xlnm.Print_Area" localSheetId="1">PL!$A$1:$H$43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11" l="1"/>
  <c r="F81" i="11"/>
  <c r="F82" i="11"/>
  <c r="H73" i="11"/>
  <c r="F73" i="11"/>
  <c r="F24" i="11" l="1"/>
  <c r="H54" i="12" l="1"/>
  <c r="H51" i="12"/>
  <c r="F54" i="12"/>
  <c r="F51" i="12"/>
  <c r="G17" i="7"/>
  <c r="G11" i="7"/>
  <c r="E17" i="7"/>
  <c r="E11" i="7"/>
  <c r="H68" i="11"/>
  <c r="F68" i="11"/>
  <c r="H51" i="11"/>
  <c r="H43" i="11"/>
  <c r="F51" i="11"/>
  <c r="F43" i="11"/>
  <c r="H24" i="11"/>
  <c r="H16" i="11"/>
  <c r="F16" i="11"/>
  <c r="G18" i="7" l="1"/>
  <c r="G21" i="7" s="1"/>
  <c r="G23" i="7" s="1"/>
  <c r="E18" i="7"/>
  <c r="E21" i="7" s="1"/>
  <c r="E23" i="7" s="1"/>
  <c r="F25" i="11"/>
  <c r="H52" i="11"/>
  <c r="H82" i="11" s="1"/>
  <c r="H25" i="11"/>
  <c r="F52" i="11"/>
  <c r="E29" i="7" l="1"/>
  <c r="E27" i="7"/>
  <c r="G29" i="7"/>
  <c r="G27" i="7"/>
  <c r="G41" i="7" l="1"/>
  <c r="L14" i="9" s="1"/>
  <c r="E41" i="7"/>
  <c r="L20" i="9" s="1"/>
  <c r="B21" i="9" l="1"/>
  <c r="B22" i="9" s="1"/>
  <c r="H8" i="12" l="1"/>
  <c r="G37" i="7"/>
  <c r="H23" i="12" l="1"/>
  <c r="H35" i="12" s="1"/>
  <c r="H37" i="12" s="1"/>
  <c r="H55" i="12" s="1"/>
  <c r="H59" i="12" s="1"/>
  <c r="G42" i="7"/>
  <c r="L13" i="9"/>
  <c r="F8" i="12"/>
  <c r="F23" i="12" s="1"/>
  <c r="F35" i="12" s="1"/>
  <c r="F37" i="12" s="1"/>
  <c r="E37" i="7"/>
  <c r="F55" i="12" l="1"/>
  <c r="E42" i="7"/>
  <c r="L19" i="9"/>
  <c r="F83" i="11"/>
  <c r="H83" i="11"/>
  <c r="F59" i="12" l="1"/>
  <c r="F60" i="12" s="1"/>
  <c r="P14" i="9"/>
  <c r="P18" i="9"/>
  <c r="P12" i="9"/>
  <c r="P20" i="9"/>
  <c r="J21" i="9"/>
  <c r="J22" i="9" s="1"/>
  <c r="J23" i="9" s="1"/>
  <c r="H21" i="9"/>
  <c r="H22" i="9" s="1"/>
  <c r="H23" i="9" s="1"/>
  <c r="F21" i="9"/>
  <c r="F22" i="9" s="1"/>
  <c r="D21" i="9"/>
  <c r="D22" i="9" s="1"/>
  <c r="B23" i="9"/>
  <c r="N21" i="9"/>
  <c r="N22" i="9" s="1"/>
  <c r="N15" i="9"/>
  <c r="N16" i="9" s="1"/>
  <c r="J15" i="9"/>
  <c r="J16" i="9" s="1"/>
  <c r="H15" i="9"/>
  <c r="H16" i="9" s="1"/>
  <c r="F15" i="9"/>
  <c r="F16" i="9" s="1"/>
  <c r="D15" i="9"/>
  <c r="D16" i="9" s="1"/>
  <c r="B15" i="9"/>
  <c r="B16" i="9" s="1"/>
  <c r="F23" i="9" l="1"/>
  <c r="N23" i="9"/>
  <c r="D23" i="9"/>
  <c r="P13" i="9" l="1"/>
  <c r="P15" i="9" s="1"/>
  <c r="P16" i="9" s="1"/>
  <c r="L15" i="9"/>
  <c r="L16" i="9" s="1"/>
  <c r="P19" i="9" l="1"/>
  <c r="P21" i="9" s="1"/>
  <c r="P22" i="9" l="1"/>
  <c r="P23" i="9" s="1"/>
  <c r="L21" i="9"/>
  <c r="L22" i="9" l="1"/>
  <c r="L23" i="9" s="1"/>
</calcChain>
</file>

<file path=xl/sharedStrings.xml><?xml version="1.0" encoding="utf-8"?>
<sst xmlns="http://schemas.openxmlformats.org/spreadsheetml/2006/main" count="222" uniqueCount="169">
  <si>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</si>
  <si>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</si>
  <si>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</si>
  <si>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</si>
  <si>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</si>
  <si>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</si>
  <si>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</si>
  <si>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</si>
  <si>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</si>
  <si>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</si>
  <si>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</si>
  <si>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</si>
  <si>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</si>
  <si>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</si>
  <si>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</si>
  <si>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</si>
  <si>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</si>
  <si>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</si>
  <si>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</si>
  <si>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</si>
  <si>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</si>
  <si>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</si>
  <si>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</si>
  <si>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</si>
  <si>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</si>
  <si>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</si>
  <si>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</si>
  <si>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</si>
  <si>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</si>
  <si>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</si>
  <si>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</si>
  <si>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</si>
  <si>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</si>
  <si>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</si>
  <si>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</si>
  <si>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</si>
  <si>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</si>
  <si>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</si>
  <si>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</si>
  <si>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</si>
  <si>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</si>
  <si>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</si>
  <si>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</si>
  <si>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</si>
  <si>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</si>
  <si>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</si>
  <si>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</si>
  <si>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</si>
  <si>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</si>
  <si>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</si>
  <si>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</si>
  <si>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</si>
  <si>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</si>
  <si>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</si>
  <si>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</si>
  <si>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</si>
  <si>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</si>
  <si>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</si>
  <si>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</si>
  <si>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</si>
  <si>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</si>
  <si>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</si>
  <si>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</si>
  <si>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</si>
  <si>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</si>
  <si>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</si>
  <si>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</si>
  <si>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</si>
  <si>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</si>
  <si>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</si>
  <si>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</si>
  <si>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</si>
  <si>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</si>
  <si>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</si>
  <si>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</si>
  <si>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</si>
  <si>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</si>
  <si>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</si>
  <si>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</si>
  <si>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</si>
  <si>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</si>
  <si>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</si>
  <si>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</si>
  <si>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</si>
  <si>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</si>
  <si>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</si>
  <si>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</si>
  <si>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</si>
  <si>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</si>
  <si>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</si>
  <si>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</si>
  <si>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</si>
  <si>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</si>
  <si>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</si>
  <si>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</si>
  <si>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</si>
  <si>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</si>
  <si>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</si>
  <si>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</si>
  <si>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</si>
  <si>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</si>
  <si>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</si>
  <si>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</si>
  <si>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</si>
  <si>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</si>
  <si>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</si>
  <si>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</si>
  <si>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</si>
  <si>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องค์ประกอบอื่นของ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</si>
  <si>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</si>
  <si>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</si>
  <si>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</si>
  <si>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</si>
  <si>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</si>
  <si>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</si>
  <si>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</si>
  <si>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</si>
  <si>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</si>
  <si>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</si>
  <si>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</si>
  <si>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</si>
  <si>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</si>
  <si>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</si>
  <si>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</si>
  <si>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</si>
  <si>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</si>
  <si>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</si>
  <si>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</si>
  <si>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</si>
  <si>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</si>
  <si>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 xml:space="preserve">   ขาดทุนจากการจำหน่ายอุปกรณ์</t>
  </si>
  <si>
    <t>ต้นทุนทางการเงิน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</si>
  <si>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</si>
  <si>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</si>
  <si>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</si>
  <si>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กระแสเงินสดจากกิจกรรมจัดหาเงิน</t>
  </si>
  <si>
    <t>ชำระคืนหนี้สินตามสัญญาเช่า</t>
  </si>
  <si>
    <t xml:space="preserve">   ทุนที่ออกและชำระเต็มมูลค่าแล้ว</t>
  </si>
  <si>
    <t>กำไรขาดทุน</t>
  </si>
  <si>
    <t>เงินสดสุทธิใช้ไปในกิจกรรมจัดหาเงิน</t>
  </si>
  <si>
    <t>เงินสดสุทธิใช้ไปในกิจกรรมลงทุน</t>
  </si>
  <si>
    <t>ยอดคงเหลือ ณ วันที่ 31 มีนาคม 2563</t>
  </si>
  <si>
    <t>2, 4</t>
  </si>
  <si>
    <t>สินทรัพย์ตราสารอนุพันธ์</t>
  </si>
  <si>
    <t>ณ วันที่ 31 มีนาคม 2564</t>
  </si>
  <si>
    <t xml:space="preserve"> 31 มีนาคม 2564</t>
  </si>
  <si>
    <t>31 ธันวาคม 2563</t>
  </si>
  <si>
    <t>หนี้สินตราสารอนุพันธ์</t>
  </si>
  <si>
    <t>สำหรับงวดสามเดือนสิ้นสุดวันที่ 31 มีนาคม 2564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</si>
  <si>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</si>
  <si>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</si>
  <si>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ยอดคงเหลือ ณ วันที่ 1 มกราคม 2564</t>
  </si>
  <si>
    <t>ยอดคงเหลือ ณ วันที่ 31 มีนาคม 2564</t>
  </si>
  <si>
    <t>เงินสดและรายการเทียบเท่าเงินสดปลายงวด (หมายเหตุ 3)</t>
  </si>
  <si>
    <t xml:space="preserve">   สินทรัพย์สิทธิการใช้เพิ่มขึ้น</t>
  </si>
  <si>
    <t>รายได้ทางการเงิน</t>
  </si>
  <si>
    <t>เบ็ดเสร็จอื่น</t>
  </si>
  <si>
    <t xml:space="preserve">   ขาดทุนจากการตัดจำหน่ายอุปกรณ์</t>
  </si>
  <si>
    <t>เงินจ่ายล่วงหน้าค่าซื้ออุปกรณ์เพิ่มขึ้น</t>
  </si>
  <si>
    <t>สินทรัพย์ทางการเงินหมุนเวียนอื่นลดลง</t>
  </si>
  <si>
    <t>เงินสดและรายการเทียบเท่าเงินสดเพิ่มขึ้นสุทธิ</t>
  </si>
  <si>
    <t xml:space="preserve">   หนี้สินตราสารอนุพันธ์</t>
  </si>
  <si>
    <t xml:space="preserve">   สำรองผลประโยชน์ระยะยาวของพนักงาน</t>
  </si>
  <si>
    <t xml:space="preserve">   ขาดทุนจาก (โอนกลับ) การลดมูลค่าสินค้าคงเหลือและ</t>
  </si>
  <si>
    <t xml:space="preserve">     ตัดจำหน่ายสินค้าและอะไหล่ </t>
  </si>
  <si>
    <t>2, 12</t>
  </si>
  <si>
    <t xml:space="preserve">   มูลค่ายุติธรรมเพิ่มขึ้นของตราสารอนุพันธ์</t>
  </si>
  <si>
    <t xml:space="preserve">   ขาดทุน (กำไร) จากอัตราแลกเปลี่ยนที่ยังไม่เกิดขึ้น</t>
  </si>
  <si>
    <t xml:space="preserve">   มูลค่ายุติธรรม (เพิ่มขึ้น) ลดลงของเงินลงทุนในตราสารทุน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</si>
</sst>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  <numFmt numFmtId="168" formatCode="#,##0\ ;\(#,##0\)"/>
  </numFmts>
  <fonts count="14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114">
    <xf numFmtId="0" fontId="0" fillId="0" borderId="0" xfId="0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6" applyNumberFormat="1" applyFont="1" applyFill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horizontal="center" vertical="center"/>
    </xf>
    <xf numFmtId="37" fontId="3" fillId="0" borderId="2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center" vertical="center"/>
    </xf>
    <xf numFmtId="37" fontId="3" fillId="0" borderId="1" xfId="6" applyNumberFormat="1" applyFont="1" applyFill="1" applyBorder="1" applyAlignment="1">
      <alignment horizontal="centerContinuous" vertical="center"/>
    </xf>
    <xf numFmtId="166" fontId="3" fillId="0" borderId="0" xfId="6" applyNumberFormat="1" applyFont="1" applyFill="1" applyBorder="1" applyAlignment="1">
      <alignment horizontal="center" vertical="top"/>
    </xf>
    <xf numFmtId="166" fontId="3" fillId="0" borderId="0" xfId="6" applyNumberFormat="1" applyFont="1" applyFill="1" applyAlignment="1">
      <alignment horizontal="center" vertical="top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center" vertical="top"/>
    </xf>
    <xf numFmtId="164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vertical="center"/>
    </xf>
    <xf numFmtId="164" fontId="3" fillId="0" borderId="4" xfId="6" applyNumberFormat="1" applyFont="1" applyFill="1" applyBorder="1" applyAlignment="1">
      <alignment horizontal="right" vertical="center"/>
    </xf>
    <xf numFmtId="164" fontId="3" fillId="0" borderId="3" xfId="6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center" vertical="center"/>
    </xf>
    <xf numFmtId="39" fontId="7" fillId="0" borderId="0" xfId="3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7" fillId="0" borderId="0" xfId="7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37" fontId="3" fillId="0" borderId="0" xfId="6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vertical="center"/>
    </xf>
    <xf numFmtId="164" fontId="7" fillId="0" borderId="0" xfId="7" applyNumberFormat="1" applyFont="1" applyAlignment="1">
      <alignment vertical="center"/>
    </xf>
    <xf numFmtId="164" fontId="7" fillId="0" borderId="2" xfId="1" applyNumberFormat="1" applyFont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3" xfId="0" applyNumberFormat="1" applyFont="1" applyBorder="1" applyAlignment="1">
      <alignment vertical="center"/>
    </xf>
    <xf numFmtId="164" fontId="7" fillId="0" borderId="2" xfId="7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7" fillId="0" borderId="1" xfId="3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4" fontId="7" fillId="0" borderId="4" xfId="3" applyNumberFormat="1" applyFont="1" applyBorder="1" applyAlignment="1">
      <alignment horizontal="right" vertical="center"/>
    </xf>
    <xf numFmtId="39" fontId="7" fillId="0" borderId="3" xfId="3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</cellXfs>
  <cellStyles count="8">
    <cellStyle name="Comma" xfId="1" builtinId="3"/>
    <cellStyle name="Comma 2" xfId="2"/>
    <cellStyle name="Comma 2 2" xfId="3"/>
    <cellStyle name="Comma 2 3" xfId="7"/>
    <cellStyle name="Comma 3" xfId="4"/>
    <cellStyle name="Comma 4" xfId="5"/>
    <cellStyle name="Normal" xfId="0" builtinId="0"/>
    <cellStyle name="Normal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83"/>
  <sheetViews>
    <sheetView showGridLines="0" tabSelected="1" zoomScale="95" zoomScaleNormal="95" zoomScaleSheetLayoutView="85" workbookViewId="0">
      <selection activeCell="F77" sqref="F77"/>
    </sheetView>
  </sheetViews>
  <sheetFormatPr defaultColWidth="10.7109375" defaultRowHeight="21.75" customHeight="1" x14ac:dyDescent="0.5"/>
  <cols>
    <col min="1" max="1" width="27" style="30" customWidth="1"/>
    <col min="2" max="2" width="14.42578125" style="30" customWidth="1"/>
    <col min="3" max="3" width="10.5703125" style="30" customWidth="1"/>
    <col min="4" max="4" width="8" style="31" customWidth="1"/>
    <col min="5" max="5" width="1.7109375" style="30" customWidth="1"/>
    <col min="6" max="6" width="16.7109375" style="31" customWidth="1"/>
    <col min="7" max="7" width="1.7109375" style="30" customWidth="1"/>
    <col min="8" max="8" width="16.7109375" style="31" customWidth="1"/>
    <col min="9" max="9" width="1.140625" style="30" customWidth="1"/>
    <col min="10" max="16384" width="10.7109375" style="30"/>
  </cols>
  <sheetData>
    <row r="1" spans="1:8" s="33" customFormat="1" ht="21.75" customHeight="1" x14ac:dyDescent="0.5">
      <c r="A1" s="33" t="s">
        <v>36</v>
      </c>
      <c r="D1" s="34"/>
      <c r="F1" s="34"/>
      <c r="H1" s="34"/>
    </row>
    <row r="2" spans="1:8" s="33" customFormat="1" ht="21.75" customHeight="1" x14ac:dyDescent="0.5">
      <c r="A2" s="33" t="s">
        <v>67</v>
      </c>
      <c r="D2" s="34"/>
      <c r="F2" s="34"/>
      <c r="H2" s="34"/>
    </row>
    <row r="3" spans="1:8" s="33" customFormat="1" ht="23.25" x14ac:dyDescent="0.5">
      <c r="A3" s="33" t="s">
        <v>144</v>
      </c>
      <c r="D3" s="34"/>
      <c r="F3" s="34"/>
      <c r="H3" s="34"/>
    </row>
    <row r="4" spans="1:8" ht="23.25" x14ac:dyDescent="0.5">
      <c r="B4" s="36"/>
      <c r="E4" s="31"/>
      <c r="H4" s="37" t="s">
        <v>20</v>
      </c>
    </row>
    <row r="5" spans="1:8" ht="23.25" x14ac:dyDescent="0.5">
      <c r="B5" s="38"/>
      <c r="D5" s="39" t="s">
        <v>0</v>
      </c>
      <c r="E5" s="76"/>
      <c r="F5" s="77" t="s">
        <v>145</v>
      </c>
      <c r="G5" s="76"/>
      <c r="H5" s="77" t="s">
        <v>146</v>
      </c>
    </row>
    <row r="6" spans="1:8" s="45" customFormat="1" ht="23.25" x14ac:dyDescent="0.5">
      <c r="A6" s="30"/>
      <c r="B6" s="42"/>
      <c r="C6" s="30"/>
      <c r="D6" s="42"/>
      <c r="E6" s="40"/>
      <c r="F6" s="78" t="s">
        <v>1</v>
      </c>
      <c r="G6" s="40"/>
      <c r="H6" s="78" t="s">
        <v>102</v>
      </c>
    </row>
    <row r="7" spans="1:8" s="45" customFormat="1" ht="23.25" x14ac:dyDescent="0.5">
      <c r="A7" s="30"/>
      <c r="B7" s="42"/>
      <c r="C7" s="30"/>
      <c r="D7" s="42"/>
      <c r="E7" s="40"/>
      <c r="F7" s="78" t="s">
        <v>2</v>
      </c>
      <c r="G7" s="40"/>
      <c r="H7" s="78"/>
    </row>
    <row r="8" spans="1:8" ht="21.75" customHeight="1" x14ac:dyDescent="0.5">
      <c r="A8" s="33" t="s">
        <v>35</v>
      </c>
      <c r="B8" s="36"/>
      <c r="C8" s="36"/>
      <c r="D8" s="36"/>
      <c r="H8" s="30"/>
    </row>
    <row r="9" spans="1:8" ht="21.75" customHeight="1" x14ac:dyDescent="0.5">
      <c r="A9" s="52" t="s">
        <v>3</v>
      </c>
      <c r="B9" s="52"/>
      <c r="C9" s="48"/>
      <c r="D9" s="52"/>
      <c r="H9" s="30"/>
    </row>
    <row r="10" spans="1:8" ht="21.75" customHeight="1" x14ac:dyDescent="0.5">
      <c r="A10" s="42" t="s">
        <v>37</v>
      </c>
      <c r="C10" s="48"/>
      <c r="D10" s="46">
        <v>3</v>
      </c>
      <c r="E10" s="80"/>
      <c r="F10" s="88">
        <v>368016</v>
      </c>
      <c r="G10" s="47"/>
      <c r="H10" s="88">
        <v>228216</v>
      </c>
    </row>
    <row r="11" spans="1:8" ht="21.75" customHeight="1" x14ac:dyDescent="0.5">
      <c r="A11" s="42" t="s">
        <v>79</v>
      </c>
      <c r="C11" s="48"/>
      <c r="D11" s="46" t="s">
        <v>142</v>
      </c>
      <c r="E11" s="80"/>
      <c r="F11" s="88">
        <v>513213</v>
      </c>
      <c r="G11" s="47"/>
      <c r="H11" s="88">
        <v>486162</v>
      </c>
    </row>
    <row r="12" spans="1:8" ht="21.75" customHeight="1" x14ac:dyDescent="0.5">
      <c r="A12" s="42" t="s">
        <v>80</v>
      </c>
      <c r="C12" s="48"/>
      <c r="D12" s="46">
        <v>5</v>
      </c>
      <c r="E12" s="80"/>
      <c r="F12" s="89">
        <v>485386</v>
      </c>
      <c r="G12" s="47"/>
      <c r="H12" s="89">
        <v>507850</v>
      </c>
    </row>
    <row r="13" spans="1:8" ht="21.75" customHeight="1" x14ac:dyDescent="0.5">
      <c r="A13" s="107" t="s">
        <v>143</v>
      </c>
      <c r="C13" s="48"/>
      <c r="D13" s="46"/>
      <c r="E13" s="80"/>
      <c r="F13" s="89">
        <v>1167</v>
      </c>
      <c r="G13" s="47"/>
      <c r="H13" s="89">
        <v>803</v>
      </c>
    </row>
    <row r="14" spans="1:8" ht="21.75" customHeight="1" x14ac:dyDescent="0.5">
      <c r="A14" s="42" t="s">
        <v>123</v>
      </c>
      <c r="C14" s="48"/>
      <c r="D14" s="46">
        <v>6</v>
      </c>
      <c r="E14" s="80"/>
      <c r="F14" s="88">
        <v>1003998</v>
      </c>
      <c r="G14" s="47"/>
      <c r="H14" s="88">
        <v>1053998</v>
      </c>
    </row>
    <row r="15" spans="1:8" ht="21.75" customHeight="1" x14ac:dyDescent="0.5">
      <c r="A15" s="42" t="s">
        <v>38</v>
      </c>
      <c r="C15" s="48"/>
      <c r="D15" s="46"/>
      <c r="E15" s="80"/>
      <c r="F15" s="88">
        <v>11277</v>
      </c>
      <c r="G15" s="47"/>
      <c r="H15" s="88">
        <v>8969</v>
      </c>
    </row>
    <row r="16" spans="1:8" ht="21.75" customHeight="1" x14ac:dyDescent="0.5">
      <c r="A16" s="52" t="s">
        <v>4</v>
      </c>
      <c r="C16" s="48"/>
      <c r="D16" s="81"/>
      <c r="E16" s="80"/>
      <c r="F16" s="90">
        <f>SUM(F10:F15)</f>
        <v>2383057</v>
      </c>
      <c r="G16" s="47"/>
      <c r="H16" s="90">
        <f>SUM(H10:H15)</f>
        <v>2285998</v>
      </c>
    </row>
    <row r="17" spans="1:8" ht="21.75" customHeight="1" x14ac:dyDescent="0.5">
      <c r="A17" s="52" t="s">
        <v>5</v>
      </c>
      <c r="C17" s="36"/>
      <c r="D17" s="81"/>
      <c r="E17" s="80"/>
      <c r="F17" s="88"/>
      <c r="G17" s="47"/>
      <c r="H17" s="88"/>
    </row>
    <row r="18" spans="1:8" ht="21.75" customHeight="1" x14ac:dyDescent="0.5">
      <c r="A18" s="42" t="s">
        <v>124</v>
      </c>
      <c r="C18" s="48"/>
      <c r="D18" s="46">
        <v>7</v>
      </c>
      <c r="E18" s="31"/>
      <c r="F18" s="88">
        <v>10396</v>
      </c>
      <c r="G18" s="47"/>
      <c r="H18" s="88">
        <v>10408</v>
      </c>
    </row>
    <row r="19" spans="1:8" ht="21.75" customHeight="1" x14ac:dyDescent="0.5">
      <c r="A19" s="42" t="s">
        <v>74</v>
      </c>
      <c r="C19" s="48"/>
      <c r="D19" s="46">
        <v>8</v>
      </c>
      <c r="E19" s="31"/>
      <c r="F19" s="91">
        <v>666300</v>
      </c>
      <c r="G19" s="47"/>
      <c r="H19" s="91">
        <v>666300</v>
      </c>
    </row>
    <row r="20" spans="1:8" ht="21.75" customHeight="1" x14ac:dyDescent="0.5">
      <c r="A20" s="42" t="s">
        <v>81</v>
      </c>
      <c r="C20" s="48"/>
      <c r="D20" s="46">
        <v>9</v>
      </c>
      <c r="E20" s="31"/>
      <c r="F20" s="91">
        <v>1502026</v>
      </c>
      <c r="G20" s="47"/>
      <c r="H20" s="88">
        <v>1493393</v>
      </c>
    </row>
    <row r="21" spans="1:8" ht="21.75" customHeight="1" x14ac:dyDescent="0.5">
      <c r="A21" s="42" t="s">
        <v>125</v>
      </c>
      <c r="C21" s="48"/>
      <c r="D21" s="46">
        <v>10</v>
      </c>
      <c r="E21" s="31"/>
      <c r="F21" s="91">
        <v>24694</v>
      </c>
      <c r="G21" s="47"/>
      <c r="H21" s="88">
        <v>19868</v>
      </c>
    </row>
    <row r="22" spans="1:8" ht="21.75" customHeight="1" x14ac:dyDescent="0.5">
      <c r="A22" s="42" t="s">
        <v>82</v>
      </c>
      <c r="C22" s="48"/>
      <c r="D22" s="46"/>
      <c r="E22" s="31"/>
      <c r="F22" s="91">
        <v>6411</v>
      </c>
      <c r="G22" s="47"/>
      <c r="H22" s="91">
        <v>6941</v>
      </c>
    </row>
    <row r="23" spans="1:8" ht="21.75" customHeight="1" x14ac:dyDescent="0.5">
      <c r="A23" s="42" t="s">
        <v>39</v>
      </c>
      <c r="C23" s="48"/>
      <c r="D23" s="46"/>
      <c r="E23" s="31"/>
      <c r="F23" s="91">
        <v>47332</v>
      </c>
      <c r="G23" s="47"/>
      <c r="H23" s="94">
        <v>31192</v>
      </c>
    </row>
    <row r="24" spans="1:8" ht="21.75" customHeight="1" x14ac:dyDescent="0.5">
      <c r="A24" s="33" t="s">
        <v>6</v>
      </c>
      <c r="C24" s="36"/>
      <c r="D24" s="48"/>
      <c r="E24" s="80"/>
      <c r="F24" s="92">
        <f>SUM(F18:F23)</f>
        <v>2257159</v>
      </c>
      <c r="G24" s="47"/>
      <c r="H24" s="92">
        <f>SUM(H18:H23)</f>
        <v>2228102</v>
      </c>
    </row>
    <row r="25" spans="1:8" ht="21.75" customHeight="1" thickBot="1" x14ac:dyDescent="0.55000000000000004">
      <c r="A25" s="33" t="s">
        <v>7</v>
      </c>
      <c r="B25" s="48"/>
      <c r="C25" s="48"/>
      <c r="D25" s="46"/>
      <c r="E25" s="80"/>
      <c r="F25" s="93">
        <f>F16+F24</f>
        <v>4640216</v>
      </c>
      <c r="G25" s="47"/>
      <c r="H25" s="93">
        <f>H16+H24</f>
        <v>4514100</v>
      </c>
    </row>
    <row r="26" spans="1:8" ht="21.75" customHeight="1" thickTop="1" x14ac:dyDescent="0.5">
      <c r="A26" s="33"/>
      <c r="B26" s="48"/>
      <c r="C26" s="36"/>
      <c r="D26" s="48"/>
      <c r="E26" s="80"/>
      <c r="F26" s="82"/>
      <c r="G26" s="47"/>
      <c r="H26" s="82"/>
    </row>
    <row r="27" spans="1:8" ht="21.75" customHeight="1" x14ac:dyDescent="0.5">
      <c r="B27" s="36"/>
      <c r="C27" s="36"/>
      <c r="D27" s="47"/>
      <c r="E27" s="80"/>
      <c r="F27" s="47"/>
      <c r="G27" s="47"/>
      <c r="H27" s="47"/>
    </row>
    <row r="28" spans="1:8" s="33" customFormat="1" ht="21.75" customHeight="1" x14ac:dyDescent="0.5">
      <c r="A28" s="33" t="s">
        <v>36</v>
      </c>
      <c r="D28" s="34"/>
      <c r="F28" s="34"/>
      <c r="H28" s="34"/>
    </row>
    <row r="29" spans="1:8" s="33" customFormat="1" ht="21.75" customHeight="1" x14ac:dyDescent="0.5">
      <c r="A29" s="33" t="s">
        <v>68</v>
      </c>
      <c r="D29" s="34"/>
      <c r="F29" s="34"/>
      <c r="H29" s="34"/>
    </row>
    <row r="30" spans="1:8" s="33" customFormat="1" ht="23.25" x14ac:dyDescent="0.5">
      <c r="A30" s="33" t="s">
        <v>144</v>
      </c>
      <c r="D30" s="34"/>
      <c r="F30" s="34"/>
      <c r="H30" s="34"/>
    </row>
    <row r="31" spans="1:8" ht="23.25" x14ac:dyDescent="0.5">
      <c r="B31" s="36"/>
      <c r="E31" s="31"/>
      <c r="H31" s="37" t="s">
        <v>20</v>
      </c>
    </row>
    <row r="32" spans="1:8" ht="23.25" x14ac:dyDescent="0.5">
      <c r="B32" s="38"/>
      <c r="D32" s="39" t="s">
        <v>0</v>
      </c>
      <c r="E32" s="76"/>
      <c r="F32" s="77" t="s">
        <v>145</v>
      </c>
      <c r="G32" s="76"/>
      <c r="H32" s="77" t="s">
        <v>146</v>
      </c>
    </row>
    <row r="33" spans="1:8" s="45" customFormat="1" ht="23.25" x14ac:dyDescent="0.5">
      <c r="A33" s="30"/>
      <c r="B33" s="42"/>
      <c r="C33" s="30"/>
      <c r="D33" s="42"/>
      <c r="E33" s="40"/>
      <c r="F33" s="78" t="s">
        <v>1</v>
      </c>
      <c r="G33" s="40"/>
      <c r="H33" s="78" t="s">
        <v>102</v>
      </c>
    </row>
    <row r="34" spans="1:8" s="45" customFormat="1" ht="23.25" x14ac:dyDescent="0.5">
      <c r="A34" s="30"/>
      <c r="B34" s="42"/>
      <c r="C34" s="30"/>
      <c r="D34" s="42"/>
      <c r="E34" s="40"/>
      <c r="F34" s="78" t="s">
        <v>2</v>
      </c>
      <c r="G34" s="40"/>
      <c r="H34" s="78"/>
    </row>
    <row r="35" spans="1:8" ht="21.75" customHeight="1" x14ac:dyDescent="0.5">
      <c r="A35" s="33" t="s">
        <v>50</v>
      </c>
      <c r="B35" s="36"/>
      <c r="D35" s="36"/>
      <c r="F35" s="43"/>
      <c r="G35" s="44"/>
      <c r="H35" s="43"/>
    </row>
    <row r="36" spans="1:8" ht="21.75" customHeight="1" x14ac:dyDescent="0.5">
      <c r="A36" s="33" t="s">
        <v>8</v>
      </c>
      <c r="B36" s="36"/>
      <c r="D36" s="36"/>
      <c r="F36" s="47"/>
      <c r="H36" s="30"/>
    </row>
    <row r="37" spans="1:8" ht="21.75" customHeight="1" x14ac:dyDescent="0.5">
      <c r="A37" s="42" t="s">
        <v>83</v>
      </c>
      <c r="B37" s="46"/>
      <c r="C37" s="48"/>
      <c r="D37" s="46" t="s">
        <v>165</v>
      </c>
      <c r="E37" s="48"/>
      <c r="F37" s="95">
        <v>492226</v>
      </c>
      <c r="H37" s="88">
        <v>461068</v>
      </c>
    </row>
    <row r="38" spans="1:8" ht="21.75" customHeight="1" x14ac:dyDescent="0.5">
      <c r="A38" s="42" t="s">
        <v>104</v>
      </c>
      <c r="B38" s="46"/>
      <c r="D38" s="46">
        <v>2</v>
      </c>
      <c r="F38" s="88">
        <v>993</v>
      </c>
      <c r="G38" s="47"/>
      <c r="H38" s="88">
        <v>993</v>
      </c>
    </row>
    <row r="39" spans="1:8" ht="21.75" customHeight="1" x14ac:dyDescent="0.5">
      <c r="A39" s="42" t="s">
        <v>126</v>
      </c>
      <c r="B39" s="46"/>
      <c r="D39" s="46">
        <v>10</v>
      </c>
      <c r="F39" s="88">
        <v>12872</v>
      </c>
      <c r="G39" s="47"/>
      <c r="H39" s="88">
        <v>10323</v>
      </c>
    </row>
    <row r="40" spans="1:8" ht="21.75" customHeight="1" x14ac:dyDescent="0.5">
      <c r="A40" s="42" t="s">
        <v>84</v>
      </c>
      <c r="B40" s="48"/>
      <c r="D40" s="46"/>
      <c r="F40" s="88">
        <v>41250</v>
      </c>
      <c r="G40" s="47"/>
      <c r="H40" s="88">
        <v>27345</v>
      </c>
    </row>
    <row r="41" spans="1:8" ht="21.75" customHeight="1" x14ac:dyDescent="0.5">
      <c r="A41" s="107" t="s">
        <v>147</v>
      </c>
      <c r="B41" s="48"/>
      <c r="D41" s="46"/>
      <c r="F41" s="88">
        <v>4268</v>
      </c>
      <c r="G41" s="47"/>
      <c r="H41" s="88">
        <v>411</v>
      </c>
    </row>
    <row r="42" spans="1:8" ht="21.75" customHeight="1" x14ac:dyDescent="0.5">
      <c r="A42" s="42" t="s">
        <v>40</v>
      </c>
      <c r="B42" s="46"/>
      <c r="D42" s="46"/>
      <c r="F42" s="88">
        <v>11336</v>
      </c>
      <c r="G42" s="47"/>
      <c r="H42" s="91">
        <v>13630</v>
      </c>
    </row>
    <row r="43" spans="1:8" ht="21.75" customHeight="1" x14ac:dyDescent="0.5">
      <c r="A43" s="52" t="s">
        <v>9</v>
      </c>
      <c r="B43" s="46"/>
      <c r="D43" s="81"/>
      <c r="F43" s="92">
        <f>SUM(F37:F42)</f>
        <v>562945</v>
      </c>
      <c r="G43" s="57"/>
      <c r="H43" s="92">
        <f>SUM(H37:H42)</f>
        <v>513770</v>
      </c>
    </row>
    <row r="44" spans="1:8" ht="21.75" customHeight="1" x14ac:dyDescent="0.5">
      <c r="A44" s="33" t="s">
        <v>10</v>
      </c>
      <c r="B44" s="46"/>
      <c r="D44" s="48"/>
      <c r="F44" s="96"/>
      <c r="G44" s="47"/>
      <c r="H44" s="96"/>
    </row>
    <row r="45" spans="1:8" ht="21.75" customHeight="1" x14ac:dyDescent="0.5">
      <c r="A45" s="42" t="s">
        <v>133</v>
      </c>
      <c r="B45" s="46"/>
      <c r="D45" s="48"/>
      <c r="F45" s="96"/>
      <c r="G45" s="47"/>
      <c r="H45" s="96"/>
    </row>
    <row r="46" spans="1:8" ht="21.75" customHeight="1" x14ac:dyDescent="0.5">
      <c r="A46" s="42" t="s">
        <v>129</v>
      </c>
      <c r="B46" s="48"/>
      <c r="D46" s="46">
        <v>2</v>
      </c>
      <c r="F46" s="88">
        <v>9181</v>
      </c>
      <c r="G46" s="47"/>
      <c r="H46" s="88">
        <v>9430</v>
      </c>
    </row>
    <row r="47" spans="1:8" ht="21.75" customHeight="1" x14ac:dyDescent="0.5">
      <c r="A47" s="42" t="s">
        <v>128</v>
      </c>
      <c r="B47" s="48"/>
      <c r="D47" s="46"/>
      <c r="F47" s="88"/>
      <c r="G47" s="47"/>
      <c r="H47" s="88"/>
    </row>
    <row r="48" spans="1:8" ht="21.75" customHeight="1" x14ac:dyDescent="0.5">
      <c r="A48" s="42" t="s">
        <v>129</v>
      </c>
      <c r="B48" s="48"/>
      <c r="D48" s="46">
        <v>10</v>
      </c>
      <c r="F48" s="88">
        <v>11957</v>
      </c>
      <c r="G48" s="47"/>
      <c r="H48" s="88">
        <v>9647</v>
      </c>
    </row>
    <row r="49" spans="1:8" ht="21.75" customHeight="1" x14ac:dyDescent="0.5">
      <c r="A49" s="42" t="s">
        <v>97</v>
      </c>
      <c r="B49" s="48"/>
      <c r="D49" s="46"/>
      <c r="F49" s="88">
        <v>72661</v>
      </c>
      <c r="G49" s="47"/>
      <c r="H49" s="88">
        <v>72739</v>
      </c>
    </row>
    <row r="50" spans="1:8" ht="21.75" customHeight="1" x14ac:dyDescent="0.5">
      <c r="A50" s="42" t="s">
        <v>109</v>
      </c>
      <c r="B50" s="48"/>
      <c r="D50" s="46"/>
      <c r="F50" s="88">
        <v>226182</v>
      </c>
      <c r="G50" s="47"/>
      <c r="H50" s="88">
        <v>216546</v>
      </c>
    </row>
    <row r="51" spans="1:8" ht="21.75" customHeight="1" x14ac:dyDescent="0.5">
      <c r="A51" s="52" t="s">
        <v>11</v>
      </c>
      <c r="B51" s="48"/>
      <c r="D51" s="46"/>
      <c r="F51" s="92">
        <f>SUM(F46:F50)</f>
        <v>319981</v>
      </c>
      <c r="G51" s="57"/>
      <c r="H51" s="92">
        <f>SUM(H46:H50)</f>
        <v>308362</v>
      </c>
    </row>
    <row r="52" spans="1:8" ht="21.75" customHeight="1" x14ac:dyDescent="0.5">
      <c r="A52" s="33" t="s">
        <v>12</v>
      </c>
      <c r="B52" s="48"/>
      <c r="D52" s="48"/>
      <c r="F52" s="92">
        <f>F51+F43</f>
        <v>882926</v>
      </c>
      <c r="G52" s="47"/>
      <c r="H52" s="92">
        <f>H51+H43</f>
        <v>822132</v>
      </c>
    </row>
    <row r="53" spans="1:8" ht="21.75" customHeight="1" x14ac:dyDescent="0.5">
      <c r="A53" s="33"/>
      <c r="B53" s="48"/>
      <c r="D53" s="48"/>
      <c r="F53" s="82"/>
      <c r="G53" s="47"/>
      <c r="H53" s="82"/>
    </row>
    <row r="54" spans="1:8" ht="21.75" customHeight="1" x14ac:dyDescent="0.5">
      <c r="A54" s="30" t="s">
        <v>27</v>
      </c>
      <c r="B54" s="36"/>
    </row>
    <row r="55" spans="1:8" s="33" customFormat="1" ht="21.75" customHeight="1" x14ac:dyDescent="0.5">
      <c r="A55" s="33" t="s">
        <v>36</v>
      </c>
      <c r="D55" s="34"/>
      <c r="F55" s="34"/>
      <c r="H55" s="34"/>
    </row>
    <row r="56" spans="1:8" s="33" customFormat="1" ht="21.75" customHeight="1" x14ac:dyDescent="0.5">
      <c r="A56" s="33" t="s">
        <v>68</v>
      </c>
      <c r="D56" s="34"/>
      <c r="F56" s="34"/>
      <c r="H56" s="34"/>
    </row>
    <row r="57" spans="1:8" s="33" customFormat="1" ht="23.25" x14ac:dyDescent="0.5">
      <c r="A57" s="33" t="s">
        <v>144</v>
      </c>
      <c r="D57" s="34"/>
      <c r="F57" s="34"/>
      <c r="H57" s="34"/>
    </row>
    <row r="58" spans="1:8" ht="23.25" x14ac:dyDescent="0.5">
      <c r="B58" s="36"/>
      <c r="E58" s="31"/>
      <c r="H58" s="37" t="s">
        <v>20</v>
      </c>
    </row>
    <row r="59" spans="1:8" ht="23.25" x14ac:dyDescent="0.5">
      <c r="B59" s="38"/>
      <c r="D59" s="36"/>
      <c r="E59" s="76"/>
      <c r="F59" s="77" t="s">
        <v>145</v>
      </c>
      <c r="G59" s="76"/>
      <c r="H59" s="77" t="s">
        <v>146</v>
      </c>
    </row>
    <row r="60" spans="1:8" s="45" customFormat="1" ht="23.25" x14ac:dyDescent="0.5">
      <c r="A60" s="30"/>
      <c r="B60" s="42"/>
      <c r="C60" s="30"/>
      <c r="D60" s="42"/>
      <c r="E60" s="40"/>
      <c r="F60" s="78" t="s">
        <v>1</v>
      </c>
      <c r="G60" s="40"/>
      <c r="H60" s="78" t="s">
        <v>102</v>
      </c>
    </row>
    <row r="61" spans="1:8" s="45" customFormat="1" ht="23.25" x14ac:dyDescent="0.5">
      <c r="A61" s="30"/>
      <c r="B61" s="42"/>
      <c r="C61" s="30"/>
      <c r="D61" s="42"/>
      <c r="E61" s="40"/>
      <c r="F61" s="78" t="s">
        <v>2</v>
      </c>
      <c r="G61" s="40"/>
      <c r="H61" s="78"/>
    </row>
    <row r="62" spans="1:8" ht="21.75" customHeight="1" x14ac:dyDescent="0.5">
      <c r="A62" s="33" t="s">
        <v>13</v>
      </c>
      <c r="B62" s="36"/>
      <c r="D62" s="36"/>
    </row>
    <row r="63" spans="1:8" ht="21.75" customHeight="1" x14ac:dyDescent="0.5">
      <c r="A63" s="30" t="s">
        <v>41</v>
      </c>
      <c r="B63" s="48"/>
      <c r="D63" s="48"/>
    </row>
    <row r="64" spans="1:8" ht="21.75" customHeight="1" x14ac:dyDescent="0.5">
      <c r="A64" s="56" t="s">
        <v>42</v>
      </c>
      <c r="B64" s="48"/>
      <c r="C64" s="44"/>
      <c r="D64" s="48"/>
      <c r="E64" s="44"/>
    </row>
    <row r="65" spans="1:8" ht="21.75" customHeight="1" x14ac:dyDescent="0.5">
      <c r="A65" s="53" t="s">
        <v>105</v>
      </c>
      <c r="B65" s="48"/>
      <c r="C65" s="48"/>
      <c r="D65" s="48"/>
      <c r="E65" s="48"/>
      <c r="G65" s="47"/>
    </row>
    <row r="66" spans="1:8" ht="21.75" customHeight="1" x14ac:dyDescent="0.5">
      <c r="A66" s="53" t="s">
        <v>120</v>
      </c>
      <c r="B66" s="48"/>
      <c r="C66" s="48"/>
      <c r="D66" s="48"/>
      <c r="E66" s="48"/>
      <c r="F66" s="97">
        <v>7993</v>
      </c>
      <c r="G66" s="48"/>
      <c r="H66" s="97">
        <v>7993</v>
      </c>
    </row>
    <row r="67" spans="1:8" ht="21.75" customHeight="1" x14ac:dyDescent="0.5">
      <c r="A67" s="53" t="s">
        <v>121</v>
      </c>
      <c r="B67" s="48"/>
      <c r="C67" s="48"/>
      <c r="D67" s="48"/>
      <c r="E67" s="48"/>
      <c r="F67" s="94">
        <v>520007</v>
      </c>
      <c r="G67" s="48"/>
      <c r="H67" s="94">
        <v>520007</v>
      </c>
    </row>
    <row r="68" spans="1:8" ht="21.75" customHeight="1" thickBot="1" x14ac:dyDescent="0.55000000000000004">
      <c r="A68" s="53"/>
      <c r="B68" s="48"/>
      <c r="C68" s="48"/>
      <c r="D68" s="48"/>
      <c r="E68" s="48"/>
      <c r="F68" s="98">
        <f>SUM(F66:F67)</f>
        <v>528000</v>
      </c>
      <c r="G68" s="48"/>
      <c r="H68" s="98">
        <f>SUM(H66:H67)</f>
        <v>528000</v>
      </c>
    </row>
    <row r="69" spans="1:8" ht="21.75" customHeight="1" thickTop="1" x14ac:dyDescent="0.5">
      <c r="A69" s="56" t="s">
        <v>137</v>
      </c>
      <c r="B69" s="48"/>
      <c r="C69" s="48"/>
      <c r="D69" s="48"/>
      <c r="E69" s="48"/>
      <c r="F69" s="88"/>
      <c r="G69" s="48"/>
      <c r="H69" s="88"/>
    </row>
    <row r="70" spans="1:8" ht="21.75" customHeight="1" x14ac:dyDescent="0.5">
      <c r="A70" s="53" t="s">
        <v>105</v>
      </c>
      <c r="B70" s="48"/>
      <c r="C70" s="48"/>
      <c r="D70" s="48"/>
      <c r="E70" s="48"/>
      <c r="F70" s="88"/>
      <c r="G70" s="48"/>
      <c r="H70" s="88"/>
    </row>
    <row r="71" spans="1:8" ht="21.75" customHeight="1" x14ac:dyDescent="0.5">
      <c r="A71" s="53" t="s">
        <v>120</v>
      </c>
      <c r="B71" s="48"/>
      <c r="C71" s="48"/>
      <c r="D71" s="48"/>
      <c r="E71" s="48"/>
      <c r="F71" s="88">
        <v>7993</v>
      </c>
      <c r="G71" s="48"/>
      <c r="H71" s="88">
        <v>7993</v>
      </c>
    </row>
    <row r="72" spans="1:8" ht="21.75" customHeight="1" x14ac:dyDescent="0.5">
      <c r="A72" s="53" t="s">
        <v>121</v>
      </c>
      <c r="B72" s="48"/>
      <c r="C72" s="48"/>
      <c r="D72" s="48"/>
      <c r="E72" s="48"/>
      <c r="F72" s="94">
        <v>520007</v>
      </c>
      <c r="G72" s="48"/>
      <c r="H72" s="94">
        <v>520007</v>
      </c>
    </row>
    <row r="73" spans="1:8" ht="21.75" customHeight="1" x14ac:dyDescent="0.5">
      <c r="A73" s="53"/>
      <c r="B73" s="48"/>
      <c r="C73" s="48"/>
      <c r="D73" s="48"/>
      <c r="E73" s="48"/>
      <c r="F73" s="88">
        <f>SUM(F71:F72)</f>
        <v>528000</v>
      </c>
      <c r="G73" s="48"/>
      <c r="H73" s="88">
        <f>SUM(H71:H72)</f>
        <v>528000</v>
      </c>
    </row>
    <row r="74" spans="1:8" ht="21.75" customHeight="1" x14ac:dyDescent="0.5">
      <c r="A74" s="42" t="s">
        <v>29</v>
      </c>
      <c r="B74" s="48"/>
      <c r="D74" s="48"/>
      <c r="F74" s="88"/>
      <c r="H74" s="88"/>
    </row>
    <row r="75" spans="1:8" ht="21.75" customHeight="1" x14ac:dyDescent="0.5">
      <c r="A75" s="53" t="s">
        <v>43</v>
      </c>
      <c r="B75" s="48"/>
      <c r="D75" s="48"/>
      <c r="F75" s="97">
        <v>49165</v>
      </c>
      <c r="H75" s="97">
        <v>49165</v>
      </c>
    </row>
    <row r="76" spans="1:8" ht="21.75" customHeight="1" x14ac:dyDescent="0.5">
      <c r="A76" s="53" t="s">
        <v>44</v>
      </c>
      <c r="B76" s="48"/>
      <c r="D76" s="48"/>
      <c r="F76" s="88">
        <v>337643</v>
      </c>
      <c r="H76" s="88">
        <v>337643</v>
      </c>
    </row>
    <row r="77" spans="1:8" ht="21.75" customHeight="1" x14ac:dyDescent="0.5">
      <c r="A77" s="42" t="s">
        <v>30</v>
      </c>
      <c r="B77" s="48"/>
      <c r="D77" s="48"/>
      <c r="F77" s="88"/>
      <c r="H77" s="88"/>
    </row>
    <row r="78" spans="1:8" ht="21.75" customHeight="1" x14ac:dyDescent="0.5">
      <c r="A78" s="53" t="s">
        <v>45</v>
      </c>
      <c r="B78" s="48"/>
      <c r="D78" s="48"/>
      <c r="F78" s="88">
        <v>52800</v>
      </c>
      <c r="H78" s="88">
        <v>52800</v>
      </c>
    </row>
    <row r="79" spans="1:8" ht="21.75" customHeight="1" x14ac:dyDescent="0.5">
      <c r="A79" s="53" t="s">
        <v>59</v>
      </c>
      <c r="B79" s="48"/>
      <c r="D79" s="48"/>
      <c r="F79" s="88">
        <v>2728408</v>
      </c>
      <c r="H79" s="88">
        <v>2663086</v>
      </c>
    </row>
    <row r="80" spans="1:8" ht="21.75" customHeight="1" x14ac:dyDescent="0.5">
      <c r="A80" s="42" t="s">
        <v>69</v>
      </c>
      <c r="B80" s="48"/>
      <c r="D80" s="48"/>
      <c r="F80" s="88">
        <v>61274</v>
      </c>
      <c r="H80" s="88">
        <v>61274</v>
      </c>
    </row>
    <row r="81" spans="1:8" ht="21.75" customHeight="1" x14ac:dyDescent="0.5">
      <c r="A81" s="83" t="s">
        <v>14</v>
      </c>
      <c r="B81" s="48"/>
      <c r="D81" s="48"/>
      <c r="F81" s="99">
        <f>SUM(F73:F80)</f>
        <v>3757290</v>
      </c>
      <c r="H81" s="99">
        <f>SUM(H73:H80)</f>
        <v>3691968</v>
      </c>
    </row>
    <row r="82" spans="1:8" ht="21.75" customHeight="1" thickBot="1" x14ac:dyDescent="0.55000000000000004">
      <c r="A82" s="33" t="s">
        <v>15</v>
      </c>
      <c r="B82" s="48"/>
      <c r="D82" s="48"/>
      <c r="F82" s="100">
        <f>SUM(F52,F81)</f>
        <v>4640216</v>
      </c>
      <c r="H82" s="100">
        <f>SUM(H52,H81)</f>
        <v>4514100</v>
      </c>
    </row>
    <row r="83" spans="1:8" ht="21.75" customHeight="1" thickTop="1" x14ac:dyDescent="0.5">
      <c r="E83" s="47"/>
      <c r="F83" s="47">
        <f>SUM(F82-F25)</f>
        <v>0</v>
      </c>
      <c r="G83" s="47"/>
      <c r="H83" s="47">
        <f>SUM(H82-H25)</f>
        <v>0</v>
      </c>
    </row>
  </sheetData>
  <conditionalFormatting sqref="A66:A67">
    <cfRule type="duplicateValues" dxfId="1" priority="2" stopIfTrue="1"/>
  </conditionalFormatting>
  <conditionalFormatting sqref="A71:A73">
    <cfRule type="duplicateValues" dxfId="0" priority="1" stopIfTrue="1"/>
  </conditionalFormatting>
  <pageMargins left="0.78740157480314965" right="0.39370078740157483" top="0.78740157480314965" bottom="0.39370078740157483" header="0.19685039370078741" footer="0.2362204724409449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7" max="16383" man="1"/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3"/>
  <sheetViews>
    <sheetView showGridLines="0" view="pageBreakPreview" topLeftCell="A7" zoomScale="80" zoomScaleNormal="90" zoomScaleSheetLayoutView="80" workbookViewId="0">
      <selection activeCell="C26" sqref="C26"/>
    </sheetView>
  </sheetViews>
  <sheetFormatPr defaultColWidth="10.7109375" defaultRowHeight="21.75" customHeight="1" x14ac:dyDescent="0.5"/>
  <cols>
    <col min="1" max="1" width="50.5703125" style="30" customWidth="1"/>
    <col min="2" max="2" width="1.7109375" style="30" customWidth="1"/>
    <col min="3" max="3" width="8.85546875" style="31" customWidth="1"/>
    <col min="4" max="4" width="1.7109375" style="31" customWidth="1"/>
    <col min="5" max="5" width="15.7109375" style="31" customWidth="1"/>
    <col min="6" max="6" width="1.7109375" style="30" customWidth="1"/>
    <col min="7" max="7" width="15.7109375" style="31" customWidth="1"/>
    <col min="8" max="8" width="1.7109375" style="30" customWidth="1"/>
    <col min="9" max="9" width="9.42578125" style="30" customWidth="1"/>
    <col min="10" max="10" width="10.7109375" style="30"/>
    <col min="11" max="11" width="11.85546875" style="30" bestFit="1" customWidth="1"/>
    <col min="12" max="16384" width="10.7109375" style="30"/>
  </cols>
  <sheetData>
    <row r="1" spans="1:10" ht="21.75" customHeight="1" x14ac:dyDescent="0.5">
      <c r="G1" s="32" t="s">
        <v>16</v>
      </c>
    </row>
    <row r="2" spans="1:10" s="33" customFormat="1" ht="21.75" customHeight="1" x14ac:dyDescent="0.5">
      <c r="A2" s="33" t="s">
        <v>36</v>
      </c>
      <c r="C2" s="34"/>
      <c r="D2" s="34"/>
      <c r="E2" s="34"/>
      <c r="G2" s="34"/>
    </row>
    <row r="3" spans="1:10" s="33" customFormat="1" ht="21.75" customHeight="1" x14ac:dyDescent="0.5">
      <c r="A3" s="35" t="s">
        <v>72</v>
      </c>
      <c r="C3" s="34"/>
      <c r="D3" s="34"/>
      <c r="E3" s="34"/>
      <c r="G3" s="34"/>
    </row>
    <row r="4" spans="1:10" s="33" customFormat="1" ht="21.75" customHeight="1" x14ac:dyDescent="0.5">
      <c r="A4" s="33" t="s">
        <v>148</v>
      </c>
      <c r="C4" s="34"/>
      <c r="D4" s="34"/>
      <c r="E4" s="34"/>
      <c r="G4" s="34"/>
    </row>
    <row r="5" spans="1:10" ht="21.75" customHeight="1" x14ac:dyDescent="0.5">
      <c r="F5" s="31"/>
      <c r="G5" s="37" t="s">
        <v>20</v>
      </c>
    </row>
    <row r="6" spans="1:10" ht="21.75" customHeight="1" x14ac:dyDescent="0.5">
      <c r="C6" s="39" t="s">
        <v>0</v>
      </c>
      <c r="D6" s="87"/>
      <c r="E6" s="41">
        <v>2564</v>
      </c>
      <c r="F6" s="40"/>
      <c r="G6" s="41">
        <v>2563</v>
      </c>
    </row>
    <row r="7" spans="1:10" s="45" customFormat="1" ht="21.75" customHeight="1" x14ac:dyDescent="0.5">
      <c r="A7" s="33" t="s">
        <v>23</v>
      </c>
      <c r="B7" s="30"/>
      <c r="C7" s="42"/>
      <c r="D7" s="42"/>
      <c r="E7" s="43"/>
      <c r="F7" s="44"/>
      <c r="G7" s="43"/>
    </row>
    <row r="8" spans="1:10" s="45" customFormat="1" ht="21.75" customHeight="1" x14ac:dyDescent="0.5">
      <c r="A8" s="42" t="s">
        <v>85</v>
      </c>
      <c r="B8" s="30"/>
      <c r="C8" s="46">
        <v>2</v>
      </c>
      <c r="D8" s="46"/>
      <c r="E8" s="88">
        <v>700550</v>
      </c>
      <c r="F8" s="31"/>
      <c r="G8" s="88">
        <v>707628</v>
      </c>
      <c r="J8" s="47"/>
    </row>
    <row r="9" spans="1:10" s="45" customFormat="1" ht="21.75" customHeight="1" x14ac:dyDescent="0.5">
      <c r="A9" s="42" t="s">
        <v>86</v>
      </c>
      <c r="B9" s="30"/>
      <c r="C9" s="46">
        <v>2</v>
      </c>
      <c r="D9" s="46"/>
      <c r="E9" s="88">
        <v>12909</v>
      </c>
      <c r="F9" s="31"/>
      <c r="G9" s="88">
        <v>66423</v>
      </c>
    </row>
    <row r="10" spans="1:10" ht="21.75" customHeight="1" x14ac:dyDescent="0.5">
      <c r="A10" s="42" t="s">
        <v>46</v>
      </c>
      <c r="C10" s="48"/>
      <c r="D10" s="48"/>
      <c r="E10" s="101">
        <v>37080</v>
      </c>
      <c r="F10" s="31"/>
      <c r="G10" s="101">
        <v>39059</v>
      </c>
    </row>
    <row r="11" spans="1:10" ht="21.75" customHeight="1" x14ac:dyDescent="0.5">
      <c r="A11" s="33" t="s">
        <v>24</v>
      </c>
      <c r="C11" s="48"/>
      <c r="D11" s="48"/>
      <c r="E11" s="102">
        <f>SUM(E8:E10)</f>
        <v>750539</v>
      </c>
      <c r="F11" s="49"/>
      <c r="G11" s="102">
        <f>SUM(G8:G10)</f>
        <v>813110</v>
      </c>
    </row>
    <row r="12" spans="1:10" ht="21.75" customHeight="1" x14ac:dyDescent="0.5">
      <c r="A12" s="33" t="s">
        <v>25</v>
      </c>
      <c r="C12" s="48"/>
      <c r="D12" s="48"/>
      <c r="E12" s="89"/>
      <c r="F12" s="49"/>
      <c r="G12" s="89"/>
    </row>
    <row r="13" spans="1:10" ht="21.75" customHeight="1" x14ac:dyDescent="0.5">
      <c r="A13" s="42" t="s">
        <v>47</v>
      </c>
      <c r="C13" s="48"/>
      <c r="D13" s="48"/>
      <c r="E13" s="88">
        <v>581738</v>
      </c>
      <c r="F13" s="47"/>
      <c r="G13" s="88">
        <v>583754</v>
      </c>
    </row>
    <row r="14" spans="1:10" ht="21.75" customHeight="1" x14ac:dyDescent="0.5">
      <c r="A14" s="42" t="s">
        <v>87</v>
      </c>
      <c r="C14" s="48"/>
      <c r="D14" s="48"/>
      <c r="E14" s="88">
        <v>10082</v>
      </c>
      <c r="F14" s="47"/>
      <c r="G14" s="88">
        <v>43897</v>
      </c>
    </row>
    <row r="15" spans="1:10" ht="21.75" customHeight="1" x14ac:dyDescent="0.5">
      <c r="A15" s="51" t="s">
        <v>110</v>
      </c>
      <c r="C15" s="48"/>
      <c r="D15" s="48"/>
      <c r="E15" s="88">
        <v>19599</v>
      </c>
      <c r="F15" s="47"/>
      <c r="G15" s="88">
        <v>15092</v>
      </c>
    </row>
    <row r="16" spans="1:10" ht="21.75" customHeight="1" x14ac:dyDescent="0.5">
      <c r="A16" s="51" t="s">
        <v>65</v>
      </c>
      <c r="C16" s="48"/>
      <c r="D16" s="48"/>
      <c r="E16" s="94">
        <v>60604</v>
      </c>
      <c r="F16" s="47"/>
      <c r="G16" s="94">
        <v>60436</v>
      </c>
    </row>
    <row r="17" spans="1:7" ht="21.75" customHeight="1" x14ac:dyDescent="0.5">
      <c r="A17" s="52" t="s">
        <v>26</v>
      </c>
      <c r="C17" s="48"/>
      <c r="D17" s="48"/>
      <c r="E17" s="102">
        <f>SUM(E13:E16)</f>
        <v>672023</v>
      </c>
      <c r="F17" s="49"/>
      <c r="G17" s="102">
        <f>SUM(G13:G16)</f>
        <v>703179</v>
      </c>
    </row>
    <row r="18" spans="1:7" ht="21.75" customHeight="1" x14ac:dyDescent="0.5">
      <c r="A18" s="52" t="s">
        <v>127</v>
      </c>
      <c r="C18" s="48"/>
      <c r="D18" s="48"/>
      <c r="E18" s="89">
        <f>SUM(E11-E17)</f>
        <v>78516</v>
      </c>
      <c r="F18" s="49"/>
      <c r="G18" s="89">
        <f>SUM(G11-G17)</f>
        <v>109931</v>
      </c>
    </row>
    <row r="19" spans="1:7" ht="21.75" customHeight="1" x14ac:dyDescent="0.5">
      <c r="A19" s="42" t="s">
        <v>155</v>
      </c>
      <c r="C19" s="48"/>
      <c r="D19" s="48"/>
      <c r="E19" s="89">
        <v>1724</v>
      </c>
      <c r="F19" s="49"/>
      <c r="G19" s="89">
        <v>3602</v>
      </c>
    </row>
    <row r="20" spans="1:7" ht="21.75" customHeight="1" x14ac:dyDescent="0.5">
      <c r="A20" s="42" t="s">
        <v>131</v>
      </c>
      <c r="C20" s="48"/>
      <c r="D20" s="48"/>
      <c r="E20" s="94">
        <v>-111</v>
      </c>
      <c r="F20" s="47"/>
      <c r="G20" s="94">
        <v>-77</v>
      </c>
    </row>
    <row r="21" spans="1:7" ht="21.75" customHeight="1" x14ac:dyDescent="0.5">
      <c r="A21" s="52" t="s">
        <v>96</v>
      </c>
      <c r="C21" s="48"/>
      <c r="D21" s="48"/>
      <c r="E21" s="104">
        <f>SUM(E18:E20)</f>
        <v>80129</v>
      </c>
      <c r="F21" s="49"/>
      <c r="G21" s="104">
        <f>SUM(G18:G20)</f>
        <v>113456</v>
      </c>
    </row>
    <row r="22" spans="1:7" ht="21.75" customHeight="1" x14ac:dyDescent="0.5">
      <c r="A22" s="53" t="s">
        <v>100</v>
      </c>
      <c r="C22" s="48">
        <v>13</v>
      </c>
      <c r="D22" s="48"/>
      <c r="E22" s="88">
        <v>-14807</v>
      </c>
      <c r="F22" s="47"/>
      <c r="G22" s="88">
        <v>-20881</v>
      </c>
    </row>
    <row r="23" spans="1:7" ht="21.75" customHeight="1" thickBot="1" x14ac:dyDescent="0.55000000000000004">
      <c r="A23" s="55" t="s">
        <v>73</v>
      </c>
      <c r="C23" s="48"/>
      <c r="D23" s="48"/>
      <c r="E23" s="105">
        <f>SUM(E21:E22)</f>
        <v>65322</v>
      </c>
      <c r="F23" s="50"/>
      <c r="G23" s="105">
        <f>SUM(G21:G22)</f>
        <v>92575</v>
      </c>
    </row>
    <row r="24" spans="1:7" ht="21.75" customHeight="1" thickTop="1" x14ac:dyDescent="0.5">
      <c r="A24" s="56"/>
      <c r="C24" s="48"/>
      <c r="D24" s="48"/>
      <c r="E24" s="104"/>
      <c r="F24" s="50"/>
      <c r="G24" s="37" t="s">
        <v>101</v>
      </c>
    </row>
    <row r="25" spans="1:7" ht="21.75" customHeight="1" x14ac:dyDescent="0.5">
      <c r="A25" s="55" t="s">
        <v>51</v>
      </c>
      <c r="C25" s="48">
        <v>14</v>
      </c>
      <c r="D25" s="48"/>
      <c r="E25" s="89"/>
      <c r="F25" s="57"/>
      <c r="G25" s="49"/>
    </row>
    <row r="26" spans="1:7" ht="21.75" customHeight="1" x14ac:dyDescent="0.5">
      <c r="A26" s="53" t="s">
        <v>88</v>
      </c>
      <c r="C26" s="48"/>
      <c r="D26" s="48"/>
      <c r="E26" s="103"/>
      <c r="F26" s="58"/>
      <c r="G26" s="54"/>
    </row>
    <row r="27" spans="1:7" ht="21.75" customHeight="1" thickBot="1" x14ac:dyDescent="0.55000000000000004">
      <c r="A27" s="56" t="s">
        <v>90</v>
      </c>
      <c r="C27" s="48"/>
      <c r="D27" s="48"/>
      <c r="E27" s="106">
        <f>E23*1000/52000742</f>
        <v>1.2561743830501495</v>
      </c>
      <c r="F27" s="59"/>
      <c r="G27" s="106">
        <f>G23*1000/52000742</f>
        <v>1.7802630585540491</v>
      </c>
    </row>
    <row r="28" spans="1:7" ht="21.75" customHeight="1" thickTop="1" x14ac:dyDescent="0.5">
      <c r="A28" s="53" t="s">
        <v>89</v>
      </c>
      <c r="C28" s="48"/>
      <c r="D28" s="48"/>
      <c r="E28" s="103"/>
      <c r="F28" s="58"/>
      <c r="G28" s="103"/>
    </row>
    <row r="29" spans="1:7" ht="21.75" customHeight="1" thickBot="1" x14ac:dyDescent="0.55000000000000004">
      <c r="A29" s="56" t="s">
        <v>90</v>
      </c>
      <c r="C29" s="48"/>
      <c r="D29" s="48"/>
      <c r="E29" s="106">
        <f>E23*1000/52800000</f>
        <v>1.2371590909090908</v>
      </c>
      <c r="F29" s="59"/>
      <c r="G29" s="106">
        <f>G23*1000/52800000</f>
        <v>1.753314393939394</v>
      </c>
    </row>
    <row r="30" spans="1:7" ht="21.75" customHeight="1" thickTop="1" x14ac:dyDescent="0.5">
      <c r="A30" s="56"/>
      <c r="C30" s="48"/>
      <c r="D30" s="48"/>
      <c r="E30" s="60"/>
      <c r="F30" s="59"/>
      <c r="G30" s="60"/>
    </row>
    <row r="31" spans="1:7" ht="21.75" customHeight="1" x14ac:dyDescent="0.5">
      <c r="G31" s="32" t="s">
        <v>16</v>
      </c>
    </row>
    <row r="32" spans="1:7" s="33" customFormat="1" ht="21.75" customHeight="1" x14ac:dyDescent="0.5">
      <c r="A32" s="33" t="s">
        <v>36</v>
      </c>
      <c r="C32" s="34"/>
      <c r="D32" s="34"/>
      <c r="E32" s="34"/>
      <c r="G32" s="34"/>
    </row>
    <row r="33" spans="1:10" s="33" customFormat="1" ht="21.75" customHeight="1" x14ac:dyDescent="0.5">
      <c r="A33" s="35" t="s">
        <v>119</v>
      </c>
      <c r="C33" s="34"/>
      <c r="D33" s="34"/>
      <c r="E33" s="34"/>
      <c r="G33" s="34"/>
    </row>
    <row r="34" spans="1:10" s="33" customFormat="1" ht="21.75" customHeight="1" x14ac:dyDescent="0.5">
      <c r="A34" s="33" t="s">
        <v>148</v>
      </c>
      <c r="C34" s="34"/>
      <c r="D34" s="34"/>
      <c r="E34" s="34"/>
      <c r="G34" s="34"/>
    </row>
    <row r="35" spans="1:10" ht="21.75" customHeight="1" x14ac:dyDescent="0.5">
      <c r="F35" s="31"/>
      <c r="G35" s="37" t="s">
        <v>20</v>
      </c>
    </row>
    <row r="36" spans="1:10" ht="21.75" customHeight="1" x14ac:dyDescent="0.5">
      <c r="C36" s="42"/>
      <c r="D36" s="42"/>
      <c r="E36" s="41">
        <v>2564</v>
      </c>
      <c r="F36" s="40"/>
      <c r="G36" s="41">
        <v>2563</v>
      </c>
    </row>
    <row r="37" spans="1:10" s="63" customFormat="1" ht="21.75" customHeight="1" x14ac:dyDescent="0.5">
      <c r="A37" s="61" t="s">
        <v>73</v>
      </c>
      <c r="C37" s="62"/>
      <c r="D37" s="62"/>
      <c r="E37" s="64">
        <f>E23</f>
        <v>65322</v>
      </c>
      <c r="F37" s="50"/>
      <c r="G37" s="64">
        <f>G23</f>
        <v>92575</v>
      </c>
    </row>
    <row r="38" spans="1:10" s="45" customFormat="1" ht="21.75" customHeight="1" x14ac:dyDescent="0.5">
      <c r="A38" s="65" t="s">
        <v>106</v>
      </c>
      <c r="B38" s="30"/>
      <c r="C38" s="42"/>
      <c r="D38" s="42"/>
      <c r="E38" s="57"/>
      <c r="F38" s="50"/>
      <c r="G38" s="57"/>
    </row>
    <row r="39" spans="1:10" s="45" customFormat="1" ht="21.75" customHeight="1" x14ac:dyDescent="0.5">
      <c r="A39" s="66" t="s">
        <v>149</v>
      </c>
      <c r="B39" s="30"/>
      <c r="C39" s="42"/>
      <c r="D39" s="42"/>
      <c r="E39" s="57">
        <v>0</v>
      </c>
      <c r="F39" s="50"/>
      <c r="G39" s="57">
        <v>0</v>
      </c>
    </row>
    <row r="40" spans="1:10" s="45" customFormat="1" ht="21.75" customHeight="1" x14ac:dyDescent="0.5">
      <c r="A40" s="66" t="s">
        <v>150</v>
      </c>
      <c r="B40" s="30"/>
      <c r="C40" s="42"/>
      <c r="D40" s="42"/>
      <c r="E40" s="67">
        <v>0</v>
      </c>
      <c r="F40" s="50"/>
      <c r="G40" s="67">
        <v>0</v>
      </c>
    </row>
    <row r="41" spans="1:10" s="45" customFormat="1" ht="21.75" customHeight="1" x14ac:dyDescent="0.5">
      <c r="A41" s="65" t="s">
        <v>103</v>
      </c>
      <c r="B41" s="30"/>
      <c r="C41" s="46"/>
      <c r="D41" s="46"/>
      <c r="E41" s="67">
        <f>SUM(E39:E40)</f>
        <v>0</v>
      </c>
      <c r="F41" s="57"/>
      <c r="G41" s="67">
        <f>SUM(G39:G39)</f>
        <v>0</v>
      </c>
      <c r="J41" s="47"/>
    </row>
    <row r="42" spans="1:10" ht="21.75" customHeight="1" thickBot="1" x14ac:dyDescent="0.55000000000000004">
      <c r="A42" s="68" t="s">
        <v>94</v>
      </c>
      <c r="C42" s="42"/>
      <c r="D42" s="42"/>
      <c r="E42" s="69">
        <f>SUM(E37,E41)</f>
        <v>65322</v>
      </c>
      <c r="G42" s="69">
        <f>SUM(G37,G41)</f>
        <v>92575</v>
      </c>
    </row>
    <row r="43" spans="1:10" s="45" customFormat="1" ht="21.75" customHeight="1" thickTop="1" x14ac:dyDescent="0.5">
      <c r="A43" s="65"/>
      <c r="B43" s="30"/>
      <c r="C43" s="42"/>
      <c r="D43" s="42"/>
      <c r="E43" s="58"/>
      <c r="F43" s="57"/>
      <c r="G43" s="58"/>
    </row>
  </sheetData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24"/>
  <sheetViews>
    <sheetView showGridLines="0" topLeftCell="A2" zoomScale="70" zoomScaleNormal="70" zoomScaleSheetLayoutView="100" workbookViewId="0">
      <selection activeCell="A13" sqref="A13"/>
    </sheetView>
  </sheetViews>
  <sheetFormatPr defaultColWidth="9.140625" defaultRowHeight="18.75" customHeight="1" x14ac:dyDescent="0.5"/>
  <cols>
    <col min="1" max="1" width="36.42578125" style="7" customWidth="1"/>
    <col min="2" max="2" width="12.7109375" style="7" customWidth="1"/>
    <col min="3" max="3" width="2.42578125" style="7" customWidth="1"/>
    <col min="4" max="4" width="12.7109375" style="7" customWidth="1"/>
    <col min="5" max="5" width="2.42578125" style="7" customWidth="1"/>
    <col min="6" max="6" width="12.7109375" style="7" customWidth="1"/>
    <col min="7" max="7" width="2.42578125" style="1" customWidth="1"/>
    <col min="8" max="8" width="12.7109375" style="7" customWidth="1"/>
    <col min="9" max="9" width="2.42578125" style="1" customWidth="1"/>
    <col min="10" max="10" width="12.7109375" style="7" customWidth="1"/>
    <col min="11" max="11" width="2.42578125" style="1" customWidth="1"/>
    <col min="12" max="12" width="12.7109375" style="7" customWidth="1"/>
    <col min="13" max="13" width="2.42578125" style="7" customWidth="1"/>
    <col min="14" max="14" width="12.7109375" style="1" customWidth="1"/>
    <col min="15" max="15" width="2.42578125" style="1" customWidth="1"/>
    <col min="16" max="16" width="12.7109375" style="7" customWidth="1"/>
    <col min="17" max="17" width="0.85546875" style="1" customWidth="1"/>
    <col min="18" max="18" width="10.7109375" style="7" customWidth="1"/>
    <col min="19" max="16384" width="9.140625" style="7"/>
  </cols>
  <sheetData>
    <row r="1" spans="1:18" s="1" customFormat="1" ht="18.75" customHeight="1" x14ac:dyDescent="0.5">
      <c r="P1" s="10" t="s">
        <v>16</v>
      </c>
      <c r="R1" s="2"/>
    </row>
    <row r="2" spans="1:18" s="3" customFormat="1" ht="18.75" customHeight="1" x14ac:dyDescent="0.5">
      <c r="A2" s="3" t="s">
        <v>36</v>
      </c>
    </row>
    <row r="3" spans="1:18" s="3" customFormat="1" ht="18.75" customHeight="1" x14ac:dyDescent="0.5">
      <c r="A3" s="3" t="s">
        <v>28</v>
      </c>
    </row>
    <row r="4" spans="1:18" s="3" customFormat="1" ht="18.75" customHeight="1" x14ac:dyDescent="0.5">
      <c r="A4" s="3" t="s">
        <v>148</v>
      </c>
    </row>
    <row r="5" spans="1:18" s="9" customFormat="1" ht="18.75" customHeight="1" x14ac:dyDescent="0.5">
      <c r="P5" s="10" t="s">
        <v>20</v>
      </c>
      <c r="R5" s="10"/>
    </row>
    <row r="6" spans="1:18" s="9" customFormat="1" ht="18.75" customHeight="1" x14ac:dyDescent="0.5">
      <c r="N6" s="13" t="s">
        <v>108</v>
      </c>
      <c r="P6" s="10"/>
      <c r="R6" s="10"/>
    </row>
    <row r="7" spans="1:18" s="14" customFormat="1" ht="18.75" customHeight="1" x14ac:dyDescent="0.5">
      <c r="F7" s="13"/>
      <c r="G7" s="13"/>
      <c r="I7" s="13"/>
      <c r="M7" s="13"/>
      <c r="N7" s="11" t="s">
        <v>13</v>
      </c>
      <c r="O7" s="17"/>
    </row>
    <row r="8" spans="1:18" s="14" customFormat="1" ht="18.75" customHeight="1" x14ac:dyDescent="0.5">
      <c r="F8" s="13"/>
      <c r="G8" s="13"/>
      <c r="I8" s="13"/>
      <c r="J8" s="86"/>
      <c r="K8" s="86"/>
      <c r="L8" s="86"/>
      <c r="M8" s="13"/>
      <c r="N8" s="13" t="s">
        <v>138</v>
      </c>
      <c r="O8" s="17"/>
      <c r="P8" s="17"/>
    </row>
    <row r="9" spans="1:18" s="14" customFormat="1" ht="18.75" customHeight="1" x14ac:dyDescent="0.5">
      <c r="F9" s="13"/>
      <c r="G9" s="13"/>
      <c r="I9" s="13"/>
      <c r="J9" s="15" t="s">
        <v>30</v>
      </c>
      <c r="K9" s="15"/>
      <c r="L9" s="15"/>
      <c r="M9" s="13"/>
      <c r="N9" s="11" t="s">
        <v>156</v>
      </c>
      <c r="O9" s="17"/>
      <c r="P9" s="17" t="s">
        <v>34</v>
      </c>
    </row>
    <row r="10" spans="1:18" s="14" customFormat="1" ht="18.75" customHeight="1" x14ac:dyDescent="0.5">
      <c r="B10" s="11"/>
      <c r="C10" s="11" t="s">
        <v>107</v>
      </c>
      <c r="D10" s="11"/>
      <c r="F10" s="11"/>
      <c r="G10" s="11" t="s">
        <v>66</v>
      </c>
      <c r="H10" s="11"/>
      <c r="I10" s="18"/>
      <c r="J10" s="14" t="s">
        <v>31</v>
      </c>
      <c r="K10" s="13"/>
      <c r="N10" s="17" t="s">
        <v>76</v>
      </c>
      <c r="O10" s="17"/>
      <c r="P10" s="17" t="s">
        <v>70</v>
      </c>
    </row>
    <row r="11" spans="1:18" s="14" customFormat="1" ht="18.75" customHeight="1" x14ac:dyDescent="0.5">
      <c r="B11" s="12" t="s">
        <v>60</v>
      </c>
      <c r="D11" s="12" t="s">
        <v>61</v>
      </c>
      <c r="F11" s="11" t="s">
        <v>60</v>
      </c>
      <c r="H11" s="11" t="s">
        <v>61</v>
      </c>
      <c r="I11" s="19"/>
      <c r="J11" s="11" t="s">
        <v>33</v>
      </c>
      <c r="K11" s="13"/>
      <c r="L11" s="11" t="s">
        <v>32</v>
      </c>
      <c r="M11" s="13"/>
      <c r="N11" s="20" t="s">
        <v>75</v>
      </c>
      <c r="O11" s="16"/>
      <c r="P11" s="20" t="s">
        <v>71</v>
      </c>
    </row>
    <row r="12" spans="1:18" s="22" customFormat="1" ht="18.75" customHeight="1" x14ac:dyDescent="0.5">
      <c r="A12" s="8" t="s">
        <v>122</v>
      </c>
      <c r="B12" s="19">
        <v>7993</v>
      </c>
      <c r="C12" s="21"/>
      <c r="D12" s="19">
        <v>520007</v>
      </c>
      <c r="E12" s="21"/>
      <c r="F12" s="19">
        <v>49165</v>
      </c>
      <c r="G12" s="21"/>
      <c r="H12" s="19">
        <v>337643</v>
      </c>
      <c r="I12" s="21"/>
      <c r="J12" s="19">
        <v>52800</v>
      </c>
      <c r="K12" s="21"/>
      <c r="L12" s="19">
        <v>2612377</v>
      </c>
      <c r="M12" s="21"/>
      <c r="N12" s="19">
        <v>61274</v>
      </c>
      <c r="O12" s="21"/>
      <c r="P12" s="18">
        <f>SUM(B12:N12)</f>
        <v>3641259</v>
      </c>
      <c r="Q12" s="23"/>
    </row>
    <row r="13" spans="1:18" s="22" customFormat="1" ht="18.75" customHeight="1" x14ac:dyDescent="0.5">
      <c r="A13" s="22" t="s">
        <v>73</v>
      </c>
      <c r="B13" s="19">
        <v>0</v>
      </c>
      <c r="C13" s="21"/>
      <c r="D13" s="19">
        <v>0</v>
      </c>
      <c r="E13" s="21"/>
      <c r="F13" s="19">
        <v>0</v>
      </c>
      <c r="G13" s="21"/>
      <c r="H13" s="19">
        <v>0</v>
      </c>
      <c r="I13" s="21"/>
      <c r="J13" s="19">
        <v>0</v>
      </c>
      <c r="K13" s="21"/>
      <c r="L13" s="19">
        <f>SUM(PL!G37)</f>
        <v>92575</v>
      </c>
      <c r="M13" s="21"/>
      <c r="N13" s="19">
        <v>0</v>
      </c>
      <c r="O13" s="21"/>
      <c r="P13" s="18">
        <f>SUM(B13:N13)</f>
        <v>92575</v>
      </c>
      <c r="Q13" s="23"/>
    </row>
    <row r="14" spans="1:18" s="22" customFormat="1" ht="18.75" customHeight="1" x14ac:dyDescent="0.5">
      <c r="A14" s="9" t="s">
        <v>103</v>
      </c>
      <c r="B14" s="24">
        <v>0</v>
      </c>
      <c r="C14" s="21"/>
      <c r="D14" s="24">
        <v>0</v>
      </c>
      <c r="E14" s="21"/>
      <c r="F14" s="24">
        <v>0</v>
      </c>
      <c r="G14" s="21"/>
      <c r="H14" s="24">
        <v>0</v>
      </c>
      <c r="I14" s="21"/>
      <c r="J14" s="24">
        <v>0</v>
      </c>
      <c r="K14" s="21"/>
      <c r="L14" s="24">
        <f>SUM(PL!G41)</f>
        <v>0</v>
      </c>
      <c r="M14" s="21"/>
      <c r="N14" s="24">
        <v>0</v>
      </c>
      <c r="O14" s="21"/>
      <c r="P14" s="18">
        <f>SUM(B14:N14)</f>
        <v>0</v>
      </c>
      <c r="Q14" s="23"/>
    </row>
    <row r="15" spans="1:18" s="22" customFormat="1" ht="18.75" customHeight="1" x14ac:dyDescent="0.5">
      <c r="A15" s="9" t="s">
        <v>94</v>
      </c>
      <c r="B15" s="108">
        <f>SUM(B13:B14)</f>
        <v>0</v>
      </c>
      <c r="C15" s="25"/>
      <c r="D15" s="108">
        <f>SUM(D13:D14)</f>
        <v>0</v>
      </c>
      <c r="E15" s="25"/>
      <c r="F15" s="108">
        <f>SUM(F13:F14)</f>
        <v>0</v>
      </c>
      <c r="G15" s="26"/>
      <c r="H15" s="108">
        <f>SUM(H13:H14)</f>
        <v>0</v>
      </c>
      <c r="I15" s="26"/>
      <c r="J15" s="108">
        <f>SUM(J13:J14)</f>
        <v>0</v>
      </c>
      <c r="K15" s="26"/>
      <c r="L15" s="108">
        <f>SUM(L13:L14)</f>
        <v>92575</v>
      </c>
      <c r="M15" s="19"/>
      <c r="N15" s="108">
        <f>SUM(N13:N14)</f>
        <v>0</v>
      </c>
      <c r="O15" s="26"/>
      <c r="P15" s="108">
        <f>SUM(P13:P14)</f>
        <v>92575</v>
      </c>
      <c r="Q15" s="23"/>
    </row>
    <row r="16" spans="1:18" s="9" customFormat="1" ht="18.75" customHeight="1" thickBot="1" x14ac:dyDescent="0.55000000000000004">
      <c r="A16" s="27" t="s">
        <v>141</v>
      </c>
      <c r="B16" s="29">
        <f>SUM(B12,B15:B15)</f>
        <v>7993</v>
      </c>
      <c r="C16" s="21"/>
      <c r="D16" s="29">
        <f>SUM(D12,D15:D15)</f>
        <v>520007</v>
      </c>
      <c r="E16" s="21"/>
      <c r="F16" s="29">
        <f>SUM(F12,F15:F15)</f>
        <v>49165</v>
      </c>
      <c r="G16" s="21"/>
      <c r="H16" s="29">
        <f>SUM(H12,H15:H15)</f>
        <v>337643</v>
      </c>
      <c r="I16" s="21"/>
      <c r="J16" s="29">
        <f>SUM(J12,J15:J15)</f>
        <v>52800</v>
      </c>
      <c r="K16" s="21"/>
      <c r="L16" s="29">
        <f>SUM(L12,L15:L15)</f>
        <v>2704952</v>
      </c>
      <c r="M16" s="21"/>
      <c r="N16" s="29">
        <f>SUM(N12,N15:N15)</f>
        <v>61274</v>
      </c>
      <c r="O16" s="26"/>
      <c r="P16" s="29">
        <f>SUM(P12,P15:P15)</f>
        <v>3733834</v>
      </c>
      <c r="Q16" s="21"/>
    </row>
    <row r="17" spans="1:17" s="9" customFormat="1" ht="18.75" customHeight="1" thickTop="1" x14ac:dyDescent="0.5">
      <c r="A17" s="27"/>
      <c r="B17" s="19"/>
      <c r="C17" s="21"/>
      <c r="D17" s="19"/>
      <c r="E17" s="21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0"/>
    </row>
    <row r="18" spans="1:17" s="14" customFormat="1" ht="18.75" customHeight="1" x14ac:dyDescent="0.5">
      <c r="A18" s="8" t="s">
        <v>151</v>
      </c>
      <c r="B18" s="19">
        <v>7993</v>
      </c>
      <c r="C18" s="21"/>
      <c r="D18" s="19">
        <v>520007</v>
      </c>
      <c r="E18" s="21"/>
      <c r="F18" s="19">
        <v>49165</v>
      </c>
      <c r="G18" s="21"/>
      <c r="H18" s="19">
        <v>337643</v>
      </c>
      <c r="I18" s="21"/>
      <c r="J18" s="19">
        <v>52800</v>
      </c>
      <c r="K18" s="21"/>
      <c r="L18" s="19">
        <v>2663086</v>
      </c>
      <c r="M18" s="13"/>
      <c r="N18" s="16">
        <v>61274</v>
      </c>
      <c r="O18" s="16"/>
      <c r="P18" s="18">
        <f>SUM(B18:N18)</f>
        <v>3691968</v>
      </c>
    </row>
    <row r="19" spans="1:17" s="22" customFormat="1" ht="18.75" customHeight="1" x14ac:dyDescent="0.5">
      <c r="A19" s="22" t="s">
        <v>73</v>
      </c>
      <c r="B19" s="19">
        <v>0</v>
      </c>
      <c r="C19" s="21"/>
      <c r="D19" s="19">
        <v>0</v>
      </c>
      <c r="E19" s="21"/>
      <c r="F19" s="19">
        <v>0</v>
      </c>
      <c r="G19" s="21"/>
      <c r="H19" s="19">
        <v>0</v>
      </c>
      <c r="I19" s="21"/>
      <c r="J19" s="19">
        <v>0</v>
      </c>
      <c r="K19" s="21"/>
      <c r="L19" s="19">
        <f>SUM(PL!E37)</f>
        <v>65322</v>
      </c>
      <c r="M19" s="21"/>
      <c r="N19" s="19">
        <v>0</v>
      </c>
      <c r="O19" s="21"/>
      <c r="P19" s="18">
        <f>SUM(B19:N19)</f>
        <v>65322</v>
      </c>
      <c r="Q19" s="23"/>
    </row>
    <row r="20" spans="1:17" s="22" customFormat="1" ht="18.75" customHeight="1" x14ac:dyDescent="0.5">
      <c r="A20" s="9" t="s">
        <v>103</v>
      </c>
      <c r="B20" s="24">
        <v>0</v>
      </c>
      <c r="C20" s="21"/>
      <c r="D20" s="24">
        <v>0</v>
      </c>
      <c r="E20" s="21"/>
      <c r="F20" s="24">
        <v>0</v>
      </c>
      <c r="G20" s="21"/>
      <c r="H20" s="24">
        <v>0</v>
      </c>
      <c r="I20" s="21"/>
      <c r="J20" s="24">
        <v>0</v>
      </c>
      <c r="K20" s="21"/>
      <c r="L20" s="24">
        <f>SUM(PL!E41)</f>
        <v>0</v>
      </c>
      <c r="M20" s="21"/>
      <c r="N20" s="24">
        <v>0</v>
      </c>
      <c r="O20" s="21"/>
      <c r="P20" s="24">
        <f>SUM(B20:N20)</f>
        <v>0</v>
      </c>
      <c r="Q20" s="23"/>
    </row>
    <row r="21" spans="1:17" s="22" customFormat="1" ht="18.75" customHeight="1" x14ac:dyDescent="0.5">
      <c r="A21" s="9" t="s">
        <v>94</v>
      </c>
      <c r="B21" s="19">
        <f>SUM(B19:B20)</f>
        <v>0</v>
      </c>
      <c r="C21" s="25"/>
      <c r="D21" s="19">
        <f>SUM(D19:D20)</f>
        <v>0</v>
      </c>
      <c r="E21" s="25"/>
      <c r="F21" s="19">
        <f>SUM(F19:F20)</f>
        <v>0</v>
      </c>
      <c r="G21" s="26"/>
      <c r="H21" s="19">
        <f>SUM(H19:H20)</f>
        <v>0</v>
      </c>
      <c r="I21" s="26"/>
      <c r="J21" s="19">
        <f>SUM(J19:J20)</f>
        <v>0</v>
      </c>
      <c r="K21" s="26"/>
      <c r="L21" s="19">
        <f>SUM(L19:L20)</f>
        <v>65322</v>
      </c>
      <c r="M21" s="19"/>
      <c r="N21" s="19">
        <f>SUM(N19:N20)</f>
        <v>0</v>
      </c>
      <c r="O21" s="26"/>
      <c r="P21" s="19">
        <f>SUM(P19:P20)</f>
        <v>65322</v>
      </c>
      <c r="Q21" s="23"/>
    </row>
    <row r="22" spans="1:17" s="22" customFormat="1" ht="18.75" customHeight="1" thickBot="1" x14ac:dyDescent="0.55000000000000004">
      <c r="A22" s="27" t="s">
        <v>152</v>
      </c>
      <c r="B22" s="28">
        <f>SUM(B18,B21:B21)</f>
        <v>7993</v>
      </c>
      <c r="C22" s="21"/>
      <c r="D22" s="28">
        <f>SUM(D18,D21:D21)</f>
        <v>520007</v>
      </c>
      <c r="E22" s="21"/>
      <c r="F22" s="28">
        <f>SUM(F18,F21:F21)</f>
        <v>49165</v>
      </c>
      <c r="G22" s="21"/>
      <c r="H22" s="28">
        <f>SUM(H18,H21:H21)</f>
        <v>337643</v>
      </c>
      <c r="I22" s="21"/>
      <c r="J22" s="28">
        <f>SUM(J18,J21:J21)</f>
        <v>52800</v>
      </c>
      <c r="K22" s="21"/>
      <c r="L22" s="28">
        <f>SUM(L18,L21:L21)</f>
        <v>2728408</v>
      </c>
      <c r="M22" s="21"/>
      <c r="N22" s="28">
        <f>SUM(N18,N21:N21)</f>
        <v>61274</v>
      </c>
      <c r="O22" s="21"/>
      <c r="P22" s="28">
        <f>SUM(P18,P21:P21)</f>
        <v>3757290</v>
      </c>
      <c r="Q22" s="21"/>
    </row>
    <row r="23" spans="1:17" ht="13.5" customHeight="1" thickTop="1" x14ac:dyDescent="0.5">
      <c r="A23" s="3"/>
      <c r="B23" s="4">
        <f>SUM(B22-BS!F71)</f>
        <v>0</v>
      </c>
      <c r="C23" s="5"/>
      <c r="D23" s="4">
        <f>SUM(D22-BS!F72)</f>
        <v>0</v>
      </c>
      <c r="E23" s="5"/>
      <c r="F23" s="4">
        <f>SUM(F22-BS!F75)</f>
        <v>0</v>
      </c>
      <c r="G23" s="5"/>
      <c r="H23" s="4">
        <f>SUM(H22-BS!F76)</f>
        <v>0</v>
      </c>
      <c r="I23" s="5"/>
      <c r="J23" s="4">
        <f>SUM(J22-BS!F78)</f>
        <v>0</v>
      </c>
      <c r="K23" s="5"/>
      <c r="L23" s="4">
        <f>SUM(L22-BS!F79)</f>
        <v>0</v>
      </c>
      <c r="M23" s="5"/>
      <c r="N23" s="5">
        <f>SUM(N22-BS!F80)</f>
        <v>0</v>
      </c>
      <c r="O23" s="5"/>
      <c r="P23" s="4">
        <f>SUM(P22-BS!F81)</f>
        <v>0</v>
      </c>
      <c r="Q23" s="5"/>
    </row>
    <row r="24" spans="1:17" ht="18.75" customHeight="1" x14ac:dyDescent="0.5">
      <c r="B24" s="1"/>
      <c r="C24" s="1"/>
      <c r="D24" s="1"/>
      <c r="E24" s="1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6"/>
    </row>
  </sheetData>
  <printOptions horizontalCentered="1"/>
  <pageMargins left="0.15748031496062992" right="0.15748031496062992" top="0.78740157480314965" bottom="0.19685039370078741" header="0.39370078740157483" footer="0.39370078740157483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65"/>
  <sheetViews>
    <sheetView showGridLines="0" zoomScale="90" zoomScaleNormal="90" zoomScaleSheetLayoutView="90" workbookViewId="0">
      <selection activeCell="F18" sqref="F18"/>
    </sheetView>
  </sheetViews>
  <sheetFormatPr defaultColWidth="10.7109375" defaultRowHeight="21.75" customHeight="1" x14ac:dyDescent="0.5"/>
  <cols>
    <col min="1" max="1" width="27.42578125" style="30" customWidth="1"/>
    <col min="2" max="2" width="13.140625" style="30" customWidth="1"/>
    <col min="3" max="3" width="16.140625" style="30" customWidth="1"/>
    <col min="4" max="4" width="7.42578125" style="31" customWidth="1"/>
    <col min="5" max="5" width="1.5703125" style="30" customWidth="1"/>
    <col min="6" max="6" width="14.7109375" style="31" customWidth="1"/>
    <col min="7" max="7" width="1.7109375" style="30" customWidth="1"/>
    <col min="8" max="8" width="14.7109375" style="31" customWidth="1"/>
    <col min="9" max="9" width="1.140625" style="30" customWidth="1"/>
    <col min="10" max="10" width="9.42578125" style="30" customWidth="1"/>
    <col min="11" max="11" width="10.7109375" style="30"/>
    <col min="12" max="12" width="11.85546875" style="30" bestFit="1" customWidth="1"/>
    <col min="13" max="16384" width="10.7109375" style="30"/>
  </cols>
  <sheetData>
    <row r="1" spans="1:8" ht="21" customHeight="1" x14ac:dyDescent="0.5">
      <c r="H1" s="32" t="s">
        <v>16</v>
      </c>
    </row>
    <row r="2" spans="1:8" s="33" customFormat="1" ht="21" customHeight="1" x14ac:dyDescent="0.5">
      <c r="A2" s="33" t="s">
        <v>36</v>
      </c>
      <c r="D2" s="34"/>
      <c r="F2" s="34"/>
      <c r="H2" s="34"/>
    </row>
    <row r="3" spans="1:8" s="33" customFormat="1" ht="21" customHeight="1" x14ac:dyDescent="0.5">
      <c r="A3" s="33" t="s">
        <v>17</v>
      </c>
      <c r="D3" s="34"/>
      <c r="F3" s="34"/>
      <c r="H3" s="34"/>
    </row>
    <row r="4" spans="1:8" s="33" customFormat="1" ht="21" customHeight="1" x14ac:dyDescent="0.5">
      <c r="A4" s="33" t="s">
        <v>148</v>
      </c>
      <c r="D4" s="34"/>
      <c r="F4" s="34"/>
      <c r="H4" s="34"/>
    </row>
    <row r="5" spans="1:8" ht="21" customHeight="1" x14ac:dyDescent="0.5">
      <c r="B5" s="36"/>
      <c r="E5" s="31"/>
      <c r="G5" s="31"/>
      <c r="H5" s="37" t="s">
        <v>20</v>
      </c>
    </row>
    <row r="6" spans="1:8" ht="21" customHeight="1" x14ac:dyDescent="0.5">
      <c r="B6" s="38"/>
      <c r="D6" s="70"/>
      <c r="E6" s="40"/>
      <c r="F6" s="41">
        <v>2564</v>
      </c>
      <c r="G6" s="40"/>
      <c r="H6" s="41">
        <v>2563</v>
      </c>
    </row>
    <row r="7" spans="1:8" ht="21" customHeight="1" x14ac:dyDescent="0.5">
      <c r="A7" s="71" t="s">
        <v>21</v>
      </c>
      <c r="D7" s="70"/>
      <c r="E7" s="63"/>
    </row>
    <row r="8" spans="1:8" ht="21" customHeight="1" x14ac:dyDescent="0.5">
      <c r="A8" s="72" t="s">
        <v>111</v>
      </c>
      <c r="D8" s="70"/>
      <c r="E8" s="63"/>
      <c r="F8" s="47">
        <f>SUM(PL!E21)</f>
        <v>80129</v>
      </c>
      <c r="G8" s="47"/>
      <c r="H8" s="47">
        <f>SUM(PL!G21)</f>
        <v>113456</v>
      </c>
    </row>
    <row r="9" spans="1:8" ht="21" customHeight="1" x14ac:dyDescent="0.5">
      <c r="A9" s="45" t="s">
        <v>91</v>
      </c>
      <c r="D9" s="70"/>
      <c r="E9" s="63"/>
      <c r="F9" s="47"/>
      <c r="G9" s="47"/>
      <c r="H9" s="47"/>
    </row>
    <row r="10" spans="1:8" ht="21" customHeight="1" x14ac:dyDescent="0.5">
      <c r="A10" s="72" t="s">
        <v>63</v>
      </c>
      <c r="D10" s="70"/>
      <c r="E10" s="63"/>
      <c r="F10" s="47"/>
      <c r="G10" s="47"/>
      <c r="H10" s="47"/>
    </row>
    <row r="11" spans="1:8" ht="21" customHeight="1" x14ac:dyDescent="0.5">
      <c r="A11" s="72" t="s">
        <v>163</v>
      </c>
      <c r="D11" s="73"/>
      <c r="E11" s="73"/>
      <c r="F11" s="30"/>
      <c r="H11" s="30"/>
    </row>
    <row r="12" spans="1:8" ht="21" customHeight="1" x14ac:dyDescent="0.5">
      <c r="A12" s="72" t="s">
        <v>164</v>
      </c>
      <c r="D12" s="73"/>
      <c r="E12" s="73"/>
      <c r="F12" s="47">
        <v>3204</v>
      </c>
      <c r="G12" s="73"/>
      <c r="H12" s="47">
        <v>-1273</v>
      </c>
    </row>
    <row r="13" spans="1:8" ht="21" customHeight="1" x14ac:dyDescent="0.5">
      <c r="A13" s="72" t="s">
        <v>48</v>
      </c>
      <c r="D13" s="73"/>
      <c r="E13" s="73"/>
      <c r="F13" s="109">
        <v>50801</v>
      </c>
      <c r="G13" s="73"/>
      <c r="H13" s="109">
        <v>45809</v>
      </c>
    </row>
    <row r="14" spans="1:8" ht="21" customHeight="1" x14ac:dyDescent="0.5">
      <c r="A14" s="72" t="s">
        <v>157</v>
      </c>
      <c r="D14" s="73"/>
      <c r="E14" s="73"/>
      <c r="F14" s="109">
        <v>84</v>
      </c>
      <c r="G14" s="73"/>
      <c r="H14" s="109">
        <v>0</v>
      </c>
    </row>
    <row r="15" spans="1:8" ht="21" customHeight="1" x14ac:dyDescent="0.5">
      <c r="A15" s="72" t="s">
        <v>130</v>
      </c>
      <c r="D15" s="50"/>
      <c r="E15" s="73"/>
      <c r="F15" s="47">
        <v>180</v>
      </c>
      <c r="G15" s="73"/>
      <c r="H15" s="47">
        <v>11842</v>
      </c>
    </row>
    <row r="16" spans="1:8" ht="21" customHeight="1" x14ac:dyDescent="0.5">
      <c r="A16" s="72" t="s">
        <v>112</v>
      </c>
      <c r="D16" s="73"/>
      <c r="E16" s="73"/>
      <c r="F16" s="109">
        <v>9567</v>
      </c>
      <c r="G16" s="73"/>
      <c r="H16" s="109">
        <v>2756</v>
      </c>
    </row>
    <row r="17" spans="1:8" ht="21" customHeight="1" x14ac:dyDescent="0.5">
      <c r="A17" s="72" t="s">
        <v>166</v>
      </c>
      <c r="D17" s="74"/>
      <c r="E17" s="63"/>
      <c r="F17" s="47">
        <v>-809</v>
      </c>
      <c r="G17" s="63"/>
      <c r="H17" s="47">
        <v>-404</v>
      </c>
    </row>
    <row r="18" spans="1:8" ht="21" customHeight="1" x14ac:dyDescent="0.5">
      <c r="A18" s="72" t="s">
        <v>168</v>
      </c>
      <c r="D18" s="74"/>
      <c r="E18" s="63"/>
      <c r="F18" s="47">
        <v>12</v>
      </c>
      <c r="G18" s="63"/>
      <c r="H18" s="47">
        <v>-149</v>
      </c>
    </row>
    <row r="19" spans="1:8" ht="21" customHeight="1" x14ac:dyDescent="0.5">
      <c r="A19" s="72" t="s">
        <v>134</v>
      </c>
      <c r="D19" s="74"/>
      <c r="E19" s="63"/>
      <c r="F19" s="47">
        <v>111</v>
      </c>
      <c r="G19" s="63"/>
      <c r="H19" s="47">
        <v>77</v>
      </c>
    </row>
    <row r="20" spans="1:8" ht="21" customHeight="1" x14ac:dyDescent="0.5">
      <c r="A20" s="72" t="s">
        <v>98</v>
      </c>
      <c r="D20" s="74"/>
      <c r="E20" s="63"/>
      <c r="F20" s="47">
        <v>-1724</v>
      </c>
      <c r="G20" s="63"/>
      <c r="H20" s="47">
        <v>-3602</v>
      </c>
    </row>
    <row r="21" spans="1:8" ht="21" customHeight="1" x14ac:dyDescent="0.5">
      <c r="A21" s="72" t="s">
        <v>167</v>
      </c>
      <c r="D21" s="73"/>
      <c r="E21" s="73"/>
      <c r="F21" s="109">
        <v>-34</v>
      </c>
      <c r="G21" s="73"/>
      <c r="H21" s="109">
        <v>571</v>
      </c>
    </row>
    <row r="22" spans="1:8" ht="21" customHeight="1" x14ac:dyDescent="0.5">
      <c r="A22" s="72" t="s">
        <v>77</v>
      </c>
      <c r="D22" s="73"/>
      <c r="E22" s="73"/>
      <c r="F22" s="110"/>
      <c r="G22" s="73"/>
      <c r="H22" s="110"/>
    </row>
    <row r="23" spans="1:8" ht="21" customHeight="1" x14ac:dyDescent="0.5">
      <c r="A23" s="72" t="s">
        <v>78</v>
      </c>
      <c r="D23" s="73"/>
      <c r="E23" s="73"/>
      <c r="F23" s="47">
        <f>SUM(F8:F21)</f>
        <v>141521</v>
      </c>
      <c r="G23" s="47"/>
      <c r="H23" s="47">
        <f>SUM(H8:H21)</f>
        <v>169083</v>
      </c>
    </row>
    <row r="24" spans="1:8" ht="21" customHeight="1" x14ac:dyDescent="0.5">
      <c r="A24" s="72" t="s">
        <v>52</v>
      </c>
      <c r="D24" s="73"/>
      <c r="E24" s="73"/>
      <c r="F24" s="47"/>
      <c r="G24" s="47"/>
      <c r="H24" s="47"/>
    </row>
    <row r="25" spans="1:8" ht="21" customHeight="1" x14ac:dyDescent="0.5">
      <c r="A25" s="72" t="s">
        <v>92</v>
      </c>
      <c r="D25" s="73"/>
      <c r="E25" s="73"/>
      <c r="F25" s="47">
        <v>-25543</v>
      </c>
      <c r="G25" s="73"/>
      <c r="H25" s="47">
        <v>-24168</v>
      </c>
    </row>
    <row r="26" spans="1:8" ht="21" customHeight="1" x14ac:dyDescent="0.5">
      <c r="A26" s="72" t="s">
        <v>53</v>
      </c>
      <c r="D26" s="73"/>
      <c r="E26" s="73"/>
      <c r="F26" s="47">
        <v>19260</v>
      </c>
      <c r="G26" s="73"/>
      <c r="H26" s="47">
        <v>31176</v>
      </c>
    </row>
    <row r="27" spans="1:8" ht="21" customHeight="1" x14ac:dyDescent="0.5">
      <c r="A27" s="72" t="s">
        <v>54</v>
      </c>
      <c r="D27" s="73"/>
      <c r="E27" s="73"/>
      <c r="F27" s="47">
        <v>-2358</v>
      </c>
      <c r="G27" s="73"/>
      <c r="H27" s="47">
        <v>-741</v>
      </c>
    </row>
    <row r="28" spans="1:8" ht="21" customHeight="1" x14ac:dyDescent="0.5">
      <c r="A28" s="72" t="s">
        <v>55</v>
      </c>
      <c r="D28" s="73"/>
      <c r="E28" s="73"/>
      <c r="F28" s="47">
        <v>4</v>
      </c>
      <c r="G28" s="73"/>
      <c r="H28" s="47">
        <v>21</v>
      </c>
    </row>
    <row r="29" spans="1:8" ht="21" customHeight="1" x14ac:dyDescent="0.5">
      <c r="A29" s="72" t="s">
        <v>56</v>
      </c>
      <c r="D29" s="73"/>
      <c r="E29" s="73"/>
      <c r="F29" s="47"/>
      <c r="G29" s="73"/>
      <c r="H29" s="47"/>
    </row>
    <row r="30" spans="1:8" ht="21" customHeight="1" x14ac:dyDescent="0.5">
      <c r="A30" s="72" t="s">
        <v>93</v>
      </c>
      <c r="D30" s="74"/>
      <c r="E30" s="63"/>
      <c r="F30" s="47">
        <v>36563</v>
      </c>
      <c r="G30" s="63"/>
      <c r="H30" s="47">
        <v>89823</v>
      </c>
    </row>
    <row r="31" spans="1:8" ht="21" customHeight="1" x14ac:dyDescent="0.5">
      <c r="A31" s="72" t="s">
        <v>161</v>
      </c>
      <c r="D31" s="73"/>
      <c r="E31" s="73"/>
      <c r="F31" s="47">
        <v>4302</v>
      </c>
      <c r="G31" s="73"/>
      <c r="H31" s="47">
        <v>0</v>
      </c>
    </row>
    <row r="32" spans="1:8" ht="21" customHeight="1" x14ac:dyDescent="0.5">
      <c r="A32" s="72" t="s">
        <v>57</v>
      </c>
      <c r="D32" s="73"/>
      <c r="E32" s="73"/>
      <c r="F32" s="47">
        <v>-2297</v>
      </c>
      <c r="G32" s="73"/>
      <c r="H32" s="47">
        <v>-7390</v>
      </c>
    </row>
    <row r="33" spans="1:8" ht="21" customHeight="1" x14ac:dyDescent="0.5">
      <c r="A33" s="72" t="s">
        <v>113</v>
      </c>
      <c r="D33" s="73"/>
      <c r="E33" s="73"/>
      <c r="F33" s="47">
        <v>-249</v>
      </c>
      <c r="G33" s="73"/>
      <c r="H33" s="47">
        <v>-248</v>
      </c>
    </row>
    <row r="34" spans="1:8" ht="21" customHeight="1" x14ac:dyDescent="0.5">
      <c r="A34" s="72" t="s">
        <v>162</v>
      </c>
      <c r="D34" s="74"/>
      <c r="E34" s="63"/>
      <c r="F34" s="111">
        <v>69</v>
      </c>
      <c r="G34" s="63"/>
      <c r="H34" s="111">
        <v>-866</v>
      </c>
    </row>
    <row r="35" spans="1:8" ht="21" customHeight="1" x14ac:dyDescent="0.5">
      <c r="A35" s="72" t="s">
        <v>62</v>
      </c>
      <c r="D35" s="73"/>
      <c r="E35" s="73"/>
      <c r="F35" s="47">
        <f>SUM(F23:F34)</f>
        <v>171272</v>
      </c>
      <c r="G35" s="47"/>
      <c r="H35" s="47">
        <f>SUM(H23:H34)</f>
        <v>256690</v>
      </c>
    </row>
    <row r="36" spans="1:8" ht="21" customHeight="1" x14ac:dyDescent="0.5">
      <c r="A36" s="72" t="s">
        <v>114</v>
      </c>
      <c r="D36" s="73"/>
      <c r="E36" s="73"/>
      <c r="F36" s="111">
        <v>-980</v>
      </c>
      <c r="G36" s="73"/>
      <c r="H36" s="111">
        <v>-2483</v>
      </c>
    </row>
    <row r="37" spans="1:8" ht="21" customHeight="1" x14ac:dyDescent="0.5">
      <c r="A37" s="71" t="s">
        <v>58</v>
      </c>
      <c r="D37" s="70"/>
      <c r="E37" s="63"/>
      <c r="F37" s="112">
        <f>+F35+F36</f>
        <v>170292</v>
      </c>
      <c r="G37" s="73"/>
      <c r="H37" s="112">
        <f>+H35+H36</f>
        <v>254207</v>
      </c>
    </row>
    <row r="38" spans="1:8" ht="21.75" customHeight="1" x14ac:dyDescent="0.5">
      <c r="H38" s="32" t="s">
        <v>16</v>
      </c>
    </row>
    <row r="39" spans="1:8" s="33" customFormat="1" ht="21.75" customHeight="1" x14ac:dyDescent="0.5">
      <c r="A39" s="33" t="s">
        <v>36</v>
      </c>
      <c r="D39" s="34"/>
      <c r="F39" s="34"/>
      <c r="H39" s="34"/>
    </row>
    <row r="40" spans="1:8" s="33" customFormat="1" ht="21.75" customHeight="1" x14ac:dyDescent="0.5">
      <c r="A40" s="33" t="s">
        <v>18</v>
      </c>
      <c r="D40" s="34"/>
      <c r="F40" s="34"/>
      <c r="H40" s="34"/>
    </row>
    <row r="41" spans="1:8" s="33" customFormat="1" ht="21.75" customHeight="1" x14ac:dyDescent="0.5">
      <c r="A41" s="33" t="s">
        <v>148</v>
      </c>
      <c r="D41" s="34"/>
      <c r="F41" s="34"/>
      <c r="H41" s="34"/>
    </row>
    <row r="42" spans="1:8" ht="21.75" customHeight="1" x14ac:dyDescent="0.5">
      <c r="B42" s="36"/>
      <c r="E42" s="31"/>
      <c r="G42" s="31"/>
      <c r="H42" s="37" t="s">
        <v>20</v>
      </c>
    </row>
    <row r="43" spans="1:8" ht="21.75" customHeight="1" x14ac:dyDescent="0.5">
      <c r="B43" s="38"/>
      <c r="D43" s="70"/>
      <c r="E43" s="40"/>
      <c r="F43" s="41">
        <v>2564</v>
      </c>
      <c r="G43" s="40"/>
      <c r="H43" s="41">
        <v>2563</v>
      </c>
    </row>
    <row r="44" spans="1:8" ht="21.75" customHeight="1" x14ac:dyDescent="0.5">
      <c r="A44" s="71" t="s">
        <v>22</v>
      </c>
      <c r="D44" s="70"/>
      <c r="E44" s="63"/>
      <c r="F44" s="47"/>
      <c r="G44" s="47"/>
      <c r="H44" s="47"/>
    </row>
    <row r="45" spans="1:8" ht="21.75" customHeight="1" x14ac:dyDescent="0.5">
      <c r="A45" s="75" t="s">
        <v>159</v>
      </c>
      <c r="D45" s="73"/>
      <c r="E45" s="73"/>
      <c r="F45" s="47">
        <v>50000</v>
      </c>
      <c r="G45" s="73"/>
      <c r="H45" s="47">
        <v>19999</v>
      </c>
    </row>
    <row r="46" spans="1:8" ht="21.75" customHeight="1" x14ac:dyDescent="0.5">
      <c r="A46" s="72" t="s">
        <v>95</v>
      </c>
      <c r="D46" s="73"/>
      <c r="E46" s="73"/>
      <c r="F46" s="47">
        <v>-62121</v>
      </c>
      <c r="G46" s="73"/>
      <c r="H46" s="47">
        <v>-63058</v>
      </c>
    </row>
    <row r="47" spans="1:8" ht="21.75" customHeight="1" x14ac:dyDescent="0.5">
      <c r="A47" s="72" t="s">
        <v>64</v>
      </c>
      <c r="D47" s="73"/>
      <c r="E47" s="73"/>
      <c r="F47" s="47">
        <v>128</v>
      </c>
      <c r="G47" s="73"/>
      <c r="H47" s="47">
        <v>1117</v>
      </c>
    </row>
    <row r="48" spans="1:8" ht="21.75" customHeight="1" x14ac:dyDescent="0.5">
      <c r="A48" s="72" t="s">
        <v>49</v>
      </c>
      <c r="D48" s="74"/>
      <c r="E48" s="63"/>
      <c r="F48" s="47">
        <v>-96</v>
      </c>
      <c r="G48" s="73"/>
      <c r="H48" s="47">
        <v>-360</v>
      </c>
    </row>
    <row r="49" spans="1:8" ht="21.75" customHeight="1" x14ac:dyDescent="0.5">
      <c r="A49" s="72" t="s">
        <v>158</v>
      </c>
      <c r="D49" s="74"/>
      <c r="E49" s="63"/>
      <c r="F49" s="47">
        <v>-16142</v>
      </c>
      <c r="G49" s="73"/>
      <c r="H49" s="47">
        <v>0</v>
      </c>
    </row>
    <row r="50" spans="1:8" ht="21.75" customHeight="1" x14ac:dyDescent="0.5">
      <c r="A50" s="72" t="s">
        <v>99</v>
      </c>
      <c r="D50" s="74"/>
      <c r="E50" s="63"/>
      <c r="F50" s="109">
        <v>1331</v>
      </c>
      <c r="G50" s="63"/>
      <c r="H50" s="109">
        <v>2103</v>
      </c>
    </row>
    <row r="51" spans="1:8" ht="21.75" customHeight="1" x14ac:dyDescent="0.5">
      <c r="A51" s="71" t="s">
        <v>140</v>
      </c>
      <c r="D51" s="70"/>
      <c r="E51" s="63"/>
      <c r="F51" s="112">
        <f>SUM(F45:F50)</f>
        <v>-26900</v>
      </c>
      <c r="G51" s="47"/>
      <c r="H51" s="112">
        <f>SUM(H45:H50)</f>
        <v>-40199</v>
      </c>
    </row>
    <row r="52" spans="1:8" ht="21.75" customHeight="1" x14ac:dyDescent="0.5">
      <c r="A52" s="84" t="s">
        <v>135</v>
      </c>
      <c r="D52" s="70"/>
      <c r="E52" s="63"/>
      <c r="F52" s="47"/>
      <c r="G52" s="47"/>
      <c r="H52" s="47"/>
    </row>
    <row r="53" spans="1:8" ht="21.75" customHeight="1" x14ac:dyDescent="0.5">
      <c r="A53" s="85" t="s">
        <v>136</v>
      </c>
      <c r="D53" s="70"/>
      <c r="E53" s="63"/>
      <c r="F53" s="111">
        <v>-3682</v>
      </c>
      <c r="G53" s="47"/>
      <c r="H53" s="111">
        <v>-3036</v>
      </c>
    </row>
    <row r="54" spans="1:8" ht="21.75" customHeight="1" x14ac:dyDescent="0.5">
      <c r="A54" s="84" t="s">
        <v>139</v>
      </c>
      <c r="D54" s="70"/>
      <c r="E54" s="63"/>
      <c r="F54" s="111">
        <f>SUM(F53:F53)</f>
        <v>-3682</v>
      </c>
      <c r="G54" s="47"/>
      <c r="H54" s="111">
        <f>SUM(H53:H53)</f>
        <v>-3036</v>
      </c>
    </row>
    <row r="55" spans="1:8" ht="21.75" customHeight="1" x14ac:dyDescent="0.5">
      <c r="A55" s="71" t="s">
        <v>160</v>
      </c>
      <c r="D55" s="73"/>
      <c r="E55" s="73"/>
      <c r="F55" s="49">
        <f>SUM(F37,F51,F54)</f>
        <v>139710</v>
      </c>
      <c r="G55" s="47"/>
      <c r="H55" s="49">
        <f>SUM(H37,H51,H54)</f>
        <v>210972</v>
      </c>
    </row>
    <row r="56" spans="1:8" ht="21.75" customHeight="1" x14ac:dyDescent="0.5">
      <c r="A56" s="72" t="s">
        <v>117</v>
      </c>
      <c r="D56" s="73"/>
      <c r="E56" s="73"/>
      <c r="F56" s="49"/>
      <c r="G56" s="47"/>
      <c r="H56" s="49"/>
    </row>
    <row r="57" spans="1:8" ht="21.75" customHeight="1" x14ac:dyDescent="0.5">
      <c r="A57" s="72" t="s">
        <v>118</v>
      </c>
      <c r="D57" s="73"/>
      <c r="E57" s="73"/>
      <c r="F57" s="49">
        <v>90</v>
      </c>
      <c r="G57" s="47"/>
      <c r="H57" s="49">
        <v>0</v>
      </c>
    </row>
    <row r="58" spans="1:8" ht="21.75" customHeight="1" x14ac:dyDescent="0.5">
      <c r="A58" s="72" t="s">
        <v>19</v>
      </c>
      <c r="D58" s="73"/>
      <c r="E58" s="73"/>
      <c r="F58" s="111">
        <v>228216</v>
      </c>
      <c r="G58" s="73"/>
      <c r="H58" s="111">
        <v>145176</v>
      </c>
    </row>
    <row r="59" spans="1:8" ht="21.75" customHeight="1" thickBot="1" x14ac:dyDescent="0.55000000000000004">
      <c r="A59" s="71" t="s">
        <v>153</v>
      </c>
      <c r="D59" s="73"/>
      <c r="E59" s="73"/>
      <c r="F59" s="113">
        <f>SUM(F55:F58)</f>
        <v>368016</v>
      </c>
      <c r="G59" s="47"/>
      <c r="H59" s="113">
        <f>SUM(H55:H58)</f>
        <v>356148</v>
      </c>
    </row>
    <row r="60" spans="1:8" ht="21.75" customHeight="1" thickTop="1" x14ac:dyDescent="0.5">
      <c r="A60" s="72"/>
      <c r="D60" s="63"/>
      <c r="E60" s="73"/>
      <c r="F60" s="79">
        <f>SUM(F59-BS!F10)</f>
        <v>0</v>
      </c>
      <c r="G60" s="47"/>
      <c r="H60" s="73"/>
    </row>
    <row r="61" spans="1:8" ht="21.75" customHeight="1" x14ac:dyDescent="0.5">
      <c r="A61" s="71" t="s">
        <v>115</v>
      </c>
      <c r="D61" s="63"/>
      <c r="E61" s="73"/>
      <c r="F61" s="73"/>
      <c r="G61" s="47"/>
      <c r="H61" s="73"/>
    </row>
    <row r="62" spans="1:8" ht="21.75" customHeight="1" x14ac:dyDescent="0.5">
      <c r="A62" s="30" t="s">
        <v>116</v>
      </c>
    </row>
    <row r="63" spans="1:8" ht="21.75" customHeight="1" x14ac:dyDescent="0.5">
      <c r="A63" s="30" t="s">
        <v>132</v>
      </c>
      <c r="F63" s="31">
        <v>6523</v>
      </c>
      <c r="H63" s="31">
        <v>23378</v>
      </c>
    </row>
    <row r="64" spans="1:8" ht="21.75" customHeight="1" x14ac:dyDescent="0.5">
      <c r="A64" s="30" t="s">
        <v>154</v>
      </c>
      <c r="F64" s="73">
        <v>8429</v>
      </c>
      <c r="H64" s="73">
        <v>0</v>
      </c>
    </row>
    <row r="65" spans="8:8" ht="21.75" customHeight="1" x14ac:dyDescent="0.5">
      <c r="H65" s="73"/>
    </row>
  </sheetData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Company </vt:lpstr>
      <vt:lpstr>CF</vt:lpstr>
      <vt:lpstr>BS!Print_Area</vt:lpstr>
      <vt:lpstr>CF!Print_Area</vt:lpstr>
      <vt:lpstr>'Company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2021-05-10T03:25:16Z</cp:lastPrinted>
  <dcterms:created xsi:type="dcterms:W3CDTF">2003-04-03T02:05:33Z</dcterms:created>
  <dcterms:modified xsi:type="dcterms:W3CDTF">2021-05-13T07:23:15Z</dcterms:modified>
</cp:coreProperties>
</file>