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armarts\2021\Q1'21\"/>
    </mc:Choice>
  </mc:AlternateContent>
  <xr:revisionPtr revIDLastSave="0" documentId="13_ncr:1_{4CF28914-4977-471F-B6B9-EA1F689FDA67}" xr6:coauthVersionLast="45" xr6:coauthVersionMax="45" xr10:uidLastSave="{00000000-0000-0000-0000-000000000000}"/>
  <bookViews>
    <workbookView xWindow="-120" yWindow="-120" windowWidth="20730" windowHeight="11160" activeTab="4" xr2:uid="{B37DB0E8-12DF-45BE-82AA-C8C22B755499}"/>
  </bookViews>
  <sheets>
    <sheet name="bs" sheetId="1" r:id="rId1"/>
    <sheet name="ple" sheetId="2" r:id="rId2"/>
    <sheet name="conso" sheetId="3" r:id="rId3"/>
    <sheet name="company" sheetId="4" r:id="rId4"/>
    <sheet name="cashflow" sheetId="5" r:id="rId5"/>
  </sheets>
  <definedNames>
    <definedName name="_xlnm.Print_Area" localSheetId="0">bs!$A$1:$L$101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1" i="4" l="1"/>
  <c r="P20" i="4"/>
  <c r="P22" i="4" s="1"/>
  <c r="P23" i="4" s="1"/>
  <c r="P19" i="4"/>
  <c r="H34" i="1"/>
  <c r="F34" i="1"/>
  <c r="F35" i="1" s="1"/>
  <c r="J34" i="1"/>
  <c r="J35" i="1" s="1"/>
  <c r="L34" i="1"/>
  <c r="H35" i="1"/>
  <c r="L35" i="1"/>
  <c r="J67" i="5" l="1"/>
  <c r="F67" i="5"/>
  <c r="R20" i="3" l="1"/>
  <c r="P14" i="4" l="1"/>
  <c r="P13" i="4"/>
  <c r="R13" i="4" s="1"/>
  <c r="V15" i="3"/>
  <c r="P16" i="3"/>
  <c r="T14" i="3"/>
  <c r="X14" i="3" s="1"/>
  <c r="P22" i="3"/>
  <c r="H62" i="2" l="1"/>
  <c r="L65" i="5"/>
  <c r="J65" i="5"/>
  <c r="H65" i="5"/>
  <c r="F65" i="5"/>
  <c r="L59" i="5"/>
  <c r="J59" i="5"/>
  <c r="H59" i="5"/>
  <c r="F59" i="5"/>
  <c r="N22" i="4"/>
  <c r="N23" i="4" s="1"/>
  <c r="J22" i="4"/>
  <c r="J23" i="4" s="1"/>
  <c r="H22" i="4"/>
  <c r="H23" i="4" s="1"/>
  <c r="F22" i="4"/>
  <c r="F23" i="4" s="1"/>
  <c r="D22" i="4"/>
  <c r="R21" i="4"/>
  <c r="N17" i="4"/>
  <c r="J17" i="4"/>
  <c r="H17" i="4"/>
  <c r="F17" i="4"/>
  <c r="D17" i="4"/>
  <c r="J16" i="4"/>
  <c r="H16" i="4"/>
  <c r="F16" i="4"/>
  <c r="D16" i="4"/>
  <c r="R15" i="4"/>
  <c r="P15" i="4"/>
  <c r="P16" i="4"/>
  <c r="P17" i="4" s="1"/>
  <c r="J24" i="3"/>
  <c r="P23" i="3"/>
  <c r="P24" i="3" s="1"/>
  <c r="N23" i="3"/>
  <c r="N24" i="3" s="1"/>
  <c r="J23" i="3"/>
  <c r="H23" i="3"/>
  <c r="H24" i="3" s="1"/>
  <c r="F23" i="3"/>
  <c r="F24" i="3" s="1"/>
  <c r="D23" i="3"/>
  <c r="D24" i="3" s="1"/>
  <c r="R22" i="3"/>
  <c r="T22" i="3" s="1"/>
  <c r="X22" i="3" s="1"/>
  <c r="R21" i="3"/>
  <c r="T20" i="3"/>
  <c r="X20" i="3" s="1"/>
  <c r="N18" i="3"/>
  <c r="H18" i="3"/>
  <c r="N17" i="3"/>
  <c r="J17" i="3"/>
  <c r="J18" i="3" s="1"/>
  <c r="H17" i="3"/>
  <c r="F17" i="3"/>
  <c r="F18" i="3" s="1"/>
  <c r="D17" i="3"/>
  <c r="D18" i="3" s="1"/>
  <c r="R16" i="3"/>
  <c r="T16" i="3" s="1"/>
  <c r="X16" i="3" s="1"/>
  <c r="P17" i="3"/>
  <c r="P18" i="3" s="1"/>
  <c r="V17" i="3"/>
  <c r="V18" i="3" s="1"/>
  <c r="R15" i="3"/>
  <c r="F62" i="2"/>
  <c r="V21" i="3" s="1"/>
  <c r="V23" i="3" s="1"/>
  <c r="V24" i="3" s="1"/>
  <c r="L56" i="2"/>
  <c r="J56" i="2"/>
  <c r="H56" i="2"/>
  <c r="F56" i="2"/>
  <c r="L18" i="2"/>
  <c r="J18" i="2"/>
  <c r="H18" i="2"/>
  <c r="F18" i="2"/>
  <c r="L12" i="2"/>
  <c r="J12" i="2"/>
  <c r="H12" i="2"/>
  <c r="F12" i="2"/>
  <c r="L90" i="1"/>
  <c r="J90" i="1"/>
  <c r="J92" i="1" s="1"/>
  <c r="H90" i="1"/>
  <c r="H92" i="1" s="1"/>
  <c r="F90" i="1"/>
  <c r="F92" i="1" s="1"/>
  <c r="L65" i="1"/>
  <c r="J65" i="1"/>
  <c r="H65" i="1"/>
  <c r="F65" i="1"/>
  <c r="L58" i="1"/>
  <c r="J58" i="1"/>
  <c r="H58" i="1"/>
  <c r="F58" i="1"/>
  <c r="L18" i="1"/>
  <c r="J18" i="1"/>
  <c r="H18" i="1"/>
  <c r="F18" i="1"/>
  <c r="L92" i="1" l="1"/>
  <c r="R17" i="3"/>
  <c r="R18" i="3" s="1"/>
  <c r="J66" i="1"/>
  <c r="J93" i="1"/>
  <c r="L66" i="1"/>
  <c r="L93" i="1"/>
  <c r="F66" i="1"/>
  <c r="F93" i="1" s="1"/>
  <c r="H66" i="1"/>
  <c r="H93" i="1" s="1"/>
  <c r="J19" i="2"/>
  <c r="J24" i="2" s="1"/>
  <c r="L19" i="2"/>
  <c r="L24" i="2" s="1"/>
  <c r="F19" i="2"/>
  <c r="F24" i="2" s="1"/>
  <c r="H19" i="2"/>
  <c r="H24" i="2" s="1"/>
  <c r="D23" i="4"/>
  <c r="R23" i="3"/>
  <c r="R24" i="3" s="1"/>
  <c r="J26" i="2" l="1"/>
  <c r="J30" i="2" s="1"/>
  <c r="J49" i="2" s="1"/>
  <c r="J9" i="5"/>
  <c r="J28" i="5" s="1"/>
  <c r="J38" i="5" s="1"/>
  <c r="J41" i="5" s="1"/>
  <c r="J66" i="5" s="1"/>
  <c r="J68" i="5" s="1"/>
  <c r="J69" i="5" s="1"/>
  <c r="F26" i="2"/>
  <c r="F9" i="5"/>
  <c r="F28" i="5" s="1"/>
  <c r="F38" i="5" s="1"/>
  <c r="F41" i="5" s="1"/>
  <c r="F66" i="5" s="1"/>
  <c r="F68" i="5" s="1"/>
  <c r="F69" i="5" s="1"/>
  <c r="L26" i="2"/>
  <c r="L30" i="2" s="1"/>
  <c r="L49" i="2" s="1"/>
  <c r="L9" i="5"/>
  <c r="L28" i="5" s="1"/>
  <c r="L38" i="5" s="1"/>
  <c r="L41" i="5" s="1"/>
  <c r="L66" i="5" s="1"/>
  <c r="L68" i="5" s="1"/>
  <c r="H26" i="2"/>
  <c r="H9" i="5"/>
  <c r="H28" i="5" s="1"/>
  <c r="H38" i="5" s="1"/>
  <c r="H41" i="5" s="1"/>
  <c r="H66" i="5" s="1"/>
  <c r="H68" i="5" s="1"/>
  <c r="H94" i="1"/>
  <c r="J94" i="1"/>
  <c r="L94" i="1"/>
  <c r="F94" i="1"/>
  <c r="J58" i="2" l="1"/>
  <c r="J61" i="2" s="1"/>
  <c r="L20" i="4"/>
  <c r="F30" i="2"/>
  <c r="L14" i="4"/>
  <c r="L58" i="2"/>
  <c r="L61" i="2" s="1"/>
  <c r="H30" i="2"/>
  <c r="H32" i="2" s="1"/>
  <c r="R20" i="4" l="1"/>
  <c r="L22" i="4"/>
  <c r="L21" i="3"/>
  <c r="F32" i="2"/>
  <c r="F49" i="2" s="1"/>
  <c r="F58" i="2" s="1"/>
  <c r="F61" i="2" s="1"/>
  <c r="F63" i="2" s="1"/>
  <c r="R14" i="4"/>
  <c r="R16" i="4" s="1"/>
  <c r="R17" i="4" s="1"/>
  <c r="L16" i="4"/>
  <c r="L17" i="4" s="1"/>
  <c r="H49" i="2"/>
  <c r="H58" i="2" s="1"/>
  <c r="H61" i="2" s="1"/>
  <c r="H63" i="2" s="1"/>
  <c r="L15" i="3"/>
  <c r="L23" i="4" l="1"/>
  <c r="R22" i="4"/>
  <c r="R23" i="4" s="1"/>
  <c r="T21" i="3"/>
  <c r="X21" i="3" s="1"/>
  <c r="L23" i="3"/>
  <c r="L17" i="3"/>
  <c r="L18" i="3" s="1"/>
  <c r="T15" i="3"/>
  <c r="L24" i="3" l="1"/>
  <c r="T23" i="3"/>
  <c r="X15" i="3"/>
  <c r="X17" i="3" s="1"/>
  <c r="X18" i="3" s="1"/>
  <c r="T17" i="3"/>
  <c r="T18" i="3" s="1"/>
  <c r="X23" i="3" l="1"/>
  <c r="X24" i="3" s="1"/>
  <c r="T24" i="3"/>
</calcChain>
</file>

<file path=xl/sharedStrings.xml><?xml version="1.0" encoding="utf-8"?>
<sst xmlns="http://schemas.openxmlformats.org/spreadsheetml/2006/main" count="338" uniqueCount="212">
  <si>
    <t>Karmarts Public Company Limited and its subsidiary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</si>
  <si>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</si>
  <si>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</si>
  <si>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</si>
  <si>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</si>
  <si>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</si>
  <si>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</si>
  <si>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</si>
  <si>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</si>
  <si>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</si>
  <si>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</si>
  <si>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</si>
  <si>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</si>
  <si>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3, 4</t>
  </si>
  <si>
    <t>Current portion of lease receivables</t>
  </si>
  <si>
    <t>Current portion of long-term loans to related party</t>
  </si>
  <si>
    <t>Inventories</t>
  </si>
  <si>
    <t>Other current financial assets</t>
  </si>
  <si>
    <t>Other current assets</t>
  </si>
  <si>
    <t>Total current assets</t>
  </si>
  <si>
    <t>Non-current assets</t>
  </si>
  <si>
    <t>Lease receivables - net of current portion</t>
  </si>
  <si>
    <t>Long-term loans to related party</t>
  </si>
  <si>
    <t xml:space="preserve">   - net of current portion</t>
  </si>
  <si>
    <t>Other non-current financial assets</t>
  </si>
  <si>
    <t xml:space="preserve">Investments in joint venture </t>
  </si>
  <si>
    <t>Investments in associate</t>
  </si>
  <si>
    <t>Investments in subsidiary</t>
  </si>
  <si>
    <t xml:space="preserve">Investment properties </t>
  </si>
  <si>
    <t>Property, plant and equipment</t>
  </si>
  <si>
    <t>Land awaiting future development</t>
  </si>
  <si>
    <t>Right-of-use assets</t>
  </si>
  <si>
    <t>Intangible assets</t>
  </si>
  <si>
    <t>Other non-current assets</t>
  </si>
  <si>
    <t>Total non-current assets</t>
  </si>
  <si>
    <t>Total assets</t>
  </si>
  <si>
    <t>The accompanying notes to the interim financial statements are an integral part of the financial statements.</t>
  </si>
  <si>
    <t>Statement of financial position (continued)</t>
  </si>
  <si>
    <t>Liabilities and shareholders' equity</t>
  </si>
  <si>
    <t>Current liabilities</t>
  </si>
  <si>
    <t>Trade and other payables</t>
  </si>
  <si>
    <t>4, 16</t>
  </si>
  <si>
    <t>Short-term loan from related party</t>
  </si>
  <si>
    <t>Current portion of long-term lease liabilities</t>
  </si>
  <si>
    <t>Current portion of long-term loans from financial</t>
  </si>
  <si>
    <t xml:space="preserve">   institution</t>
  </si>
  <si>
    <t>Income tax payable</t>
  </si>
  <si>
    <t>Other current liabilities</t>
  </si>
  <si>
    <t>Total current liabilities</t>
  </si>
  <si>
    <t>Non-current liabilities</t>
  </si>
  <si>
    <t>Long-term loans from financial institution</t>
  </si>
  <si>
    <t>Provision for long-term employee benefits</t>
  </si>
  <si>
    <t>Deferred tax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</si>
  <si>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</si>
  <si>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</si>
  <si>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</si>
  <si>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</si>
  <si>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</si>
  <si>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880,000,000 ordinary shares of Baht 0.60 each</t>
  </si>
  <si>
    <t xml:space="preserve">   Issued and paid up</t>
  </si>
  <si>
    <t xml:space="preserve">      879,998,016 ordinary shares of Baht 0.60 each</t>
  </si>
  <si>
    <t>Share premium</t>
  </si>
  <si>
    <t>Capital reduction surplus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</si>
  <si>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</si>
  <si>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</si>
  <si>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</si>
  <si>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</si>
  <si>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</si>
  <si>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</si>
  <si>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</si>
  <si>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</si>
  <si>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 xml:space="preserve">   Directors</t>
  </si>
  <si>
    <t xml:space="preserve">(Unaudited but reviewed) </t>
  </si>
  <si>
    <t>Income statement</t>
  </si>
  <si>
    <t>Revenues</t>
  </si>
  <si>
    <t>Sales</t>
  </si>
  <si>
    <t>Income from warehouse rental</t>
  </si>
  <si>
    <t>Other income</t>
  </si>
  <si>
    <t>Total revenues</t>
  </si>
  <si>
    <t>Expenses</t>
  </si>
  <si>
    <t>Cost of sales</t>
  </si>
  <si>
    <t>Cost of warehouse rental</t>
  </si>
  <si>
    <t>Selling and distribution expenses</t>
  </si>
  <si>
    <t>Administrative expenses</t>
  </si>
  <si>
    <t>Total expenses</t>
  </si>
  <si>
    <t>Profit from operating activities</t>
  </si>
  <si>
    <t xml:space="preserve">Share of profit (loss) from investments in joint venture </t>
  </si>
  <si>
    <t xml:space="preserve">   and associate</t>
  </si>
  <si>
    <t>Finance cost</t>
  </si>
  <si>
    <t>Profit before income tax expenses</t>
  </si>
  <si>
    <t>Income tax expenses</t>
  </si>
  <si>
    <t>Profit or loss attributable to:</t>
  </si>
  <si>
    <t>Equity holders of the Company</t>
  </si>
  <si>
    <t>(Unit: Baht)</t>
  </si>
  <si>
    <t>Earnings per share</t>
  </si>
  <si>
    <t xml:space="preserve">Basic earnings per share </t>
  </si>
  <si>
    <t>Profit attributable to equity holders of the Company</t>
  </si>
  <si>
    <t>Statement of comprehensive income</t>
  </si>
  <si>
    <t>Other comprehensive income:</t>
  </si>
  <si>
    <t xml:space="preserve">Other comprehensive income to be reclassified </t>
  </si>
  <si>
    <t xml:space="preserve">     to profit or loss in subsequent periods:</t>
  </si>
  <si>
    <t>Share of profit (loss) from exchange differences on translation</t>
  </si>
  <si>
    <t xml:space="preserve">   of joint venture's financial statements in foreign currency</t>
  </si>
  <si>
    <t>Total comprehensive income attributable to:</t>
  </si>
  <si>
    <t>Statement of changes in shareholders' equity</t>
  </si>
  <si>
    <t xml:space="preserve">Exchange differences </t>
  </si>
  <si>
    <t xml:space="preserve">on translation of </t>
  </si>
  <si>
    <t>Total other</t>
  </si>
  <si>
    <t>Total equity</t>
  </si>
  <si>
    <t xml:space="preserve">Issued and </t>
  </si>
  <si>
    <t>Surplus on</t>
  </si>
  <si>
    <t>joint venture's</t>
  </si>
  <si>
    <t>components of</t>
  </si>
  <si>
    <t>attributable to</t>
  </si>
  <si>
    <t xml:space="preserve"> Non-controlling</t>
  </si>
  <si>
    <t>Total</t>
  </si>
  <si>
    <t>paid-up</t>
  </si>
  <si>
    <t>Capital reduction</t>
  </si>
  <si>
    <t>Appropriated -</t>
  </si>
  <si>
    <t xml:space="preserve">revaluation of </t>
  </si>
  <si>
    <t>financial statements</t>
  </si>
  <si>
    <t>shareholders'</t>
  </si>
  <si>
    <t>owners of</t>
  </si>
  <si>
    <t xml:space="preserve"> interests of</t>
  </si>
  <si>
    <t>share capital</t>
  </si>
  <si>
    <t>surplus</t>
  </si>
  <si>
    <t>statutory reserve</t>
  </si>
  <si>
    <t>Unappropriated</t>
  </si>
  <si>
    <t>assets</t>
  </si>
  <si>
    <t>in foreign currency</t>
  </si>
  <si>
    <t>equity</t>
  </si>
  <si>
    <t>the Company</t>
  </si>
  <si>
    <t>the subsidiary</t>
  </si>
  <si>
    <t>Profit for the period</t>
  </si>
  <si>
    <t>Other comprehensive income for the period</t>
  </si>
  <si>
    <t>Total comprehensive income for the period</t>
  </si>
  <si>
    <t>Balance as at 1 January 2020</t>
  </si>
  <si>
    <t>Balance as at 31 March 2020</t>
  </si>
  <si>
    <t>Statement of changes in shareholders' equity (continued)</t>
  </si>
  <si>
    <t xml:space="preserve">Other components </t>
  </si>
  <si>
    <t>of shareholders' equity</t>
  </si>
  <si>
    <t>Statement of cash flows</t>
  </si>
  <si>
    <t>Cash flows from operating activities</t>
  </si>
  <si>
    <t>Profit before tax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</si>
  <si>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</si>
  <si>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</si>
  <si>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</si>
  <si>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Unrealised loss on exchange rate</t>
  </si>
  <si>
    <t xml:space="preserve">   Gain on disposal of investments in equity instruments</t>
  </si>
  <si>
    <t xml:space="preserve">      of investments in equity instruments</t>
  </si>
  <si>
    <t xml:space="preserve">   Fixed assets and intangible assets write-off</t>
  </si>
  <si>
    <t xml:space="preserve">   Interest income</t>
  </si>
  <si>
    <t xml:space="preserve">   Provision for long-term employee benefits</t>
  </si>
  <si>
    <t xml:space="preserve">   Interest expenses</t>
  </si>
  <si>
    <t xml:space="preserve">      and associate</t>
  </si>
  <si>
    <t xml:space="preserve">Profit from operating activities before  </t>
  </si>
  <si>
    <t xml:space="preserve">   changes in operating assets and liabilities:</t>
  </si>
  <si>
    <t>Operating assets (increase) decrease</t>
  </si>
  <si>
    <t xml:space="preserve">   Trade and other receivables</t>
  </si>
  <si>
    <t xml:space="preserve">   Lease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</si>
  <si>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</si>
  <si>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</si>
  <si>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</si>
  <si>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</si>
  <si>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</si>
  <si>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</si>
  <si>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>Cash from operating activities</t>
  </si>
  <si>
    <t xml:space="preserve">   Cash paid for income tax</t>
  </si>
  <si>
    <t xml:space="preserve">   Cash paid for long-term employee benefits</t>
  </si>
  <si>
    <t>Net cash flows from operating activities</t>
  </si>
  <si>
    <t>Statement of cash flows (continued)</t>
  </si>
  <si>
    <t>Cash flows from investing activities</t>
  </si>
  <si>
    <t>Interest income received</t>
  </si>
  <si>
    <t>Decrease in long-term loans to related party</t>
  </si>
  <si>
    <t xml:space="preserve">Proceeds from disposal of equipment </t>
  </si>
  <si>
    <t xml:space="preserve">   and intangible assets</t>
  </si>
  <si>
    <t>Proceeds from disposal of investments in equity instruments</t>
  </si>
  <si>
    <t>Acquisition of investments in equity instruments</t>
  </si>
  <si>
    <t>Acquisition of land, plant and equipment and intangible assets</t>
  </si>
  <si>
    <t>Cash flows from financing activities</t>
  </si>
  <si>
    <t>Decrease in bank overdrafts and short-term loans from banks</t>
  </si>
  <si>
    <t>Cash paid under leases</t>
  </si>
  <si>
    <t>Decrease in long-term loans from financial institution</t>
  </si>
  <si>
    <t>Interest paid</t>
  </si>
  <si>
    <t>Net cash flows used in financing activities</t>
  </si>
  <si>
    <t>Net increase (decrease) in cash and cash equivalents</t>
  </si>
  <si>
    <t>Supplemental cash flow information: -</t>
  </si>
  <si>
    <t>Non-cash transactions: -</t>
  </si>
  <si>
    <t xml:space="preserve">   Undue installment for acquisition of equipment </t>
  </si>
  <si>
    <t xml:space="preserve">      and intangible assets</t>
  </si>
  <si>
    <t xml:space="preserve">   Increase in lease liabilities</t>
  </si>
  <si>
    <t xml:space="preserve">   Transfer of equipment to inventories</t>
  </si>
  <si>
    <t>31 March 2021</t>
  </si>
  <si>
    <t>31 December 2020</t>
  </si>
  <si>
    <t>For the three-month period ended 31 March 2021</t>
  </si>
  <si>
    <t>As at 31 March 2021</t>
  </si>
  <si>
    <t>Balance as at 1 January 2021</t>
  </si>
  <si>
    <t>Balance as at 31 March 2021</t>
  </si>
  <si>
    <t>Deferred tax assets</t>
  </si>
  <si>
    <t>Finance income</t>
  </si>
  <si>
    <t xml:space="preserve">   Unrealised loss (gain) on changes in the fair value </t>
  </si>
  <si>
    <t xml:space="preserve">   Gain on disposal of fixed assets and intangible assets </t>
  </si>
  <si>
    <t>Net cash flows used in investing activities</t>
  </si>
  <si>
    <t xml:space="preserve">   Allowance for expected credit losses</t>
  </si>
  <si>
    <t xml:space="preserve">   Share of loss (profit) from investments in joint venture </t>
  </si>
  <si>
    <t>Long-term lease liabilities - net of current portion</t>
  </si>
  <si>
    <t xml:space="preserve">      net realisable value</t>
  </si>
  <si>
    <t xml:space="preserve">   Allowance for reducing cost of inventories to </t>
  </si>
  <si>
    <t xml:space="preserve">   financial institutions</t>
  </si>
  <si>
    <t xml:space="preserve">Bank overdrafts and short-term loans from </t>
  </si>
  <si>
    <t>Cash and cash equivalents at beginning of period</t>
  </si>
  <si>
    <t>Cash and cash equivalents at end of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</si>
</sst>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d\ \ด\ด\ด\ด\ \b\b\b\b"/>
    <numFmt numFmtId="167" formatCode="_-* #,##0_-;\-* #,##0_-;_-* &quot;-&quot;??_-;_-@_-"/>
    <numFmt numFmtId="168" formatCode="#,##0.0"/>
    <numFmt numFmtId="169" formatCode="0.000"/>
    <numFmt numFmtId="170" formatCode="#,##0.000_);\(#,##0.000\)"/>
  </numFmts>
  <fonts count="1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color theme="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0"/>
      <name val="ApFont"/>
      <charset val="222"/>
    </font>
    <font>
      <sz val="10"/>
      <name val="ApFont"/>
    </font>
    <font>
      <b/>
      <sz val="12"/>
      <name val="Arial"/>
      <family val="2"/>
    </font>
    <font>
      <sz val="12"/>
      <name val="Arial"/>
      <family val="2"/>
    </font>
    <font>
      <sz val="12"/>
      <color theme="9" tint="-0.249977111117893"/>
      <name val="Arial"/>
      <family val="2"/>
    </font>
    <font>
      <u/>
      <sz val="12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8" fillId="0" borderId="0"/>
    <xf numFmtId="0" fontId="9" fillId="0" borderId="0"/>
  </cellStyleXfs>
  <cellXfs count="114">
    <xf numFmtId="0" fontId="0" fillId="0" borderId="0" xfId="0"/>
    <xf numFmtId="0" fontId="2" fillId="0" borderId="0" xfId="0" applyFont="1" applyAlignment="1">
      <alignment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3" fillId="0" borderId="2" xfId="0" applyNumberFormat="1" applyFont="1" applyBorder="1" applyAlignment="1">
      <alignment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4" xfId="0" applyNumberFormat="1" applyFont="1" applyBorder="1" applyAlignment="1">
      <alignment vertical="center"/>
    </xf>
    <xf numFmtId="37" fontId="4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vertical="center"/>
    </xf>
    <xf numFmtId="37" fontId="3" fillId="0" borderId="1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37" fontId="2" fillId="0" borderId="0" xfId="0" applyNumberFormat="1" applyFont="1" applyAlignment="1">
      <alignment horizontal="left" vertical="center"/>
    </xf>
    <xf numFmtId="41" fontId="3" fillId="0" borderId="5" xfId="0" applyNumberFormat="1" applyFont="1" applyBorder="1" applyAlignment="1">
      <alignment vertical="center"/>
    </xf>
    <xf numFmtId="41" fontId="6" fillId="0" borderId="0" xfId="0" applyNumberFormat="1" applyFont="1" applyAlignment="1">
      <alignment horizontal="center" vertical="center"/>
    </xf>
    <xf numFmtId="39" fontId="3" fillId="0" borderId="0" xfId="0" applyNumberFormat="1" applyFont="1" applyAlignment="1">
      <alignment vertical="center"/>
    </xf>
    <xf numFmtId="169" fontId="3" fillId="0" borderId="4" xfId="0" applyNumberFormat="1" applyFont="1" applyBorder="1" applyAlignment="1">
      <alignment vertical="center"/>
    </xf>
    <xf numFmtId="170" fontId="3" fillId="0" borderId="0" xfId="0" applyNumberFormat="1" applyFont="1" applyAlignment="1">
      <alignment vertical="center"/>
    </xf>
    <xf numFmtId="170" fontId="3" fillId="0" borderId="4" xfId="0" applyNumberFormat="1" applyFont="1" applyBorder="1" applyAlignment="1">
      <alignment vertical="center"/>
    </xf>
    <xf numFmtId="37" fontId="3" fillId="0" borderId="1" xfId="0" applyNumberFormat="1" applyFont="1" applyBorder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0" fontId="6" fillId="0" borderId="0" xfId="0" applyFont="1"/>
    <xf numFmtId="37" fontId="6" fillId="0" borderId="0" xfId="0" applyNumberFormat="1" applyFont="1" applyAlignment="1">
      <alignment horizontal="left" vertical="center"/>
    </xf>
    <xf numFmtId="0" fontId="3" fillId="0" borderId="0" xfId="0" applyFont="1"/>
    <xf numFmtId="49" fontId="7" fillId="0" borderId="0" xfId="0" applyNumberFormat="1" applyFont="1"/>
    <xf numFmtId="37" fontId="3" fillId="0" borderId="4" xfId="0" applyNumberFormat="1" applyFont="1" applyBorder="1" applyAlignment="1">
      <alignment horizontal="right" vertical="center"/>
    </xf>
    <xf numFmtId="37" fontId="3" fillId="0" borderId="1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41" fontId="3" fillId="0" borderId="0" xfId="3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1" xfId="0" applyNumberFormat="1" applyFont="1" applyFill="1" applyBorder="1" applyAlignment="1">
      <alignment horizontal="right" vertical="center"/>
    </xf>
    <xf numFmtId="41" fontId="3" fillId="0" borderId="1" xfId="0" applyNumberFormat="1" applyFont="1" applyFill="1" applyBorder="1" applyAlignment="1">
      <alignment vertical="center"/>
    </xf>
    <xf numFmtId="41" fontId="3" fillId="0" borderId="1" xfId="3" applyNumberFormat="1" applyFont="1" applyFill="1" applyBorder="1" applyAlignment="1">
      <alignment vertical="center"/>
    </xf>
    <xf numFmtId="41" fontId="3" fillId="0" borderId="1" xfId="0" applyNumberFormat="1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horizontal="center" vertical="center"/>
    </xf>
    <xf numFmtId="41" fontId="3" fillId="0" borderId="0" xfId="3" applyNumberFormat="1" applyFont="1" applyFill="1" applyAlignment="1">
      <alignment horizontal="right" vertical="center"/>
    </xf>
    <xf numFmtId="37" fontId="3" fillId="0" borderId="5" xfId="3" applyNumberFormat="1" applyFont="1" applyFill="1" applyBorder="1" applyAlignment="1">
      <alignment horizontal="right" vertical="center"/>
    </xf>
    <xf numFmtId="37" fontId="3" fillId="0" borderId="0" xfId="3" applyNumberFormat="1" applyFont="1" applyFill="1" applyAlignment="1">
      <alignment horizontal="right" vertical="center"/>
    </xf>
    <xf numFmtId="41" fontId="3" fillId="0" borderId="4" xfId="0" applyNumberFormat="1" applyFont="1" applyFill="1" applyBorder="1" applyAlignment="1">
      <alignment vertical="center"/>
    </xf>
    <xf numFmtId="41" fontId="3" fillId="0" borderId="5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8" fontId="6" fillId="0" borderId="0" xfId="0" applyNumberFormat="1" applyFont="1" applyFill="1" applyAlignment="1">
      <alignment horizontal="center" vertical="center"/>
    </xf>
    <xf numFmtId="39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37" fontId="3" fillId="0" borderId="1" xfId="0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3" fillId="0" borderId="1" xfId="0" applyNumberFormat="1" applyFont="1" applyFill="1" applyBorder="1" applyAlignment="1">
      <alignment horizontal="centerContinuous" vertical="center"/>
    </xf>
    <xf numFmtId="37" fontId="3" fillId="0" borderId="0" xfId="3" applyNumberFormat="1" applyFont="1" applyFill="1" applyAlignment="1">
      <alignment vertical="center"/>
    </xf>
    <xf numFmtId="0" fontId="2" fillId="0" borderId="0" xfId="4" applyFont="1" applyFill="1" applyAlignment="1">
      <alignment vertical="center"/>
    </xf>
    <xf numFmtId="43" fontId="3" fillId="0" borderId="0" xfId="0" applyNumberFormat="1" applyFont="1" applyFill="1" applyAlignment="1">
      <alignment horizontal="right" vertical="center"/>
    </xf>
    <xf numFmtId="41" fontId="3" fillId="0" borderId="0" xfId="3" applyNumberFormat="1" applyFont="1" applyFill="1" applyAlignment="1">
      <alignment horizontal="center" vertical="center"/>
    </xf>
    <xf numFmtId="41" fontId="3" fillId="0" borderId="6" xfId="3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37" fontId="11" fillId="0" borderId="0" xfId="0" applyNumberFormat="1" applyFont="1" applyFill="1" applyAlignment="1">
      <alignment horizontal="centerContinuous" vertical="center"/>
    </xf>
    <xf numFmtId="41" fontId="11" fillId="0" borderId="0" xfId="0" applyNumberFormat="1" applyFont="1" applyFill="1" applyAlignment="1">
      <alignment horizontal="centerContinuous" vertical="center"/>
    </xf>
    <xf numFmtId="37" fontId="12" fillId="0" borderId="0" xfId="0" applyNumberFormat="1" applyFont="1" applyFill="1" applyAlignment="1">
      <alignment horizontal="centerContinuous" vertical="center"/>
    </xf>
    <xf numFmtId="37" fontId="11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horizontal="right" vertical="center"/>
    </xf>
    <xf numFmtId="37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65" fontId="11" fillId="0" borderId="2" xfId="0" quotePrefix="1" applyNumberFormat="1" applyFont="1" applyFill="1" applyBorder="1" applyAlignment="1">
      <alignment horizontal="center" vertical="center"/>
    </xf>
    <xf numFmtId="165" fontId="11" fillId="0" borderId="3" xfId="0" applyNumberFormat="1" applyFont="1" applyFill="1" applyBorder="1" applyAlignment="1">
      <alignment vertical="center"/>
    </xf>
    <xf numFmtId="41" fontId="11" fillId="0" borderId="2" xfId="0" quotePrefix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166" fontId="11" fillId="0" borderId="0" xfId="2" quotePrefix="1" applyNumberFormat="1" applyFont="1" applyFill="1" applyAlignment="1">
      <alignment horizontal="center" vertical="center"/>
    </xf>
    <xf numFmtId="0" fontId="11" fillId="0" borderId="0" xfId="2" applyFont="1" applyFill="1" applyAlignment="1">
      <alignment horizontal="center" vertical="center"/>
    </xf>
    <xf numFmtId="41" fontId="11" fillId="0" borderId="0" xfId="2" quotePrefix="1" applyNumberFormat="1" applyFont="1" applyFill="1" applyAlignment="1">
      <alignment horizontal="center" vertical="center"/>
    </xf>
    <xf numFmtId="166" fontId="11" fillId="0" borderId="0" xfId="2" applyNumberFormat="1" applyFont="1" applyFill="1" applyAlignment="1">
      <alignment horizontal="center" vertical="center"/>
    </xf>
    <xf numFmtId="41" fontId="11" fillId="0" borderId="0" xfId="2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Alignment="1">
      <alignment horizontal="right" vertical="center"/>
    </xf>
    <xf numFmtId="41" fontId="11" fillId="0" borderId="2" xfId="0" applyNumberFormat="1" applyFont="1" applyFill="1" applyBorder="1" applyAlignment="1">
      <alignment vertical="center"/>
    </xf>
    <xf numFmtId="41" fontId="11" fillId="0" borderId="1" xfId="0" applyNumberFormat="1" applyFont="1" applyFill="1" applyBorder="1" applyAlignment="1">
      <alignment horizontal="right" vertical="center"/>
    </xf>
    <xf numFmtId="41" fontId="11" fillId="0" borderId="4" xfId="0" applyNumberFormat="1" applyFont="1" applyFill="1" applyBorder="1" applyAlignment="1">
      <alignment vertical="center"/>
    </xf>
    <xf numFmtId="37" fontId="13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horizontal="center" vertical="center"/>
    </xf>
    <xf numFmtId="41" fontId="11" fillId="0" borderId="1" xfId="0" applyNumberFormat="1" applyFont="1" applyFill="1" applyBorder="1" applyAlignment="1">
      <alignment vertical="center"/>
    </xf>
    <xf numFmtId="167" fontId="11" fillId="0" borderId="0" xfId="1" applyNumberFormat="1" applyFont="1" applyFill="1" applyAlignment="1">
      <alignment vertical="center"/>
    </xf>
    <xf numFmtId="41" fontId="11" fillId="0" borderId="3" xfId="0" applyNumberFormat="1" applyFont="1" applyFill="1" applyBorder="1" applyAlignment="1">
      <alignment vertical="center"/>
    </xf>
    <xf numFmtId="37" fontId="11" fillId="0" borderId="1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41" fontId="11" fillId="0" borderId="5" xfId="0" applyNumberFormat="1" applyFont="1" applyFill="1" applyBorder="1" applyAlignment="1">
      <alignment vertical="center"/>
    </xf>
    <xf numFmtId="37" fontId="11" fillId="0" borderId="1" xfId="0" applyNumberFormat="1" applyFont="1" applyFill="1" applyBorder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37" fontId="3" fillId="0" borderId="2" xfId="0" applyNumberFormat="1" applyFont="1" applyFill="1" applyBorder="1" applyAlignment="1">
      <alignment horizontal="center" vertical="center"/>
    </xf>
    <xf numFmtId="37" fontId="3" fillId="0" borderId="3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2" xfId="3" xr:uid="{6D6AA04E-B677-44A6-9523-B51206CB0DD5}"/>
    <cellStyle name="Normal 3" xfId="4" xr:uid="{0A11C9AE-E6A5-47D2-98FF-12CAF5394D87}"/>
    <cellStyle name="Normal 4" xfId="2" xr:uid="{12793B2F-EC13-4842-A911-71E4D3D447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83A0E-A01B-4D2A-A937-303186221CF7}">
  <dimension ref="A1:L101"/>
  <sheetViews>
    <sheetView showGridLines="0" view="pageBreakPreview" topLeftCell="A17" zoomScale="95" zoomScaleNormal="100" zoomScaleSheetLayoutView="95" workbookViewId="0">
      <selection activeCell="A46" sqref="A46"/>
    </sheetView>
  </sheetViews>
  <sheetFormatPr defaultColWidth="9.28515625" defaultRowHeight="15"/>
  <cols>
    <col min="1" max="1" width="41.85546875" style="73" customWidth="1"/>
    <col min="2" max="2" width="5.5703125" style="73" customWidth="1"/>
    <col min="3" max="3" width="1.5703125" style="73" customWidth="1"/>
    <col min="4" max="4" width="7.5703125" style="73" bestFit="1" customWidth="1"/>
    <col min="5" max="5" width="0.7109375" style="73" customWidth="1"/>
    <col min="6" max="6" width="16.7109375" style="73" customWidth="1"/>
    <col min="7" max="7" width="1" style="73" customWidth="1"/>
    <col min="8" max="8" width="16.7109375" style="75" customWidth="1"/>
    <col min="9" max="9" width="1" style="73" customWidth="1"/>
    <col min="10" max="10" width="16.7109375" style="73" customWidth="1"/>
    <col min="11" max="11" width="1" style="73" customWidth="1"/>
    <col min="12" max="12" width="18.5703125" style="73" customWidth="1"/>
    <col min="13" max="16384" width="9.28515625" style="73"/>
  </cols>
  <sheetData>
    <row r="1" spans="1:12" ht="21.75" customHeight="1">
      <c r="A1" s="69" t="s">
        <v>0</v>
      </c>
      <c r="B1" s="70"/>
      <c r="C1" s="70"/>
      <c r="D1" s="70"/>
      <c r="E1" s="70"/>
      <c r="F1" s="70"/>
      <c r="G1" s="70"/>
      <c r="H1" s="71"/>
      <c r="I1" s="70"/>
      <c r="J1" s="70"/>
      <c r="K1" s="70"/>
      <c r="L1" s="72"/>
    </row>
    <row r="2" spans="1:12" ht="21.75" customHeight="1">
      <c r="A2" s="69" t="s">
        <v>1</v>
      </c>
      <c r="B2" s="70"/>
      <c r="C2" s="70"/>
      <c r="D2" s="70"/>
      <c r="E2" s="70"/>
      <c r="F2" s="70"/>
      <c r="G2" s="70"/>
      <c r="H2" s="71"/>
      <c r="I2" s="70"/>
      <c r="J2" s="70"/>
      <c r="K2" s="70"/>
      <c r="L2" s="70"/>
    </row>
    <row r="3" spans="1:12" ht="21.75" customHeight="1">
      <c r="A3" s="69" t="s">
        <v>195</v>
      </c>
      <c r="B3" s="70"/>
      <c r="C3" s="70"/>
      <c r="D3" s="70"/>
      <c r="E3" s="70"/>
      <c r="F3" s="70"/>
      <c r="G3" s="70"/>
      <c r="H3" s="71"/>
      <c r="I3" s="70"/>
      <c r="J3" s="70"/>
      <c r="K3" s="70"/>
      <c r="L3" s="70"/>
    </row>
    <row r="4" spans="1:12" ht="21.75" customHeight="1">
      <c r="B4" s="74"/>
      <c r="C4" s="74"/>
      <c r="L4" s="76" t="s">
        <v>2</v>
      </c>
    </row>
    <row r="5" spans="1:12" ht="21.75" customHeight="1">
      <c r="B5" s="74"/>
      <c r="C5" s="74"/>
      <c r="F5" s="108" t="s">
        <v>3</v>
      </c>
      <c r="G5" s="108"/>
      <c r="H5" s="108"/>
      <c r="J5" s="108" t="s">
        <v>4</v>
      </c>
      <c r="K5" s="108"/>
      <c r="L5" s="108"/>
    </row>
    <row r="6" spans="1:12" ht="21.75" customHeight="1">
      <c r="B6" s="77"/>
      <c r="C6" s="78"/>
      <c r="D6" s="79" t="s">
        <v>5</v>
      </c>
      <c r="E6" s="80"/>
      <c r="F6" s="81" t="s">
        <v>192</v>
      </c>
      <c r="G6" s="82"/>
      <c r="H6" s="83" t="s">
        <v>193</v>
      </c>
      <c r="I6" s="84"/>
      <c r="J6" s="81" t="s">
        <v>192</v>
      </c>
      <c r="K6" s="82"/>
      <c r="L6" s="81" t="s">
        <v>193</v>
      </c>
    </row>
    <row r="7" spans="1:12" ht="21.75" customHeight="1">
      <c r="B7" s="77"/>
      <c r="C7" s="78"/>
      <c r="D7" s="80"/>
      <c r="E7" s="80"/>
      <c r="F7" s="85" t="s">
        <v>6</v>
      </c>
      <c r="G7" s="86"/>
      <c r="H7" s="87" t="s">
        <v>7</v>
      </c>
      <c r="I7" s="85"/>
      <c r="J7" s="85" t="s">
        <v>6</v>
      </c>
      <c r="K7" s="85"/>
      <c r="L7" s="85" t="s">
        <v>7</v>
      </c>
    </row>
    <row r="8" spans="1:12" ht="21.75" customHeight="1">
      <c r="B8" s="77"/>
      <c r="C8" s="78"/>
      <c r="D8" s="80"/>
      <c r="E8" s="80"/>
      <c r="F8" s="88" t="s">
        <v>8</v>
      </c>
      <c r="G8" s="86"/>
      <c r="H8" s="89"/>
      <c r="I8" s="88"/>
      <c r="J8" s="88" t="s">
        <v>8</v>
      </c>
      <c r="K8" s="88"/>
      <c r="L8" s="88"/>
    </row>
    <row r="9" spans="1:12" ht="21.75" customHeight="1">
      <c r="A9" s="90" t="s">
        <v>9</v>
      </c>
    </row>
    <row r="10" spans="1:12" ht="21.75" customHeight="1">
      <c r="A10" s="90" t="s">
        <v>10</v>
      </c>
      <c r="K10" s="74"/>
      <c r="L10" s="74"/>
    </row>
    <row r="11" spans="1:12" ht="21.75" customHeight="1">
      <c r="A11" s="73" t="s">
        <v>11</v>
      </c>
      <c r="B11" s="91"/>
      <c r="D11" s="91"/>
      <c r="E11" s="91"/>
      <c r="F11" s="75">
        <v>44829</v>
      </c>
      <c r="G11" s="75"/>
      <c r="H11" s="75">
        <v>9260</v>
      </c>
      <c r="I11" s="75"/>
      <c r="J11" s="75">
        <v>43030</v>
      </c>
      <c r="K11" s="75"/>
      <c r="L11" s="75">
        <v>7914</v>
      </c>
    </row>
    <row r="12" spans="1:12" ht="21.75" customHeight="1">
      <c r="A12" s="73" t="s">
        <v>12</v>
      </c>
      <c r="B12" s="91"/>
      <c r="C12" s="76"/>
      <c r="D12" s="91" t="s">
        <v>13</v>
      </c>
      <c r="E12" s="91"/>
      <c r="F12" s="92">
        <v>282710</v>
      </c>
      <c r="G12" s="93"/>
      <c r="H12" s="92">
        <v>323330</v>
      </c>
      <c r="I12" s="93"/>
      <c r="J12" s="92">
        <v>301219</v>
      </c>
      <c r="K12" s="75"/>
      <c r="L12" s="93">
        <v>330321</v>
      </c>
    </row>
    <row r="13" spans="1:12" ht="21.75" customHeight="1">
      <c r="A13" s="73" t="s">
        <v>14</v>
      </c>
      <c r="D13" s="91"/>
      <c r="E13" s="91"/>
      <c r="F13" s="92">
        <v>4285</v>
      </c>
      <c r="G13" s="75"/>
      <c r="H13" s="92">
        <v>4210</v>
      </c>
      <c r="I13" s="75"/>
      <c r="J13" s="92">
        <v>4285</v>
      </c>
      <c r="K13" s="75"/>
      <c r="L13" s="93">
        <v>4210</v>
      </c>
    </row>
    <row r="14" spans="1:12" ht="21.75" customHeight="1">
      <c r="A14" s="73" t="s">
        <v>15</v>
      </c>
      <c r="B14" s="91"/>
      <c r="C14" s="76"/>
      <c r="D14" s="91">
        <v>4</v>
      </c>
      <c r="E14" s="91"/>
      <c r="F14" s="92">
        <v>2095</v>
      </c>
      <c r="G14" s="75"/>
      <c r="H14" s="92">
        <v>1080</v>
      </c>
      <c r="I14" s="75"/>
      <c r="J14" s="92">
        <v>2095</v>
      </c>
      <c r="K14" s="75"/>
      <c r="L14" s="93">
        <v>1080</v>
      </c>
    </row>
    <row r="15" spans="1:12" ht="21.75" customHeight="1">
      <c r="A15" s="73" t="s">
        <v>16</v>
      </c>
      <c r="B15" s="91"/>
      <c r="C15" s="76"/>
      <c r="D15" s="91">
        <v>5</v>
      </c>
      <c r="E15" s="91"/>
      <c r="F15" s="75">
        <v>314162</v>
      </c>
      <c r="G15" s="75"/>
      <c r="H15" s="75">
        <v>327947</v>
      </c>
      <c r="I15" s="75"/>
      <c r="J15" s="75">
        <v>296840</v>
      </c>
      <c r="K15" s="75"/>
      <c r="L15" s="75">
        <v>310998</v>
      </c>
    </row>
    <row r="16" spans="1:12" ht="21.75" customHeight="1">
      <c r="A16" s="73" t="s">
        <v>17</v>
      </c>
      <c r="B16" s="91"/>
      <c r="C16" s="76"/>
      <c r="D16" s="91">
        <v>6</v>
      </c>
      <c r="E16" s="91"/>
      <c r="F16" s="75">
        <v>8345</v>
      </c>
      <c r="G16" s="75"/>
      <c r="H16" s="75">
        <v>0</v>
      </c>
      <c r="I16" s="75"/>
      <c r="J16" s="75">
        <v>8345</v>
      </c>
      <c r="K16" s="75"/>
      <c r="L16" s="75">
        <v>0</v>
      </c>
    </row>
    <row r="17" spans="1:12" ht="21.75" customHeight="1">
      <c r="A17" s="73" t="s">
        <v>18</v>
      </c>
      <c r="B17" s="91"/>
      <c r="D17" s="91"/>
      <c r="E17" s="91"/>
      <c r="F17" s="75">
        <v>33096</v>
      </c>
      <c r="G17" s="75"/>
      <c r="H17" s="75">
        <v>36712</v>
      </c>
      <c r="I17" s="75"/>
      <c r="J17" s="75">
        <v>33013</v>
      </c>
      <c r="K17" s="75"/>
      <c r="L17" s="75">
        <v>36668</v>
      </c>
    </row>
    <row r="18" spans="1:12" ht="21.75" customHeight="1">
      <c r="A18" s="90" t="s">
        <v>19</v>
      </c>
      <c r="B18" s="91"/>
      <c r="D18" s="91"/>
      <c r="E18" s="91"/>
      <c r="F18" s="94">
        <f>SUM(F11:F17)</f>
        <v>689522</v>
      </c>
      <c r="G18" s="75"/>
      <c r="H18" s="94">
        <f>SUM(H11:H17)</f>
        <v>702539</v>
      </c>
      <c r="I18" s="75"/>
      <c r="J18" s="94">
        <f>SUM(J11:J17)</f>
        <v>688827</v>
      </c>
      <c r="K18" s="75"/>
      <c r="L18" s="94">
        <f>SUM(L11:L17)</f>
        <v>691191</v>
      </c>
    </row>
    <row r="19" spans="1:12" ht="21.75" customHeight="1">
      <c r="A19" s="90" t="s">
        <v>20</v>
      </c>
      <c r="B19" s="91"/>
      <c r="D19" s="91"/>
      <c r="E19" s="91"/>
      <c r="F19" s="75"/>
      <c r="G19" s="75"/>
      <c r="I19" s="75"/>
      <c r="J19" s="75"/>
      <c r="K19" s="75"/>
      <c r="L19" s="75"/>
    </row>
    <row r="20" spans="1:12" ht="21.75" customHeight="1">
      <c r="A20" s="73" t="s">
        <v>21</v>
      </c>
      <c r="B20" s="91"/>
      <c r="D20" s="91"/>
      <c r="E20" s="91"/>
      <c r="F20" s="75">
        <v>5183</v>
      </c>
      <c r="G20" s="75"/>
      <c r="H20" s="75">
        <v>6292</v>
      </c>
      <c r="I20" s="75"/>
      <c r="J20" s="75">
        <v>5183</v>
      </c>
      <c r="K20" s="75"/>
      <c r="L20" s="75">
        <v>6292</v>
      </c>
    </row>
    <row r="21" spans="1:12" ht="21.75" customHeight="1">
      <c r="A21" s="73" t="s">
        <v>22</v>
      </c>
      <c r="B21" s="91"/>
      <c r="D21" s="91"/>
      <c r="E21" s="91"/>
      <c r="F21" s="75"/>
      <c r="G21" s="75"/>
      <c r="I21" s="75"/>
      <c r="J21" s="75"/>
      <c r="K21" s="75"/>
      <c r="L21" s="75"/>
    </row>
    <row r="22" spans="1:12" ht="21.75" customHeight="1">
      <c r="A22" s="73" t="s">
        <v>23</v>
      </c>
      <c r="B22" s="91"/>
      <c r="D22" s="91">
        <v>4</v>
      </c>
      <c r="E22" s="91"/>
      <c r="F22" s="75">
        <v>0</v>
      </c>
      <c r="G22" s="75"/>
      <c r="H22" s="75">
        <v>1257</v>
      </c>
      <c r="I22" s="75"/>
      <c r="J22" s="75">
        <v>0</v>
      </c>
      <c r="K22" s="75"/>
      <c r="L22" s="75">
        <v>1257</v>
      </c>
    </row>
    <row r="23" spans="1:12" ht="21.75" customHeight="1">
      <c r="A23" s="73" t="s">
        <v>24</v>
      </c>
      <c r="B23" s="91"/>
      <c r="D23" s="91">
        <v>3</v>
      </c>
      <c r="E23" s="91"/>
      <c r="F23" s="75">
        <v>7370</v>
      </c>
      <c r="G23" s="75"/>
      <c r="H23" s="75">
        <v>8001</v>
      </c>
      <c r="I23" s="75"/>
      <c r="J23" s="75">
        <v>7370</v>
      </c>
      <c r="K23" s="75"/>
      <c r="L23" s="75">
        <v>8001</v>
      </c>
    </row>
    <row r="24" spans="1:12" ht="21.75" customHeight="1">
      <c r="A24" s="73" t="s">
        <v>25</v>
      </c>
      <c r="B24" s="91"/>
      <c r="D24" s="91">
        <v>7</v>
      </c>
      <c r="E24" s="91"/>
      <c r="F24" s="75">
        <v>1011</v>
      </c>
      <c r="G24" s="75"/>
      <c r="H24" s="75">
        <v>500</v>
      </c>
      <c r="I24" s="75"/>
      <c r="J24" s="75">
        <v>0</v>
      </c>
      <c r="K24" s="75"/>
      <c r="L24" s="75">
        <v>0</v>
      </c>
    </row>
    <row r="25" spans="1:12" ht="21.75" customHeight="1">
      <c r="A25" s="73" t="s">
        <v>26</v>
      </c>
      <c r="B25" s="91"/>
      <c r="D25" s="91">
        <v>8</v>
      </c>
      <c r="E25" s="91"/>
      <c r="F25" s="75">
        <v>189332</v>
      </c>
      <c r="G25" s="75"/>
      <c r="H25" s="75">
        <v>189740</v>
      </c>
      <c r="I25" s="75"/>
      <c r="J25" s="75">
        <v>71030</v>
      </c>
      <c r="K25" s="75"/>
      <c r="L25" s="75">
        <v>71030</v>
      </c>
    </row>
    <row r="26" spans="1:12" ht="21.75" customHeight="1">
      <c r="A26" s="73" t="s">
        <v>27</v>
      </c>
      <c r="B26" s="91"/>
      <c r="D26" s="91">
        <v>9</v>
      </c>
      <c r="E26" s="91"/>
      <c r="F26" s="92">
        <v>0</v>
      </c>
      <c r="G26" s="92"/>
      <c r="H26" s="92">
        <v>0</v>
      </c>
      <c r="I26" s="92"/>
      <c r="J26" s="92">
        <v>7000</v>
      </c>
      <c r="K26" s="75"/>
      <c r="L26" s="75">
        <v>7000</v>
      </c>
    </row>
    <row r="27" spans="1:12" ht="21.75" customHeight="1">
      <c r="A27" s="73" t="s">
        <v>28</v>
      </c>
      <c r="B27" s="91"/>
      <c r="D27" s="91">
        <v>10</v>
      </c>
      <c r="E27" s="91"/>
      <c r="F27" s="92">
        <v>122400</v>
      </c>
      <c r="G27" s="92"/>
      <c r="H27" s="92">
        <v>122400</v>
      </c>
      <c r="I27" s="92"/>
      <c r="J27" s="92">
        <v>122400</v>
      </c>
      <c r="K27" s="75"/>
      <c r="L27" s="92">
        <v>122400</v>
      </c>
    </row>
    <row r="28" spans="1:12" ht="21.75" customHeight="1">
      <c r="A28" s="73" t="s">
        <v>29</v>
      </c>
      <c r="B28" s="91"/>
      <c r="D28" s="91">
        <v>11</v>
      </c>
      <c r="E28" s="91"/>
      <c r="F28" s="93">
        <v>440550</v>
      </c>
      <c r="G28" s="93"/>
      <c r="H28" s="93">
        <v>443127</v>
      </c>
      <c r="I28" s="93"/>
      <c r="J28" s="93">
        <v>433055</v>
      </c>
      <c r="K28" s="75"/>
      <c r="L28" s="93">
        <v>435945</v>
      </c>
    </row>
    <row r="29" spans="1:12" ht="21.75" customHeight="1">
      <c r="A29" s="73" t="s">
        <v>30</v>
      </c>
      <c r="B29" s="91"/>
      <c r="D29" s="91">
        <v>12</v>
      </c>
      <c r="E29" s="91"/>
      <c r="F29" s="93">
        <v>8284</v>
      </c>
      <c r="G29" s="93"/>
      <c r="H29" s="93">
        <v>8284</v>
      </c>
      <c r="I29" s="93"/>
      <c r="J29" s="93">
        <v>8284</v>
      </c>
      <c r="K29" s="75"/>
      <c r="L29" s="93">
        <v>8284</v>
      </c>
    </row>
    <row r="30" spans="1:12" ht="21.75" customHeight="1">
      <c r="A30" s="73" t="s">
        <v>31</v>
      </c>
      <c r="B30" s="91"/>
      <c r="D30" s="91">
        <v>13</v>
      </c>
      <c r="E30" s="91"/>
      <c r="F30" s="93">
        <v>25034</v>
      </c>
      <c r="G30" s="93"/>
      <c r="H30" s="93">
        <v>25282</v>
      </c>
      <c r="I30" s="93"/>
      <c r="J30" s="93">
        <v>24723</v>
      </c>
      <c r="K30" s="75"/>
      <c r="L30" s="93">
        <v>24944</v>
      </c>
    </row>
    <row r="31" spans="1:12" ht="21.75" customHeight="1">
      <c r="A31" s="73" t="s">
        <v>32</v>
      </c>
      <c r="B31" s="91"/>
      <c r="D31" s="91">
        <v>14</v>
      </c>
      <c r="E31" s="91"/>
      <c r="F31" s="93">
        <v>1853</v>
      </c>
      <c r="G31" s="93"/>
      <c r="H31" s="93">
        <v>2002</v>
      </c>
      <c r="I31" s="93"/>
      <c r="J31" s="93">
        <v>1761</v>
      </c>
      <c r="K31" s="75"/>
      <c r="L31" s="93">
        <v>1879</v>
      </c>
    </row>
    <row r="32" spans="1:12" ht="21.75" customHeight="1">
      <c r="A32" s="73" t="s">
        <v>198</v>
      </c>
      <c r="B32" s="91"/>
      <c r="D32" s="91"/>
      <c r="E32" s="91"/>
      <c r="F32" s="93">
        <v>221</v>
      </c>
      <c r="G32" s="93"/>
      <c r="H32" s="93">
        <v>0</v>
      </c>
      <c r="I32" s="93"/>
      <c r="J32" s="93">
        <v>0</v>
      </c>
      <c r="K32" s="75"/>
      <c r="L32" s="93">
        <v>0</v>
      </c>
    </row>
    <row r="33" spans="1:12" ht="21.75" customHeight="1">
      <c r="A33" s="73" t="s">
        <v>33</v>
      </c>
      <c r="B33" s="91"/>
      <c r="C33" s="91"/>
      <c r="D33" s="91"/>
      <c r="E33" s="91"/>
      <c r="F33" s="95">
        <v>11422</v>
      </c>
      <c r="G33" s="93"/>
      <c r="H33" s="95">
        <v>11370</v>
      </c>
      <c r="I33" s="93"/>
      <c r="J33" s="95">
        <v>10569</v>
      </c>
      <c r="K33" s="75"/>
      <c r="L33" s="95">
        <v>10514</v>
      </c>
    </row>
    <row r="34" spans="1:12" ht="21.75" customHeight="1">
      <c r="A34" s="90" t="s">
        <v>34</v>
      </c>
      <c r="B34" s="91"/>
      <c r="F34" s="94">
        <f>SUM(F20:F33)</f>
        <v>812660</v>
      </c>
      <c r="G34" s="75"/>
      <c r="H34" s="94">
        <f>SUM(H20:H33)</f>
        <v>818255</v>
      </c>
      <c r="I34" s="75"/>
      <c r="J34" s="94">
        <f>SUM(J20:J33)</f>
        <v>691375</v>
      </c>
      <c r="K34" s="75"/>
      <c r="L34" s="94">
        <f>SUM(L20:L33)</f>
        <v>697546</v>
      </c>
    </row>
    <row r="35" spans="1:12" ht="21.75" customHeight="1" thickBot="1">
      <c r="A35" s="90" t="s">
        <v>35</v>
      </c>
      <c r="B35" s="91"/>
      <c r="F35" s="96">
        <f>+F34+F18</f>
        <v>1502182</v>
      </c>
      <c r="G35" s="75"/>
      <c r="H35" s="96">
        <f>+H34+H18</f>
        <v>1520794</v>
      </c>
      <c r="I35" s="75"/>
      <c r="J35" s="96">
        <f>+J34+J18</f>
        <v>1380202</v>
      </c>
      <c r="K35" s="75"/>
      <c r="L35" s="96">
        <f>+L34+L18</f>
        <v>1388737</v>
      </c>
    </row>
    <row r="36" spans="1:12" ht="21.75" customHeight="1" thickTop="1">
      <c r="B36" s="91"/>
    </row>
    <row r="37" spans="1:12" ht="21.75" customHeight="1">
      <c r="B37" s="91"/>
    </row>
    <row r="38" spans="1:12" ht="21.75" customHeight="1">
      <c r="A38" s="73" t="s">
        <v>36</v>
      </c>
      <c r="B38" s="91"/>
      <c r="D38" s="74"/>
      <c r="E38" s="74"/>
    </row>
    <row r="39" spans="1:12" ht="21.75" customHeight="1">
      <c r="A39" s="69" t="s">
        <v>0</v>
      </c>
      <c r="B39" s="70"/>
      <c r="C39" s="70"/>
      <c r="D39" s="70"/>
      <c r="E39" s="70"/>
      <c r="F39" s="70"/>
      <c r="G39" s="70"/>
      <c r="H39" s="71"/>
      <c r="I39" s="70"/>
      <c r="J39" s="70"/>
      <c r="K39" s="70"/>
      <c r="L39" s="70"/>
    </row>
    <row r="40" spans="1:12" ht="21.75" customHeight="1">
      <c r="A40" s="69" t="s">
        <v>37</v>
      </c>
      <c r="B40" s="70"/>
      <c r="C40" s="70"/>
      <c r="D40" s="70"/>
      <c r="E40" s="70"/>
      <c r="F40" s="70"/>
      <c r="G40" s="70"/>
      <c r="H40" s="71"/>
      <c r="I40" s="70"/>
      <c r="J40" s="70"/>
      <c r="K40" s="70"/>
      <c r="L40" s="70"/>
    </row>
    <row r="41" spans="1:12" ht="21.75" customHeight="1">
      <c r="A41" s="69" t="s">
        <v>195</v>
      </c>
      <c r="B41" s="70"/>
      <c r="C41" s="70"/>
      <c r="D41" s="70"/>
      <c r="E41" s="70"/>
      <c r="F41" s="70"/>
      <c r="G41" s="70"/>
      <c r="H41" s="71"/>
      <c r="I41" s="70"/>
      <c r="J41" s="70"/>
      <c r="K41" s="70"/>
      <c r="L41" s="70"/>
    </row>
    <row r="42" spans="1:12" ht="21.75" customHeight="1">
      <c r="B42" s="74"/>
      <c r="C42" s="74"/>
      <c r="L42" s="76" t="s">
        <v>2</v>
      </c>
    </row>
    <row r="43" spans="1:12" ht="21.75" customHeight="1">
      <c r="B43" s="74"/>
      <c r="C43" s="74"/>
      <c r="F43" s="108" t="s">
        <v>3</v>
      </c>
      <c r="G43" s="108"/>
      <c r="H43" s="108"/>
      <c r="J43" s="108" t="s">
        <v>4</v>
      </c>
      <c r="K43" s="108"/>
      <c r="L43" s="108"/>
    </row>
    <row r="44" spans="1:12" ht="21.75" customHeight="1">
      <c r="B44" s="77"/>
      <c r="C44" s="78"/>
      <c r="D44" s="79" t="s">
        <v>5</v>
      </c>
      <c r="E44" s="80"/>
      <c r="F44" s="81" t="s">
        <v>192</v>
      </c>
      <c r="G44" s="82"/>
      <c r="H44" s="83" t="s">
        <v>193</v>
      </c>
      <c r="I44" s="84"/>
      <c r="J44" s="81" t="s">
        <v>192</v>
      </c>
      <c r="K44" s="82"/>
      <c r="L44" s="81" t="s">
        <v>193</v>
      </c>
    </row>
    <row r="45" spans="1:12" ht="21.75" customHeight="1">
      <c r="B45" s="77"/>
      <c r="C45" s="78"/>
      <c r="D45" s="80"/>
      <c r="E45" s="80"/>
      <c r="F45" s="85" t="s">
        <v>6</v>
      </c>
      <c r="G45" s="86"/>
      <c r="H45" s="87" t="s">
        <v>7</v>
      </c>
      <c r="I45" s="85"/>
      <c r="J45" s="85" t="s">
        <v>6</v>
      </c>
      <c r="K45" s="85"/>
      <c r="L45" s="85" t="s">
        <v>7</v>
      </c>
    </row>
    <row r="46" spans="1:12" ht="21.75" customHeight="1">
      <c r="B46" s="77"/>
      <c r="C46" s="78"/>
      <c r="D46" s="80"/>
      <c r="E46" s="80"/>
      <c r="F46" s="88" t="s">
        <v>8</v>
      </c>
      <c r="G46" s="86"/>
      <c r="H46" s="89"/>
      <c r="I46" s="88"/>
      <c r="J46" s="88" t="s">
        <v>8</v>
      </c>
      <c r="K46" s="88"/>
      <c r="L46" s="88"/>
    </row>
    <row r="47" spans="1:12" ht="21.75" customHeight="1">
      <c r="A47" s="69" t="s">
        <v>38</v>
      </c>
      <c r="B47" s="77"/>
      <c r="C47" s="97"/>
      <c r="D47" s="77"/>
      <c r="E47" s="77"/>
      <c r="F47" s="77"/>
      <c r="G47" s="77"/>
      <c r="H47" s="98"/>
      <c r="J47" s="77"/>
      <c r="K47" s="97"/>
      <c r="L47" s="77"/>
    </row>
    <row r="48" spans="1:12" ht="21.75" customHeight="1">
      <c r="A48" s="90" t="s">
        <v>39</v>
      </c>
      <c r="B48" s="91"/>
    </row>
    <row r="49" spans="1:12" ht="21.75" customHeight="1">
      <c r="A49" s="73" t="s">
        <v>209</v>
      </c>
      <c r="B49" s="91"/>
    </row>
    <row r="50" spans="1:12" ht="21.75" customHeight="1">
      <c r="A50" s="73" t="s">
        <v>208</v>
      </c>
      <c r="B50" s="91"/>
      <c r="D50" s="91">
        <v>15</v>
      </c>
      <c r="E50" s="91"/>
      <c r="F50" s="75">
        <v>129923</v>
      </c>
      <c r="G50" s="75"/>
      <c r="H50" s="75">
        <v>181855</v>
      </c>
      <c r="I50" s="75"/>
      <c r="J50" s="75">
        <v>129923</v>
      </c>
      <c r="K50" s="75"/>
      <c r="L50" s="75">
        <v>181855</v>
      </c>
    </row>
    <row r="51" spans="1:12" ht="21.75" customHeight="1">
      <c r="A51" s="73" t="s">
        <v>40</v>
      </c>
      <c r="B51" s="91"/>
      <c r="D51" s="91" t="s">
        <v>41</v>
      </c>
      <c r="E51" s="91"/>
      <c r="F51" s="75">
        <v>127618</v>
      </c>
      <c r="G51" s="75"/>
      <c r="H51" s="75">
        <v>145936</v>
      </c>
      <c r="I51" s="75"/>
      <c r="J51" s="75">
        <v>152140</v>
      </c>
      <c r="K51" s="75"/>
      <c r="L51" s="75">
        <v>158474</v>
      </c>
    </row>
    <row r="52" spans="1:12" ht="21.75" customHeight="1">
      <c r="A52" s="73" t="s">
        <v>42</v>
      </c>
      <c r="B52" s="91"/>
      <c r="D52" s="91">
        <v>4</v>
      </c>
      <c r="E52" s="91"/>
      <c r="F52" s="75">
        <v>30000</v>
      </c>
      <c r="G52" s="75"/>
      <c r="H52" s="75">
        <v>30000</v>
      </c>
      <c r="I52" s="75"/>
      <c r="J52" s="75">
        <v>30000</v>
      </c>
      <c r="K52" s="75"/>
      <c r="L52" s="75">
        <v>30000</v>
      </c>
    </row>
    <row r="53" spans="1:12" ht="21.75" customHeight="1">
      <c r="A53" s="73" t="s">
        <v>43</v>
      </c>
      <c r="B53" s="91"/>
      <c r="D53" s="91"/>
      <c r="E53" s="91"/>
      <c r="F53" s="75">
        <v>12883</v>
      </c>
      <c r="G53" s="93"/>
      <c r="H53" s="93">
        <v>11504</v>
      </c>
      <c r="I53" s="93"/>
      <c r="J53" s="75">
        <v>12772</v>
      </c>
      <c r="K53" s="75"/>
      <c r="L53" s="75">
        <v>11393</v>
      </c>
    </row>
    <row r="54" spans="1:12" ht="21.75" customHeight="1">
      <c r="A54" s="73" t="s">
        <v>44</v>
      </c>
      <c r="B54" s="91"/>
      <c r="D54" s="91"/>
      <c r="E54" s="91"/>
      <c r="F54" s="93"/>
      <c r="G54" s="93"/>
      <c r="H54" s="93"/>
      <c r="I54" s="93"/>
      <c r="J54" s="93"/>
      <c r="K54" s="75"/>
      <c r="L54" s="75"/>
    </row>
    <row r="55" spans="1:12" ht="21.75" customHeight="1">
      <c r="A55" s="73" t="s">
        <v>45</v>
      </c>
      <c r="B55" s="91"/>
      <c r="D55" s="91">
        <v>17</v>
      </c>
      <c r="E55" s="91"/>
      <c r="F55" s="93">
        <v>17904</v>
      </c>
      <c r="G55" s="93"/>
      <c r="H55" s="93">
        <v>17904</v>
      </c>
      <c r="I55" s="93"/>
      <c r="J55" s="93">
        <v>17904</v>
      </c>
      <c r="K55" s="75"/>
      <c r="L55" s="75">
        <v>17904</v>
      </c>
    </row>
    <row r="56" spans="1:12" ht="21.75" customHeight="1">
      <c r="A56" s="73" t="s">
        <v>46</v>
      </c>
      <c r="B56" s="91"/>
      <c r="D56" s="91"/>
      <c r="E56" s="91"/>
      <c r="F56" s="75">
        <v>30607</v>
      </c>
      <c r="G56" s="93"/>
      <c r="H56" s="75">
        <v>18504</v>
      </c>
      <c r="I56" s="93"/>
      <c r="J56" s="75">
        <v>29402</v>
      </c>
      <c r="K56" s="75"/>
      <c r="L56" s="75">
        <v>17585</v>
      </c>
    </row>
    <row r="57" spans="1:12" ht="21.75" customHeight="1">
      <c r="A57" s="73" t="s">
        <v>47</v>
      </c>
      <c r="B57" s="91"/>
      <c r="D57" s="91"/>
      <c r="E57" s="91"/>
      <c r="F57" s="93">
        <v>34043</v>
      </c>
      <c r="G57" s="93"/>
      <c r="H57" s="93">
        <v>31982</v>
      </c>
      <c r="I57" s="93"/>
      <c r="J57" s="93">
        <v>33698</v>
      </c>
      <c r="K57" s="75"/>
      <c r="L57" s="75">
        <v>31643</v>
      </c>
    </row>
    <row r="58" spans="1:12" ht="21.75" customHeight="1">
      <c r="A58" s="90" t="s">
        <v>48</v>
      </c>
      <c r="B58" s="91"/>
      <c r="D58" s="91"/>
      <c r="E58" s="91"/>
      <c r="F58" s="94">
        <f>SUM(F50:F57)</f>
        <v>382978</v>
      </c>
      <c r="G58" s="75"/>
      <c r="H58" s="94">
        <f>SUM(H50:H57)</f>
        <v>437685</v>
      </c>
      <c r="I58" s="75"/>
      <c r="J58" s="94">
        <f>SUM(J50:J57)</f>
        <v>405839</v>
      </c>
      <c r="K58" s="75"/>
      <c r="L58" s="94">
        <f>SUM(L50:L57)</f>
        <v>448854</v>
      </c>
    </row>
    <row r="59" spans="1:12" ht="21.75" customHeight="1">
      <c r="A59" s="90" t="s">
        <v>49</v>
      </c>
      <c r="B59" s="91"/>
      <c r="D59" s="91"/>
      <c r="E59" s="91"/>
      <c r="F59" s="75"/>
      <c r="G59" s="75"/>
      <c r="I59" s="75"/>
      <c r="J59" s="75"/>
      <c r="K59" s="75"/>
      <c r="L59" s="75"/>
    </row>
    <row r="60" spans="1:12" ht="21.75" customHeight="1">
      <c r="A60" s="73" t="s">
        <v>205</v>
      </c>
      <c r="B60" s="91"/>
      <c r="D60" s="91"/>
      <c r="E60" s="91"/>
      <c r="F60" s="75">
        <v>12550</v>
      </c>
      <c r="G60" s="75"/>
      <c r="H60" s="75">
        <v>14569</v>
      </c>
      <c r="I60" s="75"/>
      <c r="J60" s="75">
        <v>12449</v>
      </c>
      <c r="K60" s="75"/>
      <c r="L60" s="75">
        <v>14440</v>
      </c>
    </row>
    <row r="61" spans="1:12" ht="21.75" customHeight="1">
      <c r="A61" s="73" t="s">
        <v>50</v>
      </c>
      <c r="B61" s="91"/>
      <c r="D61" s="91"/>
      <c r="E61" s="91"/>
      <c r="F61" s="75"/>
      <c r="G61" s="75"/>
      <c r="I61" s="75"/>
      <c r="J61" s="75"/>
      <c r="K61" s="75"/>
      <c r="L61" s="75"/>
    </row>
    <row r="62" spans="1:12" ht="21.75" customHeight="1">
      <c r="A62" s="73" t="s">
        <v>23</v>
      </c>
      <c r="B62" s="91"/>
      <c r="D62" s="91">
        <v>17</v>
      </c>
      <c r="E62" s="91"/>
      <c r="F62" s="75">
        <v>11319</v>
      </c>
      <c r="G62" s="75"/>
      <c r="H62" s="75">
        <v>15521</v>
      </c>
      <c r="I62" s="75"/>
      <c r="J62" s="75">
        <v>11319</v>
      </c>
      <c r="K62" s="75"/>
      <c r="L62" s="75">
        <v>15521</v>
      </c>
    </row>
    <row r="63" spans="1:12" ht="21.75" customHeight="1">
      <c r="A63" s="73" t="s">
        <v>51</v>
      </c>
      <c r="B63" s="91"/>
      <c r="D63" s="91"/>
      <c r="E63" s="91"/>
      <c r="F63" s="75">
        <v>20272</v>
      </c>
      <c r="G63" s="75"/>
      <c r="H63" s="75">
        <v>19439</v>
      </c>
      <c r="I63" s="75"/>
      <c r="J63" s="75">
        <v>19502</v>
      </c>
      <c r="K63" s="75"/>
      <c r="L63" s="75">
        <v>18734</v>
      </c>
    </row>
    <row r="64" spans="1:12" ht="21.75" customHeight="1">
      <c r="A64" s="73" t="s">
        <v>52</v>
      </c>
      <c r="B64" s="91"/>
      <c r="D64" s="91"/>
      <c r="E64" s="91"/>
      <c r="F64" s="75">
        <v>24807</v>
      </c>
      <c r="G64" s="75"/>
      <c r="H64" s="75">
        <v>26563</v>
      </c>
      <c r="I64" s="75"/>
      <c r="J64" s="75">
        <v>24807</v>
      </c>
      <c r="K64" s="75"/>
      <c r="L64" s="75">
        <v>26784</v>
      </c>
    </row>
    <row r="65" spans="1:12" ht="21.75" customHeight="1">
      <c r="A65" s="90" t="s">
        <v>53</v>
      </c>
      <c r="B65" s="91"/>
      <c r="D65" s="91"/>
      <c r="E65" s="91"/>
      <c r="F65" s="94">
        <f>SUM(F60:F64)</f>
        <v>68948</v>
      </c>
      <c r="G65" s="75"/>
      <c r="H65" s="94">
        <f>SUM(H60:H64)</f>
        <v>76092</v>
      </c>
      <c r="I65" s="75"/>
      <c r="J65" s="94">
        <f>SUM(J59:J64)</f>
        <v>68077</v>
      </c>
      <c r="K65" s="92"/>
      <c r="L65" s="94">
        <f>SUM(L60:L64)</f>
        <v>75479</v>
      </c>
    </row>
    <row r="66" spans="1:12" ht="21.75" customHeight="1">
      <c r="A66" s="90" t="s">
        <v>54</v>
      </c>
      <c r="B66" s="91"/>
      <c r="F66" s="99">
        <f>+F65+F58</f>
        <v>451926</v>
      </c>
      <c r="G66" s="75"/>
      <c r="H66" s="99">
        <f>+H65+H58</f>
        <v>513777</v>
      </c>
      <c r="I66" s="75"/>
      <c r="J66" s="99">
        <f>+J65+J58</f>
        <v>473916</v>
      </c>
      <c r="K66" s="75"/>
      <c r="L66" s="99">
        <f>+L65+L58</f>
        <v>524333</v>
      </c>
    </row>
    <row r="67" spans="1:12" ht="21.75" customHeight="1">
      <c r="B67" s="91"/>
    </row>
    <row r="68" spans="1:12" ht="21.75" customHeight="1">
      <c r="B68" s="91"/>
    </row>
    <row r="69" spans="1:12" ht="21.75" customHeight="1">
      <c r="A69" s="73" t="s">
        <v>36</v>
      </c>
      <c r="B69" s="91"/>
      <c r="D69" s="74"/>
      <c r="E69" s="74"/>
    </row>
    <row r="70" spans="1:12" ht="21.75" customHeight="1">
      <c r="A70" s="69" t="s">
        <v>0</v>
      </c>
      <c r="B70" s="70"/>
      <c r="C70" s="70"/>
      <c r="D70" s="70"/>
      <c r="E70" s="70"/>
      <c r="F70" s="70"/>
      <c r="G70" s="70"/>
      <c r="H70" s="71"/>
      <c r="I70" s="70"/>
      <c r="J70" s="70"/>
      <c r="K70" s="70"/>
      <c r="L70" s="70"/>
    </row>
    <row r="71" spans="1:12" ht="21.75" customHeight="1">
      <c r="A71" s="69" t="s">
        <v>37</v>
      </c>
      <c r="B71" s="70"/>
      <c r="C71" s="70"/>
      <c r="D71" s="70"/>
      <c r="E71" s="70"/>
      <c r="F71" s="70"/>
      <c r="G71" s="70"/>
      <c r="H71" s="71"/>
      <c r="I71" s="70"/>
      <c r="J71" s="70"/>
      <c r="K71" s="70"/>
      <c r="L71" s="70"/>
    </row>
    <row r="72" spans="1:12" ht="21.75" customHeight="1">
      <c r="A72" s="69" t="s">
        <v>195</v>
      </c>
      <c r="B72" s="70"/>
      <c r="C72" s="70"/>
      <c r="D72" s="70"/>
      <c r="E72" s="70"/>
      <c r="F72" s="70"/>
      <c r="G72" s="70"/>
      <c r="H72" s="71"/>
      <c r="I72" s="70"/>
      <c r="J72" s="70"/>
      <c r="K72" s="70"/>
      <c r="L72" s="70"/>
    </row>
    <row r="73" spans="1:12" ht="21.75" customHeight="1">
      <c r="B73" s="74"/>
      <c r="C73" s="74"/>
      <c r="L73" s="76" t="s">
        <v>2</v>
      </c>
    </row>
    <row r="74" spans="1:12" ht="21.75" customHeight="1">
      <c r="B74" s="74"/>
      <c r="C74" s="74"/>
      <c r="F74" s="108" t="s">
        <v>3</v>
      </c>
      <c r="G74" s="108"/>
      <c r="H74" s="108"/>
      <c r="J74" s="108" t="s">
        <v>4</v>
      </c>
      <c r="K74" s="108"/>
      <c r="L74" s="108"/>
    </row>
    <row r="75" spans="1:12" ht="21.75" customHeight="1">
      <c r="B75" s="77"/>
      <c r="C75" s="78"/>
      <c r="D75" s="79" t="s">
        <v>5</v>
      </c>
      <c r="E75" s="80"/>
      <c r="F75" s="81" t="s">
        <v>192</v>
      </c>
      <c r="G75" s="82"/>
      <c r="H75" s="83" t="s">
        <v>193</v>
      </c>
      <c r="I75" s="84"/>
      <c r="J75" s="81" t="s">
        <v>192</v>
      </c>
      <c r="K75" s="82"/>
      <c r="L75" s="81" t="s">
        <v>193</v>
      </c>
    </row>
    <row r="76" spans="1:12" ht="21.75" customHeight="1">
      <c r="B76" s="77"/>
      <c r="C76" s="78"/>
      <c r="D76" s="80"/>
      <c r="E76" s="80"/>
      <c r="F76" s="85" t="s">
        <v>6</v>
      </c>
      <c r="G76" s="86"/>
      <c r="H76" s="87" t="s">
        <v>7</v>
      </c>
      <c r="I76" s="85"/>
      <c r="J76" s="85" t="s">
        <v>6</v>
      </c>
      <c r="K76" s="85"/>
      <c r="L76" s="85" t="s">
        <v>7</v>
      </c>
    </row>
    <row r="77" spans="1:12" ht="21.75" customHeight="1">
      <c r="B77" s="77"/>
      <c r="C77" s="78"/>
      <c r="D77" s="80"/>
      <c r="E77" s="80"/>
      <c r="F77" s="88" t="s">
        <v>8</v>
      </c>
      <c r="G77" s="86"/>
      <c r="H77" s="89"/>
      <c r="I77" s="88"/>
      <c r="J77" s="88" t="s">
        <v>8</v>
      </c>
      <c r="K77" s="88"/>
      <c r="L77" s="88"/>
    </row>
    <row r="78" spans="1:12" ht="21.75" customHeight="1">
      <c r="A78" s="90" t="s">
        <v>55</v>
      </c>
      <c r="B78" s="91"/>
    </row>
    <row r="79" spans="1:12" ht="21.75" customHeight="1">
      <c r="A79" s="73" t="s">
        <v>56</v>
      </c>
      <c r="B79" s="91"/>
    </row>
    <row r="80" spans="1:12" ht="21.75" customHeight="1">
      <c r="A80" s="73" t="s">
        <v>57</v>
      </c>
      <c r="B80" s="91"/>
    </row>
    <row r="81" spans="1:12" ht="21.75" customHeight="1" thickBot="1">
      <c r="A81" s="73" t="s">
        <v>58</v>
      </c>
      <c r="B81" s="91"/>
      <c r="D81" s="91"/>
      <c r="E81" s="91"/>
      <c r="F81" s="96">
        <v>528000</v>
      </c>
      <c r="G81" s="75"/>
      <c r="H81" s="96">
        <v>528000</v>
      </c>
      <c r="I81" s="75"/>
      <c r="J81" s="96">
        <v>528000</v>
      </c>
      <c r="K81" s="75"/>
      <c r="L81" s="96">
        <v>528000</v>
      </c>
    </row>
    <row r="82" spans="1:12" ht="21.75" customHeight="1" thickTop="1">
      <c r="A82" s="73" t="s">
        <v>59</v>
      </c>
      <c r="B82" s="91"/>
      <c r="D82" s="91"/>
      <c r="E82" s="91"/>
      <c r="F82" s="75"/>
      <c r="G82" s="75"/>
      <c r="I82" s="75"/>
      <c r="J82" s="75"/>
      <c r="K82" s="75"/>
      <c r="L82" s="75"/>
    </row>
    <row r="83" spans="1:12" ht="21.75" customHeight="1">
      <c r="A83" s="73" t="s">
        <v>60</v>
      </c>
      <c r="B83" s="91"/>
      <c r="D83" s="91"/>
      <c r="E83" s="91"/>
      <c r="F83" s="75">
        <v>527999</v>
      </c>
      <c r="G83" s="75"/>
      <c r="H83" s="75">
        <v>527999</v>
      </c>
      <c r="I83" s="75"/>
      <c r="J83" s="75">
        <v>527999</v>
      </c>
      <c r="K83" s="75"/>
      <c r="L83" s="75">
        <v>527999</v>
      </c>
    </row>
    <row r="84" spans="1:12" ht="21.75" customHeight="1">
      <c r="A84" s="73" t="s">
        <v>61</v>
      </c>
      <c r="B84" s="91"/>
      <c r="D84" s="91"/>
      <c r="E84" s="91"/>
      <c r="F84" s="75">
        <v>88397</v>
      </c>
      <c r="G84" s="75"/>
      <c r="H84" s="75">
        <v>88397</v>
      </c>
      <c r="I84" s="75"/>
      <c r="J84" s="75">
        <v>88397</v>
      </c>
      <c r="K84" s="75"/>
      <c r="L84" s="75">
        <v>88397</v>
      </c>
    </row>
    <row r="85" spans="1:12" ht="21.75" customHeight="1">
      <c r="A85" s="73" t="s">
        <v>62</v>
      </c>
      <c r="B85" s="91"/>
      <c r="D85" s="91"/>
      <c r="E85" s="91"/>
      <c r="F85" s="75">
        <v>15267</v>
      </c>
      <c r="G85" s="75"/>
      <c r="H85" s="75">
        <v>15267</v>
      </c>
      <c r="I85" s="75"/>
      <c r="J85" s="75">
        <v>15267</v>
      </c>
      <c r="K85" s="75"/>
      <c r="L85" s="75">
        <v>15267</v>
      </c>
    </row>
    <row r="86" spans="1:12" ht="21.75" customHeight="1">
      <c r="A86" s="73" t="s">
        <v>63</v>
      </c>
      <c r="B86" s="91"/>
      <c r="D86" s="91"/>
      <c r="E86" s="91"/>
      <c r="F86" s="92"/>
      <c r="G86" s="92"/>
      <c r="H86" s="92"/>
      <c r="I86" s="92"/>
      <c r="J86" s="92"/>
      <c r="K86" s="75"/>
      <c r="L86" s="92"/>
    </row>
    <row r="87" spans="1:12" ht="21.75" customHeight="1">
      <c r="A87" s="73" t="s">
        <v>64</v>
      </c>
      <c r="B87" s="91"/>
      <c r="D87" s="91">
        <v>18</v>
      </c>
      <c r="E87" s="91"/>
      <c r="F87" s="92">
        <v>52800</v>
      </c>
      <c r="G87" s="93"/>
      <c r="H87" s="92">
        <v>52800</v>
      </c>
      <c r="I87" s="93"/>
      <c r="J87" s="92">
        <v>52800</v>
      </c>
      <c r="K87" s="75"/>
      <c r="L87" s="100">
        <v>52800</v>
      </c>
    </row>
    <row r="88" spans="1:12" ht="21.75" customHeight="1">
      <c r="A88" s="73" t="s">
        <v>65</v>
      </c>
      <c r="B88" s="91"/>
      <c r="D88" s="91"/>
      <c r="E88" s="91"/>
      <c r="F88" s="93">
        <v>286592</v>
      </c>
      <c r="G88" s="75"/>
      <c r="H88" s="93">
        <v>243635</v>
      </c>
      <c r="I88" s="75"/>
      <c r="J88" s="93">
        <v>151036</v>
      </c>
      <c r="K88" s="75"/>
      <c r="L88" s="93">
        <v>109154</v>
      </c>
    </row>
    <row r="89" spans="1:12" ht="21.75" customHeight="1">
      <c r="A89" s="73" t="s">
        <v>66</v>
      </c>
      <c r="B89" s="91"/>
      <c r="D89" s="91"/>
      <c r="E89" s="91"/>
      <c r="F89" s="75">
        <v>70517</v>
      </c>
      <c r="G89" s="75"/>
      <c r="H89" s="75">
        <v>70741</v>
      </c>
      <c r="I89" s="75"/>
      <c r="J89" s="75">
        <v>70787</v>
      </c>
      <c r="K89" s="75"/>
      <c r="L89" s="75">
        <v>70787</v>
      </c>
    </row>
    <row r="90" spans="1:12" ht="21.75" customHeight="1">
      <c r="A90" s="90" t="s">
        <v>67</v>
      </c>
      <c r="F90" s="101">
        <f>SUM(F83:F89)</f>
        <v>1041572</v>
      </c>
      <c r="G90" s="75"/>
      <c r="H90" s="101">
        <f>SUM(H83:H89)</f>
        <v>998839</v>
      </c>
      <c r="I90" s="75"/>
      <c r="J90" s="101">
        <f>SUM(J83:J89)</f>
        <v>906286</v>
      </c>
      <c r="K90" s="75"/>
      <c r="L90" s="101">
        <f>SUM(L83:L89)</f>
        <v>864404</v>
      </c>
    </row>
    <row r="91" spans="1:12" ht="21.75" customHeight="1">
      <c r="A91" s="73" t="s">
        <v>68</v>
      </c>
      <c r="F91" s="99">
        <v>8684</v>
      </c>
      <c r="G91" s="75"/>
      <c r="H91" s="99">
        <v>8178</v>
      </c>
      <c r="I91" s="75"/>
      <c r="J91" s="99">
        <v>0</v>
      </c>
      <c r="K91" s="75"/>
      <c r="L91" s="95">
        <v>0</v>
      </c>
    </row>
    <row r="92" spans="1:12" ht="21.75" customHeight="1">
      <c r="A92" s="90" t="s">
        <v>69</v>
      </c>
      <c r="B92" s="91"/>
      <c r="F92" s="99">
        <f>SUM(F90:F91)</f>
        <v>1050256</v>
      </c>
      <c r="G92" s="75"/>
      <c r="H92" s="99">
        <f>SUM(H90:H91)</f>
        <v>1007017</v>
      </c>
      <c r="I92" s="75"/>
      <c r="J92" s="99">
        <f>SUM(J90:J91)</f>
        <v>906286</v>
      </c>
      <c r="K92" s="75"/>
      <c r="L92" s="99">
        <f>SUM(L90:L91)</f>
        <v>864404</v>
      </c>
    </row>
    <row r="93" spans="1:12" ht="21.75" customHeight="1" thickBot="1">
      <c r="A93" s="69" t="s">
        <v>70</v>
      </c>
      <c r="F93" s="96">
        <f>SUM(F92,F66)</f>
        <v>1502182</v>
      </c>
      <c r="G93" s="75"/>
      <c r="H93" s="96">
        <f>SUM(H92,H66)</f>
        <v>1520794</v>
      </c>
      <c r="I93" s="75"/>
      <c r="J93" s="96">
        <f>SUM(J92,J66)</f>
        <v>1380202</v>
      </c>
      <c r="K93" s="75"/>
      <c r="L93" s="96">
        <f>SUM(L92,L66)</f>
        <v>1388737</v>
      </c>
    </row>
    <row r="94" spans="1:12" ht="21.75" customHeight="1" thickTop="1">
      <c r="F94" s="93">
        <f>F93-F35</f>
        <v>0</v>
      </c>
      <c r="G94" s="93"/>
      <c r="H94" s="93">
        <f>H93-H35</f>
        <v>0</v>
      </c>
      <c r="I94" s="93"/>
      <c r="J94" s="93">
        <f>J93-J35</f>
        <v>0</v>
      </c>
      <c r="K94" s="93"/>
      <c r="L94" s="93">
        <f>L93-L35</f>
        <v>0</v>
      </c>
    </row>
    <row r="95" spans="1:12" ht="21.75" customHeight="1"/>
    <row r="96" spans="1:12" ht="21.75" customHeight="1">
      <c r="A96" s="73" t="s">
        <v>36</v>
      </c>
      <c r="B96" s="91"/>
    </row>
    <row r="97" spans="1:2" ht="21.75" customHeight="1">
      <c r="B97" s="91"/>
    </row>
    <row r="98" spans="1:2" ht="21.75" customHeight="1">
      <c r="A98" s="102"/>
      <c r="B98" s="91"/>
    </row>
    <row r="99" spans="1:2" ht="21.75" customHeight="1">
      <c r="B99" s="91"/>
    </row>
    <row r="100" spans="1:2" ht="21.75" customHeight="1">
      <c r="B100" s="103" t="s">
        <v>71</v>
      </c>
    </row>
    <row r="101" spans="1:2" ht="21.75" customHeight="1">
      <c r="A101" s="102"/>
      <c r="B101" s="91"/>
    </row>
  </sheetData>
  <mergeCells count="6">
    <mergeCell ref="F5:H5"/>
    <mergeCell ref="J5:L5"/>
    <mergeCell ref="F43:H43"/>
    <mergeCell ref="J43:L43"/>
    <mergeCell ref="F74:H74"/>
    <mergeCell ref="J74:L74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2" manualBreakCount="2">
    <brk id="38" max="16383" man="1"/>
    <brk id="6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99261-239D-4A32-A658-051313F13E6D}">
  <dimension ref="A1:N66"/>
  <sheetViews>
    <sheetView showGridLines="0" view="pageBreakPreview" topLeftCell="A16" zoomScaleNormal="100" zoomScaleSheetLayoutView="100" workbookViewId="0">
      <selection activeCell="F23" sqref="F23:L23"/>
    </sheetView>
  </sheetViews>
  <sheetFormatPr defaultColWidth="9.28515625" defaultRowHeight="14.25"/>
  <cols>
    <col min="1" max="1" width="38.42578125" style="3" customWidth="1"/>
    <col min="2" max="2" width="4.5703125" style="3" customWidth="1"/>
    <col min="3" max="3" width="2.5703125" style="3" customWidth="1"/>
    <col min="4" max="4" width="2.42578125" style="3" customWidth="1"/>
    <col min="5" max="5" width="10.140625" style="39" customWidth="1"/>
    <col min="6" max="6" width="15.5703125" style="3" customWidth="1"/>
    <col min="7" max="7" width="1" style="3" customWidth="1"/>
    <col min="8" max="8" width="15.5703125" style="3" customWidth="1"/>
    <col min="9" max="9" width="1" style="3" customWidth="1"/>
    <col min="10" max="10" width="15.5703125" style="3" customWidth="1"/>
    <col min="11" max="11" width="1" style="3" customWidth="1"/>
    <col min="12" max="12" width="15.5703125" style="3" customWidth="1"/>
    <col min="13" max="16384" width="9.28515625" style="3"/>
  </cols>
  <sheetData>
    <row r="1" spans="1:12" ht="21.75" customHeight="1">
      <c r="A1" s="1"/>
      <c r="B1" s="2"/>
      <c r="C1" s="2"/>
      <c r="D1" s="2"/>
      <c r="E1" s="54"/>
      <c r="F1" s="2"/>
      <c r="G1" s="2"/>
      <c r="H1" s="2"/>
      <c r="I1" s="2"/>
      <c r="J1" s="2"/>
      <c r="K1" s="2"/>
      <c r="L1" s="5" t="s">
        <v>72</v>
      </c>
    </row>
    <row r="2" spans="1:12" ht="21.75" customHeight="1">
      <c r="A2" s="1" t="s">
        <v>0</v>
      </c>
      <c r="B2" s="2"/>
      <c r="C2" s="2"/>
      <c r="D2" s="2"/>
      <c r="E2" s="54"/>
      <c r="F2" s="2"/>
      <c r="G2" s="2"/>
      <c r="H2" s="2"/>
      <c r="I2" s="2"/>
      <c r="J2" s="2"/>
      <c r="K2" s="2"/>
      <c r="L2" s="2"/>
    </row>
    <row r="3" spans="1:12" ht="21.75" customHeight="1">
      <c r="A3" s="21" t="s">
        <v>73</v>
      </c>
      <c r="B3" s="2"/>
      <c r="C3" s="2"/>
      <c r="D3" s="2"/>
      <c r="E3" s="54"/>
      <c r="F3" s="2"/>
      <c r="G3" s="2"/>
      <c r="H3" s="2"/>
      <c r="I3" s="2"/>
      <c r="J3" s="2"/>
      <c r="K3" s="2"/>
      <c r="L3" s="2"/>
    </row>
    <row r="4" spans="1:12" ht="21.75" customHeight="1">
      <c r="A4" s="21" t="s">
        <v>194</v>
      </c>
      <c r="B4" s="2"/>
      <c r="C4" s="2"/>
      <c r="D4" s="2"/>
      <c r="E4" s="54"/>
      <c r="F4" s="2"/>
      <c r="G4" s="2"/>
      <c r="H4" s="2"/>
      <c r="I4" s="2"/>
      <c r="J4" s="2"/>
      <c r="K4" s="2"/>
      <c r="L4" s="2"/>
    </row>
    <row r="5" spans="1:12" ht="21.75" customHeight="1">
      <c r="B5" s="4"/>
      <c r="C5" s="4"/>
      <c r="D5" s="4"/>
      <c r="L5" s="5" t="s">
        <v>2</v>
      </c>
    </row>
    <row r="6" spans="1:12" ht="21.75" customHeight="1">
      <c r="B6" s="4"/>
      <c r="C6" s="4"/>
      <c r="D6" s="4"/>
      <c r="F6" s="109" t="s">
        <v>3</v>
      </c>
      <c r="G6" s="109"/>
      <c r="H6" s="109"/>
      <c r="J6" s="109" t="s">
        <v>4</v>
      </c>
      <c r="K6" s="109"/>
      <c r="L6" s="109"/>
    </row>
    <row r="7" spans="1:12" ht="21.75" customHeight="1">
      <c r="B7" s="6"/>
      <c r="C7" s="17"/>
      <c r="D7" s="7"/>
      <c r="E7" s="56" t="s">
        <v>5</v>
      </c>
      <c r="F7" s="22">
        <v>2021</v>
      </c>
      <c r="G7" s="7"/>
      <c r="H7" s="22">
        <v>2020</v>
      </c>
      <c r="I7" s="8"/>
      <c r="J7" s="22">
        <v>2021</v>
      </c>
      <c r="K7" s="7"/>
      <c r="L7" s="22">
        <v>2020</v>
      </c>
    </row>
    <row r="8" spans="1:12" ht="21.75" customHeight="1">
      <c r="A8" s="9" t="s">
        <v>74</v>
      </c>
    </row>
    <row r="9" spans="1:12" ht="21.75" customHeight="1">
      <c r="A9" s="3" t="s">
        <v>75</v>
      </c>
      <c r="E9" s="55"/>
      <c r="F9" s="13">
        <v>335789</v>
      </c>
      <c r="G9" s="13"/>
      <c r="H9" s="13">
        <v>354746</v>
      </c>
      <c r="I9" s="13"/>
      <c r="J9" s="13">
        <v>354176</v>
      </c>
      <c r="K9" s="13"/>
      <c r="L9" s="13">
        <v>368876</v>
      </c>
    </row>
    <row r="10" spans="1:12" ht="21.75" customHeight="1">
      <c r="A10" s="3" t="s">
        <v>76</v>
      </c>
      <c r="E10" s="55"/>
      <c r="F10" s="13">
        <v>5292</v>
      </c>
      <c r="G10" s="13"/>
      <c r="H10" s="13">
        <v>5292</v>
      </c>
      <c r="I10" s="13"/>
      <c r="J10" s="13">
        <v>5292</v>
      </c>
      <c r="K10" s="13"/>
      <c r="L10" s="13">
        <v>5292</v>
      </c>
    </row>
    <row r="11" spans="1:12" ht="21.75" customHeight="1">
      <c r="A11" s="3" t="s">
        <v>77</v>
      </c>
      <c r="E11" s="55"/>
      <c r="F11" s="18">
        <v>834</v>
      </c>
      <c r="G11" s="11"/>
      <c r="H11" s="18">
        <v>1010</v>
      </c>
      <c r="I11" s="11"/>
      <c r="J11" s="18">
        <v>3676</v>
      </c>
      <c r="K11" s="11"/>
      <c r="L11" s="18">
        <v>4267</v>
      </c>
    </row>
    <row r="12" spans="1:12" ht="21.75" customHeight="1">
      <c r="A12" s="9" t="s">
        <v>78</v>
      </c>
      <c r="E12" s="55"/>
      <c r="F12" s="18">
        <f>SUM(F9:F11)</f>
        <v>341915</v>
      </c>
      <c r="G12" s="11"/>
      <c r="H12" s="18">
        <f>SUM(H9:H11)</f>
        <v>361048</v>
      </c>
      <c r="I12" s="11"/>
      <c r="J12" s="18">
        <f>SUM(J9:J11)</f>
        <v>363144</v>
      </c>
      <c r="K12" s="11"/>
      <c r="L12" s="18">
        <f>SUM(L9:L11)</f>
        <v>378435</v>
      </c>
    </row>
    <row r="13" spans="1:12" ht="21.75" customHeight="1">
      <c r="A13" s="9" t="s">
        <v>79</v>
      </c>
      <c r="E13" s="55"/>
      <c r="F13" s="11"/>
      <c r="G13" s="11"/>
      <c r="H13" s="11"/>
      <c r="I13" s="11"/>
      <c r="J13" s="11"/>
      <c r="K13" s="11"/>
      <c r="L13" s="11"/>
    </row>
    <row r="14" spans="1:12" ht="21.75" customHeight="1">
      <c r="A14" s="3" t="s">
        <v>80</v>
      </c>
      <c r="E14" s="55"/>
      <c r="F14" s="11">
        <v>168402</v>
      </c>
      <c r="G14" s="11"/>
      <c r="H14" s="11">
        <v>175978</v>
      </c>
      <c r="I14" s="11"/>
      <c r="J14" s="11">
        <v>192499</v>
      </c>
      <c r="K14" s="11"/>
      <c r="L14" s="11">
        <v>198690</v>
      </c>
    </row>
    <row r="15" spans="1:12" ht="21.75" customHeight="1">
      <c r="A15" s="3" t="s">
        <v>81</v>
      </c>
      <c r="E15" s="55"/>
      <c r="F15" s="11">
        <v>37</v>
      </c>
      <c r="G15" s="11"/>
      <c r="H15" s="11">
        <v>8</v>
      </c>
      <c r="I15" s="11"/>
      <c r="J15" s="11">
        <v>37</v>
      </c>
      <c r="K15" s="11"/>
      <c r="L15" s="11">
        <v>8</v>
      </c>
    </row>
    <row r="16" spans="1:12" ht="21.75" customHeight="1">
      <c r="A16" s="3" t="s">
        <v>82</v>
      </c>
      <c r="E16" s="55"/>
      <c r="F16" s="11">
        <v>59483</v>
      </c>
      <c r="G16" s="11"/>
      <c r="H16" s="11">
        <v>78285</v>
      </c>
      <c r="I16" s="11"/>
      <c r="J16" s="11">
        <v>59483</v>
      </c>
      <c r="K16" s="11"/>
      <c r="L16" s="11">
        <v>78285</v>
      </c>
    </row>
    <row r="17" spans="1:13" ht="21.75" customHeight="1">
      <c r="A17" s="3" t="s">
        <v>83</v>
      </c>
      <c r="E17" s="55"/>
      <c r="F17" s="11">
        <v>58694</v>
      </c>
      <c r="G17" s="11"/>
      <c r="H17" s="11">
        <v>61035</v>
      </c>
      <c r="I17" s="11"/>
      <c r="J17" s="11">
        <v>57423</v>
      </c>
      <c r="K17" s="11"/>
      <c r="L17" s="11">
        <v>57675</v>
      </c>
    </row>
    <row r="18" spans="1:13" ht="21.75" customHeight="1">
      <c r="A18" s="9" t="s">
        <v>84</v>
      </c>
      <c r="E18" s="55"/>
      <c r="F18" s="14">
        <f>SUM(F14:F17)</f>
        <v>286616</v>
      </c>
      <c r="G18" s="11"/>
      <c r="H18" s="14">
        <f>SUM(H14:H17)</f>
        <v>315306</v>
      </c>
      <c r="I18" s="11"/>
      <c r="J18" s="14">
        <f>SUM(J14:J17)</f>
        <v>309442</v>
      </c>
      <c r="K18" s="11"/>
      <c r="L18" s="14">
        <f>SUM(L14:L17)</f>
        <v>334658</v>
      </c>
    </row>
    <row r="19" spans="1:13" ht="21.75" customHeight="1">
      <c r="A19" s="9" t="s">
        <v>85</v>
      </c>
      <c r="E19" s="55"/>
      <c r="F19" s="11">
        <f>SUM(F12-F18)</f>
        <v>55299</v>
      </c>
      <c r="G19" s="11"/>
      <c r="H19" s="11">
        <f>SUM(H12-H18)</f>
        <v>45742</v>
      </c>
      <c r="I19" s="11"/>
      <c r="J19" s="11">
        <f>SUM(J12-J18)</f>
        <v>53702</v>
      </c>
      <c r="K19" s="11"/>
      <c r="L19" s="11">
        <f>SUM(L12-L18)</f>
        <v>43777</v>
      </c>
    </row>
    <row r="20" spans="1:13" ht="21.75" customHeight="1">
      <c r="A20" s="3" t="s">
        <v>86</v>
      </c>
      <c r="E20" s="55"/>
      <c r="F20" s="11"/>
      <c r="G20" s="11"/>
      <c r="H20" s="11"/>
      <c r="I20" s="11"/>
      <c r="J20" s="11"/>
      <c r="K20" s="11"/>
      <c r="L20" s="11"/>
    </row>
    <row r="21" spans="1:13" ht="21.75" customHeight="1">
      <c r="A21" s="3" t="s">
        <v>87</v>
      </c>
      <c r="E21" s="55"/>
      <c r="F21" s="11">
        <v>327</v>
      </c>
      <c r="G21" s="11"/>
      <c r="H21" s="11">
        <v>-716</v>
      </c>
      <c r="I21" s="11"/>
      <c r="J21" s="11">
        <v>0</v>
      </c>
      <c r="K21" s="11"/>
      <c r="L21" s="11">
        <v>0</v>
      </c>
    </row>
    <row r="22" spans="1:13" ht="21.75" customHeight="1">
      <c r="A22" s="3" t="s">
        <v>199</v>
      </c>
      <c r="E22" s="55"/>
      <c r="F22" s="11">
        <v>213</v>
      </c>
      <c r="G22" s="11"/>
      <c r="H22" s="11">
        <v>259</v>
      </c>
      <c r="I22" s="11"/>
      <c r="J22" s="11">
        <v>213</v>
      </c>
      <c r="K22" s="11"/>
      <c r="L22" s="11">
        <v>259</v>
      </c>
    </row>
    <row r="23" spans="1:13" ht="21.75" customHeight="1">
      <c r="A23" s="3" t="s">
        <v>88</v>
      </c>
      <c r="B23" s="10"/>
      <c r="D23" s="10"/>
      <c r="E23" s="55"/>
      <c r="F23" s="15">
        <v>-1810</v>
      </c>
      <c r="G23" s="13"/>
      <c r="H23" s="15">
        <v>-2765</v>
      </c>
      <c r="I23" s="13"/>
      <c r="J23" s="15">
        <v>-1804</v>
      </c>
      <c r="K23" s="13"/>
      <c r="L23" s="15">
        <v>-2758</v>
      </c>
    </row>
    <row r="24" spans="1:13" ht="21.75" customHeight="1">
      <c r="A24" s="9" t="s">
        <v>89</v>
      </c>
      <c r="E24" s="57"/>
      <c r="F24" s="11">
        <f>SUM(F19:F23)</f>
        <v>54029</v>
      </c>
      <c r="G24" s="5">
        <v>0</v>
      </c>
      <c r="H24" s="11">
        <f>SUM(H19:H23)</f>
        <v>42520</v>
      </c>
      <c r="I24" s="5">
        <v>0</v>
      </c>
      <c r="J24" s="11">
        <f>SUM(J19:J23)</f>
        <v>52111</v>
      </c>
      <c r="K24" s="5">
        <v>0</v>
      </c>
      <c r="L24" s="11">
        <f>SUM(L19:L23)</f>
        <v>41278</v>
      </c>
      <c r="M24" s="5"/>
    </row>
    <row r="25" spans="1:13" ht="21.75" customHeight="1">
      <c r="A25" s="3" t="s">
        <v>90</v>
      </c>
      <c r="E25" s="55">
        <v>19</v>
      </c>
      <c r="F25" s="5">
        <v>-10566</v>
      </c>
      <c r="G25" s="13"/>
      <c r="H25" s="13">
        <v>-9694</v>
      </c>
      <c r="I25" s="13"/>
      <c r="J25" s="15">
        <v>-10229</v>
      </c>
      <c r="K25" s="13"/>
      <c r="L25" s="15">
        <v>-9343</v>
      </c>
      <c r="M25" s="5"/>
    </row>
    <row r="26" spans="1:13" ht="21.75" customHeight="1" thickBot="1">
      <c r="A26" s="23" t="s">
        <v>133</v>
      </c>
      <c r="B26" s="10"/>
      <c r="D26" s="10"/>
      <c r="F26" s="24">
        <f>SUM(F24:F25)</f>
        <v>43463</v>
      </c>
      <c r="G26" s="11"/>
      <c r="H26" s="24">
        <f>SUM(H24:H25)</f>
        <v>32826</v>
      </c>
      <c r="I26" s="11"/>
      <c r="J26" s="24">
        <f>SUM(J24:J25)</f>
        <v>41882</v>
      </c>
      <c r="K26" s="11"/>
      <c r="L26" s="24">
        <f>SUM(L24:L25)</f>
        <v>31935</v>
      </c>
    </row>
    <row r="27" spans="1:13" ht="21.75" customHeight="1" thickTop="1">
      <c r="B27" s="10"/>
      <c r="D27" s="10"/>
      <c r="F27" s="11"/>
      <c r="G27" s="11"/>
      <c r="H27" s="11"/>
      <c r="I27" s="11"/>
      <c r="J27" s="11"/>
      <c r="K27" s="11"/>
      <c r="L27" s="11"/>
    </row>
    <row r="28" spans="1:13" ht="21.75" customHeight="1">
      <c r="B28" s="10"/>
      <c r="D28" s="10"/>
      <c r="F28" s="11"/>
      <c r="G28" s="11"/>
      <c r="H28" s="12"/>
      <c r="I28" s="11"/>
      <c r="J28" s="11"/>
      <c r="K28" s="11"/>
      <c r="L28" s="12"/>
    </row>
    <row r="29" spans="1:13" ht="21.75" customHeight="1">
      <c r="A29" s="23" t="s">
        <v>91</v>
      </c>
      <c r="B29" s="10"/>
      <c r="D29" s="10"/>
      <c r="F29" s="25"/>
      <c r="G29" s="11"/>
      <c r="H29" s="25"/>
      <c r="I29" s="11"/>
      <c r="J29" s="11"/>
      <c r="K29" s="11"/>
      <c r="L29" s="11"/>
    </row>
    <row r="30" spans="1:13" ht="21.75" customHeight="1" thickBot="1">
      <c r="A30" s="3" t="s">
        <v>92</v>
      </c>
      <c r="E30" s="55"/>
      <c r="F30" s="11">
        <f>F26-F31</f>
        <v>42957</v>
      </c>
      <c r="G30" s="11"/>
      <c r="H30" s="11">
        <f>H26-H31</f>
        <v>32484</v>
      </c>
      <c r="I30" s="11"/>
      <c r="J30" s="16">
        <f>J26</f>
        <v>41882</v>
      </c>
      <c r="K30" s="11"/>
      <c r="L30" s="16">
        <f>L26</f>
        <v>31935</v>
      </c>
    </row>
    <row r="31" spans="1:13" ht="21.75" customHeight="1" thickTop="1">
      <c r="A31" s="3" t="s">
        <v>68</v>
      </c>
      <c r="B31" s="10"/>
      <c r="D31" s="10"/>
      <c r="F31" s="18">
        <v>506</v>
      </c>
      <c r="G31" s="11"/>
      <c r="H31" s="18">
        <v>342</v>
      </c>
      <c r="I31" s="11"/>
      <c r="J31" s="11"/>
      <c r="K31" s="11"/>
      <c r="L31" s="11"/>
    </row>
    <row r="32" spans="1:13" ht="21.75" customHeight="1" thickBot="1">
      <c r="A32" s="23"/>
      <c r="B32" s="10"/>
      <c r="D32" s="10"/>
      <c r="E32" s="58"/>
      <c r="F32" s="24">
        <f>SUM(F30:F31)</f>
        <v>43463</v>
      </c>
      <c r="G32" s="11"/>
      <c r="H32" s="24">
        <f>SUM(H30:H31)</f>
        <v>32826</v>
      </c>
      <c r="I32" s="11"/>
      <c r="J32" s="11"/>
      <c r="K32" s="11"/>
      <c r="L32" s="11"/>
    </row>
    <row r="33" spans="1:12" ht="21.75" customHeight="1" thickTop="1">
      <c r="B33" s="10"/>
      <c r="C33" s="10"/>
      <c r="D33" s="10"/>
      <c r="H33" s="12"/>
      <c r="L33" s="5" t="s">
        <v>93</v>
      </c>
    </row>
    <row r="34" spans="1:12" ht="21.75" customHeight="1">
      <c r="A34" s="9" t="s">
        <v>94</v>
      </c>
      <c r="B34" s="10"/>
      <c r="C34" s="10"/>
      <c r="D34" s="10"/>
      <c r="E34" s="55">
        <v>20</v>
      </c>
      <c r="H34" s="12"/>
      <c r="L34" s="5"/>
    </row>
    <row r="35" spans="1:12" ht="21.75" customHeight="1">
      <c r="A35" s="23" t="s">
        <v>95</v>
      </c>
      <c r="B35" s="10"/>
      <c r="E35" s="55"/>
      <c r="I35" s="11"/>
      <c r="J35" s="11"/>
      <c r="K35" s="11"/>
    </row>
    <row r="36" spans="1:12" ht="21.75" customHeight="1" thickBot="1">
      <c r="A36" s="20" t="s">
        <v>96</v>
      </c>
      <c r="E36" s="38"/>
      <c r="F36" s="27">
        <v>4.8814882782644821E-2</v>
      </c>
      <c r="G36" s="28"/>
      <c r="H36" s="29">
        <v>3.6913719587295071E-2</v>
      </c>
      <c r="I36" s="28"/>
      <c r="J36" s="29">
        <v>4.7593289119415474E-2</v>
      </c>
      <c r="K36" s="28"/>
      <c r="L36" s="29">
        <v>3.6289854544399341E-2</v>
      </c>
    </row>
    <row r="37" spans="1:12" ht="21.75" customHeight="1" thickTop="1">
      <c r="E37" s="38"/>
      <c r="F37" s="26"/>
      <c r="G37" s="26"/>
      <c r="H37" s="26"/>
      <c r="I37" s="26"/>
      <c r="J37" s="26"/>
      <c r="K37" s="26"/>
      <c r="L37" s="26"/>
    </row>
    <row r="38" spans="1:12" ht="21.75" customHeight="1">
      <c r="E38" s="38"/>
      <c r="F38" s="26"/>
      <c r="G38" s="26"/>
      <c r="H38" s="26"/>
      <c r="I38" s="26"/>
      <c r="J38" s="26"/>
      <c r="K38" s="26"/>
      <c r="L38" s="26"/>
    </row>
    <row r="39" spans="1:12" ht="21.75" customHeight="1">
      <c r="A39" s="9"/>
      <c r="E39" s="38"/>
      <c r="F39" s="11"/>
      <c r="G39" s="11"/>
      <c r="H39" s="11"/>
      <c r="I39" s="11"/>
      <c r="J39" s="11"/>
      <c r="K39" s="11"/>
      <c r="L39" s="11"/>
    </row>
    <row r="40" spans="1:12" ht="21.75" customHeight="1">
      <c r="A40" s="3" t="s">
        <v>36</v>
      </c>
    </row>
    <row r="41" spans="1:12" ht="21.75" customHeight="1">
      <c r="A41" s="1"/>
      <c r="B41" s="2"/>
      <c r="C41" s="2"/>
      <c r="D41" s="2"/>
      <c r="E41" s="54"/>
      <c r="F41" s="2"/>
      <c r="G41" s="2"/>
      <c r="H41" s="2"/>
      <c r="I41" s="2"/>
      <c r="J41" s="2"/>
      <c r="K41" s="2"/>
      <c r="L41" s="5" t="s">
        <v>72</v>
      </c>
    </row>
    <row r="42" spans="1:12" ht="21.75" customHeight="1">
      <c r="A42" s="1" t="s">
        <v>0</v>
      </c>
      <c r="B42" s="2"/>
      <c r="C42" s="2"/>
      <c r="D42" s="2"/>
      <c r="E42" s="54"/>
      <c r="F42" s="2"/>
      <c r="G42" s="2"/>
      <c r="H42" s="2"/>
      <c r="I42" s="2"/>
      <c r="J42" s="2"/>
      <c r="K42" s="2"/>
      <c r="L42" s="2"/>
    </row>
    <row r="43" spans="1:12" ht="21.75" customHeight="1">
      <c r="A43" s="21" t="s">
        <v>97</v>
      </c>
      <c r="B43" s="2"/>
      <c r="C43" s="2"/>
      <c r="D43" s="2"/>
      <c r="E43" s="54"/>
      <c r="F43" s="2"/>
      <c r="G43" s="2"/>
      <c r="H43" s="2"/>
      <c r="I43" s="2"/>
      <c r="J43" s="2"/>
      <c r="K43" s="2"/>
      <c r="L43" s="2"/>
    </row>
    <row r="44" spans="1:12" ht="21.75" customHeight="1">
      <c r="A44" s="21" t="s">
        <v>194</v>
      </c>
      <c r="B44" s="2"/>
      <c r="C44" s="2"/>
      <c r="D44" s="2"/>
      <c r="E44" s="54"/>
      <c r="F44" s="2"/>
      <c r="G44" s="2"/>
      <c r="H44" s="2"/>
      <c r="I44" s="2"/>
      <c r="J44" s="2"/>
      <c r="K44" s="2"/>
      <c r="L44" s="2"/>
    </row>
    <row r="45" spans="1:12" ht="21.75" customHeight="1">
      <c r="B45" s="4"/>
      <c r="C45" s="4"/>
      <c r="D45" s="4"/>
      <c r="L45" s="5" t="s">
        <v>2</v>
      </c>
    </row>
    <row r="46" spans="1:12" ht="21.75" customHeight="1">
      <c r="B46" s="4"/>
      <c r="C46" s="4"/>
      <c r="D46" s="4"/>
      <c r="F46" s="30"/>
      <c r="G46" s="30" t="s">
        <v>3</v>
      </c>
      <c r="H46" s="30"/>
      <c r="J46" s="19"/>
      <c r="K46" s="30" t="s">
        <v>4</v>
      </c>
      <c r="L46" s="30"/>
    </row>
    <row r="47" spans="1:12" ht="21.75" customHeight="1">
      <c r="B47" s="6"/>
      <c r="C47" s="17"/>
      <c r="D47" s="7"/>
      <c r="E47" s="56"/>
      <c r="F47" s="22">
        <v>2021</v>
      </c>
      <c r="G47" s="7"/>
      <c r="H47" s="22">
        <v>2020</v>
      </c>
      <c r="I47" s="8"/>
      <c r="J47" s="22">
        <v>2021</v>
      </c>
      <c r="K47" s="7"/>
      <c r="L47" s="22">
        <v>2020</v>
      </c>
    </row>
    <row r="48" spans="1:12" ht="16.149999999999999" customHeight="1">
      <c r="B48" s="6"/>
      <c r="C48" s="17"/>
      <c r="D48" s="7"/>
      <c r="E48" s="56"/>
      <c r="F48" s="22"/>
      <c r="G48" s="7"/>
      <c r="H48" s="22"/>
      <c r="I48" s="8"/>
      <c r="J48" s="22"/>
      <c r="K48" s="7"/>
      <c r="L48" s="22"/>
    </row>
    <row r="49" spans="1:14" ht="21.75" customHeight="1">
      <c r="A49" s="23" t="s">
        <v>133</v>
      </c>
      <c r="F49" s="31">
        <f>F32</f>
        <v>43463</v>
      </c>
      <c r="G49" s="11"/>
      <c r="H49" s="31">
        <f>H32</f>
        <v>32826</v>
      </c>
      <c r="I49" s="11"/>
      <c r="J49" s="31">
        <f>J30</f>
        <v>41882</v>
      </c>
      <c r="K49" s="11"/>
      <c r="L49" s="31">
        <f>L30</f>
        <v>31935</v>
      </c>
    </row>
    <row r="50" spans="1:14" ht="21.75" customHeight="1">
      <c r="N50" s="32"/>
    </row>
    <row r="51" spans="1:14" ht="21.75" customHeight="1">
      <c r="A51" s="23" t="s">
        <v>98</v>
      </c>
      <c r="N51" s="32"/>
    </row>
    <row r="52" spans="1:14" ht="21.75" customHeight="1">
      <c r="A52" s="33" t="s">
        <v>99</v>
      </c>
      <c r="N52" s="32"/>
    </row>
    <row r="53" spans="1:14" ht="21.75" customHeight="1">
      <c r="A53" s="33" t="s">
        <v>100</v>
      </c>
      <c r="N53" s="32"/>
    </row>
    <row r="54" spans="1:14" ht="21.75" customHeight="1">
      <c r="A54" s="20" t="s">
        <v>101</v>
      </c>
      <c r="E54" s="55"/>
      <c r="F54" s="11"/>
      <c r="G54" s="11"/>
      <c r="H54" s="11"/>
      <c r="I54" s="11"/>
      <c r="J54" s="11"/>
      <c r="K54" s="11"/>
      <c r="L54" s="11"/>
      <c r="N54" s="34"/>
    </row>
    <row r="55" spans="1:14" ht="21.75" customHeight="1">
      <c r="A55" s="20" t="s">
        <v>102</v>
      </c>
      <c r="E55" s="55"/>
      <c r="F55" s="18">
        <v>-224</v>
      </c>
      <c r="G55" s="11"/>
      <c r="H55" s="18">
        <v>401</v>
      </c>
      <c r="I55" s="11"/>
      <c r="J55" s="18">
        <v>0</v>
      </c>
      <c r="K55" s="11"/>
      <c r="L55" s="18">
        <v>0</v>
      </c>
      <c r="N55" s="34"/>
    </row>
    <row r="56" spans="1:14" ht="21.75" customHeight="1">
      <c r="A56" s="20" t="s">
        <v>134</v>
      </c>
      <c r="B56" s="2"/>
      <c r="C56" s="2"/>
      <c r="D56" s="2"/>
      <c r="E56" s="54"/>
      <c r="F56" s="31">
        <f>SUM(F55:F55)</f>
        <v>-224</v>
      </c>
      <c r="G56" s="11"/>
      <c r="H56" s="31">
        <f>SUM(H55:H55)</f>
        <v>401</v>
      </c>
      <c r="I56" s="11"/>
      <c r="J56" s="31">
        <f>SUM(J55:J55)</f>
        <v>0</v>
      </c>
      <c r="K56" s="11"/>
      <c r="L56" s="31">
        <f>SUM(L55:L55)</f>
        <v>0</v>
      </c>
      <c r="N56" s="34"/>
    </row>
    <row r="57" spans="1:14" ht="21.75" customHeight="1">
      <c r="A57" s="35"/>
      <c r="B57" s="2"/>
      <c r="C57" s="2"/>
      <c r="D57" s="2"/>
      <c r="E57" s="54"/>
      <c r="F57" s="2"/>
      <c r="G57" s="2"/>
      <c r="H57" s="2"/>
      <c r="I57" s="2"/>
      <c r="J57" s="2"/>
      <c r="K57" s="2"/>
      <c r="L57" s="2"/>
      <c r="N57" s="34"/>
    </row>
    <row r="58" spans="1:14" ht="21.75" customHeight="1" thickBot="1">
      <c r="A58" s="23" t="s">
        <v>135</v>
      </c>
      <c r="B58" s="2"/>
      <c r="C58" s="2"/>
      <c r="D58" s="2"/>
      <c r="E58" s="54"/>
      <c r="F58" s="16">
        <f>+F49+F56</f>
        <v>43239</v>
      </c>
      <c r="G58" s="2"/>
      <c r="H58" s="36">
        <f>+H49+H56</f>
        <v>33227</v>
      </c>
      <c r="I58" s="2"/>
      <c r="J58" s="16">
        <f>+J49+J56</f>
        <v>41882</v>
      </c>
      <c r="K58" s="2"/>
      <c r="L58" s="36">
        <f>+L49+L56</f>
        <v>31935</v>
      </c>
    </row>
    <row r="59" spans="1:14" ht="21.75" customHeight="1" thickTop="1">
      <c r="A59" s="23"/>
      <c r="B59" s="2"/>
      <c r="C59" s="2"/>
      <c r="D59" s="2"/>
      <c r="E59" s="54"/>
      <c r="F59" s="5"/>
      <c r="G59" s="2"/>
      <c r="H59" s="5"/>
      <c r="I59" s="2"/>
      <c r="J59" s="5"/>
      <c r="K59" s="2"/>
      <c r="L59" s="5"/>
    </row>
    <row r="60" spans="1:14" ht="21.75" customHeight="1">
      <c r="A60" s="23" t="s">
        <v>103</v>
      </c>
      <c r="B60" s="2"/>
      <c r="C60" s="2"/>
      <c r="D60" s="2"/>
      <c r="E60" s="54"/>
      <c r="F60" s="2"/>
      <c r="G60" s="2"/>
      <c r="H60" s="2"/>
      <c r="I60" s="2"/>
      <c r="J60" s="2"/>
      <c r="K60" s="2"/>
      <c r="L60" s="2"/>
    </row>
    <row r="61" spans="1:14" ht="21.75" customHeight="1" thickBot="1">
      <c r="A61" s="3" t="s">
        <v>92</v>
      </c>
      <c r="B61" s="2"/>
      <c r="C61" s="2"/>
      <c r="D61" s="2"/>
      <c r="E61" s="54"/>
      <c r="F61" s="11">
        <f>F58-F62</f>
        <v>42733</v>
      </c>
      <c r="G61" s="11"/>
      <c r="H61" s="11">
        <f>H58-H62</f>
        <v>32885</v>
      </c>
      <c r="I61" s="11"/>
      <c r="J61" s="16">
        <f>J58</f>
        <v>41882</v>
      </c>
      <c r="K61" s="11"/>
      <c r="L61" s="16">
        <f>L58</f>
        <v>31935</v>
      </c>
    </row>
    <row r="62" spans="1:14" ht="21.75" customHeight="1" thickTop="1">
      <c r="A62" s="3" t="s">
        <v>68</v>
      </c>
      <c r="B62" s="2"/>
      <c r="C62" s="2"/>
      <c r="D62" s="2"/>
      <c r="E62" s="54"/>
      <c r="F62" s="18">
        <f>+F31</f>
        <v>506</v>
      </c>
      <c r="G62" s="11"/>
      <c r="H62" s="18">
        <f>+H31</f>
        <v>342</v>
      </c>
      <c r="I62" s="11"/>
      <c r="J62" s="11"/>
      <c r="K62" s="11"/>
      <c r="L62" s="11"/>
    </row>
    <row r="63" spans="1:14" ht="21.75" customHeight="1" thickBot="1">
      <c r="A63" s="34"/>
      <c r="B63" s="2"/>
      <c r="C63" s="2"/>
      <c r="D63" s="2"/>
      <c r="E63" s="54"/>
      <c r="F63" s="24">
        <f>SUM(F61:F62)</f>
        <v>43239</v>
      </c>
      <c r="G63" s="11"/>
      <c r="H63" s="24">
        <f>SUM(H61:H62)</f>
        <v>33227</v>
      </c>
      <c r="I63" s="11"/>
      <c r="J63" s="11"/>
      <c r="K63" s="11"/>
      <c r="L63" s="11"/>
    </row>
    <row r="64" spans="1:14" ht="21.75" customHeight="1" thickTop="1">
      <c r="A64" s="34"/>
      <c r="B64" s="2"/>
      <c r="C64" s="2"/>
      <c r="D64" s="2"/>
      <c r="E64" s="54"/>
      <c r="F64" s="2"/>
      <c r="G64" s="2"/>
      <c r="H64" s="2"/>
      <c r="I64" s="2"/>
      <c r="J64" s="2"/>
      <c r="K64" s="2"/>
      <c r="L64" s="2"/>
    </row>
    <row r="65" spans="1:12" ht="21.75" customHeight="1">
      <c r="A65" s="34"/>
      <c r="B65" s="2"/>
      <c r="C65" s="2"/>
      <c r="D65" s="2"/>
      <c r="E65" s="54"/>
      <c r="F65" s="2"/>
      <c r="G65" s="2"/>
      <c r="H65" s="2"/>
      <c r="I65" s="2"/>
      <c r="J65" s="2"/>
      <c r="K65" s="2"/>
      <c r="L65" s="2"/>
    </row>
    <row r="66" spans="1:12" ht="21.75" customHeight="1">
      <c r="A66" s="3" t="s">
        <v>36</v>
      </c>
    </row>
  </sheetData>
  <mergeCells count="2">
    <mergeCell ref="F6:H6"/>
    <mergeCell ref="J6:L6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9DFEF-51F5-4BE3-A525-F933A832550B}">
  <sheetPr>
    <pageSetUpPr fitToPage="1"/>
  </sheetPr>
  <dimension ref="A1:Y27"/>
  <sheetViews>
    <sheetView showGridLines="0" view="pageBreakPreview" topLeftCell="A13" zoomScale="99" zoomScaleNormal="93" zoomScaleSheetLayoutView="99" workbookViewId="0">
      <selection activeCell="B15" sqref="B15"/>
    </sheetView>
  </sheetViews>
  <sheetFormatPr defaultColWidth="10.5703125" defaultRowHeight="21.75" customHeight="1"/>
  <cols>
    <col min="1" max="1" width="29" style="39" customWidth="1"/>
    <col min="2" max="2" width="12.85546875" style="39" customWidth="1"/>
    <col min="3" max="3" width="1.7109375" style="39" customWidth="1"/>
    <col min="4" max="4" width="14.5703125" style="39" customWidth="1"/>
    <col min="5" max="5" width="1.5703125" style="39" customWidth="1"/>
    <col min="6" max="6" width="14.5703125" style="39" customWidth="1"/>
    <col min="7" max="7" width="2.28515625" style="39" customWidth="1"/>
    <col min="8" max="8" width="14.5703125" style="39" customWidth="1"/>
    <col min="9" max="9" width="1.5703125" style="39" customWidth="1"/>
    <col min="10" max="10" width="14.5703125" style="39" customWidth="1"/>
    <col min="11" max="11" width="1.5703125" style="39" customWidth="1"/>
    <col min="12" max="12" width="14.5703125" style="39" customWidth="1"/>
    <col min="13" max="13" width="1.5703125" style="39" customWidth="1"/>
    <col min="14" max="14" width="14.5703125" style="39" customWidth="1"/>
    <col min="15" max="15" width="1.5703125" style="39" customWidth="1"/>
    <col min="16" max="16" width="14.5703125" style="39" customWidth="1"/>
    <col min="17" max="17" width="1.5703125" style="39" customWidth="1"/>
    <col min="18" max="18" width="14.5703125" style="39" customWidth="1"/>
    <col min="19" max="19" width="1.5703125" style="39" customWidth="1"/>
    <col min="20" max="20" width="14.5703125" style="39" customWidth="1"/>
    <col min="21" max="21" width="1.5703125" style="39" customWidth="1"/>
    <col min="22" max="22" width="14.5703125" style="39" customWidth="1"/>
    <col min="23" max="23" width="1.5703125" style="39" customWidth="1"/>
    <col min="24" max="24" width="14.5703125" style="39" customWidth="1"/>
    <col min="25" max="16384" width="10.5703125" style="39"/>
  </cols>
  <sheetData>
    <row r="1" spans="1:25" ht="21.75" customHeight="1">
      <c r="A1" s="62"/>
      <c r="B1" s="62"/>
      <c r="C1" s="62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X1" s="59" t="s">
        <v>72</v>
      </c>
    </row>
    <row r="2" spans="1:25" ht="21.75" customHeight="1">
      <c r="A2" s="62" t="s">
        <v>0</v>
      </c>
      <c r="B2" s="62"/>
      <c r="C2" s="62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</row>
    <row r="3" spans="1:25" ht="21.75" customHeight="1">
      <c r="A3" s="110" t="s">
        <v>104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</row>
    <row r="4" spans="1:25" ht="21.75" customHeight="1">
      <c r="A4" s="110" t="s">
        <v>194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</row>
    <row r="5" spans="1:25" ht="21.75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59" t="s">
        <v>2</v>
      </c>
    </row>
    <row r="6" spans="1:25" ht="21.75" customHeight="1">
      <c r="A6" s="38"/>
      <c r="B6" s="38"/>
      <c r="C6" s="38"/>
      <c r="D6" s="63" t="s">
        <v>3</v>
      </c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</row>
    <row r="7" spans="1:25" ht="21.75" customHeight="1">
      <c r="A7" s="38"/>
      <c r="B7" s="38"/>
      <c r="C7" s="38"/>
      <c r="D7" s="111" t="s">
        <v>67</v>
      </c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54"/>
      <c r="V7" s="38"/>
      <c r="W7" s="54"/>
      <c r="X7" s="54"/>
    </row>
    <row r="8" spans="1:25" ht="21.75" customHeight="1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111" t="s">
        <v>66</v>
      </c>
      <c r="O8" s="111"/>
      <c r="P8" s="111"/>
      <c r="Q8" s="111"/>
      <c r="R8" s="111"/>
      <c r="S8" s="38"/>
      <c r="T8" s="38"/>
      <c r="U8" s="54"/>
      <c r="V8" s="38"/>
      <c r="W8" s="54"/>
      <c r="X8" s="54"/>
    </row>
    <row r="9" spans="1:25" ht="21.75" customHeight="1">
      <c r="A9" s="38"/>
      <c r="B9" s="38"/>
      <c r="C9" s="38"/>
      <c r="D9" s="54"/>
      <c r="E9" s="54"/>
      <c r="F9" s="54"/>
      <c r="G9" s="54"/>
      <c r="H9" s="54"/>
      <c r="I9" s="54"/>
      <c r="J9" s="54"/>
      <c r="K9" s="54"/>
      <c r="L9" s="54"/>
      <c r="M9" s="54"/>
      <c r="N9" s="38"/>
      <c r="O9" s="38"/>
      <c r="P9" s="38" t="s">
        <v>105</v>
      </c>
      <c r="Q9" s="54"/>
    </row>
    <row r="10" spans="1:25" ht="21.75" customHeight="1">
      <c r="O10" s="38"/>
      <c r="P10" s="38" t="s">
        <v>106</v>
      </c>
      <c r="R10" s="38" t="s">
        <v>107</v>
      </c>
      <c r="S10" s="54"/>
      <c r="T10" s="38" t="s">
        <v>108</v>
      </c>
      <c r="U10" s="54"/>
      <c r="V10" s="38"/>
      <c r="W10" s="54"/>
      <c r="X10" s="54"/>
      <c r="Y10" s="38"/>
    </row>
    <row r="11" spans="1:25" ht="21.75" customHeight="1">
      <c r="D11" s="38" t="s">
        <v>109</v>
      </c>
      <c r="E11" s="38"/>
      <c r="J11" s="61"/>
      <c r="K11" s="37" t="s">
        <v>63</v>
      </c>
      <c r="L11" s="37"/>
      <c r="N11" s="38" t="s">
        <v>110</v>
      </c>
      <c r="O11" s="38"/>
      <c r="P11" s="38" t="s">
        <v>111</v>
      </c>
      <c r="R11" s="38" t="s">
        <v>112</v>
      </c>
      <c r="T11" s="38" t="s">
        <v>113</v>
      </c>
      <c r="V11" s="38" t="s">
        <v>114</v>
      </c>
      <c r="X11" s="38" t="s">
        <v>115</v>
      </c>
      <c r="Y11" s="38"/>
    </row>
    <row r="12" spans="1:25" ht="21.75" customHeight="1">
      <c r="A12" s="38"/>
      <c r="B12" s="38"/>
      <c r="C12" s="38"/>
      <c r="D12" s="38" t="s">
        <v>116</v>
      </c>
      <c r="E12" s="38"/>
      <c r="F12" s="38"/>
      <c r="G12" s="38"/>
      <c r="H12" s="38" t="s">
        <v>117</v>
      </c>
      <c r="J12" s="38" t="s">
        <v>118</v>
      </c>
      <c r="M12" s="38"/>
      <c r="N12" s="38" t="s">
        <v>119</v>
      </c>
      <c r="O12" s="38"/>
      <c r="P12" s="38" t="s">
        <v>120</v>
      </c>
      <c r="Q12" s="38"/>
      <c r="R12" s="38" t="s">
        <v>121</v>
      </c>
      <c r="S12" s="38"/>
      <c r="T12" s="38" t="s">
        <v>122</v>
      </c>
      <c r="U12" s="38"/>
      <c r="V12" s="38" t="s">
        <v>123</v>
      </c>
      <c r="W12" s="38"/>
      <c r="X12" s="38" t="s">
        <v>121</v>
      </c>
      <c r="Y12" s="38"/>
    </row>
    <row r="13" spans="1:25" ht="21.75" customHeight="1">
      <c r="A13" s="38"/>
      <c r="B13" s="38"/>
      <c r="C13" s="38"/>
      <c r="D13" s="37" t="s">
        <v>124</v>
      </c>
      <c r="E13" s="38"/>
      <c r="F13" s="37" t="s">
        <v>61</v>
      </c>
      <c r="G13" s="38"/>
      <c r="H13" s="37" t="s">
        <v>125</v>
      </c>
      <c r="J13" s="37" t="s">
        <v>126</v>
      </c>
      <c r="K13" s="38"/>
      <c r="L13" s="37" t="s">
        <v>127</v>
      </c>
      <c r="M13" s="38"/>
      <c r="N13" s="37" t="s">
        <v>128</v>
      </c>
      <c r="O13" s="38"/>
      <c r="P13" s="37" t="s">
        <v>129</v>
      </c>
      <c r="Q13" s="38"/>
      <c r="R13" s="37" t="s">
        <v>130</v>
      </c>
      <c r="S13" s="38"/>
      <c r="T13" s="37" t="s">
        <v>131</v>
      </c>
      <c r="U13" s="38"/>
      <c r="V13" s="37" t="s">
        <v>132</v>
      </c>
      <c r="W13" s="38"/>
      <c r="X13" s="37" t="s">
        <v>130</v>
      </c>
      <c r="Y13" s="38"/>
    </row>
    <row r="14" spans="1:25" ht="21.75" customHeight="1">
      <c r="A14" s="62" t="s">
        <v>136</v>
      </c>
      <c r="B14" s="62"/>
      <c r="D14" s="40">
        <v>527999</v>
      </c>
      <c r="E14" s="40"/>
      <c r="F14" s="40">
        <v>88397</v>
      </c>
      <c r="G14" s="40"/>
      <c r="H14" s="40">
        <v>15267</v>
      </c>
      <c r="I14" s="40"/>
      <c r="J14" s="40">
        <v>52800</v>
      </c>
      <c r="K14" s="40"/>
      <c r="L14" s="40">
        <v>260408</v>
      </c>
      <c r="M14" s="40"/>
      <c r="N14" s="40">
        <v>70788</v>
      </c>
      <c r="O14" s="40"/>
      <c r="P14" s="40">
        <v>-352</v>
      </c>
      <c r="Q14" s="40"/>
      <c r="R14" s="40">
        <v>70436</v>
      </c>
      <c r="S14" s="40"/>
      <c r="T14" s="43">
        <f>SUM(D14:M14,R14)</f>
        <v>1015307</v>
      </c>
      <c r="U14" s="40"/>
      <c r="V14" s="40">
        <v>6605</v>
      </c>
      <c r="W14" s="40"/>
      <c r="X14" s="43">
        <f>SUM(T14:V14)</f>
        <v>1021912</v>
      </c>
    </row>
    <row r="15" spans="1:25" ht="21.75" customHeight="1">
      <c r="A15" s="39" t="s">
        <v>133</v>
      </c>
      <c r="D15" s="40">
        <v>0</v>
      </c>
      <c r="E15" s="40"/>
      <c r="F15" s="40">
        <v>0</v>
      </c>
      <c r="G15" s="40"/>
      <c r="H15" s="40">
        <v>0</v>
      </c>
      <c r="I15" s="40"/>
      <c r="J15" s="40">
        <v>0</v>
      </c>
      <c r="K15" s="40"/>
      <c r="L15" s="40">
        <f>ple!H30</f>
        <v>32484</v>
      </c>
      <c r="M15" s="40"/>
      <c r="N15" s="41">
        <v>0</v>
      </c>
      <c r="O15" s="41"/>
      <c r="P15" s="41">
        <v>0</v>
      </c>
      <c r="Q15" s="40"/>
      <c r="R15" s="42">
        <f>SUM(N15:P15)</f>
        <v>0</v>
      </c>
      <c r="S15" s="40"/>
      <c r="T15" s="43">
        <f t="shared" ref="T15" si="0">SUM(D15:L15,R15)</f>
        <v>32484</v>
      </c>
      <c r="U15" s="40"/>
      <c r="V15" s="41">
        <f>ple!H31</f>
        <v>342</v>
      </c>
      <c r="W15" s="40"/>
      <c r="X15" s="43">
        <f>SUM(T15:V15)</f>
        <v>32826</v>
      </c>
    </row>
    <row r="16" spans="1:25" ht="21.75" customHeight="1">
      <c r="A16" s="39" t="s">
        <v>134</v>
      </c>
      <c r="D16" s="44">
        <v>0</v>
      </c>
      <c r="E16" s="40"/>
      <c r="F16" s="44">
        <v>0</v>
      </c>
      <c r="G16" s="40"/>
      <c r="H16" s="44">
        <v>0</v>
      </c>
      <c r="I16" s="40"/>
      <c r="J16" s="44">
        <v>0</v>
      </c>
      <c r="K16" s="40"/>
      <c r="L16" s="44">
        <v>0</v>
      </c>
      <c r="M16" s="40"/>
      <c r="N16" s="45">
        <v>0</v>
      </c>
      <c r="O16" s="41"/>
      <c r="P16" s="45">
        <f>ple!H55</f>
        <v>401</v>
      </c>
      <c r="Q16" s="40"/>
      <c r="R16" s="46">
        <f>SUM(N16:P16)</f>
        <v>401</v>
      </c>
      <c r="S16" s="40"/>
      <c r="T16" s="47">
        <f>SUM(D16:L16,R16)</f>
        <v>401</v>
      </c>
      <c r="U16" s="40"/>
      <c r="V16" s="45">
        <v>0</v>
      </c>
      <c r="W16" s="40"/>
      <c r="X16" s="47">
        <f t="shared" ref="X16" si="1">SUM(T16:V16)</f>
        <v>401</v>
      </c>
    </row>
    <row r="17" spans="1:24" ht="21.75" customHeight="1">
      <c r="A17" s="39" t="s">
        <v>135</v>
      </c>
      <c r="D17" s="43">
        <f>SUM(D15:D16)</f>
        <v>0</v>
      </c>
      <c r="E17" s="40"/>
      <c r="F17" s="43">
        <f>SUM(F15:F16)</f>
        <v>0</v>
      </c>
      <c r="G17" s="43"/>
      <c r="H17" s="43">
        <f>SUM(H15:H16)</f>
        <v>0</v>
      </c>
      <c r="I17" s="40"/>
      <c r="J17" s="43">
        <f>SUM(J15:J16)</f>
        <v>0</v>
      </c>
      <c r="K17" s="40"/>
      <c r="L17" s="43">
        <f>SUM(L15:L16)</f>
        <v>32484</v>
      </c>
      <c r="M17" s="40"/>
      <c r="N17" s="43">
        <f>SUM(N15:N16)</f>
        <v>0</v>
      </c>
      <c r="O17" s="43"/>
      <c r="P17" s="48">
        <f>SUM(P15:P16)</f>
        <v>401</v>
      </c>
      <c r="Q17" s="40"/>
      <c r="R17" s="42">
        <f>SUM(R15:R16)</f>
        <v>401</v>
      </c>
      <c r="S17" s="40"/>
      <c r="T17" s="49">
        <f>SUM(T15:T16)</f>
        <v>32885</v>
      </c>
      <c r="U17" s="40"/>
      <c r="V17" s="43">
        <f>SUM(V15:V16)</f>
        <v>342</v>
      </c>
      <c r="W17" s="40"/>
      <c r="X17" s="49">
        <f>SUM(X15:X16)</f>
        <v>33227</v>
      </c>
    </row>
    <row r="18" spans="1:24" ht="21.75" customHeight="1" thickBot="1">
      <c r="A18" s="60" t="s">
        <v>137</v>
      </c>
      <c r="B18" s="60"/>
      <c r="C18" s="60"/>
      <c r="D18" s="50">
        <f>SUM(D14,D17:D17)</f>
        <v>527999</v>
      </c>
      <c r="E18" s="51"/>
      <c r="F18" s="50">
        <f>SUM(F14,F17:F17)</f>
        <v>88397</v>
      </c>
      <c r="G18" s="51"/>
      <c r="H18" s="50">
        <f>SUM(H14,H17:H17)</f>
        <v>15267</v>
      </c>
      <c r="I18" s="51"/>
      <c r="J18" s="50">
        <f>SUM(J14,J17:J17)</f>
        <v>52800</v>
      </c>
      <c r="K18" s="51"/>
      <c r="L18" s="50">
        <f>SUM(L14,L17:L17)</f>
        <v>292892</v>
      </c>
      <c r="M18" s="51"/>
      <c r="N18" s="50">
        <f>SUM(N14,N17:N17)</f>
        <v>70788</v>
      </c>
      <c r="O18" s="51"/>
      <c r="P18" s="52">
        <f>SUM(P14,P17:P17)</f>
        <v>49</v>
      </c>
      <c r="Q18" s="51"/>
      <c r="R18" s="50">
        <f>SUM(R14,R17:R17)</f>
        <v>70837</v>
      </c>
      <c r="S18" s="51"/>
      <c r="T18" s="50">
        <f>SUM(T14,T17:T17)</f>
        <v>1048192</v>
      </c>
      <c r="U18" s="51"/>
      <c r="V18" s="50">
        <f>SUM(V14,V17:V17)</f>
        <v>6947</v>
      </c>
      <c r="W18" s="51"/>
      <c r="X18" s="50">
        <f>SUM(X14,X17:X17)</f>
        <v>1055139</v>
      </c>
    </row>
    <row r="19" spans="1:24" ht="21.75" customHeight="1" thickTop="1"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</row>
    <row r="20" spans="1:24" ht="21.75" customHeight="1">
      <c r="A20" s="65" t="s">
        <v>196</v>
      </c>
      <c r="B20" s="62"/>
      <c r="D20" s="40">
        <v>527999</v>
      </c>
      <c r="E20" s="40"/>
      <c r="F20" s="40">
        <v>88397</v>
      </c>
      <c r="G20" s="40"/>
      <c r="H20" s="40">
        <v>15267</v>
      </c>
      <c r="I20" s="40"/>
      <c r="J20" s="40">
        <v>52800</v>
      </c>
      <c r="K20" s="40"/>
      <c r="L20" s="40">
        <v>243635</v>
      </c>
      <c r="M20" s="40"/>
      <c r="N20" s="40">
        <v>70788</v>
      </c>
      <c r="O20" s="40"/>
      <c r="P20" s="40">
        <v>-47</v>
      </c>
      <c r="Q20" s="40"/>
      <c r="R20" s="40">
        <f>SUM(N20:P20)</f>
        <v>70741</v>
      </c>
      <c r="S20" s="40"/>
      <c r="T20" s="43">
        <f t="shared" ref="T20:T22" si="2">SUM(D20:M20,R20)</f>
        <v>998839</v>
      </c>
      <c r="U20" s="40"/>
      <c r="V20" s="40">
        <v>8178</v>
      </c>
      <c r="W20" s="40"/>
      <c r="X20" s="43">
        <f>SUM(T20:V20)</f>
        <v>1007017</v>
      </c>
    </row>
    <row r="21" spans="1:24" ht="21.75" customHeight="1">
      <c r="A21" s="39" t="s">
        <v>133</v>
      </c>
      <c r="D21" s="40">
        <v>0</v>
      </c>
      <c r="E21" s="40"/>
      <c r="F21" s="40">
        <v>0</v>
      </c>
      <c r="G21" s="40"/>
      <c r="H21" s="40">
        <v>0</v>
      </c>
      <c r="I21" s="40"/>
      <c r="J21" s="40">
        <v>0</v>
      </c>
      <c r="K21" s="40"/>
      <c r="L21" s="40">
        <f>ple!F30</f>
        <v>42957</v>
      </c>
      <c r="M21" s="40"/>
      <c r="N21" s="41">
        <v>0</v>
      </c>
      <c r="O21" s="41"/>
      <c r="P21" s="41">
        <v>0</v>
      </c>
      <c r="Q21" s="40"/>
      <c r="R21" s="40">
        <f t="shared" ref="R21" si="3">SUM(N21)</f>
        <v>0</v>
      </c>
      <c r="S21" s="40"/>
      <c r="T21" s="43">
        <f>SUM(D21:M21,R21)</f>
        <v>42957</v>
      </c>
      <c r="U21" s="40"/>
      <c r="V21" s="43">
        <f>ple!F62</f>
        <v>506</v>
      </c>
      <c r="W21" s="40"/>
      <c r="X21" s="43">
        <f>SUM(T21:V21)</f>
        <v>43463</v>
      </c>
    </row>
    <row r="22" spans="1:24" ht="21.75" customHeight="1">
      <c r="A22" s="39" t="s">
        <v>134</v>
      </c>
      <c r="D22" s="44">
        <v>0</v>
      </c>
      <c r="E22" s="40"/>
      <c r="F22" s="44">
        <v>0</v>
      </c>
      <c r="G22" s="40"/>
      <c r="H22" s="44">
        <v>0</v>
      </c>
      <c r="I22" s="40"/>
      <c r="J22" s="44">
        <v>0</v>
      </c>
      <c r="K22" s="40"/>
      <c r="L22" s="44">
        <v>0</v>
      </c>
      <c r="M22" s="40"/>
      <c r="N22" s="45">
        <v>0</v>
      </c>
      <c r="O22" s="41"/>
      <c r="P22" s="45">
        <f>ple!F55</f>
        <v>-224</v>
      </c>
      <c r="Q22" s="40"/>
      <c r="R22" s="44">
        <f>SUM(N22:P22)</f>
        <v>-224</v>
      </c>
      <c r="S22" s="40"/>
      <c r="T22" s="47">
        <f t="shared" si="2"/>
        <v>-224</v>
      </c>
      <c r="U22" s="40"/>
      <c r="V22" s="45">
        <v>0</v>
      </c>
      <c r="W22" s="40"/>
      <c r="X22" s="47">
        <f>SUM(T22:V22)</f>
        <v>-224</v>
      </c>
    </row>
    <row r="23" spans="1:24" ht="21.75" customHeight="1">
      <c r="A23" s="39" t="s">
        <v>135</v>
      </c>
      <c r="D23" s="43">
        <f>SUM(D21:D22)</f>
        <v>0</v>
      </c>
      <c r="E23" s="40"/>
      <c r="F23" s="43">
        <f>SUM(F21:F22)</f>
        <v>0</v>
      </c>
      <c r="G23" s="43"/>
      <c r="H23" s="43">
        <f>SUM(H21:H22)</f>
        <v>0</v>
      </c>
      <c r="I23" s="40"/>
      <c r="J23" s="43">
        <f>SUM(J21:J22)</f>
        <v>0</v>
      </c>
      <c r="K23" s="40"/>
      <c r="L23" s="43">
        <f>SUM(L21:L22)</f>
        <v>42957</v>
      </c>
      <c r="M23" s="40"/>
      <c r="N23" s="43">
        <f>SUM(N21:N22)</f>
        <v>0</v>
      </c>
      <c r="O23" s="43"/>
      <c r="P23" s="43">
        <f>SUM(P21:P22)</f>
        <v>-224</v>
      </c>
      <c r="Q23" s="40"/>
      <c r="R23" s="40">
        <f>SUM(N23:P23)</f>
        <v>-224</v>
      </c>
      <c r="S23" s="40"/>
      <c r="T23" s="49">
        <f>SUM(D23:M23,R23)</f>
        <v>42733</v>
      </c>
      <c r="U23" s="40"/>
      <c r="V23" s="43">
        <f>SUM(V21:V22)</f>
        <v>506</v>
      </c>
      <c r="W23" s="40"/>
      <c r="X23" s="49">
        <f t="shared" ref="X23" si="4">SUM(T23:V23)</f>
        <v>43239</v>
      </c>
    </row>
    <row r="24" spans="1:24" ht="21.75" customHeight="1" thickBot="1">
      <c r="A24" s="60" t="s">
        <v>197</v>
      </c>
      <c r="B24" s="60"/>
      <c r="C24" s="60"/>
      <c r="D24" s="50">
        <f>D20+D23</f>
        <v>527999</v>
      </c>
      <c r="E24" s="51"/>
      <c r="F24" s="50">
        <f>F20+F23</f>
        <v>88397</v>
      </c>
      <c r="G24" s="51"/>
      <c r="H24" s="50">
        <f>H20+H23</f>
        <v>15267</v>
      </c>
      <c r="I24" s="51"/>
      <c r="J24" s="50">
        <f>J20+J23</f>
        <v>52800</v>
      </c>
      <c r="K24" s="51"/>
      <c r="L24" s="50">
        <f>L20+L23</f>
        <v>286592</v>
      </c>
      <c r="M24" s="51"/>
      <c r="N24" s="50">
        <f>N20+N23</f>
        <v>70788</v>
      </c>
      <c r="O24" s="51"/>
      <c r="P24" s="50">
        <f>P20+P23</f>
        <v>-271</v>
      </c>
      <c r="Q24" s="51"/>
      <c r="R24" s="50">
        <f>R20+R23</f>
        <v>70517</v>
      </c>
      <c r="S24" s="51"/>
      <c r="T24" s="50">
        <f>T20+T23</f>
        <v>1041572</v>
      </c>
      <c r="U24" s="51"/>
      <c r="V24" s="50">
        <f>V20+V23</f>
        <v>8684</v>
      </c>
      <c r="W24" s="51"/>
      <c r="X24" s="50">
        <f>X20+X23</f>
        <v>1050256</v>
      </c>
    </row>
    <row r="25" spans="1:24" ht="21.75" customHeight="1" thickTop="1">
      <c r="A25" s="60"/>
      <c r="B25" s="60"/>
      <c r="C25" s="6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66"/>
    </row>
    <row r="26" spans="1:24" ht="21.75" customHeight="1">
      <c r="A26" s="39" t="s">
        <v>36</v>
      </c>
    </row>
    <row r="27" spans="1:24" ht="21.75" customHeight="1">
      <c r="D27" s="40"/>
      <c r="E27" s="40"/>
      <c r="F27" s="40"/>
      <c r="G27" s="40"/>
      <c r="H27" s="40"/>
      <c r="I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</row>
  </sheetData>
  <mergeCells count="4">
    <mergeCell ref="A3:X3"/>
    <mergeCell ref="A4:X4"/>
    <mergeCell ref="D7:T7"/>
    <mergeCell ref="N8:R8"/>
  </mergeCells>
  <pageMargins left="0.39370078740157483" right="0.39370078740157483" top="0.78740157480314965" bottom="0.39370078740157483" header="0.19685039370078741" footer="0.19685039370078741"/>
  <pageSetup paperSize="9" scale="63" fitToHeight="0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59E0D-F370-4821-AAED-04E7C597F741}">
  <sheetPr>
    <pageSetUpPr fitToPage="1"/>
  </sheetPr>
  <dimension ref="A1:S25"/>
  <sheetViews>
    <sheetView showGridLines="0" view="pageBreakPreview" topLeftCell="A13" zoomScale="99" zoomScaleNormal="89" zoomScaleSheetLayoutView="99" workbookViewId="0">
      <selection activeCell="B11" sqref="B11"/>
    </sheetView>
  </sheetViews>
  <sheetFormatPr defaultColWidth="10.5703125" defaultRowHeight="21.75" customHeight="1"/>
  <cols>
    <col min="1" max="1" width="24" style="39" customWidth="1"/>
    <col min="2" max="2" width="19.28515625" style="39" customWidth="1"/>
    <col min="3" max="3" width="1.5703125" style="39" customWidth="1"/>
    <col min="4" max="4" width="15.7109375" style="39" customWidth="1"/>
    <col min="5" max="5" width="1.5703125" style="39" customWidth="1"/>
    <col min="6" max="6" width="15.7109375" style="39" customWidth="1"/>
    <col min="7" max="7" width="1.5703125" style="39" customWidth="1"/>
    <col min="8" max="8" width="15.7109375" style="39" customWidth="1"/>
    <col min="9" max="9" width="1.5703125" style="39" customWidth="1"/>
    <col min="10" max="10" width="15.7109375" style="39" customWidth="1"/>
    <col min="11" max="11" width="1.5703125" style="39" customWidth="1"/>
    <col min="12" max="12" width="15.7109375" style="39" customWidth="1"/>
    <col min="13" max="13" width="1.5703125" style="39" customWidth="1"/>
    <col min="14" max="14" width="15.7109375" style="39" customWidth="1"/>
    <col min="15" max="15" width="1.5703125" style="39" customWidth="1"/>
    <col min="16" max="16" width="15.7109375" style="39" customWidth="1"/>
    <col min="17" max="17" width="1.5703125" style="39" customWidth="1"/>
    <col min="18" max="18" width="15.7109375" style="39" customWidth="1"/>
    <col min="19" max="19" width="13.42578125" style="39" customWidth="1"/>
    <col min="20" max="20" width="1.28515625" style="39" customWidth="1"/>
    <col min="21" max="16384" width="10.5703125" style="39"/>
  </cols>
  <sheetData>
    <row r="1" spans="1:18" ht="21.75" customHeight="1">
      <c r="A1" s="62"/>
      <c r="B1" s="62"/>
      <c r="C1" s="62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R1" s="59" t="s">
        <v>72</v>
      </c>
    </row>
    <row r="2" spans="1:18" ht="21.75" customHeight="1">
      <c r="A2" s="62" t="s">
        <v>0</v>
      </c>
      <c r="B2" s="62"/>
      <c r="C2" s="62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</row>
    <row r="3" spans="1:18" ht="21.75" customHeight="1">
      <c r="A3" s="62" t="s">
        <v>138</v>
      </c>
      <c r="B3" s="62"/>
      <c r="C3" s="62"/>
      <c r="D3" s="62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</row>
    <row r="4" spans="1:18" ht="21.75" customHeight="1">
      <c r="A4" s="62" t="s">
        <v>194</v>
      </c>
      <c r="B4" s="62"/>
      <c r="C4" s="62"/>
      <c r="D4" s="62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</row>
    <row r="5" spans="1:18" ht="21.75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59" t="s">
        <v>2</v>
      </c>
    </row>
    <row r="6" spans="1:18" ht="21.75" customHeight="1">
      <c r="A6" s="38"/>
      <c r="B6" s="38"/>
      <c r="C6" s="38"/>
      <c r="D6" s="63" t="s">
        <v>4</v>
      </c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</row>
    <row r="7" spans="1:18" ht="21.75" customHeight="1">
      <c r="A7" s="38"/>
      <c r="B7" s="38"/>
      <c r="C7" s="38"/>
      <c r="D7" s="54"/>
      <c r="E7" s="54"/>
      <c r="F7" s="54"/>
      <c r="G7" s="54"/>
      <c r="H7" s="54"/>
      <c r="I7" s="54"/>
      <c r="J7" s="54"/>
      <c r="K7" s="54"/>
      <c r="L7" s="54"/>
      <c r="M7" s="38"/>
      <c r="N7" s="112" t="s">
        <v>139</v>
      </c>
      <c r="O7" s="112"/>
      <c r="P7" s="112"/>
      <c r="Q7" s="38"/>
      <c r="R7" s="54"/>
    </row>
    <row r="8" spans="1:18" ht="21.75" customHeight="1">
      <c r="A8" s="38"/>
      <c r="B8" s="38"/>
      <c r="C8" s="38"/>
      <c r="D8" s="54"/>
      <c r="E8" s="54"/>
      <c r="F8" s="54"/>
      <c r="G8" s="54"/>
      <c r="H8" s="54"/>
      <c r="I8" s="54"/>
      <c r="J8" s="54"/>
      <c r="K8" s="54"/>
      <c r="L8" s="54"/>
      <c r="M8" s="38"/>
      <c r="N8" s="113" t="s">
        <v>140</v>
      </c>
      <c r="O8" s="113"/>
      <c r="P8" s="113"/>
      <c r="Q8" s="38"/>
      <c r="R8" s="54"/>
    </row>
    <row r="9" spans="1:18" ht="21.75" customHeight="1">
      <c r="A9" s="38"/>
      <c r="B9" s="38"/>
      <c r="C9" s="38"/>
      <c r="D9" s="54"/>
      <c r="E9" s="54"/>
      <c r="F9" s="54"/>
      <c r="G9" s="54"/>
      <c r="H9" s="54"/>
      <c r="I9" s="54"/>
      <c r="J9" s="54"/>
      <c r="K9" s="54"/>
      <c r="L9" s="54"/>
      <c r="M9" s="54"/>
      <c r="N9" s="38"/>
      <c r="O9" s="54"/>
      <c r="P9" s="38" t="s">
        <v>107</v>
      </c>
      <c r="Q9" s="54"/>
      <c r="R9" s="54"/>
    </row>
    <row r="10" spans="1:18" ht="21.75" customHeight="1">
      <c r="A10" s="38"/>
      <c r="B10" s="38"/>
      <c r="C10" s="38"/>
      <c r="D10" s="38" t="s">
        <v>109</v>
      </c>
      <c r="E10" s="38"/>
      <c r="I10" s="38"/>
      <c r="J10" s="113" t="s">
        <v>63</v>
      </c>
      <c r="K10" s="113"/>
      <c r="L10" s="113"/>
      <c r="N10" s="38" t="s">
        <v>110</v>
      </c>
      <c r="P10" s="38" t="s">
        <v>112</v>
      </c>
      <c r="Q10" s="38"/>
      <c r="R10" s="38" t="s">
        <v>115</v>
      </c>
    </row>
    <row r="11" spans="1:18" ht="21.75" customHeight="1">
      <c r="A11" s="38"/>
      <c r="B11" s="38"/>
      <c r="C11" s="38"/>
      <c r="D11" s="38" t="s">
        <v>116</v>
      </c>
      <c r="E11" s="38"/>
      <c r="F11" s="38"/>
      <c r="G11" s="38"/>
      <c r="H11" s="38" t="s">
        <v>117</v>
      </c>
      <c r="I11" s="38"/>
      <c r="J11" s="38" t="s">
        <v>118</v>
      </c>
      <c r="M11" s="38"/>
      <c r="N11" s="38" t="s">
        <v>119</v>
      </c>
      <c r="O11" s="38"/>
      <c r="P11" s="38" t="s">
        <v>121</v>
      </c>
      <c r="Q11" s="38"/>
      <c r="R11" s="38" t="s">
        <v>121</v>
      </c>
    </row>
    <row r="12" spans="1:18" ht="21.75" customHeight="1">
      <c r="A12" s="38"/>
      <c r="B12" s="38"/>
      <c r="C12" s="38"/>
      <c r="D12" s="37" t="s">
        <v>124</v>
      </c>
      <c r="E12" s="38"/>
      <c r="F12" s="37" t="s">
        <v>61</v>
      </c>
      <c r="G12" s="38"/>
      <c r="H12" s="37" t="s">
        <v>125</v>
      </c>
      <c r="I12" s="38"/>
      <c r="J12" s="37" t="s">
        <v>126</v>
      </c>
      <c r="K12" s="38"/>
      <c r="L12" s="37" t="s">
        <v>127</v>
      </c>
      <c r="M12" s="38"/>
      <c r="N12" s="37" t="s">
        <v>128</v>
      </c>
      <c r="O12" s="38"/>
      <c r="P12" s="37" t="s">
        <v>130</v>
      </c>
      <c r="Q12" s="38"/>
      <c r="R12" s="37" t="s">
        <v>130</v>
      </c>
    </row>
    <row r="13" spans="1:18" ht="21.75" customHeight="1">
      <c r="A13" s="62" t="s">
        <v>136</v>
      </c>
      <c r="B13" s="60"/>
      <c r="C13" s="60"/>
      <c r="D13" s="51">
        <v>527999</v>
      </c>
      <c r="E13" s="51"/>
      <c r="F13" s="51">
        <v>88397</v>
      </c>
      <c r="G13" s="51"/>
      <c r="H13" s="51">
        <v>15267</v>
      </c>
      <c r="I13" s="51"/>
      <c r="J13" s="51">
        <v>52800</v>
      </c>
      <c r="K13" s="51"/>
      <c r="L13" s="51">
        <v>129447</v>
      </c>
      <c r="M13" s="51"/>
      <c r="N13" s="51">
        <v>70787</v>
      </c>
      <c r="O13" s="51"/>
      <c r="P13" s="42">
        <f>SUM(N13)</f>
        <v>70787</v>
      </c>
      <c r="Q13" s="51"/>
      <c r="R13" s="42">
        <f>SUM(D13:L13,P13)</f>
        <v>884697</v>
      </c>
    </row>
    <row r="14" spans="1:18" ht="21.75" customHeight="1">
      <c r="A14" s="39" t="s">
        <v>133</v>
      </c>
      <c r="D14" s="43">
        <v>0</v>
      </c>
      <c r="E14" s="43"/>
      <c r="F14" s="43">
        <v>0</v>
      </c>
      <c r="G14" s="43"/>
      <c r="H14" s="43">
        <v>0</v>
      </c>
      <c r="I14" s="40"/>
      <c r="J14" s="43">
        <v>0</v>
      </c>
      <c r="K14" s="40"/>
      <c r="L14" s="40">
        <f>ple!L49</f>
        <v>31935</v>
      </c>
      <c r="M14" s="43"/>
      <c r="N14" s="40">
        <v>0</v>
      </c>
      <c r="O14" s="43"/>
      <c r="P14" s="40">
        <f>SUM(N14)</f>
        <v>0</v>
      </c>
      <c r="Q14" s="40"/>
      <c r="R14" s="42">
        <f>SUM(D14:N14)</f>
        <v>31935</v>
      </c>
    </row>
    <row r="15" spans="1:18" ht="21.75" customHeight="1">
      <c r="A15" s="39" t="s">
        <v>134</v>
      </c>
      <c r="D15" s="47">
        <v>0</v>
      </c>
      <c r="E15" s="43"/>
      <c r="F15" s="47">
        <v>0</v>
      </c>
      <c r="G15" s="43"/>
      <c r="H15" s="47">
        <v>0</v>
      </c>
      <c r="I15" s="40"/>
      <c r="J15" s="47">
        <v>0</v>
      </c>
      <c r="K15" s="40"/>
      <c r="L15" s="44">
        <v>0</v>
      </c>
      <c r="M15" s="43"/>
      <c r="N15" s="44">
        <v>0</v>
      </c>
      <c r="O15" s="43"/>
      <c r="P15" s="44">
        <f>SUM(N15)</f>
        <v>0</v>
      </c>
      <c r="Q15" s="40"/>
      <c r="R15" s="46">
        <f>SUM(D15:N15)</f>
        <v>0</v>
      </c>
    </row>
    <row r="16" spans="1:18" ht="21.75" customHeight="1">
      <c r="A16" s="39" t="s">
        <v>135</v>
      </c>
      <c r="D16" s="43">
        <f>SUM(D14:D15)</f>
        <v>0</v>
      </c>
      <c r="E16" s="43"/>
      <c r="F16" s="43">
        <f>SUM(F14:F15)</f>
        <v>0</v>
      </c>
      <c r="G16" s="43"/>
      <c r="H16" s="43">
        <f>SUM(H14:H15)</f>
        <v>0</v>
      </c>
      <c r="I16" s="40"/>
      <c r="J16" s="43">
        <f>SUM(J14:J15)</f>
        <v>0</v>
      </c>
      <c r="K16" s="40"/>
      <c r="L16" s="40">
        <f>SUM(L14:L15)</f>
        <v>31935</v>
      </c>
      <c r="M16" s="43"/>
      <c r="N16" s="40">
        <v>0</v>
      </c>
      <c r="O16" s="43"/>
      <c r="P16" s="40">
        <f>SUM(P14:P15)</f>
        <v>0</v>
      </c>
      <c r="Q16" s="40"/>
      <c r="R16" s="42">
        <f>SUM(R14:R15)</f>
        <v>31935</v>
      </c>
    </row>
    <row r="17" spans="1:19" ht="21.75" customHeight="1" thickBot="1">
      <c r="A17" s="60" t="s">
        <v>137</v>
      </c>
      <c r="B17" s="60"/>
      <c r="C17" s="60"/>
      <c r="D17" s="53">
        <f>SUM(D13,D16:D16)</f>
        <v>527999</v>
      </c>
      <c r="E17" s="40"/>
      <c r="F17" s="53">
        <f>SUM(F13,F16:F16)</f>
        <v>88397</v>
      </c>
      <c r="G17" s="40"/>
      <c r="H17" s="53">
        <f>SUM(H13,H16:H16)</f>
        <v>15267</v>
      </c>
      <c r="I17" s="40"/>
      <c r="J17" s="53">
        <f>SUM(J13,J16:J16)</f>
        <v>52800</v>
      </c>
      <c r="K17" s="40"/>
      <c r="L17" s="53">
        <f>SUM(L13,L16:L16)</f>
        <v>161382</v>
      </c>
      <c r="M17" s="40"/>
      <c r="N17" s="53">
        <f>SUM(N13,N16:N16)</f>
        <v>70787</v>
      </c>
      <c r="O17" s="40"/>
      <c r="P17" s="53">
        <f>SUM(P13,P16:P16)</f>
        <v>70787</v>
      </c>
      <c r="Q17" s="40"/>
      <c r="R17" s="53">
        <f>SUM(R13,R16:R16)</f>
        <v>916632</v>
      </c>
      <c r="S17" s="40"/>
    </row>
    <row r="18" spans="1:19" ht="21.75" customHeight="1" thickTop="1">
      <c r="A18" s="60"/>
      <c r="B18" s="60"/>
      <c r="C18" s="60"/>
      <c r="D18" s="49"/>
      <c r="E18" s="49"/>
      <c r="F18" s="49"/>
      <c r="G18" s="49"/>
      <c r="H18" s="49"/>
      <c r="I18" s="49"/>
      <c r="J18" s="67"/>
      <c r="K18" s="49"/>
      <c r="L18" s="49"/>
      <c r="M18" s="49"/>
      <c r="N18" s="67"/>
      <c r="O18" s="49"/>
      <c r="P18" s="68"/>
      <c r="Q18" s="49"/>
      <c r="R18" s="49"/>
    </row>
    <row r="19" spans="1:19" ht="21.75" customHeight="1">
      <c r="A19" s="65" t="s">
        <v>196</v>
      </c>
      <c r="B19" s="62"/>
      <c r="C19" s="62"/>
      <c r="D19" s="51">
        <v>527998.81000000006</v>
      </c>
      <c r="E19" s="51"/>
      <c r="F19" s="51">
        <v>88396.710999999996</v>
      </c>
      <c r="G19" s="51"/>
      <c r="H19" s="51">
        <v>15267.473</v>
      </c>
      <c r="I19" s="51"/>
      <c r="J19" s="51">
        <v>52799.881000000001</v>
      </c>
      <c r="K19" s="51"/>
      <c r="L19" s="51">
        <v>109154</v>
      </c>
      <c r="M19" s="51"/>
      <c r="N19" s="51">
        <v>70787</v>
      </c>
      <c r="O19" s="51"/>
      <c r="P19" s="42">
        <f>SUM(N19)</f>
        <v>70787</v>
      </c>
      <c r="Q19" s="51"/>
      <c r="R19" s="42">
        <v>864404.10600000003</v>
      </c>
    </row>
    <row r="20" spans="1:19" ht="21.75" customHeight="1">
      <c r="A20" s="39" t="s">
        <v>133</v>
      </c>
      <c r="D20" s="43">
        <v>0</v>
      </c>
      <c r="E20" s="43"/>
      <c r="F20" s="43">
        <v>0</v>
      </c>
      <c r="G20" s="43"/>
      <c r="H20" s="43">
        <v>0</v>
      </c>
      <c r="I20" s="40"/>
      <c r="J20" s="43">
        <v>0</v>
      </c>
      <c r="K20" s="40"/>
      <c r="L20" s="40">
        <f>ple!J49</f>
        <v>41882</v>
      </c>
      <c r="M20" s="43"/>
      <c r="N20" s="40">
        <v>0</v>
      </c>
      <c r="O20" s="43"/>
      <c r="P20" s="42">
        <f t="shared" ref="P20:P21" si="0">SUM(N20)</f>
        <v>0</v>
      </c>
      <c r="Q20" s="40"/>
      <c r="R20" s="42">
        <f>SUM(D20:L20,P20)</f>
        <v>41882</v>
      </c>
    </row>
    <row r="21" spans="1:19" ht="21.75" customHeight="1">
      <c r="A21" s="39" t="s">
        <v>134</v>
      </c>
      <c r="D21" s="47">
        <v>0</v>
      </c>
      <c r="E21" s="43"/>
      <c r="F21" s="47">
        <v>0</v>
      </c>
      <c r="G21" s="43"/>
      <c r="H21" s="47">
        <v>0</v>
      </c>
      <c r="I21" s="40"/>
      <c r="J21" s="47">
        <v>0</v>
      </c>
      <c r="K21" s="40"/>
      <c r="L21" s="44">
        <v>0</v>
      </c>
      <c r="M21" s="43"/>
      <c r="N21" s="44">
        <v>0</v>
      </c>
      <c r="O21" s="43"/>
      <c r="P21" s="46">
        <f t="shared" si="0"/>
        <v>0</v>
      </c>
      <c r="Q21" s="40"/>
      <c r="R21" s="46">
        <f>SUM(D21:L21,P21)</f>
        <v>0</v>
      </c>
    </row>
    <row r="22" spans="1:19" ht="21.75" customHeight="1">
      <c r="A22" s="39" t="s">
        <v>135</v>
      </c>
      <c r="D22" s="43">
        <f>SUM(D20:D21)</f>
        <v>0</v>
      </c>
      <c r="E22" s="43"/>
      <c r="F22" s="43">
        <f>SUM(F20:F21)</f>
        <v>0</v>
      </c>
      <c r="G22" s="43"/>
      <c r="H22" s="43">
        <f>SUM(H20:H21)</f>
        <v>0</v>
      </c>
      <c r="I22" s="40"/>
      <c r="J22" s="43">
        <f>SUM(J20:J21)</f>
        <v>0</v>
      </c>
      <c r="K22" s="40"/>
      <c r="L22" s="40">
        <f>SUM(L20:L21)</f>
        <v>41882</v>
      </c>
      <c r="M22" s="43"/>
      <c r="N22" s="40">
        <f>SUM(N20:N21)</f>
        <v>0</v>
      </c>
      <c r="O22" s="43"/>
      <c r="P22" s="42">
        <f>SUM(P20:P21)</f>
        <v>0</v>
      </c>
      <c r="Q22" s="40"/>
      <c r="R22" s="42">
        <f>SUM(D22:L22,P22)</f>
        <v>41882</v>
      </c>
    </row>
    <row r="23" spans="1:19" ht="21.75" customHeight="1" thickBot="1">
      <c r="A23" s="60" t="s">
        <v>197</v>
      </c>
      <c r="B23" s="60"/>
      <c r="C23" s="60"/>
      <c r="D23" s="53">
        <f>D19+D22</f>
        <v>527998.81000000006</v>
      </c>
      <c r="E23" s="40"/>
      <c r="F23" s="53">
        <f>F19+F22</f>
        <v>88396.710999999996</v>
      </c>
      <c r="G23" s="40"/>
      <c r="H23" s="53">
        <f>H19+H22</f>
        <v>15267.473</v>
      </c>
      <c r="I23" s="40"/>
      <c r="J23" s="53">
        <f>J19+J22</f>
        <v>52799.881000000001</v>
      </c>
      <c r="K23" s="40"/>
      <c r="L23" s="53">
        <f>L19+L22</f>
        <v>151036</v>
      </c>
      <c r="M23" s="40"/>
      <c r="N23" s="53">
        <f>N19+N22</f>
        <v>70787</v>
      </c>
      <c r="O23" s="40"/>
      <c r="P23" s="53">
        <f>P19+P22</f>
        <v>70787</v>
      </c>
      <c r="Q23" s="40"/>
      <c r="R23" s="53">
        <f>R19+R22</f>
        <v>906286.10600000003</v>
      </c>
    </row>
    <row r="24" spans="1:19" ht="21.75" customHeight="1" thickTop="1">
      <c r="A24" s="60"/>
      <c r="B24" s="60"/>
      <c r="C24" s="60"/>
      <c r="D24" s="43"/>
      <c r="E24" s="40"/>
      <c r="F24" s="43"/>
      <c r="G24" s="43"/>
      <c r="H24" s="43"/>
      <c r="I24" s="40"/>
      <c r="J24" s="43"/>
      <c r="K24" s="40"/>
      <c r="L24" s="43"/>
      <c r="M24" s="40"/>
      <c r="N24" s="43"/>
      <c r="O24" s="40"/>
      <c r="P24" s="43"/>
      <c r="Q24" s="40"/>
      <c r="R24" s="43"/>
    </row>
    <row r="25" spans="1:19" ht="21.75" customHeight="1">
      <c r="A25" s="39" t="s">
        <v>36</v>
      </c>
    </row>
  </sheetData>
  <mergeCells count="3">
    <mergeCell ref="N7:P7"/>
    <mergeCell ref="N8:P8"/>
    <mergeCell ref="J10:L10"/>
  </mergeCells>
  <pageMargins left="0.39370078740157483" right="0.39370078740157483" top="0.78740157480314965" bottom="0.39370078740157483" header="0.19685039370078741" footer="0.19685039370078741"/>
  <pageSetup paperSize="9" scale="76" fitToHeight="0" orientation="landscape" horizont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414A0-A9CC-42E5-A16F-FFB3C283A2FE}">
  <dimension ref="A1:M77"/>
  <sheetViews>
    <sheetView showGridLines="0" tabSelected="1" view="pageBreakPreview" topLeftCell="A58" zoomScale="60" zoomScaleNormal="93" workbookViewId="0">
      <selection activeCell="C58" sqref="C57:C58"/>
    </sheetView>
  </sheetViews>
  <sheetFormatPr defaultColWidth="9.28515625" defaultRowHeight="15"/>
  <cols>
    <col min="1" max="1" width="35.42578125" style="73" customWidth="1"/>
    <col min="2" max="2" width="23.7109375" style="73" customWidth="1"/>
    <col min="3" max="3" width="2.5703125" style="73" customWidth="1"/>
    <col min="4" max="4" width="2.42578125" style="73" customWidth="1"/>
    <col min="5" max="5" width="2.5703125" style="73" customWidth="1"/>
    <col min="6" max="6" width="15.7109375" style="73" customWidth="1"/>
    <col min="7" max="7" width="1" style="73" customWidth="1"/>
    <col min="8" max="8" width="15.7109375" style="73" customWidth="1"/>
    <col min="9" max="9" width="1" style="73" customWidth="1"/>
    <col min="10" max="10" width="15.7109375" style="73" customWidth="1"/>
    <col min="11" max="11" width="1" style="73" customWidth="1"/>
    <col min="12" max="12" width="15.7109375" style="73" customWidth="1"/>
    <col min="13" max="16384" width="9.28515625" style="73"/>
  </cols>
  <sheetData>
    <row r="1" spans="1:12" ht="21" customHeight="1">
      <c r="A1" s="69"/>
      <c r="B1" s="70"/>
      <c r="C1" s="70"/>
      <c r="D1" s="70"/>
      <c r="E1" s="70"/>
      <c r="F1" s="70"/>
      <c r="G1" s="70"/>
      <c r="H1" s="70"/>
      <c r="I1" s="70"/>
      <c r="J1" s="70"/>
      <c r="K1" s="70"/>
      <c r="L1" s="76" t="s">
        <v>72</v>
      </c>
    </row>
    <row r="2" spans="1:12" ht="21" customHeight="1">
      <c r="A2" s="69" t="s">
        <v>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</row>
    <row r="3" spans="1:12" ht="21" customHeight="1">
      <c r="A3" s="69" t="s">
        <v>141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2" ht="21" customHeight="1">
      <c r="A4" s="104" t="s">
        <v>194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</row>
    <row r="5" spans="1:12" ht="21" customHeight="1">
      <c r="B5" s="74"/>
      <c r="C5" s="74"/>
      <c r="D5" s="74"/>
      <c r="L5" s="76" t="s">
        <v>2</v>
      </c>
    </row>
    <row r="6" spans="1:12" ht="21" customHeight="1">
      <c r="B6" s="74"/>
      <c r="C6" s="74"/>
      <c r="D6" s="74"/>
      <c r="F6" s="108" t="s">
        <v>3</v>
      </c>
      <c r="G6" s="108"/>
      <c r="H6" s="108"/>
      <c r="J6" s="108" t="s">
        <v>4</v>
      </c>
      <c r="K6" s="108"/>
      <c r="L6" s="108"/>
    </row>
    <row r="7" spans="1:12" ht="21" customHeight="1">
      <c r="B7" s="77"/>
      <c r="C7" s="97"/>
      <c r="D7" s="78"/>
      <c r="E7" s="105"/>
      <c r="F7" s="105">
        <v>2021</v>
      </c>
      <c r="G7" s="78"/>
      <c r="H7" s="105">
        <v>2020</v>
      </c>
      <c r="I7" s="84"/>
      <c r="J7" s="105">
        <v>2021</v>
      </c>
      <c r="K7" s="78"/>
      <c r="L7" s="105">
        <v>2020</v>
      </c>
    </row>
    <row r="8" spans="1:12" ht="21" customHeight="1">
      <c r="A8" s="90" t="s">
        <v>142</v>
      </c>
    </row>
    <row r="9" spans="1:12" ht="21" customHeight="1">
      <c r="A9" s="73" t="s">
        <v>143</v>
      </c>
      <c r="F9" s="75">
        <f>ple!F24</f>
        <v>54029</v>
      </c>
      <c r="G9" s="75"/>
      <c r="H9" s="75">
        <f>ple!H24</f>
        <v>42520</v>
      </c>
      <c r="I9" s="75"/>
      <c r="J9" s="75">
        <f>ple!J24</f>
        <v>52111</v>
      </c>
      <c r="K9" s="75"/>
      <c r="L9" s="75">
        <f>ple!L24</f>
        <v>41278</v>
      </c>
    </row>
    <row r="10" spans="1:12" ht="21" customHeight="1">
      <c r="A10" s="73" t="s">
        <v>144</v>
      </c>
      <c r="F10" s="75"/>
      <c r="G10" s="75"/>
      <c r="H10" s="75"/>
      <c r="I10" s="75"/>
      <c r="J10" s="75"/>
      <c r="K10" s="75"/>
      <c r="L10" s="75"/>
    </row>
    <row r="11" spans="1:12" ht="21" customHeight="1">
      <c r="A11" s="73" t="s">
        <v>145</v>
      </c>
      <c r="F11" s="75"/>
      <c r="G11" s="75"/>
      <c r="H11" s="75"/>
      <c r="I11" s="75"/>
      <c r="J11" s="75"/>
      <c r="K11" s="75"/>
      <c r="L11" s="75"/>
    </row>
    <row r="12" spans="1:12" ht="21" customHeight="1">
      <c r="A12" s="73" t="s">
        <v>146</v>
      </c>
      <c r="F12" s="75">
        <v>12575</v>
      </c>
      <c r="G12" s="75"/>
      <c r="H12" s="75">
        <v>13355</v>
      </c>
      <c r="I12" s="75"/>
      <c r="J12" s="75">
        <v>11844</v>
      </c>
      <c r="K12" s="75"/>
      <c r="L12" s="75">
        <v>12820</v>
      </c>
    </row>
    <row r="13" spans="1:12" ht="21" customHeight="1">
      <c r="A13" s="73" t="s">
        <v>203</v>
      </c>
      <c r="F13" s="75">
        <v>1210</v>
      </c>
      <c r="G13" s="75"/>
      <c r="H13" s="75">
        <v>2885</v>
      </c>
      <c r="I13" s="75"/>
      <c r="J13" s="75">
        <v>1367</v>
      </c>
      <c r="K13" s="75"/>
      <c r="L13" s="75">
        <v>2885</v>
      </c>
    </row>
    <row r="14" spans="1:12" ht="21" customHeight="1">
      <c r="A14" s="73" t="s">
        <v>207</v>
      </c>
      <c r="F14" s="75"/>
      <c r="G14" s="75"/>
      <c r="H14" s="75"/>
      <c r="I14" s="75"/>
      <c r="J14" s="75"/>
      <c r="K14" s="75"/>
      <c r="L14" s="75"/>
    </row>
    <row r="15" spans="1:12" ht="21" customHeight="1">
      <c r="A15" s="73" t="s">
        <v>206</v>
      </c>
      <c r="F15" s="75">
        <v>3765</v>
      </c>
      <c r="G15" s="75"/>
      <c r="H15" s="75">
        <v>6313</v>
      </c>
      <c r="I15" s="75"/>
      <c r="J15" s="75">
        <v>3682</v>
      </c>
      <c r="K15" s="75"/>
      <c r="L15" s="75">
        <v>6286</v>
      </c>
    </row>
    <row r="16" spans="1:12" ht="21" customHeight="1">
      <c r="A16" s="73" t="s">
        <v>147</v>
      </c>
      <c r="F16" s="75">
        <v>6416</v>
      </c>
      <c r="G16" s="75"/>
      <c r="H16" s="75">
        <v>5902</v>
      </c>
      <c r="I16" s="75"/>
      <c r="J16" s="75">
        <v>6416</v>
      </c>
      <c r="K16" s="75"/>
      <c r="L16" s="75">
        <v>5902</v>
      </c>
    </row>
    <row r="17" spans="1:12" ht="21" customHeight="1">
      <c r="A17" s="73" t="s">
        <v>148</v>
      </c>
      <c r="F17" s="75">
        <v>0</v>
      </c>
      <c r="G17" s="75"/>
      <c r="H17" s="75">
        <v>-140</v>
      </c>
      <c r="I17" s="75"/>
      <c r="J17" s="75">
        <v>0</v>
      </c>
      <c r="K17" s="75"/>
      <c r="L17" s="75">
        <v>-140</v>
      </c>
    </row>
    <row r="18" spans="1:12" ht="21" customHeight="1">
      <c r="A18" s="73" t="s">
        <v>200</v>
      </c>
      <c r="F18" s="75"/>
      <c r="G18" s="75"/>
      <c r="H18" s="75"/>
      <c r="I18" s="75"/>
      <c r="J18" s="75"/>
      <c r="K18" s="75"/>
      <c r="L18" s="75"/>
    </row>
    <row r="19" spans="1:12" ht="21" customHeight="1">
      <c r="A19" s="73" t="s">
        <v>149</v>
      </c>
      <c r="F19" s="75">
        <v>-1</v>
      </c>
      <c r="G19" s="75"/>
      <c r="H19" s="75">
        <v>1283</v>
      </c>
      <c r="I19" s="75"/>
      <c r="J19" s="75">
        <v>-1</v>
      </c>
      <c r="K19" s="75"/>
      <c r="L19" s="75">
        <v>1283</v>
      </c>
    </row>
    <row r="20" spans="1:12" ht="21" customHeight="1">
      <c r="A20" s="73" t="s">
        <v>150</v>
      </c>
      <c r="F20" s="75">
        <v>474</v>
      </c>
      <c r="G20" s="75"/>
      <c r="H20" s="75">
        <v>168</v>
      </c>
      <c r="I20" s="75"/>
      <c r="J20" s="75">
        <v>474</v>
      </c>
      <c r="K20" s="75"/>
      <c r="L20" s="75">
        <v>168</v>
      </c>
    </row>
    <row r="21" spans="1:12" ht="21" customHeight="1">
      <c r="A21" s="73" t="s">
        <v>201</v>
      </c>
      <c r="F21" s="93">
        <v>-3</v>
      </c>
      <c r="G21" s="93"/>
      <c r="H21" s="93">
        <v>0</v>
      </c>
      <c r="I21" s="93"/>
      <c r="J21" s="93">
        <v>-3</v>
      </c>
      <c r="K21" s="93"/>
      <c r="L21" s="93">
        <v>0</v>
      </c>
    </row>
    <row r="22" spans="1:12" ht="21" customHeight="1">
      <c r="A22" s="73" t="s">
        <v>151</v>
      </c>
      <c r="D22" s="76"/>
      <c r="F22" s="75">
        <v>-66</v>
      </c>
      <c r="G22" s="92"/>
      <c r="H22" s="75">
        <v>-82</v>
      </c>
      <c r="I22" s="92"/>
      <c r="J22" s="75">
        <v>-66</v>
      </c>
      <c r="K22" s="92"/>
      <c r="L22" s="75">
        <v>-82</v>
      </c>
    </row>
    <row r="23" spans="1:12" ht="21" customHeight="1">
      <c r="A23" s="73" t="s">
        <v>152</v>
      </c>
      <c r="D23" s="74"/>
      <c r="E23" s="76"/>
      <c r="F23" s="75">
        <v>1096</v>
      </c>
      <c r="G23" s="92"/>
      <c r="H23" s="75">
        <v>897</v>
      </c>
      <c r="I23" s="92"/>
      <c r="J23" s="75">
        <v>1031</v>
      </c>
      <c r="K23" s="92"/>
      <c r="L23" s="75">
        <v>837</v>
      </c>
    </row>
    <row r="24" spans="1:12" ht="21" customHeight="1">
      <c r="A24" s="73" t="s">
        <v>153</v>
      </c>
      <c r="D24" s="74"/>
      <c r="E24" s="76"/>
      <c r="F24" s="75">
        <v>1618</v>
      </c>
      <c r="G24" s="93"/>
      <c r="H24" s="75">
        <v>2560</v>
      </c>
      <c r="I24" s="93"/>
      <c r="J24" s="75">
        <v>1616</v>
      </c>
      <c r="K24" s="93"/>
      <c r="L24" s="75">
        <v>2558</v>
      </c>
    </row>
    <row r="25" spans="1:12" ht="21" customHeight="1">
      <c r="A25" s="73" t="s">
        <v>204</v>
      </c>
      <c r="D25" s="74"/>
      <c r="E25" s="76"/>
      <c r="F25" s="75"/>
      <c r="G25" s="93"/>
      <c r="H25" s="75"/>
      <c r="I25" s="93"/>
      <c r="J25" s="75"/>
      <c r="K25" s="93"/>
      <c r="L25" s="75"/>
    </row>
    <row r="26" spans="1:12" ht="21" customHeight="1">
      <c r="A26" s="73" t="s">
        <v>154</v>
      </c>
      <c r="D26" s="74"/>
      <c r="E26" s="76"/>
      <c r="F26" s="99">
        <v>-327</v>
      </c>
      <c r="G26" s="93"/>
      <c r="H26" s="99">
        <v>716</v>
      </c>
      <c r="I26" s="93"/>
      <c r="J26" s="99">
        <v>0</v>
      </c>
      <c r="K26" s="93"/>
      <c r="L26" s="99">
        <v>0</v>
      </c>
    </row>
    <row r="27" spans="1:12" ht="21" customHeight="1">
      <c r="A27" s="73" t="s">
        <v>155</v>
      </c>
      <c r="D27" s="76"/>
      <c r="F27" s="75"/>
      <c r="G27" s="75"/>
      <c r="H27" s="75"/>
      <c r="I27" s="75"/>
      <c r="J27" s="75"/>
      <c r="K27" s="75"/>
      <c r="L27" s="75"/>
    </row>
    <row r="28" spans="1:12" ht="21" customHeight="1">
      <c r="A28" s="73" t="s">
        <v>156</v>
      </c>
      <c r="D28" s="76"/>
      <c r="E28" s="74"/>
      <c r="F28" s="93">
        <f>SUM(F9:F26)</f>
        <v>80786</v>
      </c>
      <c r="G28" s="93"/>
      <c r="H28" s="93">
        <f>SUM(H9:H26)</f>
        <v>76377</v>
      </c>
      <c r="I28" s="93"/>
      <c r="J28" s="93">
        <f>SUM(J9:J26)</f>
        <v>78471</v>
      </c>
      <c r="K28" s="93"/>
      <c r="L28" s="93">
        <f>SUM(L9:L26)</f>
        <v>73795</v>
      </c>
    </row>
    <row r="29" spans="1:12" ht="21" customHeight="1">
      <c r="A29" s="73" t="s">
        <v>157</v>
      </c>
      <c r="D29" s="76"/>
      <c r="F29" s="93"/>
      <c r="G29" s="93"/>
      <c r="H29" s="93"/>
      <c r="I29" s="93"/>
      <c r="J29" s="93"/>
      <c r="K29" s="93"/>
      <c r="L29" s="75"/>
    </row>
    <row r="30" spans="1:12" ht="21" customHeight="1">
      <c r="A30" s="73" t="s">
        <v>158</v>
      </c>
      <c r="D30" s="76"/>
      <c r="E30" s="74"/>
      <c r="F30" s="92">
        <v>39413</v>
      </c>
      <c r="G30" s="93"/>
      <c r="H30" s="92">
        <v>45475</v>
      </c>
      <c r="I30" s="93"/>
      <c r="J30" s="92">
        <v>27738</v>
      </c>
      <c r="K30" s="93"/>
      <c r="L30" s="92">
        <v>38623</v>
      </c>
    </row>
    <row r="31" spans="1:12" ht="21" customHeight="1">
      <c r="A31" s="73" t="s">
        <v>159</v>
      </c>
      <c r="D31" s="76"/>
      <c r="F31" s="93">
        <v>1034</v>
      </c>
      <c r="G31" s="93"/>
      <c r="H31" s="93">
        <v>-1387</v>
      </c>
      <c r="I31" s="93"/>
      <c r="J31" s="93">
        <v>1034</v>
      </c>
      <c r="K31" s="93"/>
      <c r="L31" s="93">
        <v>-1387</v>
      </c>
    </row>
    <row r="32" spans="1:12" ht="21" customHeight="1">
      <c r="A32" s="73" t="s">
        <v>160</v>
      </c>
      <c r="D32" s="76"/>
      <c r="F32" s="93">
        <v>10107</v>
      </c>
      <c r="G32" s="93"/>
      <c r="H32" s="93">
        <v>26134</v>
      </c>
      <c r="I32" s="93"/>
      <c r="J32" s="93">
        <v>10563</v>
      </c>
      <c r="K32" s="93"/>
      <c r="L32" s="93">
        <v>28372</v>
      </c>
    </row>
    <row r="33" spans="1:12" ht="21" customHeight="1">
      <c r="A33" s="73" t="s">
        <v>161</v>
      </c>
      <c r="D33" s="76"/>
      <c r="F33" s="93">
        <v>3616</v>
      </c>
      <c r="G33" s="93"/>
      <c r="H33" s="93">
        <v>-18816</v>
      </c>
      <c r="I33" s="93"/>
      <c r="J33" s="93">
        <v>3655</v>
      </c>
      <c r="K33" s="93"/>
      <c r="L33" s="93">
        <v>-18756</v>
      </c>
    </row>
    <row r="34" spans="1:12" ht="21" customHeight="1">
      <c r="A34" s="73" t="s">
        <v>162</v>
      </c>
      <c r="E34" s="77"/>
      <c r="F34" s="93">
        <v>579</v>
      </c>
      <c r="G34" s="93">
        <v>471</v>
      </c>
      <c r="H34" s="93">
        <v>-1664</v>
      </c>
      <c r="I34" s="93">
        <v>471</v>
      </c>
      <c r="J34" s="93">
        <v>576</v>
      </c>
      <c r="K34" s="93"/>
      <c r="L34" s="93">
        <v>-279</v>
      </c>
    </row>
    <row r="35" spans="1:12" ht="21" customHeight="1">
      <c r="A35" s="73" t="s">
        <v>163</v>
      </c>
      <c r="E35" s="76"/>
      <c r="F35" s="93"/>
      <c r="G35" s="93"/>
      <c r="H35" s="93"/>
      <c r="I35" s="93"/>
      <c r="J35" s="93"/>
      <c r="K35" s="93"/>
      <c r="L35" s="93"/>
    </row>
    <row r="36" spans="1:12" ht="21" customHeight="1">
      <c r="A36" s="73" t="s">
        <v>164</v>
      </c>
      <c r="E36" s="76"/>
      <c r="F36" s="93">
        <v>-19316</v>
      </c>
      <c r="G36" s="93"/>
      <c r="H36" s="93">
        <v>-7676</v>
      </c>
      <c r="I36" s="93"/>
      <c r="J36" s="93">
        <v>-7332</v>
      </c>
      <c r="K36" s="93"/>
      <c r="L36" s="93">
        <v>-1532</v>
      </c>
    </row>
    <row r="37" spans="1:12" ht="21" customHeight="1">
      <c r="A37" s="73" t="s">
        <v>165</v>
      </c>
      <c r="E37" s="76"/>
      <c r="F37" s="95">
        <v>2061</v>
      </c>
      <c r="G37" s="93"/>
      <c r="H37" s="95">
        <v>-9319</v>
      </c>
      <c r="I37" s="93"/>
      <c r="J37" s="95">
        <v>2055</v>
      </c>
      <c r="K37" s="93"/>
      <c r="L37" s="95">
        <v>-9155</v>
      </c>
    </row>
    <row r="38" spans="1:12" ht="21" customHeight="1">
      <c r="A38" s="90" t="s">
        <v>166</v>
      </c>
      <c r="F38" s="93">
        <f>SUM(F28:F37)</f>
        <v>118280</v>
      </c>
      <c r="G38" s="93"/>
      <c r="H38" s="93">
        <f>SUM(H28:H37)</f>
        <v>109124</v>
      </c>
      <c r="I38" s="93"/>
      <c r="J38" s="93">
        <f>SUM(J28:J37)</f>
        <v>116760</v>
      </c>
      <c r="K38" s="93"/>
      <c r="L38" s="93">
        <f>SUM(L28:L37)</f>
        <v>109681</v>
      </c>
    </row>
    <row r="39" spans="1:12" ht="21" customHeight="1">
      <c r="A39" s="73" t="s">
        <v>167</v>
      </c>
      <c r="F39" s="93">
        <v>-440</v>
      </c>
      <c r="G39" s="93"/>
      <c r="H39" s="93">
        <v>-514</v>
      </c>
      <c r="I39" s="93"/>
      <c r="J39" s="93">
        <v>-389</v>
      </c>
      <c r="K39" s="93"/>
      <c r="L39" s="93">
        <v>-413</v>
      </c>
    </row>
    <row r="40" spans="1:12" ht="21" customHeight="1">
      <c r="A40" s="73" t="s">
        <v>168</v>
      </c>
      <c r="F40" s="93">
        <v>-263</v>
      </c>
      <c r="G40" s="93"/>
      <c r="H40" s="93">
        <v>-222</v>
      </c>
      <c r="I40" s="93"/>
      <c r="J40" s="93">
        <v>-263</v>
      </c>
      <c r="K40" s="93"/>
      <c r="L40" s="93">
        <v>-222</v>
      </c>
    </row>
    <row r="41" spans="1:12" ht="21" customHeight="1">
      <c r="A41" s="90" t="s">
        <v>169</v>
      </c>
      <c r="D41" s="76"/>
      <c r="F41" s="94">
        <f>SUM(F38:F40)</f>
        <v>117577</v>
      </c>
      <c r="G41" s="75"/>
      <c r="H41" s="94">
        <f>SUM(H38:H40)</f>
        <v>108388</v>
      </c>
      <c r="I41" s="75"/>
      <c r="J41" s="94">
        <f>SUM(J38:J40)</f>
        <v>116108</v>
      </c>
      <c r="K41" s="75"/>
      <c r="L41" s="94">
        <f>SUM(L38:L40)</f>
        <v>109046</v>
      </c>
    </row>
    <row r="42" spans="1:12" ht="32.25" customHeight="1">
      <c r="A42" s="90"/>
      <c r="D42" s="76"/>
      <c r="F42" s="75"/>
      <c r="G42" s="75"/>
      <c r="H42" s="75"/>
      <c r="I42" s="75"/>
      <c r="J42" s="75"/>
      <c r="K42" s="75"/>
      <c r="L42" s="75"/>
    </row>
    <row r="43" spans="1:12" ht="21" customHeight="1">
      <c r="A43" s="73" t="s">
        <v>36</v>
      </c>
      <c r="J43" s="70"/>
      <c r="K43" s="70"/>
    </row>
    <row r="44" spans="1:12" ht="21.75" customHeight="1">
      <c r="A44" s="69"/>
      <c r="B44" s="70"/>
      <c r="C44" s="70"/>
      <c r="D44" s="70"/>
      <c r="E44" s="70"/>
      <c r="F44" s="70"/>
      <c r="G44" s="70"/>
      <c r="H44" s="70"/>
      <c r="I44" s="70"/>
      <c r="J44" s="70"/>
      <c r="K44" s="70"/>
      <c r="L44" s="76" t="s">
        <v>72</v>
      </c>
    </row>
    <row r="45" spans="1:12" ht="21.75" customHeight="1">
      <c r="A45" s="69" t="s">
        <v>0</v>
      </c>
      <c r="B45" s="70"/>
      <c r="C45" s="70"/>
      <c r="D45" s="70"/>
      <c r="E45" s="70"/>
      <c r="F45" s="70"/>
      <c r="G45" s="70"/>
      <c r="H45" s="70"/>
      <c r="I45" s="70"/>
      <c r="J45" s="70"/>
      <c r="K45" s="70"/>
      <c r="L45" s="70"/>
    </row>
    <row r="46" spans="1:12" ht="21.75" customHeight="1">
      <c r="A46" s="69" t="s">
        <v>170</v>
      </c>
      <c r="B46" s="70"/>
      <c r="C46" s="70"/>
      <c r="D46" s="70"/>
      <c r="E46" s="70"/>
      <c r="F46" s="70"/>
      <c r="G46" s="70"/>
      <c r="H46" s="70"/>
      <c r="I46" s="70"/>
      <c r="J46" s="70"/>
      <c r="K46" s="70"/>
      <c r="L46" s="70"/>
    </row>
    <row r="47" spans="1:12" ht="21.75" customHeight="1">
      <c r="A47" s="104" t="s">
        <v>194</v>
      </c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</row>
    <row r="48" spans="1:12" ht="21.75" customHeight="1">
      <c r="B48" s="74"/>
      <c r="C48" s="74"/>
      <c r="D48" s="74"/>
      <c r="L48" s="76" t="s">
        <v>2</v>
      </c>
    </row>
    <row r="49" spans="1:13" ht="21.75" customHeight="1">
      <c r="B49" s="74"/>
      <c r="C49" s="74"/>
      <c r="D49" s="74"/>
      <c r="F49" s="108" t="s">
        <v>3</v>
      </c>
      <c r="G49" s="108"/>
      <c r="H49" s="108"/>
      <c r="J49" s="108" t="s">
        <v>4</v>
      </c>
      <c r="K49" s="108"/>
      <c r="L49" s="108"/>
    </row>
    <row r="50" spans="1:13" ht="21.75" customHeight="1">
      <c r="B50" s="77"/>
      <c r="C50" s="97"/>
      <c r="D50" s="78"/>
      <c r="E50" s="105"/>
      <c r="F50" s="105">
        <v>2021</v>
      </c>
      <c r="G50" s="78"/>
      <c r="H50" s="105">
        <v>2020</v>
      </c>
      <c r="I50" s="84"/>
      <c r="J50" s="105">
        <v>2021</v>
      </c>
      <c r="K50" s="78"/>
      <c r="L50" s="105">
        <v>2020</v>
      </c>
    </row>
    <row r="51" spans="1:13" ht="21.75" customHeight="1">
      <c r="A51" s="90" t="s">
        <v>171</v>
      </c>
      <c r="K51" s="76"/>
    </row>
    <row r="52" spans="1:13" ht="21.75" customHeight="1">
      <c r="A52" s="73" t="s">
        <v>172</v>
      </c>
      <c r="E52" s="91"/>
      <c r="F52" s="93">
        <v>63</v>
      </c>
      <c r="G52" s="93"/>
      <c r="H52" s="93">
        <v>78</v>
      </c>
      <c r="I52" s="93"/>
      <c r="J52" s="93">
        <v>63</v>
      </c>
      <c r="K52" s="93"/>
      <c r="L52" s="93">
        <v>78</v>
      </c>
    </row>
    <row r="53" spans="1:13" ht="21.75" customHeight="1">
      <c r="A53" s="84" t="s">
        <v>173</v>
      </c>
      <c r="E53" s="91"/>
      <c r="F53" s="92">
        <v>242</v>
      </c>
      <c r="G53" s="93"/>
      <c r="H53" s="92">
        <v>229</v>
      </c>
      <c r="I53" s="93"/>
      <c r="J53" s="92">
        <v>242</v>
      </c>
      <c r="K53" s="93"/>
      <c r="L53" s="92">
        <v>229</v>
      </c>
      <c r="M53" s="75"/>
    </row>
    <row r="54" spans="1:13" ht="21.75" customHeight="1">
      <c r="A54" s="73" t="s">
        <v>174</v>
      </c>
      <c r="E54" s="91"/>
      <c r="F54" s="92"/>
      <c r="G54" s="93"/>
      <c r="H54" s="92"/>
      <c r="I54" s="93"/>
      <c r="J54" s="92"/>
      <c r="K54" s="93"/>
      <c r="L54" s="92"/>
      <c r="M54" s="75"/>
    </row>
    <row r="55" spans="1:13" ht="21.75" customHeight="1">
      <c r="A55" s="73" t="s">
        <v>175</v>
      </c>
      <c r="E55" s="76"/>
      <c r="F55" s="92">
        <v>5</v>
      </c>
      <c r="G55" s="93"/>
      <c r="H55" s="92">
        <v>351</v>
      </c>
      <c r="I55" s="93"/>
      <c r="J55" s="92">
        <v>5</v>
      </c>
      <c r="K55" s="93"/>
      <c r="L55" s="92">
        <v>1</v>
      </c>
    </row>
    <row r="56" spans="1:13" ht="21.75" customHeight="1">
      <c r="A56" s="73" t="s">
        <v>176</v>
      </c>
      <c r="E56" s="76"/>
      <c r="F56" s="92">
        <v>0</v>
      </c>
      <c r="G56" s="93"/>
      <c r="H56" s="92">
        <v>5110</v>
      </c>
      <c r="I56" s="93"/>
      <c r="J56" s="92">
        <v>0</v>
      </c>
      <c r="K56" s="93"/>
      <c r="L56" s="92">
        <v>5110</v>
      </c>
    </row>
    <row r="57" spans="1:13" ht="21.75" customHeight="1">
      <c r="A57" s="73" t="s">
        <v>177</v>
      </c>
      <c r="E57" s="76"/>
      <c r="F57" s="92">
        <v>-8344</v>
      </c>
      <c r="G57" s="93"/>
      <c r="H57" s="92">
        <v>-26953</v>
      </c>
      <c r="I57" s="93"/>
      <c r="J57" s="92">
        <v>-8344</v>
      </c>
      <c r="K57" s="93"/>
      <c r="L57" s="92">
        <v>-26953</v>
      </c>
    </row>
    <row r="58" spans="1:13" ht="21.6" customHeight="1">
      <c r="A58" s="73" t="s">
        <v>178</v>
      </c>
      <c r="E58" s="74"/>
      <c r="F58" s="93">
        <v>-6434</v>
      </c>
      <c r="G58" s="93"/>
      <c r="H58" s="93">
        <v>-10724</v>
      </c>
      <c r="I58" s="93"/>
      <c r="J58" s="93">
        <v>-5448</v>
      </c>
      <c r="K58" s="93"/>
      <c r="L58" s="93">
        <v>-10666</v>
      </c>
    </row>
    <row r="59" spans="1:13" s="90" customFormat="1" ht="21.75" customHeight="1">
      <c r="A59" s="90" t="s">
        <v>202</v>
      </c>
      <c r="B59" s="106"/>
      <c r="C59" s="106"/>
      <c r="E59" s="73"/>
      <c r="F59" s="94">
        <f>SUM(F52:F58)</f>
        <v>-14468</v>
      </c>
      <c r="G59" s="75"/>
      <c r="H59" s="94">
        <f>SUM(H52:H58)</f>
        <v>-31909</v>
      </c>
      <c r="I59" s="75"/>
      <c r="J59" s="94">
        <f>SUM(J52:J58)</f>
        <v>-13482</v>
      </c>
      <c r="K59" s="75"/>
      <c r="L59" s="94">
        <f>SUM(L52:L58)</f>
        <v>-32201</v>
      </c>
    </row>
    <row r="60" spans="1:13" s="90" customFormat="1" ht="21.75" customHeight="1">
      <c r="A60" s="90" t="s">
        <v>179</v>
      </c>
      <c r="B60" s="106"/>
      <c r="C60" s="106"/>
      <c r="E60" s="73"/>
      <c r="F60" s="75"/>
      <c r="G60" s="75"/>
      <c r="H60" s="75"/>
      <c r="I60" s="75"/>
      <c r="J60" s="75"/>
      <c r="K60" s="75"/>
      <c r="L60" s="75"/>
    </row>
    <row r="61" spans="1:13" ht="21.6" customHeight="1">
      <c r="A61" s="73" t="s">
        <v>180</v>
      </c>
      <c r="E61" s="76"/>
      <c r="F61" s="93">
        <v>-58339</v>
      </c>
      <c r="G61" s="93"/>
      <c r="H61" s="93">
        <v>-69054</v>
      </c>
      <c r="I61" s="93"/>
      <c r="J61" s="93">
        <v>-58339</v>
      </c>
      <c r="K61" s="93"/>
      <c r="L61" s="93">
        <v>-69054</v>
      </c>
    </row>
    <row r="62" spans="1:13" ht="21.75" customHeight="1">
      <c r="A62" s="73" t="s">
        <v>181</v>
      </c>
      <c r="F62" s="93">
        <v>-3630</v>
      </c>
      <c r="G62" s="93"/>
      <c r="H62" s="93">
        <v>-5047</v>
      </c>
      <c r="I62" s="93"/>
      <c r="J62" s="93">
        <v>-3600</v>
      </c>
      <c r="K62" s="93"/>
      <c r="L62" s="93">
        <v>-5017</v>
      </c>
    </row>
    <row r="63" spans="1:13" ht="21.75" customHeight="1">
      <c r="A63" s="73" t="s">
        <v>182</v>
      </c>
      <c r="F63" s="93">
        <v>-4202</v>
      </c>
      <c r="G63" s="93"/>
      <c r="H63" s="93">
        <v>-3993</v>
      </c>
      <c r="I63" s="93"/>
      <c r="J63" s="93">
        <v>-4202</v>
      </c>
      <c r="K63" s="93"/>
      <c r="L63" s="93">
        <v>-3993</v>
      </c>
    </row>
    <row r="64" spans="1:13" ht="21.75" customHeight="1">
      <c r="A64" s="73" t="s">
        <v>183</v>
      </c>
      <c r="F64" s="75">
        <v>-1369</v>
      </c>
      <c r="G64" s="75"/>
      <c r="H64" s="75">
        <v>-2175</v>
      </c>
      <c r="I64" s="75"/>
      <c r="J64" s="75">
        <v>-1369</v>
      </c>
      <c r="K64" s="75"/>
      <c r="L64" s="75">
        <v>-2175</v>
      </c>
    </row>
    <row r="65" spans="1:12" ht="21.75" customHeight="1">
      <c r="A65" s="90" t="s">
        <v>184</v>
      </c>
      <c r="F65" s="94">
        <f>SUM(F61:F64)</f>
        <v>-67540</v>
      </c>
      <c r="G65" s="75"/>
      <c r="H65" s="94">
        <f>SUM(H61:H64)</f>
        <v>-80269</v>
      </c>
      <c r="I65" s="75"/>
      <c r="J65" s="94">
        <f>SUM(J61:J64)</f>
        <v>-67510</v>
      </c>
      <c r="K65" s="75"/>
      <c r="L65" s="94">
        <f>SUM(L61:L64)</f>
        <v>-80239</v>
      </c>
    </row>
    <row r="66" spans="1:12" ht="21.75" customHeight="1">
      <c r="A66" s="73" t="s">
        <v>185</v>
      </c>
      <c r="F66" s="75">
        <f>SUM(F41,F59,F65)</f>
        <v>35569</v>
      </c>
      <c r="G66" s="75"/>
      <c r="H66" s="75">
        <f>SUM(H41,H59,H65)</f>
        <v>-3790</v>
      </c>
      <c r="I66" s="75"/>
      <c r="J66" s="75">
        <f>SUM(J41,J59,J65)</f>
        <v>35116</v>
      </c>
      <c r="K66" s="75"/>
      <c r="L66" s="75">
        <f>SUM(L41,L59,L65)</f>
        <v>-3394</v>
      </c>
    </row>
    <row r="67" spans="1:12" ht="21.75" customHeight="1">
      <c r="A67" s="73" t="s">
        <v>210</v>
      </c>
      <c r="F67" s="75">
        <f>bs!H11</f>
        <v>9260</v>
      </c>
      <c r="G67" s="75"/>
      <c r="H67" s="75">
        <v>16089</v>
      </c>
      <c r="I67" s="75"/>
      <c r="J67" s="75">
        <f>bs!L11</f>
        <v>7914</v>
      </c>
      <c r="K67" s="75"/>
      <c r="L67" s="75">
        <v>13564</v>
      </c>
    </row>
    <row r="68" spans="1:12" ht="21.75" customHeight="1" thickBot="1">
      <c r="A68" s="90" t="s">
        <v>211</v>
      </c>
      <c r="B68" s="91"/>
      <c r="F68" s="107">
        <f>SUM(F66:F67)</f>
        <v>44829</v>
      </c>
      <c r="G68" s="75"/>
      <c r="H68" s="107">
        <f>SUM(H66:H67)</f>
        <v>12299</v>
      </c>
      <c r="I68" s="75"/>
      <c r="J68" s="107">
        <f>SUM(J66:J67)</f>
        <v>43030</v>
      </c>
      <c r="K68" s="75"/>
      <c r="L68" s="107">
        <f>SUM(L66:L67)</f>
        <v>10170</v>
      </c>
    </row>
    <row r="69" spans="1:12" ht="21.75" customHeight="1" thickTop="1">
      <c r="A69" s="90"/>
      <c r="B69" s="91"/>
      <c r="F69" s="75">
        <f>F68-bs!F11</f>
        <v>0</v>
      </c>
      <c r="G69" s="75"/>
      <c r="H69" s="75"/>
      <c r="I69" s="75"/>
      <c r="J69" s="75">
        <f>J68-bs!J11</f>
        <v>0</v>
      </c>
      <c r="K69" s="75"/>
      <c r="L69" s="75"/>
    </row>
    <row r="70" spans="1:12" ht="21.75" customHeight="1">
      <c r="A70" s="90" t="s">
        <v>186</v>
      </c>
    </row>
    <row r="71" spans="1:12" ht="21.75" customHeight="1">
      <c r="A71" s="73" t="s">
        <v>187</v>
      </c>
    </row>
    <row r="72" spans="1:12" ht="21.75" customHeight="1">
      <c r="A72" s="73" t="s">
        <v>188</v>
      </c>
    </row>
    <row r="73" spans="1:12" ht="21.75" customHeight="1">
      <c r="A73" s="73" t="s">
        <v>189</v>
      </c>
      <c r="F73" s="73">
        <v>489</v>
      </c>
      <c r="H73" s="73">
        <v>403</v>
      </c>
      <c r="J73" s="73">
        <v>489</v>
      </c>
      <c r="L73" s="75">
        <v>398</v>
      </c>
    </row>
    <row r="74" spans="1:12" ht="21.75" customHeight="1">
      <c r="A74" s="73" t="s">
        <v>190</v>
      </c>
      <c r="F74" s="75">
        <v>4059</v>
      </c>
      <c r="G74" s="75"/>
      <c r="H74" s="75">
        <v>3099</v>
      </c>
      <c r="I74" s="75"/>
      <c r="J74" s="75">
        <v>4059</v>
      </c>
      <c r="K74" s="75"/>
      <c r="L74" s="75">
        <v>3099</v>
      </c>
    </row>
    <row r="75" spans="1:12" ht="21.75" customHeight="1">
      <c r="A75" s="73" t="s">
        <v>191</v>
      </c>
      <c r="F75" s="75">
        <v>87</v>
      </c>
      <c r="G75" s="75"/>
      <c r="H75" s="75">
        <v>136</v>
      </c>
      <c r="I75" s="75"/>
      <c r="J75" s="75">
        <v>87</v>
      </c>
      <c r="K75" s="75"/>
      <c r="L75" s="75">
        <v>129</v>
      </c>
    </row>
    <row r="76" spans="1:12" ht="21.75" customHeight="1">
      <c r="F76" s="92"/>
      <c r="G76" s="92"/>
      <c r="H76" s="92"/>
      <c r="I76" s="92"/>
      <c r="J76" s="92"/>
      <c r="K76" s="92"/>
      <c r="L76" s="92"/>
    </row>
    <row r="77" spans="1:12" ht="21.75" customHeight="1">
      <c r="A77" s="73" t="s">
        <v>36</v>
      </c>
    </row>
  </sheetData>
  <mergeCells count="4">
    <mergeCell ref="F6:H6"/>
    <mergeCell ref="J6:L6"/>
    <mergeCell ref="F49:H49"/>
    <mergeCell ref="J49:L49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F72EE7E379F3D4298B9BCB8E30225F3" ma:contentTypeVersion="6" ma:contentTypeDescription="สร้างเอกสารใหม่" ma:contentTypeScope="" ma:versionID="599e3a0c16088587d69de6458d33e30d">
  <xsd:schema xmlns:xsd="http://www.w3.org/2001/XMLSchema" xmlns:xs="http://www.w3.org/2001/XMLSchema" xmlns:p="http://schemas.microsoft.com/office/2006/metadata/properties" xmlns:ns2="d09e28e3-377a-4f41-8ba9-eeb3b5fb149b" targetNamespace="http://schemas.microsoft.com/office/2006/metadata/properties" ma:root="true" ma:fieldsID="f662004ab2a317c789bdd10d2a0e1f6e" ns2:_="">
    <xsd:import namespace="d09e28e3-377a-4f41-8ba9-eeb3b5fb14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D46B2FF-FBC1-4CE5-8A78-C3C718349E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e28e3-377a-4f41-8ba9-eeb3b5fb14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FC4D360-0F2D-497C-A940-21F2D3430AA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EADAA4-C6D2-42E7-A5A9-BE7102AE97E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ple</vt:lpstr>
      <vt:lpstr>conso</vt:lpstr>
      <vt:lpstr>company</vt:lpstr>
      <vt:lpstr>cashflow</vt:lpstr>
      <vt:lpstr>bs!Print_Area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Chaipisit Pisitkul</dc:creator>
  <cp:lastModifiedBy>Darika Tongprapai</cp:lastModifiedBy>
  <cp:lastPrinted>2021-05-10T13:14:52Z</cp:lastPrinted>
  <dcterms:created xsi:type="dcterms:W3CDTF">2021-03-26T06:10:59Z</dcterms:created>
  <dcterms:modified xsi:type="dcterms:W3CDTF">2021-05-10T13:14:54Z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0x0101007F72EE7E379F3D4298B9BCB8E30225F3</vt:lpwstr>
  </property>
</Properties>
</file>