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S:\Audit\Client\2021\TSI\00 FS\Q1\Send to client\"/>
    </mc:Choice>
  </mc:AlternateContent>
  <bookViews>
    <workbookView xWindow="20370" yWindow="-120" windowWidth="29040" windowHeight="15840" tabRatio="754" activeTab="5"/>
  </bookViews>
  <sheets>
    <sheet name="BS(TH)" sheetId="18" r:id="rId1"/>
    <sheet name="PL1(TH)" sheetId="28" r:id="rId2"/>
    <sheet name="PL2(TH)" sheetId="30" r:id="rId3"/>
    <sheet name="SE1(TH)" sheetId="22" r:id="rId4"/>
    <sheet name="SE2(TH)" sheetId="21" r:id="rId5"/>
    <sheet name="CF(TH)" sheetId="23" r:id="rId6"/>
  </sheets>
  <externalReferences>
    <externalReference r:id="rId7"/>
  </externalReferences>
  <definedNames>
    <definedName name="_xlnm.Print_Area" localSheetId="0">'BS(TH)'!$A$1:$F$51</definedName>
    <definedName name="_xlnm.Print_Area" localSheetId="5">'CF(TH)'!$A$1:$F$43</definedName>
    <definedName name="_xlnm.Print_Area" localSheetId="1">'PL1(TH)'!$A$1:$F$32</definedName>
    <definedName name="_xlnm.Print_Area" localSheetId="2">'PL2(TH)'!$A$1:$F$18</definedName>
    <definedName name="_xlnm.Print_Area" localSheetId="3">'SE1(TH)'!$A$1:$T$19</definedName>
    <definedName name="_xlnm.Print_Area" localSheetId="4">'SE2(TH)'!$A$1:$U$19</definedName>
    <definedName name="_xlnm.Print_Titles" localSheetId="0">'BS(TH)'!$1:$4</definedName>
    <definedName name="_xlnm.Print_Titles" localSheetId="5">'CF(TH)'!$1:$4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8" i="22" l="1"/>
</calcChain>
</file>

<file path=xl/sharedStrings.xml><?xml version="1.0" encoding="utf-8"?>
<sst xmlns="http://schemas.openxmlformats.org/spreadsheetml/2006/main" count="230" uniqueCount="155">
  <si>
    <t>13</t>
  </si>
  <si>
    <t>16</t>
  </si>
  <si>
    <t>17</t>
  </si>
  <si>
    <t xml:space="preserve"> </t>
  </si>
  <si>
    <t>บริษัท ไทยเศรษฐกิจประกันภัย จำกัด (มหาชน)</t>
  </si>
  <si>
    <t>งบแสดงฐานะการเงิน</t>
  </si>
  <si>
    <t xml:space="preserve">สินทรัพย์ </t>
  </si>
  <si>
    <t>บาท</t>
  </si>
  <si>
    <t>หมายเหตุ</t>
  </si>
  <si>
    <t>เงินสดและรายการเทียบเท่าเงินสด</t>
  </si>
  <si>
    <t xml:space="preserve">เบี้ยประกันภัยค้างรับ </t>
  </si>
  <si>
    <t>รายได้จากการลงทุนค้างรับ</t>
  </si>
  <si>
    <t>สินทรัพย์จากการประกันภัยต่อ</t>
  </si>
  <si>
    <t>ลูกหนี้จากสัญญาประกันภัยต่อ</t>
  </si>
  <si>
    <t>สินทรัพย์อื่น</t>
  </si>
  <si>
    <t>รวมสินทรัพย์</t>
  </si>
  <si>
    <t>หนี้สิน</t>
  </si>
  <si>
    <t>หนี้สินจากสัญญาประกันภัย</t>
  </si>
  <si>
    <t>เจ้าหนี้บริษัทประกันภัยต่อ</t>
  </si>
  <si>
    <t>ค่าจ้างและค่าบำเหน็จค้างจ่าย</t>
  </si>
  <si>
    <t xml:space="preserve">หนี้สินภาษีเงินได้รอการตัดบัญชี </t>
  </si>
  <si>
    <t>หนี้สินอื่น</t>
  </si>
  <si>
    <t>รวมหนี้สิน</t>
  </si>
  <si>
    <t>ทุนเรือนหุ้น</t>
  </si>
  <si>
    <t xml:space="preserve">- ทุนจดทะเบียน </t>
  </si>
  <si>
    <t xml:space="preserve">- ทุนที่ออกและชำระแล้ว </t>
  </si>
  <si>
    <t>ขาดทุนสะสม</t>
  </si>
  <si>
    <t xml:space="preserve">        ทุนสำรองตามกฎหมาย</t>
  </si>
  <si>
    <t xml:space="preserve">        ทุนสำรองทั่วไป</t>
  </si>
  <si>
    <t>งบกำไรขาดทุนเบ็ดเสร็จ</t>
  </si>
  <si>
    <t>รายได้</t>
  </si>
  <si>
    <t>เบี้ยประกันภัยรับ</t>
  </si>
  <si>
    <r>
      <t xml:space="preserve">หัก </t>
    </r>
    <r>
      <rPr>
        <sz val="14"/>
        <color indexed="8"/>
        <rFont val="Angsana New"/>
        <family val="1"/>
      </rPr>
      <t>เบี้ยประกันภัยจ่ายจากการเอาประกันภัยต่อ</t>
    </r>
  </si>
  <si>
    <t>เบี้ยประกันภัยรับสุทธิ</t>
  </si>
  <si>
    <t>เบี้ยประกันภัยที่ถือเป็นรายได้สุทธิจากการประกันภัยต่อ</t>
  </si>
  <si>
    <t>รายได้ค่าจ้างและค่าบำเหน็จ</t>
  </si>
  <si>
    <t>รายได้อื่น</t>
  </si>
  <si>
    <t>รวมรายได้</t>
  </si>
  <si>
    <t>ค่าใช้จ่าย</t>
  </si>
  <si>
    <t>ค่าสินไหมทดแทน</t>
  </si>
  <si>
    <r>
      <rPr>
        <i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ค่าสินไหมทดแทนรับคืนจากการประกันภัยต่อ</t>
    </r>
  </si>
  <si>
    <t>ค่าสินไหมทดแทนสุทธิ</t>
  </si>
  <si>
    <t>ค่าจ้างและค่าบำเหน็จ</t>
  </si>
  <si>
    <t>ค่าใช้จ่ายในการรับประกันภัยอื่น</t>
  </si>
  <si>
    <t>ค่าใช้จ่ายในการดำเนินงาน</t>
  </si>
  <si>
    <t>รวมค่าใช้จ่าย</t>
  </si>
  <si>
    <t>ทุนสำรอง</t>
  </si>
  <si>
    <t>จากการตีราคา</t>
  </si>
  <si>
    <t>องค์ประกอบของ</t>
  </si>
  <si>
    <t>รวมส่วนของ</t>
  </si>
  <si>
    <t>ชำระแล้ว</t>
  </si>
  <si>
    <t>ตามกฎหมาย</t>
  </si>
  <si>
    <t>ทั่วไป</t>
  </si>
  <si>
    <t>สุทธิ</t>
  </si>
  <si>
    <t>ภาษีเงินได้ที่เกี่ยวข้องไปขาดทุนสะสม</t>
  </si>
  <si>
    <t xml:space="preserve">งบกระแสเงินสด </t>
  </si>
  <si>
    <t>กระแสเงินสดจากกิจกรรมดำเนินงาน</t>
  </si>
  <si>
    <t>เบี้ยประกันภัยรับจากการรับประกันภัยโดยตรง</t>
  </si>
  <si>
    <t>ค่าสินไหมทดแทนจากการรับประกันภัยโดยตรง</t>
  </si>
  <si>
    <t>ค่าจ้างและค่าบำเหน็จจากการรับประกันภัยโดยตรง</t>
  </si>
  <si>
    <t>ดอกเบี้ยรับ</t>
  </si>
  <si>
    <t>เงินปันผลรับ</t>
  </si>
  <si>
    <t>จ่ายภาษีเงินได้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</si>
  <si>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</si>
  <si>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</si>
  <si>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 ณ วันที่  1 มกราคม</t>
  </si>
  <si>
    <t>สินทรัพย์ภาษีเงินได้รอการตัดบัญชี</t>
  </si>
  <si>
    <t>สินทรัพย์ไม่มีตัวตน</t>
  </si>
  <si>
    <t>ภาระผูกพันผลประโยชน์พนักงาน</t>
  </si>
  <si>
    <t>รายได้จากการลงทุน</t>
  </si>
  <si>
    <t>ภาษีเงินได้ของรายการที่จะไม่ถูกจัดประเภทใหม่ไว้ใน</t>
  </si>
  <si>
    <t>โอนส่วนเกินทุนจากการตีราคาสินทรัพย์และ</t>
  </si>
  <si>
    <t>ส่วนของผู้ถือหุ้น</t>
  </si>
  <si>
    <t>หนี้สินและส่วนของผู้ถือหุ้น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</si>
  <si>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</si>
  <si>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</si>
  <si>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งบแสดงการเปลี่ยนแปลงส่วนของผู้ถือหุ้น</t>
  </si>
  <si>
    <t>ผู้ถือหุ้น</t>
  </si>
  <si>
    <t>องค์ประกอบอื่นของส่วนของผู้ถือหุ้น</t>
  </si>
  <si>
    <t>องค์ประกอบอื่นของส่วนของผู้ถือหุ้น - สุทธิ</t>
  </si>
  <si>
    <t xml:space="preserve">        หุ้นสามัญ 1,902,913,766 หุ้น มูลค่าหุ้นละ 0.50 บาท</t>
  </si>
  <si>
    <t>ทุนที่ออกและ</t>
  </si>
  <si>
    <t>ขาดทุนสำหรับงวด</t>
  </si>
  <si>
    <t>สินทรัพย์ทางการเงินตราสารทุน</t>
  </si>
  <si>
    <t>สินทรัพย์ทางการเงินตราสารหนี้</t>
  </si>
  <si>
    <t>(ยังไม่ได้ตรวจสอบ)</t>
  </si>
  <si>
    <t>กำไรขาดทุนเบ็ดเสร็จอื่น</t>
  </si>
  <si>
    <t>ภาษีเงินได้เกี่ยวกับ</t>
  </si>
  <si>
    <t>กำไรขาดทุน</t>
  </si>
  <si>
    <t>เบ็ดเสร็จอื่น</t>
  </si>
  <si>
    <t>กำไรขาดทุนเบ็ดเสร็จอื่นสำหรับงวด - สุทธิจากภาษี</t>
  </si>
  <si>
    <t>กำไรขาดทุนเบ็ดเสร็จรวมสำหรับงวด</t>
  </si>
  <si>
    <t>กำไรขาดทุนเบ็ดเสร็จอื่นสำหรับงวด</t>
  </si>
  <si>
    <t>กำไรขาดทุนเบ็ดเสร็จรวม</t>
  </si>
  <si>
    <t>มูลค่ายุติธรรมผ่านกำไรขาดทุนเบ็ดเสร็จอื่น</t>
  </si>
  <si>
    <t>กำไรหรือขาดทุนในภายหลัง</t>
  </si>
  <si>
    <t>เงินสดรับสินทรัพย์ทางการเงิน</t>
  </si>
  <si>
    <t>เงินสดจ่ายสินทรัพย์ทางการเงิน</t>
  </si>
  <si>
    <t>สินทรัพย์สิทธิการใช้</t>
  </si>
  <si>
    <t>- จัดสรรแล้ว</t>
  </si>
  <si>
    <t>จัดสรรแล้ว</t>
  </si>
  <si>
    <t>- ยังไม่ได้จัดสรร</t>
  </si>
  <si>
    <t>ยังไม่ได้จัดสรร</t>
  </si>
  <si>
    <t>6</t>
  </si>
  <si>
    <t>ส่วนเกินทุน</t>
  </si>
  <si>
    <t>สินทรัพย์</t>
  </si>
  <si>
    <t>ตราสารทุนที่</t>
  </si>
  <si>
    <t>วัดมูลค่ายุติธรรม</t>
  </si>
  <si>
    <t>ผ่านกำไรขาดทุน</t>
  </si>
  <si>
    <t>เงินสดจ่ายซื้อสินทรัพย์ไม่มีตัวตน</t>
  </si>
  <si>
    <t>รายได้ (ค่าใช้จ่าย) ภาษีเงินได้</t>
  </si>
  <si>
    <t>ที่ดิน อาคาร และอุปกรณ์</t>
  </si>
  <si>
    <t>เงินสดจ่ายหนี้สินตามสัญญาเช่า</t>
  </si>
  <si>
    <t>เงินสดจ่ายซื้อที่ดิน อาคาร และอุปกรณ์</t>
  </si>
  <si>
    <t>เงินสดรับจากการขายที่ดิน อาคาร และอุปกรณ์</t>
  </si>
  <si>
    <t>(ตรวจสอบแล้ว)</t>
  </si>
  <si>
    <t>สินทรัพย์ตราสารอนุพันธ์</t>
  </si>
  <si>
    <t>14</t>
  </si>
  <si>
    <t>เงินให้กู้ยืม</t>
  </si>
  <si>
    <t>รายการที่มิใช่เงินสด</t>
  </si>
  <si>
    <t>ซื้อที่ดิน อาคาร และอุปกรณ์โดยยังไม่ได้ชำระเงิน</t>
  </si>
  <si>
    <t xml:space="preserve">เงินสดสุทธิได้มาจาก (ใช้ไปใน) กิจกรรมลงทุน </t>
  </si>
  <si>
    <t>หนี้สินตราสารอนุพันธ์</t>
  </si>
  <si>
    <t>ณ วันที่ 31 มีนาคม 2564</t>
  </si>
  <si>
    <t>31 มีนาคม 2564</t>
  </si>
  <si>
    <t>31 ธันวาคม 2563</t>
  </si>
  <si>
    <t>ขาดทุนก่อนภาษีเงินได้</t>
  </si>
  <si>
    <t>สำหรับงวดสามเดือนสิ้นสุดวันที่ 31 มีนาคม 2564 (ยังไม่ได้ตรวจสอบ)</t>
  </si>
  <si>
    <t>รายการที่จะไม่ถูกจัดประเภทใหม่ไว้ในกำไรหรือขาดทุนในภายหลัง</t>
  </si>
  <si>
    <t>ขาดทุนต่อหุ้น</t>
  </si>
  <si>
    <t xml:space="preserve">ขาดทุนต่อหุ้นขั้นพื้นฐาน </t>
  </si>
  <si>
    <t>เงินสดและรายการเทียบเท่าเงินสด ณ วันที่ 31 มีนาคม</t>
  </si>
  <si>
    <t>ยอดคงเหลือ ณ วันที่ 31 มีนาคม 2564</t>
  </si>
  <si>
    <t>ยอดคงเหลือ ณ วันที่ 1 มกราคม 2563</t>
  </si>
  <si>
    <t>ยอดคงเหลือ ณ วันที่ 31 มีนาคม 2563</t>
  </si>
  <si>
    <t xml:space="preserve">ยอดคงเหลือ ณ วันที่ 1 มกราคม 2564 </t>
  </si>
  <si>
    <t>เงินสดสุทธิใช้ไปในกิจกรรมจัดหาเงิน</t>
  </si>
  <si>
    <t>5</t>
  </si>
  <si>
    <t>8</t>
  </si>
  <si>
    <t>9</t>
  </si>
  <si>
    <t>10</t>
  </si>
  <si>
    <t>11</t>
  </si>
  <si>
    <t>15</t>
  </si>
  <si>
    <t>18</t>
  </si>
  <si>
    <t>12</t>
  </si>
  <si>
    <t>19</t>
  </si>
  <si>
    <t>กำไร (ขาดทุน) จากเครื่องมือทางการเงิน</t>
  </si>
  <si>
    <t>กำไร (ขาดทุน) จากการปรับมูลค่ายุติธรรมของเครื่องมือทางการเงิน</t>
  </si>
  <si>
    <t>กำไร (ขาดทุน) จากการวัดมูลค่าเงินลงทุนในตราสารทุนด้วย</t>
  </si>
  <si>
    <t xml:space="preserve">เงินสดสุทธิได้มาจาก (ใช้ไปใน) กิจกรรมดำเนินงาน </t>
  </si>
  <si>
    <t>เงินสดและรายการเทียบเท่าเงินสดเพิ่มขึ้น (ลดลง) สุทธิ</t>
  </si>
  <si>
    <t>เงินค้างรับค่าสินไหมทดแทนจากคู่กรณี</t>
  </si>
  <si>
    <t>เงินรับเกี่ยวกับการประกันภัยต่อ</t>
  </si>
  <si>
    <t>7, 15</t>
  </si>
  <si>
    <r>
      <rPr>
        <i/>
        <sz val="14"/>
        <color rgb="FF000000"/>
        <rFont val="Angsana New"/>
        <family val="1"/>
      </rPr>
      <t>หัก</t>
    </r>
    <r>
      <rPr>
        <sz val="14"/>
        <color rgb="FF000000"/>
        <rFont val="Angsana New"/>
        <family val="1"/>
      </rPr>
      <t xml:space="preserve"> สำรองเบี้ยประกันภัยที่ยังไม่ถือเป็นรายได้เพิ่มขึ้น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</si>
</sst>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_(* #,##0_);_(* \(#,##0\);_(* &quot;-&quot;??_);_(@_)"/>
    <numFmt numFmtId="167" formatCode="_-* #,##0_-;\-* #,##0_-;_-* &quot;-&quot;??_-;_-@_-"/>
    <numFmt numFmtId="169" formatCode="_(* #,##0.0_);_(* \(#,##0.0\);_(* &quot;-&quot;??_);_(@_)"/>
  </numFmts>
  <fonts count="22" x14ac:knownFonts="1">
    <font>
      <sz val="15"/>
      <name val="Angsana New"/>
    </font>
    <font>
      <sz val="15"/>
      <name val="Angsana New"/>
      <family val="1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sz val="12"/>
      <name val="Helv"/>
      <charset val="222"/>
    </font>
    <font>
      <b/>
      <sz val="14"/>
      <color rgb="FFFF0000"/>
      <name val="Angsana New"/>
      <family val="1"/>
    </font>
    <font>
      <sz val="14"/>
      <color rgb="FFFF0000"/>
      <name val="Angsana New"/>
      <family val="1"/>
    </font>
    <font>
      <u/>
      <sz val="14"/>
      <name val="Angsana New"/>
      <family val="1"/>
    </font>
    <font>
      <sz val="14"/>
      <color theme="0"/>
      <name val="Angsana New"/>
      <family val="1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sz val="14"/>
      <color rgb="FF000000"/>
      <name val="Angsana New"/>
      <family val="1"/>
    </font>
    <font>
      <i/>
      <sz val="14"/>
      <color rgb="FF000000"/>
      <name val="Angsana New"/>
      <family val="1"/>
    </font>
    <font>
      <sz val="14"/>
      <color indexed="8"/>
      <name val="Angsana New"/>
      <family val="1"/>
    </font>
    <font>
      <b/>
      <sz val="14.5"/>
      <name val="Angsana New"/>
      <family val="1"/>
    </font>
    <font>
      <b/>
      <i/>
      <sz val="14"/>
      <color theme="1"/>
      <name val="Angsana New"/>
      <family val="1"/>
    </font>
    <font>
      <sz val="16"/>
      <name val="Browallia New"/>
      <family val="2"/>
    </font>
    <font>
      <sz val="16"/>
      <color rgb="FF00B050"/>
      <name val="Browallia New"/>
      <family val="2"/>
    </font>
    <font>
      <sz val="14"/>
      <color theme="4" tint="0.79998168889431442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0">
    <xf numFmtId="0" fontId="0" fillId="0" borderId="0"/>
    <xf numFmtId="3" fontId="2" fillId="0" borderId="1"/>
    <xf numFmtId="43" fontId="1" fillId="0" borderId="0" applyFont="0" applyFill="0" applyBorder="0" applyAlignment="0" applyProtection="0"/>
    <xf numFmtId="0" fontId="2" fillId="0" borderId="0"/>
    <xf numFmtId="0" fontId="1" fillId="0" borderId="0"/>
    <xf numFmtId="39" fontId="7" fillId="0" borderId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</cellStyleXfs>
  <cellXfs count="278">
    <xf numFmtId="0" fontId="0" fillId="0" borderId="0" xfId="0"/>
    <xf numFmtId="0" fontId="4" fillId="0" borderId="0" xfId="0" applyFont="1" applyAlignment="1">
      <alignment vertical="center"/>
    </xf>
    <xf numFmtId="0" fontId="4" fillId="0" borderId="0" xfId="0" applyFont="1"/>
    <xf numFmtId="43" fontId="4" fillId="0" borderId="0" xfId="2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3" applyFont="1" applyAlignment="1">
      <alignment horizontal="center" vertical="center"/>
    </xf>
    <xf numFmtId="0" fontId="3" fillId="0" borderId="0" xfId="3" applyFont="1" applyAlignment="1">
      <alignment horizontal="center" vertical="center"/>
    </xf>
    <xf numFmtId="0" fontId="4" fillId="0" borderId="0" xfId="3" applyFont="1" applyAlignment="1">
      <alignment vertical="center"/>
    </xf>
    <xf numFmtId="166" fontId="4" fillId="0" borderId="0" xfId="2" applyNumberFormat="1" applyFont="1" applyAlignment="1">
      <alignment vertical="center"/>
    </xf>
    <xf numFmtId="0" fontId="4" fillId="0" borderId="0" xfId="3" applyFont="1" applyAlignment="1">
      <alignment horizontal="center"/>
    </xf>
    <xf numFmtId="0" fontId="3" fillId="0" borderId="0" xfId="3" applyFont="1" applyAlignment="1">
      <alignment horizontal="center"/>
    </xf>
    <xf numFmtId="0" fontId="5" fillId="0" borderId="0" xfId="3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/>
    <xf numFmtId="0" fontId="5" fillId="0" borderId="0" xfId="0" applyFont="1" applyAlignment="1">
      <alignment horizontal="center"/>
    </xf>
    <xf numFmtId="166" fontId="4" fillId="0" borderId="0" xfId="2" applyNumberFormat="1" applyFont="1"/>
    <xf numFmtId="0" fontId="4" fillId="0" borderId="0" xfId="0" applyFont="1" applyAlignment="1">
      <alignment horizontal="left"/>
    </xf>
    <xf numFmtId="37" fontId="4" fillId="0" borderId="0" xfId="2" applyNumberFormat="1" applyFont="1" applyAlignment="1">
      <alignment vertical="top"/>
    </xf>
    <xf numFmtId="49" fontId="5" fillId="0" borderId="0" xfId="4" applyNumberFormat="1" applyFont="1" applyAlignment="1">
      <alignment horizontal="center"/>
    </xf>
    <xf numFmtId="0" fontId="3" fillId="0" borderId="0" xfId="0" applyFont="1" applyAlignment="1">
      <alignment horizontal="left"/>
    </xf>
    <xf numFmtId="0" fontId="4" fillId="0" borderId="0" xfId="3" applyFont="1" applyAlignment="1">
      <alignment horizontal="left" vertical="center"/>
    </xf>
    <xf numFmtId="0" fontId="4" fillId="0" borderId="2" xfId="0" quotePrefix="1" applyFont="1" applyBorder="1" applyAlignment="1">
      <alignment horizontal="center" vertical="center"/>
    </xf>
    <xf numFmtId="49" fontId="4" fillId="0" borderId="0" xfId="0" applyNumberFormat="1" applyFont="1" applyAlignment="1">
      <alignment vertical="center"/>
    </xf>
    <xf numFmtId="49" fontId="3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49" fontId="4" fillId="0" borderId="2" xfId="0" applyNumberFormat="1" applyFont="1" applyBorder="1" applyAlignment="1">
      <alignment horizontal="center"/>
    </xf>
    <xf numFmtId="0" fontId="5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37" fontId="4" fillId="0" borderId="0" xfId="2" applyNumberFormat="1" applyFont="1" applyAlignment="1">
      <alignment horizontal="right" vertical="center"/>
    </xf>
    <xf numFmtId="49" fontId="3" fillId="0" borderId="0" xfId="0" applyNumberFormat="1" applyFont="1" applyAlignment="1">
      <alignment vertical="center"/>
    </xf>
    <xf numFmtId="49" fontId="3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37" fontId="3" fillId="0" borderId="0" xfId="2" applyNumberFormat="1" applyFont="1" applyAlignment="1">
      <alignment vertical="center"/>
    </xf>
    <xf numFmtId="37" fontId="4" fillId="0" borderId="0" xfId="0" applyNumberFormat="1" applyFont="1" applyAlignment="1">
      <alignment vertical="center"/>
    </xf>
    <xf numFmtId="0" fontId="6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37" fontId="3" fillId="0" borderId="0" xfId="0" applyNumberFormat="1" applyFont="1" applyAlignment="1">
      <alignment vertical="center"/>
    </xf>
    <xf numFmtId="37" fontId="4" fillId="0" borderId="0" xfId="2" applyNumberFormat="1" applyFont="1" applyAlignment="1">
      <alignment vertical="center"/>
    </xf>
    <xf numFmtId="0" fontId="4" fillId="0" borderId="2" xfId="0" quotePrefix="1" applyFont="1" applyBorder="1" applyAlignment="1">
      <alignment horizontal="center" vertical="center" wrapText="1"/>
    </xf>
    <xf numFmtId="40" fontId="3" fillId="0" borderId="0" xfId="5" applyNumberFormat="1" applyFont="1"/>
    <xf numFmtId="40" fontId="3" fillId="0" borderId="0" xfId="5" applyNumberFormat="1" applyFont="1" applyAlignment="1">
      <alignment vertical="center"/>
    </xf>
    <xf numFmtId="166" fontId="4" fillId="0" borderId="0" xfId="2" applyNumberFormat="1" applyFont="1" applyAlignment="1">
      <alignment wrapText="1"/>
    </xf>
    <xf numFmtId="37" fontId="3" fillId="0" borderId="4" xfId="2" applyNumberFormat="1" applyFont="1" applyBorder="1" applyAlignment="1">
      <alignment vertical="center" wrapText="1"/>
    </xf>
    <xf numFmtId="40" fontId="4" fillId="0" borderId="0" xfId="0" applyNumberFormat="1" applyFont="1"/>
    <xf numFmtId="40" fontId="4" fillId="0" borderId="0" xfId="5" quotePrefix="1" applyNumberFormat="1" applyFont="1"/>
    <xf numFmtId="166" fontId="4" fillId="0" borderId="0" xfId="2" applyNumberFormat="1" applyFont="1" applyAlignment="1">
      <alignment vertical="center" wrapText="1"/>
    </xf>
    <xf numFmtId="166" fontId="4" fillId="0" borderId="2" xfId="2" applyNumberFormat="1" applyFont="1" applyBorder="1" applyAlignment="1">
      <alignment horizontal="right" wrapText="1"/>
    </xf>
    <xf numFmtId="40" fontId="12" fillId="0" borderId="0" xfId="4" applyNumberFormat="1" applyFont="1" applyAlignment="1">
      <alignment vertical="center"/>
    </xf>
    <xf numFmtId="37" fontId="13" fillId="0" borderId="0" xfId="6" applyNumberFormat="1" applyFont="1" applyAlignment="1">
      <alignment vertical="center" wrapText="1"/>
    </xf>
    <xf numFmtId="37" fontId="13" fillId="0" borderId="0" xfId="2" applyNumberFormat="1" applyFont="1" applyAlignment="1">
      <alignment vertical="center" wrapText="1"/>
    </xf>
    <xf numFmtId="49" fontId="13" fillId="0" borderId="0" xfId="5" applyNumberFormat="1" applyFont="1" applyAlignment="1">
      <alignment horizontal="center" vertical="center" wrapText="1"/>
    </xf>
    <xf numFmtId="37" fontId="12" fillId="0" borderId="3" xfId="6" applyNumberFormat="1" applyFont="1" applyBorder="1" applyAlignment="1">
      <alignment vertical="center" wrapText="1"/>
    </xf>
    <xf numFmtId="37" fontId="12" fillId="0" borderId="0" xfId="2" applyNumberFormat="1" applyFont="1" applyAlignment="1">
      <alignment vertical="center" wrapText="1"/>
    </xf>
    <xf numFmtId="0" fontId="4" fillId="0" borderId="0" xfId="0" quotePrefix="1" applyFont="1" applyAlignment="1">
      <alignment vertical="center"/>
    </xf>
    <xf numFmtId="0" fontId="3" fillId="0" borderId="0" xfId="3" applyFont="1" applyAlignment="1">
      <alignment vertical="center"/>
    </xf>
    <xf numFmtId="0" fontId="4" fillId="0" borderId="0" xfId="3" applyFont="1"/>
    <xf numFmtId="0" fontId="4" fillId="0" borderId="0" xfId="4" applyFont="1"/>
    <xf numFmtId="40" fontId="4" fillId="0" borderId="0" xfId="5" applyNumberFormat="1" applyFont="1"/>
    <xf numFmtId="37" fontId="4" fillId="0" borderId="0" xfId="6" applyNumberFormat="1" applyFont="1"/>
    <xf numFmtId="38" fontId="4" fillId="0" borderId="0" xfId="0" applyNumberFormat="1" applyFont="1" applyAlignment="1">
      <alignment horizontal="center"/>
    </xf>
    <xf numFmtId="37" fontId="4" fillId="0" borderId="0" xfId="2" quotePrefix="1" applyNumberFormat="1" applyFont="1"/>
    <xf numFmtId="43" fontId="4" fillId="0" borderId="2" xfId="2" quotePrefix="1" applyFont="1" applyBorder="1" applyAlignment="1">
      <alignment horizontal="right" wrapText="1"/>
    </xf>
    <xf numFmtId="166" fontId="4" fillId="0" borderId="2" xfId="2" quotePrefix="1" applyNumberFormat="1" applyFont="1" applyBorder="1" applyAlignment="1">
      <alignment horizontal="right" wrapText="1"/>
    </xf>
    <xf numFmtId="37" fontId="3" fillId="0" borderId="4" xfId="6" applyNumberFormat="1" applyFont="1" applyBorder="1" applyAlignment="1">
      <alignment horizontal="right" wrapText="1"/>
    </xf>
    <xf numFmtId="37" fontId="3" fillId="0" borderId="0" xfId="6" applyNumberFormat="1" applyFont="1"/>
    <xf numFmtId="43" fontId="3" fillId="0" borderId="3" xfId="2" quotePrefix="1" applyFont="1" applyBorder="1" applyAlignment="1">
      <alignment horizontal="right" wrapText="1"/>
    </xf>
    <xf numFmtId="37" fontId="4" fillId="0" borderId="0" xfId="0" applyNumberFormat="1" applyFont="1" applyFill="1" applyAlignment="1">
      <alignment vertical="center" wrapText="1"/>
    </xf>
    <xf numFmtId="43" fontId="4" fillId="0" borderId="0" xfId="2" quotePrefix="1" applyFont="1" applyBorder="1" applyAlignment="1">
      <alignment horizontal="right" wrapText="1"/>
    </xf>
    <xf numFmtId="166" fontId="3" fillId="0" borderId="6" xfId="2" applyNumberFormat="1" applyFont="1" applyBorder="1" applyAlignment="1">
      <alignment horizontal="right" wrapText="1"/>
    </xf>
    <xf numFmtId="0" fontId="3" fillId="0" borderId="0" xfId="4" applyFont="1" applyAlignment="1">
      <alignment vertical="center"/>
    </xf>
    <xf numFmtId="49" fontId="4" fillId="0" borderId="0" xfId="4" applyNumberFormat="1" applyFont="1" applyAlignment="1">
      <alignment horizontal="center" vertical="center"/>
    </xf>
    <xf numFmtId="166" fontId="4" fillId="0" borderId="0" xfId="2" applyNumberFormat="1" applyFont="1" applyAlignment="1">
      <alignment horizontal="right" wrapText="1"/>
    </xf>
    <xf numFmtId="40" fontId="4" fillId="0" borderId="0" xfId="4" applyNumberFormat="1" applyFont="1"/>
    <xf numFmtId="0" fontId="4" fillId="0" borderId="0" xfId="4" applyFont="1" applyAlignment="1">
      <alignment horizontal="center"/>
    </xf>
    <xf numFmtId="0" fontId="3" fillId="0" borderId="0" xfId="4" applyFont="1" applyAlignment="1">
      <alignment horizontal="left"/>
    </xf>
    <xf numFmtId="166" fontId="4" fillId="0" borderId="0" xfId="3" applyNumberFormat="1" applyFont="1" applyAlignment="1">
      <alignment vertical="center"/>
    </xf>
    <xf numFmtId="40" fontId="3" fillId="0" borderId="0" xfId="5" applyNumberFormat="1" applyFont="1" applyAlignment="1">
      <alignment horizontal="left"/>
    </xf>
    <xf numFmtId="0" fontId="4" fillId="0" borderId="0" xfId="4" quotePrefix="1" applyFont="1" applyAlignment="1">
      <alignment horizontal="left"/>
    </xf>
    <xf numFmtId="38" fontId="3" fillId="0" borderId="0" xfId="5" applyNumberFormat="1" applyFont="1"/>
    <xf numFmtId="40" fontId="3" fillId="0" borderId="0" xfId="5" applyNumberFormat="1" applyFont="1" applyAlignment="1">
      <alignment horizontal="center"/>
    </xf>
    <xf numFmtId="38" fontId="4" fillId="0" borderId="0" xfId="5" applyNumberFormat="1" applyFont="1" applyAlignment="1">
      <alignment horizontal="right"/>
    </xf>
    <xf numFmtId="38" fontId="4" fillId="0" borderId="0" xfId="5" applyNumberFormat="1" applyFont="1" applyAlignment="1">
      <alignment horizontal="center"/>
    </xf>
    <xf numFmtId="41" fontId="9" fillId="0" borderId="0" xfId="6" applyNumberFormat="1" applyFont="1"/>
    <xf numFmtId="41" fontId="4" fillId="0" borderId="0" xfId="6" applyNumberFormat="1" applyFont="1"/>
    <xf numFmtId="43" fontId="3" fillId="0" borderId="0" xfId="2" applyFont="1" applyBorder="1" applyAlignment="1">
      <alignment horizontal="right" wrapText="1"/>
    </xf>
    <xf numFmtId="43" fontId="9" fillId="0" borderId="0" xfId="2" applyFont="1"/>
    <xf numFmtId="40" fontId="3" fillId="0" borderId="0" xfId="3" applyNumberFormat="1" applyFont="1" applyAlignment="1">
      <alignment horizontal="left" vertical="center"/>
    </xf>
    <xf numFmtId="40" fontId="12" fillId="0" borderId="0" xfId="5" applyNumberFormat="1" applyFont="1" applyAlignment="1">
      <alignment horizontal="left" vertical="center"/>
    </xf>
    <xf numFmtId="40" fontId="13" fillId="0" borderId="0" xfId="5" applyNumberFormat="1" applyFont="1" applyAlignment="1">
      <alignment horizontal="left" vertical="center"/>
    </xf>
    <xf numFmtId="40" fontId="13" fillId="0" borderId="0" xfId="4" applyNumberFormat="1" applyFont="1" applyAlignment="1">
      <alignment vertical="center"/>
    </xf>
    <xf numFmtId="37" fontId="3" fillId="0" borderId="0" xfId="6" applyNumberFormat="1" applyFont="1" applyBorder="1" applyAlignment="1">
      <alignment horizontal="right" wrapText="1"/>
    </xf>
    <xf numFmtId="166" fontId="4" fillId="0" borderId="0" xfId="2" quotePrefix="1" applyNumberFormat="1" applyFont="1" applyAlignment="1">
      <alignment horizontal="right" wrapText="1"/>
    </xf>
    <xf numFmtId="166" fontId="3" fillId="0" borderId="3" xfId="2" quotePrefix="1" applyNumberFormat="1" applyFont="1" applyBorder="1" applyAlignment="1">
      <alignment horizontal="right" wrapText="1"/>
    </xf>
    <xf numFmtId="166" fontId="4" fillId="0" borderId="0" xfId="2" quotePrefix="1" applyNumberFormat="1" applyFont="1" applyBorder="1" applyAlignment="1">
      <alignment horizontal="right" wrapText="1"/>
    </xf>
    <xf numFmtId="166" fontId="3" fillId="0" borderId="0" xfId="2" quotePrefix="1" applyNumberFormat="1" applyFont="1" applyBorder="1" applyAlignment="1">
      <alignment horizontal="right" wrapText="1"/>
    </xf>
    <xf numFmtId="38" fontId="4" fillId="0" borderId="0" xfId="0" applyNumberFormat="1" applyFont="1" applyBorder="1" applyAlignment="1">
      <alignment horizontal="center"/>
    </xf>
    <xf numFmtId="166" fontId="3" fillId="0" borderId="2" xfId="2" quotePrefix="1" applyNumberFormat="1" applyFont="1" applyBorder="1" applyAlignment="1">
      <alignment horizontal="right" wrapText="1"/>
    </xf>
    <xf numFmtId="37" fontId="12" fillId="0" borderId="5" xfId="6" applyNumberFormat="1" applyFont="1" applyBorder="1" applyAlignment="1">
      <alignment vertical="center" wrapText="1"/>
    </xf>
    <xf numFmtId="40" fontId="6" fillId="0" borderId="0" xfId="5" applyNumberFormat="1" applyFont="1"/>
    <xf numFmtId="40" fontId="18" fillId="0" borderId="0" xfId="5" applyNumberFormat="1" applyFont="1" applyAlignment="1">
      <alignment horizontal="left" vertical="center"/>
    </xf>
    <xf numFmtId="40" fontId="18" fillId="0" borderId="0" xfId="4" applyNumberFormat="1" applyFont="1" applyAlignment="1">
      <alignment vertical="center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4" fillId="0" borderId="0" xfId="3" applyFont="1" applyFill="1" applyAlignment="1">
      <alignment horizontal="center"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1" fillId="0" borderId="0" xfId="0" applyFont="1"/>
    <xf numFmtId="0" fontId="4" fillId="0" borderId="2" xfId="0" applyFont="1" applyBorder="1" applyAlignment="1">
      <alignment horizontal="center" vertical="center" wrapText="1"/>
    </xf>
    <xf numFmtId="37" fontId="4" fillId="0" borderId="0" xfId="0" applyNumberFormat="1" applyFont="1" applyAlignment="1">
      <alignment wrapText="1"/>
    </xf>
    <xf numFmtId="37" fontId="4" fillId="0" borderId="0" xfId="0" applyNumberFormat="1" applyFont="1"/>
    <xf numFmtId="37" fontId="4" fillId="0" borderId="0" xfId="0" applyNumberFormat="1" applyFont="1" applyAlignment="1">
      <alignment horizontal="right" wrapText="1"/>
    </xf>
    <xf numFmtId="37" fontId="4" fillId="0" borderId="2" xfId="0" applyNumberFormat="1" applyFont="1" applyBorder="1" applyAlignment="1">
      <alignment wrapText="1"/>
    </xf>
    <xf numFmtId="37" fontId="3" fillId="0" borderId="3" xfId="0" applyNumberFormat="1" applyFont="1" applyBorder="1" applyAlignment="1">
      <alignment wrapText="1"/>
    </xf>
    <xf numFmtId="37" fontId="3" fillId="0" borderId="0" xfId="0" applyNumberFormat="1" applyFont="1"/>
    <xf numFmtId="37" fontId="4" fillId="0" borderId="4" xfId="0" applyNumberFormat="1" applyFont="1" applyBorder="1" applyAlignment="1">
      <alignment wrapText="1"/>
    </xf>
    <xf numFmtId="37" fontId="4" fillId="0" borderId="0" xfId="0" applyNumberFormat="1" applyFont="1" applyBorder="1" applyAlignment="1">
      <alignment wrapText="1"/>
    </xf>
    <xf numFmtId="40" fontId="4" fillId="0" borderId="0" xfId="0" quotePrefix="1" applyNumberFormat="1" applyFont="1"/>
    <xf numFmtId="37" fontId="3" fillId="0" borderId="5" xfId="0" applyNumberFormat="1" applyFont="1" applyBorder="1" applyAlignment="1">
      <alignment wrapText="1"/>
    </xf>
    <xf numFmtId="40" fontId="3" fillId="0" borderId="0" xfId="0" applyNumberFormat="1" applyFont="1"/>
    <xf numFmtId="49" fontId="4" fillId="0" borderId="0" xfId="0" applyNumberFormat="1" applyFont="1" applyAlignment="1">
      <alignment horizontal="center"/>
    </xf>
    <xf numFmtId="38" fontId="4" fillId="0" borderId="0" xfId="0" applyNumberFormat="1" applyFont="1"/>
    <xf numFmtId="40" fontId="4" fillId="0" borderId="0" xfId="0" applyNumberFormat="1" applyFont="1" applyAlignment="1">
      <alignment horizontal="center"/>
    </xf>
    <xf numFmtId="39" fontId="4" fillId="0" borderId="0" xfId="0" applyNumberFormat="1" applyFont="1" applyAlignment="1">
      <alignment horizontal="center"/>
    </xf>
    <xf numFmtId="40" fontId="4" fillId="0" borderId="2" xfId="0" applyNumberFormat="1" applyFont="1" applyBorder="1" applyAlignment="1">
      <alignment horizontal="center"/>
    </xf>
    <xf numFmtId="38" fontId="4" fillId="0" borderId="2" xfId="0" applyNumberFormat="1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49" fontId="3" fillId="0" borderId="0" xfId="0" applyNumberFormat="1" applyFont="1" applyAlignment="1">
      <alignment horizontal="center"/>
    </xf>
    <xf numFmtId="39" fontId="4" fillId="0" borderId="0" xfId="0" applyNumberFormat="1" applyFont="1"/>
    <xf numFmtId="39" fontId="4" fillId="0" borderId="0" xfId="0" applyNumberFormat="1" applyFont="1" applyAlignment="1">
      <alignment horizontal="left" indent="1"/>
    </xf>
    <xf numFmtId="40" fontId="8" fillId="0" borderId="0" xfId="0" applyNumberFormat="1" applyFont="1"/>
    <xf numFmtId="49" fontId="8" fillId="0" borderId="0" xfId="0" applyNumberFormat="1" applyFont="1" applyAlignment="1">
      <alignment horizontal="center"/>
    </xf>
    <xf numFmtId="40" fontId="9" fillId="0" borderId="0" xfId="0" applyNumberFormat="1" applyFont="1"/>
    <xf numFmtId="3" fontId="10" fillId="0" borderId="0" xfId="0" applyNumberFormat="1" applyFont="1"/>
    <xf numFmtId="38" fontId="11" fillId="0" borderId="0" xfId="0" applyNumberFormat="1" applyFont="1"/>
    <xf numFmtId="40" fontId="9" fillId="0" borderId="0" xfId="0" applyNumberFormat="1" applyFont="1" applyBorder="1"/>
    <xf numFmtId="0" fontId="3" fillId="0" borderId="0" xfId="0" applyFont="1" applyAlignment="1">
      <alignment horizontal="right" vertical="center"/>
    </xf>
    <xf numFmtId="40" fontId="12" fillId="0" borderId="0" xfId="0" applyNumberFormat="1" applyFont="1" applyAlignment="1">
      <alignment vertical="center"/>
    </xf>
    <xf numFmtId="0" fontId="4" fillId="0" borderId="0" xfId="0" applyFont="1" applyAlignment="1">
      <alignment horizontal="right" vertical="center"/>
    </xf>
    <xf numFmtId="40" fontId="12" fillId="0" borderId="0" xfId="0" applyNumberFormat="1" applyFont="1" applyAlignment="1">
      <alignment horizontal="left" vertical="center"/>
    </xf>
    <xf numFmtId="165" fontId="4" fillId="0" borderId="0" xfId="0" applyNumberFormat="1" applyFont="1" applyAlignment="1">
      <alignment horizontal="right" vertical="center"/>
    </xf>
    <xf numFmtId="0" fontId="4" fillId="0" borderId="2" xfId="3" applyFont="1" applyBorder="1" applyAlignment="1">
      <alignment horizontal="center"/>
    </xf>
    <xf numFmtId="0" fontId="3" fillId="0" borderId="0" xfId="0" applyFont="1" applyAlignment="1">
      <alignment horizontal="left" vertical="center"/>
    </xf>
    <xf numFmtId="0" fontId="3" fillId="0" borderId="0" xfId="3" applyFont="1" applyAlignment="1">
      <alignment horizontal="left" vertical="center"/>
    </xf>
    <xf numFmtId="166" fontId="4" fillId="0" borderId="0" xfId="2" applyNumberFormat="1" applyFont="1" applyFill="1"/>
    <xf numFmtId="166" fontId="3" fillId="0" borderId="0" xfId="2" applyNumberFormat="1" applyFont="1"/>
    <xf numFmtId="166" fontId="3" fillId="0" borderId="0" xfId="2" applyNumberFormat="1" applyFont="1" applyAlignment="1">
      <alignment horizontal="right" wrapText="1"/>
    </xf>
    <xf numFmtId="166" fontId="3" fillId="0" borderId="3" xfId="2" applyNumberFormat="1" applyFont="1" applyBorder="1" applyAlignment="1">
      <alignment horizontal="right" wrapText="1"/>
    </xf>
    <xf numFmtId="166" fontId="4" fillId="0" borderId="0" xfId="2" applyNumberFormat="1" applyFont="1" applyAlignment="1">
      <alignment vertical="top"/>
    </xf>
    <xf numFmtId="43" fontId="4" fillId="0" borderId="0" xfId="0" applyNumberFormat="1" applyFont="1"/>
    <xf numFmtId="166" fontId="3" fillId="0" borderId="0" xfId="2" applyNumberFormat="1" applyFont="1" applyAlignment="1">
      <alignment vertical="top"/>
    </xf>
    <xf numFmtId="41" fontId="9" fillId="0" borderId="0" xfId="6" applyNumberFormat="1" applyFont="1" applyBorder="1"/>
    <xf numFmtId="166" fontId="13" fillId="0" borderId="0" xfId="6" applyNumberFormat="1" applyFont="1" applyAlignment="1">
      <alignment vertical="center" wrapText="1"/>
    </xf>
    <xf numFmtId="166" fontId="13" fillId="0" borderId="0" xfId="5" applyNumberFormat="1" applyFont="1" applyAlignment="1">
      <alignment horizontal="center" vertical="center" wrapText="1"/>
    </xf>
    <xf numFmtId="166" fontId="4" fillId="0" borderId="0" xfId="2" applyNumberFormat="1" applyFont="1" applyFill="1" applyAlignment="1">
      <alignment horizontal="right" wrapText="1"/>
    </xf>
    <xf numFmtId="0" fontId="3" fillId="0" borderId="0" xfId="3" applyFont="1" applyAlignment="1">
      <alignment horizontal="left"/>
    </xf>
    <xf numFmtId="166" fontId="3" fillId="0" borderId="6" xfId="2" quotePrefix="1" applyNumberFormat="1" applyFont="1" applyBorder="1" applyAlignment="1">
      <alignment horizontal="right" wrapText="1"/>
    </xf>
    <xf numFmtId="166" fontId="3" fillId="0" borderId="5" xfId="2" quotePrefix="1" applyNumberFormat="1" applyFont="1" applyBorder="1" applyAlignment="1">
      <alignment horizontal="right" wrapText="1"/>
    </xf>
    <xf numFmtId="166" fontId="4" fillId="0" borderId="0" xfId="2" quotePrefix="1" applyNumberFormat="1" applyFont="1" applyFill="1" applyAlignment="1">
      <alignment horizontal="right" wrapText="1"/>
    </xf>
    <xf numFmtId="49" fontId="4" fillId="0" borderId="0" xfId="0" applyNumberFormat="1" applyFont="1" applyFill="1" applyAlignment="1">
      <alignment vertical="center"/>
    </xf>
    <xf numFmtId="49" fontId="4" fillId="0" borderId="0" xfId="0" applyNumberFormat="1" applyFont="1" applyFill="1" applyAlignment="1">
      <alignment horizontal="center" vertical="center"/>
    </xf>
    <xf numFmtId="49" fontId="4" fillId="0" borderId="0" xfId="0" applyNumberFormat="1" applyFont="1" applyFill="1" applyAlignment="1">
      <alignment horizontal="left" vertical="center"/>
    </xf>
    <xf numFmtId="37" fontId="4" fillId="0" borderId="0" xfId="2" applyNumberFormat="1" applyFont="1" applyFill="1" applyAlignment="1">
      <alignment horizontal="right" vertical="center"/>
    </xf>
    <xf numFmtId="37" fontId="5" fillId="0" borderId="0" xfId="2" applyNumberFormat="1" applyFont="1" applyFill="1" applyAlignment="1">
      <alignment horizontal="right" vertical="center"/>
    </xf>
    <xf numFmtId="166" fontId="3" fillId="0" borderId="0" xfId="2" applyNumberFormat="1" applyFont="1" applyBorder="1" applyAlignment="1">
      <alignment horizontal="right" wrapText="1"/>
    </xf>
    <xf numFmtId="37" fontId="4" fillId="0" borderId="0" xfId="3" applyNumberFormat="1" applyFont="1" applyAlignment="1">
      <alignment vertical="center"/>
    </xf>
    <xf numFmtId="37" fontId="13" fillId="0" borderId="0" xfId="6" applyNumberFormat="1" applyFont="1" applyFill="1" applyBorder="1" applyAlignment="1">
      <alignment vertical="center" wrapText="1"/>
    </xf>
    <xf numFmtId="166" fontId="4" fillId="0" borderId="0" xfId="0" applyNumberFormat="1" applyFont="1" applyAlignment="1">
      <alignment vertical="center"/>
    </xf>
    <xf numFmtId="37" fontId="13" fillId="0" borderId="0" xfId="2" applyNumberFormat="1" applyFont="1" applyBorder="1" applyAlignment="1">
      <alignment vertical="center" wrapText="1"/>
    </xf>
    <xf numFmtId="37" fontId="4" fillId="0" borderId="0" xfId="2" quotePrefix="1" applyNumberFormat="1" applyFont="1" applyBorder="1" applyAlignment="1">
      <alignment horizontal="right" wrapText="1"/>
    </xf>
    <xf numFmtId="166" fontId="4" fillId="0" borderId="0" xfId="6" applyNumberFormat="1" applyFont="1" applyBorder="1" applyAlignment="1">
      <alignment horizontal="right" wrapText="1"/>
    </xf>
    <xf numFmtId="37" fontId="3" fillId="0" borderId="0" xfId="2" quotePrefix="1" applyNumberFormat="1" applyFont="1" applyBorder="1" applyAlignment="1">
      <alignment horizontal="right" wrapText="1"/>
    </xf>
    <xf numFmtId="43" fontId="4" fillId="0" borderId="0" xfId="2" applyFont="1" applyAlignment="1">
      <alignment horizontal="right" wrapText="1"/>
    </xf>
    <xf numFmtId="38" fontId="4" fillId="0" borderId="0" xfId="0" applyNumberFormat="1" applyFont="1" applyBorder="1" applyAlignment="1">
      <alignment horizontal="right" wrapText="1"/>
    </xf>
    <xf numFmtId="43" fontId="3" fillId="0" borderId="0" xfId="2" applyFont="1" applyAlignment="1">
      <alignment vertical="center" wrapText="1"/>
    </xf>
    <xf numFmtId="43" fontId="4" fillId="0" borderId="4" xfId="0" applyNumberFormat="1" applyFont="1" applyBorder="1"/>
    <xf numFmtId="169" fontId="1" fillId="0" borderId="0" xfId="2" applyNumberFormat="1" applyFont="1" applyAlignment="1">
      <alignment vertical="center"/>
    </xf>
    <xf numFmtId="169" fontId="1" fillId="0" borderId="0" xfId="2" applyNumberFormat="1" applyFont="1"/>
    <xf numFmtId="38" fontId="4" fillId="0" borderId="2" xfId="4" applyNumberFormat="1" applyFont="1" applyBorder="1" applyAlignment="1">
      <alignment horizontal="center"/>
    </xf>
    <xf numFmtId="0" fontId="4" fillId="0" borderId="0" xfId="4" applyFont="1" applyAlignment="1">
      <alignment horizontal="center" vertical="center"/>
    </xf>
    <xf numFmtId="0" fontId="4" fillId="0" borderId="0" xfId="4" quotePrefix="1" applyFont="1" applyAlignment="1">
      <alignment horizontal="center" vertical="center"/>
    </xf>
    <xf numFmtId="0" fontId="4" fillId="0" borderId="2" xfId="4" quotePrefix="1" applyFont="1" applyBorder="1" applyAlignment="1">
      <alignment horizontal="center" vertical="center"/>
    </xf>
    <xf numFmtId="40" fontId="3" fillId="0" borderId="0" xfId="4" applyNumberFormat="1" applyFont="1"/>
    <xf numFmtId="49" fontId="4" fillId="0" borderId="0" xfId="4" applyNumberFormat="1" applyFont="1" applyAlignment="1">
      <alignment horizontal="center"/>
    </xf>
    <xf numFmtId="38" fontId="4" fillId="0" borderId="0" xfId="4" applyNumberFormat="1" applyFont="1" applyAlignment="1">
      <alignment horizontal="center"/>
    </xf>
    <xf numFmtId="38" fontId="4" fillId="0" borderId="0" xfId="4" applyNumberFormat="1" applyFont="1"/>
    <xf numFmtId="40" fontId="4" fillId="0" borderId="0" xfId="4" applyNumberFormat="1" applyFont="1" applyAlignment="1">
      <alignment horizontal="center"/>
    </xf>
    <xf numFmtId="40" fontId="4" fillId="0" borderId="2" xfId="4" applyNumberFormat="1" applyFont="1" applyBorder="1" applyAlignment="1">
      <alignment horizontal="center"/>
    </xf>
    <xf numFmtId="0" fontId="4" fillId="0" borderId="2" xfId="4" applyFont="1" applyBorder="1" applyAlignment="1">
      <alignment horizontal="center"/>
    </xf>
    <xf numFmtId="49" fontId="3" fillId="0" borderId="0" xfId="4" applyNumberFormat="1" applyFont="1" applyAlignment="1">
      <alignment horizontal="center"/>
    </xf>
    <xf numFmtId="39" fontId="4" fillId="0" borderId="0" xfId="4" applyNumberFormat="1" applyFont="1"/>
    <xf numFmtId="39" fontId="4" fillId="0" borderId="0" xfId="4" applyNumberFormat="1" applyFont="1" applyAlignment="1">
      <alignment horizontal="left" indent="1"/>
    </xf>
    <xf numFmtId="166" fontId="4" fillId="0" borderId="0" xfId="2" quotePrefix="1" applyNumberFormat="1" applyFont="1"/>
    <xf numFmtId="40" fontId="8" fillId="0" borderId="0" xfId="4" applyNumberFormat="1" applyFont="1"/>
    <xf numFmtId="49" fontId="8" fillId="0" borderId="0" xfId="4" applyNumberFormat="1" applyFont="1" applyAlignment="1">
      <alignment horizontal="center"/>
    </xf>
    <xf numFmtId="40" fontId="9" fillId="0" borderId="0" xfId="4" applyNumberFormat="1" applyFont="1" applyBorder="1"/>
    <xf numFmtId="40" fontId="9" fillId="0" borderId="0" xfId="4" applyNumberFormat="1" applyFont="1"/>
    <xf numFmtId="3" fontId="10" fillId="0" borderId="0" xfId="4" applyNumberFormat="1" applyFont="1"/>
    <xf numFmtId="38" fontId="11" fillId="0" borderId="0" xfId="4" applyNumberFormat="1" applyFont="1"/>
    <xf numFmtId="166" fontId="3" fillId="0" borderId="0" xfId="2" applyNumberFormat="1" applyFont="1" applyAlignment="1">
      <alignment vertical="center" wrapText="1"/>
    </xf>
    <xf numFmtId="0" fontId="4" fillId="0" borderId="2" xfId="0" applyFont="1" applyBorder="1" applyAlignment="1">
      <alignment horizontal="center" vertical="center"/>
    </xf>
    <xf numFmtId="38" fontId="4" fillId="0" borderId="2" xfId="4" applyNumberFormat="1" applyFont="1" applyBorder="1" applyAlignment="1">
      <alignment horizontal="center"/>
    </xf>
    <xf numFmtId="38" fontId="4" fillId="0" borderId="2" xfId="4" applyNumberFormat="1" applyFont="1" applyBorder="1" applyAlignment="1">
      <alignment horizontal="center"/>
    </xf>
    <xf numFmtId="0" fontId="4" fillId="0" borderId="2" xfId="4" applyFont="1" applyBorder="1" applyAlignment="1">
      <alignment horizontal="center" vertical="center"/>
    </xf>
    <xf numFmtId="43" fontId="3" fillId="0" borderId="0" xfId="2" applyFont="1"/>
    <xf numFmtId="166" fontId="4" fillId="0" borderId="0" xfId="2" applyNumberFormat="1" applyFont="1" applyFill="1" applyAlignment="1">
      <alignment vertical="top"/>
    </xf>
    <xf numFmtId="38" fontId="4" fillId="0" borderId="0" xfId="0" applyNumberFormat="1" applyFont="1" applyFill="1" applyAlignment="1">
      <alignment horizontal="center"/>
    </xf>
    <xf numFmtId="40" fontId="4" fillId="0" borderId="0" xfId="0" applyNumberFormat="1" applyFont="1" applyFill="1" applyAlignment="1">
      <alignment horizontal="center"/>
    </xf>
    <xf numFmtId="38" fontId="4" fillId="0" borderId="2" xfId="0" applyNumberFormat="1" applyFont="1" applyFill="1" applyBorder="1" applyAlignment="1">
      <alignment horizontal="center"/>
    </xf>
    <xf numFmtId="37" fontId="4" fillId="0" borderId="0" xfId="0" applyNumberFormat="1" applyFont="1" applyFill="1" applyAlignment="1">
      <alignment wrapText="1"/>
    </xf>
    <xf numFmtId="37" fontId="4" fillId="0" borderId="0" xfId="2" applyNumberFormat="1" applyFont="1" applyBorder="1" applyAlignment="1">
      <alignment vertical="center"/>
    </xf>
    <xf numFmtId="37" fontId="4" fillId="0" borderId="0" xfId="0" applyNumberFormat="1" applyFont="1" applyFill="1" applyAlignment="1">
      <alignment horizontal="right" wrapText="1"/>
    </xf>
    <xf numFmtId="169" fontId="1" fillId="0" borderId="0" xfId="2" applyNumberFormat="1" applyFont="1" applyFill="1" applyAlignment="1">
      <alignment vertical="center"/>
    </xf>
    <xf numFmtId="0" fontId="1" fillId="0" borderId="0" xfId="0" applyFont="1" applyFill="1" applyAlignment="1">
      <alignment vertical="center"/>
    </xf>
    <xf numFmtId="37" fontId="3" fillId="0" borderId="0" xfId="2" applyNumberFormat="1" applyFont="1" applyBorder="1" applyAlignment="1">
      <alignment vertical="center" wrapText="1"/>
    </xf>
    <xf numFmtId="43" fontId="1" fillId="0" borderId="0" xfId="2" applyFont="1" applyAlignment="1">
      <alignment vertical="center"/>
    </xf>
    <xf numFmtId="37" fontId="4" fillId="0" borderId="0" xfId="0" applyNumberFormat="1" applyFont="1" applyFill="1" applyBorder="1" applyAlignment="1">
      <alignment wrapText="1"/>
    </xf>
    <xf numFmtId="37" fontId="4" fillId="0" borderId="2" xfId="0" applyNumberFormat="1" applyFont="1" applyFill="1" applyBorder="1" applyAlignment="1">
      <alignment wrapText="1"/>
    </xf>
    <xf numFmtId="43" fontId="1" fillId="0" borderId="0" xfId="2" applyFont="1"/>
    <xf numFmtId="43" fontId="1" fillId="0" borderId="0" xfId="2" applyFont="1" applyFill="1" applyAlignment="1">
      <alignment vertical="center"/>
    </xf>
    <xf numFmtId="166" fontId="3" fillId="0" borderId="0" xfId="2" quotePrefix="1" applyNumberFormat="1" applyFont="1"/>
    <xf numFmtId="166" fontId="17" fillId="0" borderId="3" xfId="2" applyNumberFormat="1" applyFont="1" applyBorder="1" applyAlignment="1">
      <alignment horizontal="right"/>
    </xf>
    <xf numFmtId="166" fontId="17" fillId="0" borderId="0" xfId="2" applyNumberFormat="1" applyFont="1"/>
    <xf numFmtId="166" fontId="17" fillId="0" borderId="0" xfId="2" applyNumberFormat="1" applyFont="1" applyBorder="1"/>
    <xf numFmtId="166" fontId="4" fillId="0" borderId="0" xfId="2" applyNumberFormat="1" applyFont="1" applyAlignment="1">
      <alignment horizontal="center"/>
    </xf>
    <xf numFmtId="166" fontId="4" fillId="0" borderId="2" xfId="2" applyNumberFormat="1" applyFont="1" applyBorder="1"/>
    <xf numFmtId="166" fontId="13" fillId="0" borderId="0" xfId="2" applyNumberFormat="1" applyFont="1" applyFill="1" applyAlignment="1">
      <alignment vertical="center" wrapText="1"/>
    </xf>
    <xf numFmtId="43" fontId="9" fillId="0" borderId="0" xfId="6" applyNumberFormat="1" applyFont="1"/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37" fontId="12" fillId="0" borderId="0" xfId="6" applyNumberFormat="1" applyFont="1" applyBorder="1" applyAlignment="1">
      <alignment vertical="center" wrapText="1"/>
    </xf>
    <xf numFmtId="43" fontId="1" fillId="0" borderId="0" xfId="0" applyNumberFormat="1" applyFont="1" applyAlignment="1">
      <alignment vertical="center"/>
    </xf>
    <xf numFmtId="166" fontId="3" fillId="0" borderId="0" xfId="2" applyNumberFormat="1" applyFont="1" applyFill="1" applyBorder="1" applyAlignment="1">
      <alignment horizontal="right" wrapText="1"/>
    </xf>
    <xf numFmtId="166" fontId="3" fillId="0" borderId="4" xfId="2" applyNumberFormat="1" applyFont="1" applyFill="1" applyBorder="1" applyAlignment="1">
      <alignment horizontal="right" wrapText="1"/>
    </xf>
    <xf numFmtId="166" fontId="4" fillId="0" borderId="2" xfId="2" quotePrefix="1" applyNumberFormat="1" applyFont="1" applyFill="1" applyBorder="1" applyAlignment="1">
      <alignment horizontal="right" wrapText="1"/>
    </xf>
    <xf numFmtId="166" fontId="3" fillId="0" borderId="0" xfId="2" applyNumberFormat="1" applyFont="1" applyBorder="1"/>
    <xf numFmtId="43" fontId="4" fillId="0" borderId="0" xfId="0" applyNumberFormat="1" applyFont="1" applyAlignment="1">
      <alignment vertical="center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horizontal="left" vertical="center"/>
    </xf>
    <xf numFmtId="0" fontId="3" fillId="0" borderId="0" xfId="4" applyFont="1" applyAlignment="1">
      <alignment horizontal="center" vertical="center"/>
    </xf>
    <xf numFmtId="0" fontId="4" fillId="0" borderId="2" xfId="4" quotePrefix="1" applyFont="1" applyBorder="1" applyAlignment="1">
      <alignment horizontal="center" vertical="center" wrapText="1"/>
    </xf>
    <xf numFmtId="0" fontId="6" fillId="0" borderId="0" xfId="4" applyFont="1"/>
    <xf numFmtId="0" fontId="5" fillId="0" borderId="0" xfId="4" applyFont="1" applyAlignment="1">
      <alignment horizontal="center"/>
    </xf>
    <xf numFmtId="0" fontId="14" fillId="0" borderId="0" xfId="4" applyFont="1"/>
    <xf numFmtId="167" fontId="4" fillId="0" borderId="0" xfId="4" applyNumberFormat="1" applyFont="1"/>
    <xf numFmtId="0" fontId="15" fillId="0" borderId="0" xfId="4" applyFont="1"/>
    <xf numFmtId="0" fontId="4" fillId="0" borderId="0" xfId="4" applyFont="1" applyAlignment="1">
      <alignment horizontal="left"/>
    </xf>
    <xf numFmtId="49" fontId="19" fillId="0" borderId="0" xfId="9" applyNumberFormat="1" applyFont="1"/>
    <xf numFmtId="49" fontId="19" fillId="0" borderId="0" xfId="9" applyNumberFormat="1" applyFont="1" applyAlignment="1">
      <alignment horizontal="center"/>
    </xf>
    <xf numFmtId="0" fontId="3" fillId="0" borderId="0" xfId="4" applyFont="1"/>
    <xf numFmtId="49" fontId="3" fillId="0" borderId="0" xfId="4" applyNumberFormat="1" applyFont="1"/>
    <xf numFmtId="166" fontId="3" fillId="0" borderId="0" xfId="2" applyNumberFormat="1" applyFont="1" applyAlignment="1">
      <alignment horizontal="right"/>
    </xf>
    <xf numFmtId="0" fontId="4" fillId="0" borderId="6" xfId="4" applyFont="1" applyBorder="1" applyAlignment="1">
      <alignment horizontal="center"/>
    </xf>
    <xf numFmtId="37" fontId="3" fillId="0" borderId="0" xfId="4" applyNumberFormat="1" applyFont="1" applyAlignment="1">
      <alignment horizontal="right"/>
    </xf>
    <xf numFmtId="38" fontId="4" fillId="0" borderId="0" xfId="5" applyNumberFormat="1" applyFont="1" applyAlignment="1">
      <alignment horizontal="left"/>
    </xf>
    <xf numFmtId="49" fontId="20" fillId="0" borderId="0" xfId="0" applyNumberFormat="1" applyFont="1"/>
    <xf numFmtId="38" fontId="4" fillId="0" borderId="0" xfId="5" applyNumberFormat="1" applyFont="1" applyAlignment="1">
      <alignment horizontal="left" indent="2"/>
    </xf>
    <xf numFmtId="0" fontId="4" fillId="0" borderId="0" xfId="4" applyFont="1" applyAlignment="1">
      <alignment horizontal="left" indent="2"/>
    </xf>
    <xf numFmtId="43" fontId="4" fillId="0" borderId="0" xfId="2" applyFont="1"/>
    <xf numFmtId="43" fontId="4" fillId="0" borderId="0" xfId="2" applyFont="1" applyAlignment="1">
      <alignment vertical="top"/>
    </xf>
    <xf numFmtId="0" fontId="21" fillId="0" borderId="0" xfId="3" applyFont="1" applyAlignment="1">
      <alignment vertical="center"/>
    </xf>
    <xf numFmtId="43" fontId="4" fillId="0" borderId="4" xfId="0" applyNumberFormat="1" applyFont="1" applyFill="1" applyBorder="1"/>
    <xf numFmtId="166" fontId="4" fillId="0" borderId="0" xfId="2" applyNumberFormat="1" applyFont="1" applyBorder="1" applyAlignment="1">
      <alignment wrapText="1"/>
    </xf>
    <xf numFmtId="0" fontId="3" fillId="0" borderId="0" xfId="4" applyFont="1" applyFill="1" applyAlignment="1">
      <alignment horizontal="center" vertical="center"/>
    </xf>
    <xf numFmtId="0" fontId="4" fillId="0" borderId="0" xfId="3" applyFont="1" applyFill="1" applyAlignment="1">
      <alignment horizontal="center"/>
    </xf>
    <xf numFmtId="0" fontId="4" fillId="0" borderId="2" xfId="3" applyFont="1" applyFill="1" applyBorder="1" applyAlignment="1">
      <alignment horizontal="center"/>
    </xf>
    <xf numFmtId="0" fontId="4" fillId="0" borderId="0" xfId="4" applyFont="1" applyFill="1" applyAlignment="1">
      <alignment horizontal="center"/>
    </xf>
    <xf numFmtId="49" fontId="5" fillId="0" borderId="0" xfId="4" applyNumberFormat="1" applyFont="1" applyFill="1" applyAlignment="1">
      <alignment horizontal="center"/>
    </xf>
    <xf numFmtId="49" fontId="4" fillId="0" borderId="0" xfId="4" applyNumberFormat="1" applyFont="1" applyFill="1" applyAlignment="1">
      <alignment horizontal="center" vertical="center"/>
    </xf>
    <xf numFmtId="37" fontId="13" fillId="0" borderId="2" xfId="6" applyNumberFormat="1" applyFont="1" applyBorder="1" applyAlignment="1">
      <alignment vertical="center" wrapText="1"/>
    </xf>
    <xf numFmtId="0" fontId="4" fillId="0" borderId="0" xfId="4" applyFont="1" applyAlignment="1">
      <alignment vertical="center"/>
    </xf>
    <xf numFmtId="0" fontId="4" fillId="0" borderId="2" xfId="0" applyFont="1" applyBorder="1" applyAlignment="1">
      <alignment horizontal="center" wrapText="1"/>
    </xf>
    <xf numFmtId="0" fontId="4" fillId="0" borderId="2" xfId="4" applyFont="1" applyBorder="1" applyAlignment="1">
      <alignment horizontal="center" wrapText="1"/>
    </xf>
    <xf numFmtId="38" fontId="4" fillId="0" borderId="2" xfId="5" applyNumberFormat="1" applyFont="1" applyBorder="1" applyAlignment="1">
      <alignment horizontal="center"/>
    </xf>
    <xf numFmtId="38" fontId="4" fillId="0" borderId="2" xfId="4" applyNumberFormat="1" applyFont="1" applyBorder="1" applyAlignment="1">
      <alignment horizontal="center"/>
    </xf>
    <xf numFmtId="38" fontId="4" fillId="0" borderId="3" xfId="0" applyNumberFormat="1" applyFont="1" applyBorder="1" applyAlignment="1">
      <alignment horizontal="center"/>
    </xf>
    <xf numFmtId="38" fontId="4" fillId="0" borderId="3" xfId="4" applyNumberFormat="1" applyFont="1" applyBorder="1" applyAlignment="1">
      <alignment horizontal="center"/>
    </xf>
    <xf numFmtId="0" fontId="4" fillId="0" borderId="2" xfId="3" applyFont="1" applyBorder="1" applyAlignment="1">
      <alignment horizontal="center" vertical="center"/>
    </xf>
  </cellXfs>
  <cellStyles count="10">
    <cellStyle name="Change A&amp;ll" xfId="1"/>
    <cellStyle name="Comma" xfId="2" builtinId="3"/>
    <cellStyle name="Comma 12 2" xfId="7"/>
    <cellStyle name="Comma 2" xfId="8"/>
    <cellStyle name="Comma_top311204_cpico" xfId="6"/>
    <cellStyle name="Normal" xfId="0" builtinId="0"/>
    <cellStyle name="Normal 2" xfId="4"/>
    <cellStyle name="Normal_SMK45Q1" xfId="3"/>
    <cellStyle name="ปกติ_Non-life Quarterly financial statement -ifrs4" xfId="9"/>
    <cellStyle name="ปกติ_Sheet1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S%20TSI%20Q1'21%20(EN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1 "/>
      <sheetName val="PL2 "/>
      <sheetName val="SE1"/>
      <sheetName val="SE2"/>
      <sheetName val="CF"/>
    </sheetNames>
    <sheetDataSet>
      <sheetData sheetId="0">
        <row r="37">
          <cell r="F37">
            <v>883379501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6"/>
  <sheetViews>
    <sheetView view="pageBreakPreview" topLeftCell="A18" zoomScaleNormal="100" zoomScaleSheetLayoutView="100" workbookViewId="0">
      <selection activeCell="I25" sqref="I25"/>
    </sheetView>
  </sheetViews>
  <sheetFormatPr defaultColWidth="9.140625" defaultRowHeight="21.75" x14ac:dyDescent="0.45"/>
  <cols>
    <col min="1" max="1" width="59.28515625" style="22" customWidth="1"/>
    <col min="2" max="2" width="8.7109375" style="27" customWidth="1"/>
    <col min="3" max="3" width="1.42578125" style="26" customWidth="1"/>
    <col min="4" max="4" width="15.5703125" style="1" customWidth="1"/>
    <col min="5" max="5" width="1.42578125" style="1" customWidth="1"/>
    <col min="6" max="6" width="14.7109375" style="1" customWidth="1"/>
    <col min="7" max="7" width="9.140625" style="176"/>
    <col min="8" max="8" width="16" style="215" bestFit="1" customWidth="1"/>
    <col min="9" max="9" width="16" style="104" customWidth="1"/>
    <col min="10" max="10" width="10.85546875" style="104" customWidth="1"/>
    <col min="11" max="16384" width="9.140625" style="104"/>
  </cols>
  <sheetData>
    <row r="1" spans="1:9" x14ac:dyDescent="0.45">
      <c r="A1" s="40" t="s">
        <v>4</v>
      </c>
      <c r="B1" s="4"/>
      <c r="C1" s="4"/>
      <c r="D1" s="4"/>
      <c r="E1" s="4"/>
      <c r="F1" s="4"/>
    </row>
    <row r="2" spans="1:9" x14ac:dyDescent="0.45">
      <c r="A2" s="4" t="s">
        <v>5</v>
      </c>
      <c r="B2" s="4"/>
      <c r="C2" s="4"/>
      <c r="D2" s="4"/>
      <c r="E2" s="4"/>
      <c r="F2" s="4"/>
    </row>
    <row r="3" spans="1:9" x14ac:dyDescent="0.45">
      <c r="A3" s="69" t="s">
        <v>123</v>
      </c>
      <c r="B3" s="4"/>
      <c r="C3" s="4"/>
      <c r="D3" s="4"/>
      <c r="E3" s="4"/>
      <c r="F3" s="4"/>
    </row>
    <row r="4" spans="1:9" ht="14.25" customHeight="1" x14ac:dyDescent="0.45">
      <c r="B4" s="142"/>
      <c r="C4" s="142"/>
    </row>
    <row r="5" spans="1:9" s="107" customFormat="1" x14ac:dyDescent="0.45">
      <c r="A5" s="23" t="s">
        <v>6</v>
      </c>
      <c r="B5" s="105"/>
      <c r="C5" s="106"/>
      <c r="D5" s="271" t="s">
        <v>7</v>
      </c>
      <c r="E5" s="271"/>
      <c r="F5" s="271"/>
      <c r="G5" s="177"/>
      <c r="H5" s="218"/>
    </row>
    <row r="6" spans="1:9" x14ac:dyDescent="0.45">
      <c r="A6" s="142"/>
      <c r="B6" s="142"/>
      <c r="C6" s="142"/>
      <c r="D6" s="179" t="s">
        <v>124</v>
      </c>
      <c r="E6" s="179"/>
      <c r="F6" s="180" t="s">
        <v>125</v>
      </c>
    </row>
    <row r="7" spans="1:9" x14ac:dyDescent="0.45">
      <c r="A7" s="142"/>
      <c r="B7" s="25" t="s">
        <v>8</v>
      </c>
      <c r="C7" s="142"/>
      <c r="D7" s="203" t="s">
        <v>85</v>
      </c>
      <c r="E7" s="179"/>
      <c r="F7" s="181" t="s">
        <v>115</v>
      </c>
    </row>
    <row r="8" spans="1:9" x14ac:dyDescent="0.45">
      <c r="A8" s="23"/>
      <c r="D8" s="24"/>
      <c r="E8" s="24"/>
      <c r="F8" s="24"/>
    </row>
    <row r="9" spans="1:9" x14ac:dyDescent="0.45">
      <c r="A9" s="22" t="s">
        <v>9</v>
      </c>
      <c r="B9" s="160" t="s">
        <v>137</v>
      </c>
      <c r="D9" s="109">
        <v>211510302</v>
      </c>
      <c r="E9" s="28"/>
      <c r="F9" s="109">
        <v>177835143</v>
      </c>
      <c r="I9" s="231"/>
    </row>
    <row r="10" spans="1:9" x14ac:dyDescent="0.45">
      <c r="A10" s="22" t="s">
        <v>10</v>
      </c>
      <c r="B10" s="160" t="s">
        <v>103</v>
      </c>
      <c r="D10" s="109">
        <v>90646351</v>
      </c>
      <c r="E10" s="28"/>
      <c r="F10" s="109">
        <v>84819425</v>
      </c>
    </row>
    <row r="11" spans="1:9" x14ac:dyDescent="0.45">
      <c r="A11" s="22" t="s">
        <v>11</v>
      </c>
      <c r="B11" s="160"/>
      <c r="D11" s="109">
        <v>276361</v>
      </c>
      <c r="E11" s="28"/>
      <c r="F11" s="109">
        <v>321919</v>
      </c>
    </row>
    <row r="12" spans="1:9" x14ac:dyDescent="0.45">
      <c r="A12" s="22" t="s">
        <v>12</v>
      </c>
      <c r="B12" s="160" t="s">
        <v>153</v>
      </c>
      <c r="D12" s="109">
        <v>270682236</v>
      </c>
      <c r="E12" s="28"/>
      <c r="F12" s="109">
        <v>285526074</v>
      </c>
    </row>
    <row r="13" spans="1:9" x14ac:dyDescent="0.45">
      <c r="A13" s="22" t="s">
        <v>13</v>
      </c>
      <c r="B13" s="160" t="s">
        <v>138</v>
      </c>
      <c r="D13" s="109">
        <v>101399815</v>
      </c>
      <c r="E13" s="28"/>
      <c r="F13" s="109">
        <v>54840523</v>
      </c>
    </row>
    <row r="14" spans="1:9" s="213" customFormat="1" x14ac:dyDescent="0.45">
      <c r="A14" s="161" t="s">
        <v>84</v>
      </c>
      <c r="B14" s="160" t="s">
        <v>139</v>
      </c>
      <c r="C14" s="102"/>
      <c r="D14" s="109">
        <v>113141828</v>
      </c>
      <c r="E14" s="162"/>
      <c r="F14" s="211">
        <v>156527148</v>
      </c>
      <c r="G14" s="212"/>
      <c r="H14" s="219"/>
    </row>
    <row r="15" spans="1:9" s="213" customFormat="1" x14ac:dyDescent="0.45">
      <c r="A15" s="161" t="s">
        <v>83</v>
      </c>
      <c r="B15" s="160" t="s">
        <v>140</v>
      </c>
      <c r="C15" s="102"/>
      <c r="D15" s="109">
        <v>253273840</v>
      </c>
      <c r="E15" s="163"/>
      <c r="F15" s="211">
        <v>265291742</v>
      </c>
      <c r="G15" s="212"/>
      <c r="H15" s="219"/>
    </row>
    <row r="16" spans="1:9" s="213" customFormat="1" x14ac:dyDescent="0.45">
      <c r="A16" s="161" t="s">
        <v>116</v>
      </c>
      <c r="B16" s="160"/>
      <c r="C16" s="102"/>
      <c r="D16" s="109">
        <v>15466</v>
      </c>
      <c r="E16" s="163"/>
      <c r="F16" s="211">
        <v>229709</v>
      </c>
      <c r="G16" s="212"/>
      <c r="H16" s="219"/>
    </row>
    <row r="17" spans="1:9" s="213" customFormat="1" x14ac:dyDescent="0.45">
      <c r="A17" s="161" t="s">
        <v>118</v>
      </c>
      <c r="B17" s="160" t="s">
        <v>141</v>
      </c>
      <c r="C17" s="102"/>
      <c r="D17" s="109">
        <v>33000000</v>
      </c>
      <c r="E17" s="163"/>
      <c r="F17" s="211">
        <v>22000000</v>
      </c>
      <c r="G17" s="212"/>
      <c r="H17" s="219"/>
    </row>
    <row r="18" spans="1:9" s="213" customFormat="1" x14ac:dyDescent="0.45">
      <c r="A18" s="159" t="s">
        <v>111</v>
      </c>
      <c r="B18" s="160" t="s">
        <v>144</v>
      </c>
      <c r="C18" s="102"/>
      <c r="D18" s="109">
        <v>90120263</v>
      </c>
      <c r="E18" s="162"/>
      <c r="F18" s="209">
        <v>90793558</v>
      </c>
      <c r="G18" s="212"/>
      <c r="H18" s="219"/>
    </row>
    <row r="19" spans="1:9" s="213" customFormat="1" x14ac:dyDescent="0.45">
      <c r="A19" s="161" t="s">
        <v>98</v>
      </c>
      <c r="B19" s="160" t="s">
        <v>0</v>
      </c>
      <c r="C19" s="102"/>
      <c r="D19" s="109">
        <v>6883806</v>
      </c>
      <c r="E19" s="163"/>
      <c r="F19" s="211">
        <v>7492128</v>
      </c>
      <c r="G19" s="212"/>
      <c r="H19" s="219"/>
    </row>
    <row r="20" spans="1:9" s="213" customFormat="1" x14ac:dyDescent="0.45">
      <c r="A20" s="159" t="s">
        <v>67</v>
      </c>
      <c r="B20" s="160"/>
      <c r="C20" s="102"/>
      <c r="D20" s="109">
        <v>8692884</v>
      </c>
      <c r="E20" s="162"/>
      <c r="F20" s="209">
        <v>8981123</v>
      </c>
      <c r="G20" s="212"/>
      <c r="H20" s="219"/>
    </row>
    <row r="21" spans="1:9" x14ac:dyDescent="0.45">
      <c r="A21" s="22" t="s">
        <v>66</v>
      </c>
      <c r="B21" s="160" t="s">
        <v>2</v>
      </c>
      <c r="D21" s="109">
        <v>87915166</v>
      </c>
      <c r="E21" s="28"/>
      <c r="F21" s="111">
        <v>83599231</v>
      </c>
    </row>
    <row r="22" spans="1:9" x14ac:dyDescent="0.45">
      <c r="A22" s="22" t="s">
        <v>14</v>
      </c>
      <c r="B22" s="160" t="s">
        <v>117</v>
      </c>
      <c r="D22" s="112">
        <v>61977221</v>
      </c>
      <c r="E22" s="28"/>
      <c r="F22" s="112">
        <v>60441880</v>
      </c>
      <c r="I22" s="231"/>
    </row>
    <row r="23" spans="1:9" ht="22.5" thickBot="1" x14ac:dyDescent="0.5">
      <c r="A23" s="29" t="s">
        <v>15</v>
      </c>
      <c r="B23" s="30"/>
      <c r="C23" s="31"/>
      <c r="D23" s="42">
        <v>1329535539</v>
      </c>
      <c r="E23" s="32"/>
      <c r="F23" s="42">
        <v>1298699603</v>
      </c>
    </row>
    <row r="24" spans="1:9" ht="22.5" thickTop="1" x14ac:dyDescent="0.45">
      <c r="A24" s="29"/>
      <c r="B24" s="30"/>
      <c r="C24" s="31"/>
      <c r="D24" s="214"/>
      <c r="E24" s="32"/>
      <c r="F24" s="214"/>
    </row>
    <row r="25" spans="1:9" x14ac:dyDescent="0.45">
      <c r="A25" s="142" t="s">
        <v>73</v>
      </c>
      <c r="B25" s="105"/>
      <c r="C25" s="106"/>
      <c r="D25" s="271" t="s">
        <v>7</v>
      </c>
      <c r="E25" s="271"/>
      <c r="F25" s="271"/>
    </row>
    <row r="26" spans="1:9" x14ac:dyDescent="0.45">
      <c r="A26" s="142"/>
      <c r="B26" s="142"/>
      <c r="C26" s="142"/>
      <c r="D26" s="24" t="s">
        <v>124</v>
      </c>
      <c r="E26" s="24"/>
      <c r="F26" s="24" t="s">
        <v>125</v>
      </c>
    </row>
    <row r="27" spans="1:9" x14ac:dyDescent="0.45">
      <c r="A27" s="1"/>
      <c r="B27" s="25" t="s">
        <v>8</v>
      </c>
      <c r="D27" s="200" t="s">
        <v>85</v>
      </c>
      <c r="E27" s="24"/>
      <c r="F27" s="200" t="s">
        <v>115</v>
      </c>
    </row>
    <row r="28" spans="1:9" x14ac:dyDescent="0.45">
      <c r="A28" s="34" t="s">
        <v>16</v>
      </c>
      <c r="C28" s="24"/>
      <c r="D28" s="26"/>
      <c r="E28" s="26"/>
      <c r="F28" s="26"/>
    </row>
    <row r="29" spans="1:9" x14ac:dyDescent="0.45">
      <c r="A29" s="22" t="s">
        <v>17</v>
      </c>
      <c r="B29" s="27" t="s">
        <v>142</v>
      </c>
      <c r="D29" s="109">
        <v>596719700</v>
      </c>
      <c r="E29" s="33"/>
      <c r="F29" s="71">
        <v>594896560</v>
      </c>
    </row>
    <row r="30" spans="1:9" x14ac:dyDescent="0.45">
      <c r="A30" s="35" t="s">
        <v>18</v>
      </c>
      <c r="B30" s="27" t="s">
        <v>1</v>
      </c>
      <c r="D30" s="109">
        <v>259119545</v>
      </c>
      <c r="E30" s="33"/>
      <c r="F30" s="109">
        <v>215208500</v>
      </c>
    </row>
    <row r="31" spans="1:9" x14ac:dyDescent="0.45">
      <c r="A31" s="35" t="s">
        <v>122</v>
      </c>
      <c r="D31" s="109">
        <v>239378</v>
      </c>
      <c r="E31" s="33"/>
      <c r="F31" s="109">
        <v>711</v>
      </c>
      <c r="G31" s="104"/>
      <c r="H31" s="104"/>
    </row>
    <row r="32" spans="1:9" x14ac:dyDescent="0.45">
      <c r="A32" s="35" t="s">
        <v>19</v>
      </c>
      <c r="D32" s="109">
        <v>15593298</v>
      </c>
      <c r="E32" s="33"/>
      <c r="F32" s="109">
        <v>14196740</v>
      </c>
      <c r="G32" s="104"/>
      <c r="H32" s="104"/>
    </row>
    <row r="33" spans="1:8" x14ac:dyDescent="0.45">
      <c r="A33" s="43" t="s">
        <v>68</v>
      </c>
      <c r="D33" s="109">
        <v>6770073</v>
      </c>
      <c r="E33" s="33"/>
      <c r="F33" s="66">
        <v>6453547</v>
      </c>
      <c r="G33" s="104"/>
      <c r="H33" s="104"/>
    </row>
    <row r="34" spans="1:8" x14ac:dyDescent="0.45">
      <c r="A34" s="43" t="s">
        <v>20</v>
      </c>
      <c r="B34" s="27" t="s">
        <v>2</v>
      </c>
      <c r="D34" s="109">
        <v>16968785</v>
      </c>
      <c r="E34" s="33"/>
      <c r="F34" s="109">
        <v>16809627</v>
      </c>
      <c r="G34" s="104"/>
      <c r="H34" s="104"/>
    </row>
    <row r="35" spans="1:8" x14ac:dyDescent="0.45">
      <c r="A35" s="2" t="s">
        <v>21</v>
      </c>
      <c r="B35" s="160" t="s">
        <v>143</v>
      </c>
      <c r="D35" s="109">
        <v>37997699</v>
      </c>
      <c r="E35" s="33"/>
      <c r="F35" s="109">
        <v>35813816</v>
      </c>
      <c r="G35" s="104"/>
      <c r="H35" s="104"/>
    </row>
    <row r="36" spans="1:8" x14ac:dyDescent="0.45">
      <c r="A36" s="142" t="s">
        <v>22</v>
      </c>
      <c r="B36" s="30"/>
      <c r="C36" s="31"/>
      <c r="D36" s="113">
        <v>933408478</v>
      </c>
      <c r="E36" s="36"/>
      <c r="F36" s="113">
        <v>883379501</v>
      </c>
      <c r="G36" s="104"/>
      <c r="H36" s="104"/>
    </row>
    <row r="37" spans="1:8" ht="12.75" customHeight="1" x14ac:dyDescent="0.45">
      <c r="A37" s="35"/>
      <c r="D37" s="33"/>
      <c r="E37" s="33"/>
      <c r="F37" s="114"/>
      <c r="G37" s="104"/>
      <c r="H37" s="104"/>
    </row>
    <row r="38" spans="1:8" x14ac:dyDescent="0.45">
      <c r="A38" s="98" t="s">
        <v>72</v>
      </c>
      <c r="B38" s="57"/>
      <c r="D38" s="33"/>
      <c r="E38" s="33"/>
      <c r="F38" s="110"/>
      <c r="G38" s="104"/>
      <c r="H38" s="104"/>
    </row>
    <row r="39" spans="1:8" x14ac:dyDescent="0.45">
      <c r="A39" s="57" t="s">
        <v>23</v>
      </c>
      <c r="D39" s="33"/>
      <c r="E39" s="33"/>
      <c r="F39" s="110"/>
      <c r="G39" s="104"/>
      <c r="H39" s="104"/>
    </row>
    <row r="40" spans="1:8" x14ac:dyDescent="0.45">
      <c r="A40" s="44" t="s">
        <v>24</v>
      </c>
      <c r="D40" s="33"/>
      <c r="E40" s="33"/>
      <c r="F40" s="110"/>
      <c r="G40" s="104"/>
      <c r="H40" s="104"/>
    </row>
    <row r="41" spans="1:8" ht="22.5" thickBot="1" x14ac:dyDescent="0.5">
      <c r="A41" s="44" t="s">
        <v>80</v>
      </c>
      <c r="B41" s="104"/>
      <c r="D41" s="115">
        <v>951456883</v>
      </c>
      <c r="E41" s="37"/>
      <c r="F41" s="115">
        <v>951456883</v>
      </c>
      <c r="G41" s="104"/>
      <c r="H41" s="104"/>
    </row>
    <row r="42" spans="1:8" ht="22.5" thickTop="1" x14ac:dyDescent="0.45">
      <c r="A42" s="44" t="s">
        <v>25</v>
      </c>
      <c r="D42" s="116"/>
      <c r="E42" s="37"/>
      <c r="F42" s="116"/>
      <c r="G42" s="104"/>
      <c r="H42" s="104"/>
    </row>
    <row r="43" spans="1:8" x14ac:dyDescent="0.45">
      <c r="A43" s="44" t="s">
        <v>80</v>
      </c>
      <c r="D43" s="109">
        <v>951456883</v>
      </c>
      <c r="E43" s="37"/>
      <c r="F43" s="109">
        <v>951456883</v>
      </c>
      <c r="G43" s="104"/>
      <c r="H43" s="104"/>
    </row>
    <row r="44" spans="1:8" x14ac:dyDescent="0.45">
      <c r="A44" s="56" t="s">
        <v>26</v>
      </c>
      <c r="D44" s="109"/>
      <c r="E44" s="37"/>
      <c r="F44" s="109"/>
      <c r="G44" s="104"/>
      <c r="H44" s="104"/>
    </row>
    <row r="45" spans="1:8" x14ac:dyDescent="0.45">
      <c r="A45" s="53" t="s">
        <v>99</v>
      </c>
      <c r="D45" s="109"/>
      <c r="E45" s="37"/>
      <c r="F45" s="109"/>
      <c r="G45" s="104"/>
      <c r="H45" s="104"/>
    </row>
    <row r="46" spans="1:8" x14ac:dyDescent="0.45">
      <c r="A46" s="117" t="s">
        <v>27</v>
      </c>
      <c r="B46" s="70" t="s">
        <v>145</v>
      </c>
      <c r="D46" s="209">
        <v>18811235</v>
      </c>
      <c r="E46" s="37"/>
      <c r="F46" s="109">
        <v>18811235</v>
      </c>
      <c r="G46" s="104"/>
      <c r="H46" s="104"/>
    </row>
    <row r="47" spans="1:8" x14ac:dyDescent="0.45">
      <c r="A47" s="117" t="s">
        <v>28</v>
      </c>
      <c r="B47" s="70"/>
      <c r="D47" s="216">
        <v>6000000</v>
      </c>
      <c r="E47" s="210"/>
      <c r="F47" s="116">
        <v>6000000</v>
      </c>
      <c r="G47" s="104"/>
      <c r="H47" s="104"/>
    </row>
    <row r="48" spans="1:8" x14ac:dyDescent="0.45">
      <c r="A48" s="53" t="s">
        <v>101</v>
      </c>
      <c r="B48" s="70"/>
      <c r="D48" s="216">
        <v>-646999521.39999998</v>
      </c>
      <c r="E48" s="37"/>
      <c r="F48" s="116">
        <v>-627708733.39999998</v>
      </c>
      <c r="G48" s="104"/>
      <c r="H48" s="104"/>
    </row>
    <row r="49" spans="1:8" x14ac:dyDescent="0.45">
      <c r="A49" s="56" t="s">
        <v>79</v>
      </c>
      <c r="B49" s="73"/>
      <c r="D49" s="217">
        <v>66858464.400000006</v>
      </c>
      <c r="E49" s="37"/>
      <c r="F49" s="112">
        <v>66760717.400000006</v>
      </c>
      <c r="G49" s="104"/>
      <c r="H49" s="104"/>
    </row>
    <row r="50" spans="1:8" x14ac:dyDescent="0.45">
      <c r="A50" s="39" t="s">
        <v>74</v>
      </c>
      <c r="B50" s="57"/>
      <c r="D50" s="113">
        <v>396127061</v>
      </c>
      <c r="E50" s="37"/>
      <c r="F50" s="113">
        <v>415320102</v>
      </c>
      <c r="G50" s="104"/>
      <c r="H50" s="104"/>
    </row>
    <row r="51" spans="1:8" ht="22.5" thickBot="1" x14ac:dyDescent="0.5">
      <c r="A51" s="39" t="s">
        <v>75</v>
      </c>
      <c r="B51" s="57"/>
      <c r="D51" s="118">
        <v>1329535539</v>
      </c>
      <c r="E51" s="37"/>
      <c r="F51" s="118">
        <v>1298699603</v>
      </c>
      <c r="G51" s="104"/>
      <c r="H51" s="104"/>
    </row>
    <row r="52" spans="1:8" ht="12" customHeight="1" thickTop="1" x14ac:dyDescent="0.45">
      <c r="D52" s="104"/>
      <c r="E52" s="104"/>
      <c r="F52" s="104"/>
      <c r="G52" s="104"/>
      <c r="H52" s="104"/>
    </row>
    <row r="53" spans="1:8" x14ac:dyDescent="0.45">
      <c r="D53" s="3"/>
      <c r="F53" s="3"/>
      <c r="G53" s="104"/>
      <c r="H53" s="104"/>
    </row>
    <row r="55" spans="1:8" x14ac:dyDescent="0.45">
      <c r="D55" s="236"/>
    </row>
    <row r="56" spans="1:8" x14ac:dyDescent="0.45">
      <c r="D56" s="33"/>
    </row>
  </sheetData>
  <mergeCells count="2">
    <mergeCell ref="D5:F5"/>
    <mergeCell ref="D25:F25"/>
  </mergeCells>
  <pageMargins left="0.73" right="0.6" top="0.47244094488188998" bottom="0.7" header="0.511811023622047" footer="0.47"/>
  <pageSetup paperSize="9" firstPageNumber="3" orientation="portrait" useFirstPageNumber="1" r:id="rId1"/>
  <headerFooter>
    <oddFooter>&amp;L&amp;14หมายเหตุประกอบข้อมูลทางการเงินระหว่างกาลเป็นส่วนหนึ่งของข้อมูลทางการเงินระหว่างกาลนี้&amp;R&amp;14&amp;P</oddFooter>
  </headerFooter>
  <rowBreaks count="1" manualBreakCount="1">
    <brk id="24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0"/>
  <sheetViews>
    <sheetView view="pageBreakPreview" zoomScale="90" zoomScaleNormal="100" zoomScaleSheetLayoutView="90" workbookViewId="0">
      <selection activeCell="I26" sqref="I26"/>
    </sheetView>
  </sheetViews>
  <sheetFormatPr defaultColWidth="9.140625" defaultRowHeight="21" x14ac:dyDescent="0.45"/>
  <cols>
    <col min="1" max="1" width="59.42578125" style="20" customWidth="1"/>
    <col min="2" max="2" width="8.7109375" style="103" customWidth="1"/>
    <col min="3" max="3" width="1.42578125" style="5" customWidth="1"/>
    <col min="4" max="4" width="14.7109375" style="7" customWidth="1"/>
    <col min="5" max="5" width="1.42578125" style="7" customWidth="1"/>
    <col min="6" max="6" width="14.7109375" style="8" customWidth="1"/>
    <col min="7" max="7" width="3.28515625" style="7" customWidth="1"/>
    <col min="8" max="8" width="10.7109375" style="7" bestFit="1" customWidth="1"/>
    <col min="9" max="9" width="1" style="7" customWidth="1"/>
    <col min="10" max="10" width="9.140625" style="7"/>
    <col min="11" max="11" width="1" style="7" customWidth="1"/>
    <col min="12" max="12" width="9.140625" style="7"/>
    <col min="13" max="13" width="1" style="7" customWidth="1"/>
    <col min="14" max="16384" width="9.140625" style="7"/>
  </cols>
  <sheetData>
    <row r="1" spans="1:14" x14ac:dyDescent="0.45">
      <c r="A1" s="40" t="s">
        <v>4</v>
      </c>
      <c r="B1" s="263"/>
      <c r="C1" s="239"/>
      <c r="D1" s="69"/>
      <c r="E1" s="69"/>
      <c r="F1" s="69"/>
    </row>
    <row r="2" spans="1:14" x14ac:dyDescent="0.45">
      <c r="A2" s="237" t="s">
        <v>29</v>
      </c>
    </row>
    <row r="3" spans="1:14" x14ac:dyDescent="0.45">
      <c r="A3" s="237" t="s">
        <v>127</v>
      </c>
    </row>
    <row r="4" spans="1:14" s="104" customFormat="1" ht="14.25" customHeight="1" x14ac:dyDescent="0.45">
      <c r="A4" s="22"/>
      <c r="B4" s="142"/>
      <c r="C4" s="142"/>
      <c r="D4" s="1"/>
      <c r="E4" s="1"/>
      <c r="F4" s="1"/>
      <c r="G4" s="176"/>
      <c r="H4" s="215"/>
    </row>
    <row r="5" spans="1:14" s="55" customFormat="1" x14ac:dyDescent="0.45">
      <c r="A5" s="155"/>
      <c r="B5" s="264"/>
      <c r="C5" s="9"/>
      <c r="D5" s="272" t="s">
        <v>7</v>
      </c>
      <c r="E5" s="272"/>
      <c r="F5" s="272"/>
    </row>
    <row r="6" spans="1:14" x14ac:dyDescent="0.45">
      <c r="A6" s="237"/>
      <c r="B6" s="265" t="s">
        <v>8</v>
      </c>
      <c r="C6" s="9"/>
      <c r="D6" s="240">
        <v>2564</v>
      </c>
      <c r="E6" s="73"/>
      <c r="F6" s="181">
        <v>2563</v>
      </c>
    </row>
    <row r="7" spans="1:14" s="56" customFormat="1" x14ac:dyDescent="0.45">
      <c r="A7" s="241" t="s">
        <v>30</v>
      </c>
      <c r="B7" s="266"/>
      <c r="C7" s="73"/>
      <c r="D7" s="242"/>
      <c r="F7" s="15"/>
    </row>
    <row r="8" spans="1:14" s="56" customFormat="1" x14ac:dyDescent="0.45">
      <c r="A8" s="243" t="s">
        <v>31</v>
      </c>
      <c r="B8" s="266"/>
      <c r="C8" s="73"/>
      <c r="D8" s="71">
        <v>176649610</v>
      </c>
      <c r="E8" s="15"/>
      <c r="F8" s="71">
        <v>208328825</v>
      </c>
      <c r="H8" s="244"/>
      <c r="I8" s="244"/>
      <c r="J8" s="244"/>
      <c r="K8" s="244"/>
      <c r="L8" s="244"/>
      <c r="M8" s="244"/>
      <c r="N8" s="244"/>
    </row>
    <row r="9" spans="1:14" s="56" customFormat="1" x14ac:dyDescent="0.45">
      <c r="A9" s="245" t="s">
        <v>32</v>
      </c>
      <c r="B9" s="266"/>
      <c r="C9" s="73"/>
      <c r="D9" s="46">
        <v>-75572002</v>
      </c>
      <c r="E9" s="15"/>
      <c r="F9" s="46">
        <v>-106731877</v>
      </c>
      <c r="H9" s="244"/>
      <c r="I9" s="244"/>
      <c r="J9" s="244"/>
      <c r="K9" s="244"/>
      <c r="L9" s="244"/>
      <c r="M9" s="244"/>
      <c r="N9" s="244"/>
    </row>
    <row r="10" spans="1:14" s="56" customFormat="1" x14ac:dyDescent="0.45">
      <c r="A10" s="243" t="s">
        <v>33</v>
      </c>
      <c r="B10" s="266"/>
      <c r="C10" s="73"/>
      <c r="D10" s="71">
        <v>101077608</v>
      </c>
      <c r="E10" s="15"/>
      <c r="F10" s="71">
        <v>101596948</v>
      </c>
      <c r="H10" s="244"/>
      <c r="I10" s="244"/>
      <c r="J10" s="244"/>
      <c r="K10" s="244"/>
      <c r="L10" s="244"/>
      <c r="M10" s="244"/>
      <c r="N10" s="244"/>
    </row>
    <row r="11" spans="1:14" s="56" customFormat="1" x14ac:dyDescent="0.45">
      <c r="A11" s="243" t="s">
        <v>154</v>
      </c>
      <c r="B11" s="266"/>
      <c r="C11" s="73"/>
      <c r="D11" s="46">
        <v>-22782604</v>
      </c>
      <c r="E11" s="15"/>
      <c r="F11" s="46">
        <v>-15306608</v>
      </c>
      <c r="H11" s="244"/>
      <c r="I11" s="244"/>
      <c r="J11" s="244"/>
      <c r="K11" s="244"/>
      <c r="L11" s="244"/>
      <c r="M11" s="244"/>
      <c r="N11" s="244"/>
    </row>
    <row r="12" spans="1:14" s="56" customFormat="1" x14ac:dyDescent="0.45">
      <c r="A12" s="246" t="s">
        <v>34</v>
      </c>
      <c r="B12" s="266"/>
      <c r="C12" s="73"/>
      <c r="D12" s="71">
        <v>78295004</v>
      </c>
      <c r="E12" s="148"/>
      <c r="F12" s="71">
        <v>86290340</v>
      </c>
      <c r="H12" s="244"/>
      <c r="I12" s="244"/>
      <c r="J12" s="244"/>
      <c r="K12" s="244"/>
      <c r="L12" s="244"/>
      <c r="M12" s="244"/>
      <c r="N12" s="244"/>
    </row>
    <row r="13" spans="1:14" s="56" customFormat="1" x14ac:dyDescent="0.45">
      <c r="A13" s="246" t="s">
        <v>35</v>
      </c>
      <c r="B13" s="266"/>
      <c r="C13" s="73"/>
      <c r="D13" s="71">
        <v>30723706</v>
      </c>
      <c r="E13" s="148"/>
      <c r="F13" s="71">
        <v>43373619</v>
      </c>
      <c r="H13" s="244"/>
      <c r="I13" s="244"/>
      <c r="J13" s="244"/>
      <c r="K13" s="244"/>
      <c r="L13" s="244"/>
      <c r="M13" s="244"/>
      <c r="N13" s="244"/>
    </row>
    <row r="14" spans="1:14" s="56" customFormat="1" x14ac:dyDescent="0.45">
      <c r="A14" s="57" t="s">
        <v>69</v>
      </c>
      <c r="B14" s="266">
        <v>20</v>
      </c>
      <c r="C14" s="73"/>
      <c r="D14" s="71">
        <v>1131936</v>
      </c>
      <c r="E14" s="148"/>
      <c r="F14" s="71">
        <v>925354</v>
      </c>
      <c r="H14" s="244"/>
      <c r="I14" s="244"/>
      <c r="J14" s="244"/>
      <c r="K14" s="244"/>
      <c r="L14" s="244"/>
      <c r="M14" s="244"/>
      <c r="N14" s="244"/>
    </row>
    <row r="15" spans="1:14" s="247" customFormat="1" ht="22.5" x14ac:dyDescent="0.45">
      <c r="A15" s="57" t="s">
        <v>146</v>
      </c>
      <c r="B15" s="266">
        <v>21</v>
      </c>
      <c r="D15" s="71">
        <v>5227199</v>
      </c>
      <c r="F15" s="71">
        <v>-3736981</v>
      </c>
      <c r="M15" s="248"/>
    </row>
    <row r="16" spans="1:14" s="247" customFormat="1" ht="22.5" x14ac:dyDescent="0.45">
      <c r="A16" s="57" t="s">
        <v>147</v>
      </c>
      <c r="B16" s="266">
        <v>22</v>
      </c>
      <c r="D16" s="71">
        <v>486914</v>
      </c>
      <c r="F16" s="71">
        <v>-11204871</v>
      </c>
      <c r="M16" s="248"/>
    </row>
    <row r="17" spans="1:14" s="56" customFormat="1" ht="21.2" customHeight="1" x14ac:dyDescent="0.45">
      <c r="A17" s="246" t="s">
        <v>36</v>
      </c>
      <c r="B17" s="266"/>
      <c r="C17" s="73"/>
      <c r="D17" s="71">
        <v>4364643</v>
      </c>
      <c r="E17" s="148"/>
      <c r="F17" s="46">
        <v>21752542</v>
      </c>
      <c r="H17" s="244"/>
      <c r="I17" s="244"/>
      <c r="J17" s="244"/>
      <c r="K17" s="244"/>
      <c r="L17" s="244"/>
      <c r="M17" s="244"/>
      <c r="N17" s="244"/>
    </row>
    <row r="18" spans="1:14" s="56" customFormat="1" ht="21.2" customHeight="1" x14ac:dyDescent="0.45">
      <c r="A18" s="249" t="s">
        <v>37</v>
      </c>
      <c r="B18" s="266"/>
      <c r="C18" s="73"/>
      <c r="D18" s="147">
        <v>120229402</v>
      </c>
      <c r="E18" s="145"/>
      <c r="F18" s="147">
        <v>137400003</v>
      </c>
      <c r="H18" s="244"/>
      <c r="I18" s="244"/>
      <c r="J18" s="244"/>
      <c r="K18" s="244"/>
      <c r="L18" s="244"/>
      <c r="M18" s="244"/>
      <c r="N18" s="244"/>
    </row>
    <row r="19" spans="1:14" s="56" customFormat="1" ht="12" customHeight="1" x14ac:dyDescent="0.45">
      <c r="A19" s="250"/>
      <c r="B19" s="267"/>
      <c r="C19" s="18"/>
      <c r="D19" s="146"/>
      <c r="E19" s="251"/>
      <c r="F19" s="146"/>
      <c r="H19" s="244"/>
      <c r="I19" s="244"/>
      <c r="J19" s="244"/>
      <c r="K19" s="244"/>
      <c r="L19" s="244"/>
      <c r="M19" s="244"/>
      <c r="N19" s="244"/>
    </row>
    <row r="20" spans="1:14" s="56" customFormat="1" x14ac:dyDescent="0.45">
      <c r="A20" s="241" t="s">
        <v>38</v>
      </c>
      <c r="B20" s="266"/>
      <c r="C20" s="73"/>
      <c r="D20" s="41"/>
      <c r="E20" s="15"/>
      <c r="F20" s="41"/>
      <c r="H20" s="244"/>
      <c r="I20" s="244"/>
      <c r="J20" s="244"/>
      <c r="K20" s="244"/>
      <c r="L20" s="244"/>
      <c r="M20" s="244"/>
      <c r="N20" s="244"/>
    </row>
    <row r="21" spans="1:14" s="56" customFormat="1" x14ac:dyDescent="0.45">
      <c r="A21" s="57" t="s">
        <v>39</v>
      </c>
      <c r="B21" s="266"/>
      <c r="C21" s="73"/>
      <c r="D21" s="71">
        <v>78726467</v>
      </c>
      <c r="E21" s="15"/>
      <c r="F21" s="71">
        <v>76362617</v>
      </c>
      <c r="H21" s="244"/>
      <c r="I21" s="244"/>
      <c r="J21" s="244"/>
      <c r="K21" s="244"/>
      <c r="L21" s="244"/>
      <c r="M21" s="244"/>
      <c r="N21" s="244"/>
    </row>
    <row r="22" spans="1:14" s="56" customFormat="1" x14ac:dyDescent="0.45">
      <c r="A22" s="57" t="s">
        <v>40</v>
      </c>
      <c r="B22" s="266"/>
      <c r="C22" s="73"/>
      <c r="D22" s="46">
        <v>-42230549</v>
      </c>
      <c r="E22" s="15"/>
      <c r="F22" s="46">
        <v>-28424978</v>
      </c>
      <c r="H22" s="244"/>
      <c r="I22" s="244"/>
      <c r="J22" s="244"/>
      <c r="K22" s="244"/>
      <c r="L22" s="244"/>
      <c r="M22" s="244"/>
      <c r="N22" s="244"/>
    </row>
    <row r="23" spans="1:14" s="56" customFormat="1" x14ac:dyDescent="0.45">
      <c r="A23" s="57" t="s">
        <v>41</v>
      </c>
      <c r="B23" s="266"/>
      <c r="C23" s="73"/>
      <c r="D23" s="71">
        <v>36495918</v>
      </c>
      <c r="E23" s="71"/>
      <c r="F23" s="71">
        <v>47937639</v>
      </c>
      <c r="H23" s="244"/>
      <c r="I23" s="244"/>
      <c r="J23" s="244"/>
      <c r="K23" s="244"/>
      <c r="L23" s="244"/>
      <c r="M23" s="244"/>
      <c r="N23" s="244"/>
    </row>
    <row r="24" spans="1:14" s="56" customFormat="1" x14ac:dyDescent="0.45">
      <c r="A24" s="57" t="s">
        <v>42</v>
      </c>
      <c r="B24" s="266"/>
      <c r="C24" s="73"/>
      <c r="D24" s="71">
        <v>26927679</v>
      </c>
      <c r="E24" s="148"/>
      <c r="F24" s="71">
        <v>31458222</v>
      </c>
      <c r="H24" s="244"/>
      <c r="I24" s="244"/>
      <c r="J24" s="244"/>
      <c r="K24" s="244"/>
      <c r="L24" s="244"/>
      <c r="M24" s="244"/>
      <c r="N24" s="244"/>
    </row>
    <row r="25" spans="1:14" s="56" customFormat="1" x14ac:dyDescent="0.45">
      <c r="A25" s="57" t="s">
        <v>43</v>
      </c>
      <c r="B25" s="266"/>
      <c r="C25" s="73"/>
      <c r="D25" s="71">
        <v>44777942</v>
      </c>
      <c r="E25" s="148"/>
      <c r="F25" s="71">
        <v>45363904</v>
      </c>
      <c r="H25" s="244"/>
      <c r="I25" s="244"/>
      <c r="J25" s="244"/>
      <c r="K25" s="244"/>
      <c r="L25" s="244"/>
      <c r="M25" s="244"/>
      <c r="N25" s="244"/>
    </row>
    <row r="26" spans="1:14" s="56" customFormat="1" x14ac:dyDescent="0.45">
      <c r="A26" s="57" t="s">
        <v>44</v>
      </c>
      <c r="B26" s="266">
        <v>23</v>
      </c>
      <c r="C26" s="73"/>
      <c r="D26" s="71">
        <v>35625543</v>
      </c>
      <c r="E26" s="148"/>
      <c r="F26" s="71">
        <v>71448097</v>
      </c>
      <c r="H26" s="244"/>
      <c r="I26" s="244"/>
      <c r="J26" s="244"/>
      <c r="K26" s="244"/>
      <c r="L26" s="244"/>
      <c r="M26" s="244"/>
      <c r="N26" s="244"/>
    </row>
    <row r="27" spans="1:14" s="56" customFormat="1" x14ac:dyDescent="0.45">
      <c r="A27" s="249" t="s">
        <v>45</v>
      </c>
      <c r="B27" s="266"/>
      <c r="C27" s="73"/>
      <c r="D27" s="147">
        <v>143827082</v>
      </c>
      <c r="E27" s="145"/>
      <c r="F27" s="147">
        <v>196207862</v>
      </c>
      <c r="H27" s="244"/>
      <c r="I27" s="244"/>
      <c r="J27" s="244"/>
      <c r="K27" s="244"/>
      <c r="L27" s="244"/>
      <c r="M27" s="244"/>
      <c r="N27" s="244"/>
    </row>
    <row r="28" spans="1:14" s="56" customFormat="1" ht="12" customHeight="1" x14ac:dyDescent="0.45">
      <c r="A28" s="249"/>
      <c r="B28" s="266"/>
      <c r="C28" s="73"/>
      <c r="D28" s="164"/>
      <c r="E28" s="145"/>
      <c r="F28" s="164"/>
      <c r="H28" s="244"/>
      <c r="I28" s="244"/>
      <c r="J28" s="244"/>
      <c r="K28" s="244"/>
      <c r="L28" s="244"/>
      <c r="M28" s="244"/>
      <c r="N28" s="244"/>
    </row>
    <row r="29" spans="1:14" s="56" customFormat="1" x14ac:dyDescent="0.45">
      <c r="A29" s="74" t="s">
        <v>126</v>
      </c>
      <c r="B29" s="266"/>
      <c r="C29" s="73"/>
      <c r="D29" s="146">
        <v>-23597680</v>
      </c>
      <c r="E29" s="145"/>
      <c r="F29" s="146">
        <v>-58807859</v>
      </c>
      <c r="H29" s="244"/>
      <c r="I29" s="244"/>
      <c r="J29" s="244"/>
      <c r="K29" s="244"/>
      <c r="L29" s="244"/>
      <c r="M29" s="244"/>
      <c r="N29" s="244"/>
    </row>
    <row r="30" spans="1:14" s="56" customFormat="1" x14ac:dyDescent="0.45">
      <c r="A30" s="56" t="s">
        <v>110</v>
      </c>
      <c r="B30" s="268" t="s">
        <v>2</v>
      </c>
      <c r="C30" s="73"/>
      <c r="D30" s="154">
        <v>4206350</v>
      </c>
      <c r="E30" s="148"/>
      <c r="F30" s="71">
        <v>-7877353</v>
      </c>
      <c r="H30" s="244"/>
      <c r="I30" s="244"/>
      <c r="J30" s="244"/>
      <c r="K30" s="244"/>
      <c r="L30" s="244"/>
      <c r="M30" s="244"/>
      <c r="N30" s="244"/>
    </row>
    <row r="31" spans="1:14" s="56" customFormat="1" x14ac:dyDescent="0.45">
      <c r="A31" s="74" t="s">
        <v>82</v>
      </c>
      <c r="B31" s="266"/>
      <c r="C31" s="73"/>
      <c r="D31" s="147">
        <v>-19391330</v>
      </c>
      <c r="E31" s="145"/>
      <c r="F31" s="147">
        <v>-66685212</v>
      </c>
      <c r="H31" s="244"/>
      <c r="I31" s="244"/>
      <c r="J31" s="244"/>
      <c r="K31" s="244"/>
      <c r="L31" s="244"/>
      <c r="M31" s="244"/>
      <c r="N31" s="244"/>
    </row>
    <row r="32" spans="1:14" s="56" customFormat="1" ht="10.5" customHeight="1" x14ac:dyDescent="0.45">
      <c r="A32" s="249"/>
      <c r="B32" s="266"/>
      <c r="C32" s="73"/>
      <c r="D32" s="252"/>
      <c r="F32" s="68"/>
      <c r="G32" s="253"/>
    </row>
    <row r="33" spans="1:7" s="54" customFormat="1" ht="23.25" customHeight="1" x14ac:dyDescent="0.45">
      <c r="A33" s="20"/>
      <c r="B33" s="103"/>
      <c r="C33" s="5"/>
      <c r="D33" s="7"/>
      <c r="E33" s="7"/>
      <c r="F33" s="45"/>
      <c r="G33" s="75"/>
    </row>
    <row r="34" spans="1:7" s="54" customFormat="1" ht="23.25" customHeight="1" x14ac:dyDescent="0.45">
      <c r="A34" s="20"/>
      <c r="B34" s="103"/>
      <c r="C34" s="5"/>
      <c r="D34" s="7"/>
      <c r="E34" s="7"/>
      <c r="F34" s="45"/>
      <c r="G34" s="75"/>
    </row>
    <row r="35" spans="1:7" s="54" customFormat="1" ht="23.25" customHeight="1" x14ac:dyDescent="0.45">
      <c r="A35" s="20"/>
      <c r="B35" s="103"/>
      <c r="C35" s="5"/>
      <c r="D35" s="7"/>
      <c r="E35" s="7"/>
      <c r="F35" s="45"/>
      <c r="G35" s="75"/>
    </row>
    <row r="36" spans="1:7" s="54" customFormat="1" ht="23.25" customHeight="1" x14ac:dyDescent="0.45">
      <c r="A36" s="20"/>
      <c r="B36" s="103"/>
      <c r="C36" s="5"/>
      <c r="D36" s="7"/>
      <c r="E36" s="7"/>
      <c r="F36" s="45"/>
      <c r="G36" s="75"/>
    </row>
    <row r="37" spans="1:7" ht="23.25" customHeight="1" x14ac:dyDescent="0.45">
      <c r="F37" s="45"/>
      <c r="G37" s="75"/>
    </row>
    <row r="40" spans="1:7" x14ac:dyDescent="0.45">
      <c r="E40" s="165"/>
    </row>
  </sheetData>
  <mergeCells count="1">
    <mergeCell ref="D5:F5"/>
  </mergeCells>
  <pageMargins left="0.73" right="0.6" top="0.47244094488188998" bottom="0.7" header="0.511811023622047" footer="0.47"/>
  <pageSetup paperSize="9" firstPageNumber="5" fitToHeight="0" orientation="portrait" useFirstPageNumber="1" r:id="rId1"/>
  <headerFooter>
    <oddFooter>&amp;L&amp;14หมายเหตุประกอบข้อมูลทางการเงินระหว่างกาลเป็นส่วนหนึ่งของข้อมูลทางการเงินระหว่างกาลนี้&amp;R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view="pageBreakPreview" zoomScale="85" zoomScaleNormal="100" zoomScaleSheetLayoutView="85" workbookViewId="0">
      <selection activeCell="H16" sqref="H16"/>
    </sheetView>
  </sheetViews>
  <sheetFormatPr defaultColWidth="9.140625" defaultRowHeight="21" x14ac:dyDescent="0.45"/>
  <cols>
    <col min="1" max="1" width="60" style="20" customWidth="1"/>
    <col min="2" max="2" width="8.7109375" style="5" customWidth="1"/>
    <col min="3" max="3" width="1.42578125" style="5" customWidth="1"/>
    <col min="4" max="4" width="14.7109375" style="7" customWidth="1"/>
    <col min="5" max="5" width="1.42578125" style="7" customWidth="1"/>
    <col min="6" max="6" width="14.7109375" style="8" customWidth="1"/>
    <col min="7" max="7" width="1.140625" style="7" customWidth="1"/>
    <col min="8" max="9" width="11.140625" style="7" bestFit="1" customWidth="1"/>
    <col min="10" max="16384" width="9.140625" style="7"/>
  </cols>
  <sheetData>
    <row r="1" spans="1:9" x14ac:dyDescent="0.45">
      <c r="A1" s="40" t="s">
        <v>4</v>
      </c>
      <c r="B1" s="4"/>
      <c r="C1" s="4"/>
      <c r="D1" s="4"/>
      <c r="E1" s="4"/>
      <c r="F1" s="4"/>
    </row>
    <row r="2" spans="1:9" x14ac:dyDescent="0.45">
      <c r="A2" s="238" t="s">
        <v>29</v>
      </c>
      <c r="C2" s="6"/>
    </row>
    <row r="3" spans="1:9" x14ac:dyDescent="0.45">
      <c r="A3" s="238" t="s">
        <v>127</v>
      </c>
      <c r="C3" s="6"/>
    </row>
    <row r="4" spans="1:9" s="104" customFormat="1" ht="14.25" customHeight="1" x14ac:dyDescent="0.45">
      <c r="A4" s="22"/>
      <c r="B4" s="142"/>
      <c r="C4" s="142"/>
      <c r="D4" s="1"/>
      <c r="E4" s="1"/>
      <c r="F4" s="1"/>
      <c r="G4" s="176"/>
      <c r="H4" s="215"/>
    </row>
    <row r="5" spans="1:9" s="55" customFormat="1" ht="21.75" customHeight="1" x14ac:dyDescent="0.45">
      <c r="A5" s="155"/>
      <c r="B5" s="9"/>
      <c r="C5" s="10"/>
      <c r="D5" s="271" t="s">
        <v>7</v>
      </c>
      <c r="E5" s="271"/>
      <c r="F5" s="271"/>
    </row>
    <row r="6" spans="1:9" x14ac:dyDescent="0.45">
      <c r="A6" s="238"/>
      <c r="B6" s="141" t="s">
        <v>8</v>
      </c>
      <c r="C6" s="11"/>
      <c r="D6" s="38">
        <v>2564</v>
      </c>
      <c r="E6" s="12"/>
      <c r="F6" s="21">
        <v>2563</v>
      </c>
    </row>
    <row r="7" spans="1:9" s="2" customFormat="1" x14ac:dyDescent="0.45">
      <c r="A7" s="74" t="s">
        <v>86</v>
      </c>
      <c r="B7" s="19"/>
      <c r="C7" s="13"/>
      <c r="D7" s="14"/>
      <c r="F7" s="15"/>
    </row>
    <row r="8" spans="1:9" s="2" customFormat="1" ht="22.5" x14ac:dyDescent="0.45">
      <c r="A8" s="74" t="s">
        <v>128</v>
      </c>
      <c r="B8" s="43"/>
      <c r="C8" s="13"/>
      <c r="D8" s="71"/>
      <c r="E8" s="148"/>
      <c r="F8" s="71"/>
      <c r="G8" s="149"/>
      <c r="H8" s="255"/>
      <c r="I8" s="255"/>
    </row>
    <row r="9" spans="1:9" s="2" customFormat="1" x14ac:dyDescent="0.45">
      <c r="A9" s="246" t="s">
        <v>148</v>
      </c>
      <c r="B9" s="27"/>
      <c r="C9" s="13"/>
      <c r="D9" s="154"/>
      <c r="E9" s="205"/>
      <c r="F9" s="154"/>
      <c r="G9" s="149"/>
      <c r="I9" s="149"/>
    </row>
    <row r="10" spans="1:9" s="2" customFormat="1" x14ac:dyDescent="0.45">
      <c r="A10" s="257" t="s">
        <v>94</v>
      </c>
      <c r="B10" s="27"/>
      <c r="C10" s="13"/>
      <c r="D10" s="154">
        <v>247861</v>
      </c>
      <c r="E10" s="205"/>
      <c r="F10" s="154">
        <v>-26609</v>
      </c>
      <c r="G10" s="149"/>
      <c r="H10" s="149"/>
      <c r="I10" s="149"/>
    </row>
    <row r="11" spans="1:9" s="2" customFormat="1" x14ac:dyDescent="0.45">
      <c r="A11" s="254" t="s">
        <v>70</v>
      </c>
      <c r="B11" s="27"/>
      <c r="C11" s="13"/>
      <c r="D11" s="71"/>
      <c r="E11" s="148"/>
      <c r="F11" s="71"/>
      <c r="G11" s="149"/>
      <c r="H11" s="258"/>
    </row>
    <row r="12" spans="1:9" s="2" customFormat="1" x14ac:dyDescent="0.45">
      <c r="A12" s="256" t="s">
        <v>95</v>
      </c>
      <c r="B12" s="27" t="s">
        <v>2</v>
      </c>
      <c r="C12" s="13"/>
      <c r="D12" s="71">
        <v>-49572</v>
      </c>
      <c r="E12" s="148"/>
      <c r="F12" s="71">
        <v>5322</v>
      </c>
      <c r="G12" s="149"/>
    </row>
    <row r="13" spans="1:9" s="2" customFormat="1" x14ac:dyDescent="0.45">
      <c r="A13" s="39" t="s">
        <v>90</v>
      </c>
      <c r="B13" s="57"/>
      <c r="C13" s="16"/>
      <c r="D13" s="156">
        <v>198289</v>
      </c>
      <c r="E13" s="148"/>
      <c r="F13" s="156">
        <v>-21287</v>
      </c>
      <c r="G13" s="149"/>
    </row>
    <row r="14" spans="1:9" s="2" customFormat="1" ht="21.75" thickBot="1" x14ac:dyDescent="0.5">
      <c r="A14" s="39" t="s">
        <v>91</v>
      </c>
      <c r="B14" s="19"/>
      <c r="C14" s="16"/>
      <c r="D14" s="157">
        <v>-19193041</v>
      </c>
      <c r="E14" s="150"/>
      <c r="F14" s="157">
        <v>-66706499</v>
      </c>
      <c r="G14" s="149"/>
    </row>
    <row r="15" spans="1:9" s="2" customFormat="1" ht="21.75" thickTop="1" x14ac:dyDescent="0.45">
      <c r="A15" s="76"/>
      <c r="B15" s="76"/>
      <c r="C15" s="16"/>
      <c r="D15" s="43"/>
      <c r="E15" s="17"/>
      <c r="F15" s="43"/>
      <c r="G15" s="149"/>
    </row>
    <row r="16" spans="1:9" s="2" customFormat="1" x14ac:dyDescent="0.45">
      <c r="A16" s="39" t="s">
        <v>129</v>
      </c>
      <c r="B16" s="39"/>
      <c r="C16" s="16"/>
      <c r="D16" s="43"/>
      <c r="E16" s="17"/>
      <c r="F16" s="43"/>
      <c r="G16" s="149"/>
    </row>
    <row r="17" spans="1:7" s="2" customFormat="1" ht="21.75" thickBot="1" x14ac:dyDescent="0.5">
      <c r="A17" s="77" t="s">
        <v>130</v>
      </c>
      <c r="B17" s="39"/>
      <c r="C17" s="16"/>
      <c r="D17" s="261">
        <v>-0.01</v>
      </c>
      <c r="E17" s="259"/>
      <c r="F17" s="175">
        <v>-0.04</v>
      </c>
      <c r="G17" s="149"/>
    </row>
    <row r="18" spans="1:7" s="54" customFormat="1" ht="21.75" thickTop="1" x14ac:dyDescent="0.45">
      <c r="A18" s="20"/>
      <c r="B18" s="39"/>
      <c r="C18" s="5"/>
      <c r="D18" s="260"/>
      <c r="E18" s="7"/>
      <c r="F18" s="45"/>
    </row>
    <row r="19" spans="1:7" s="54" customFormat="1" x14ac:dyDescent="0.45">
      <c r="A19" s="20"/>
      <c r="B19" s="5"/>
      <c r="C19" s="5"/>
      <c r="D19" s="7"/>
      <c r="E19" s="7"/>
      <c r="F19" s="45"/>
    </row>
    <row r="20" spans="1:7" s="54" customFormat="1" x14ac:dyDescent="0.45">
      <c r="A20" s="20"/>
      <c r="B20" s="5"/>
      <c r="C20" s="5"/>
      <c r="D20" s="7"/>
      <c r="E20" s="7"/>
      <c r="F20" s="45"/>
    </row>
    <row r="21" spans="1:7" s="54" customFormat="1" x14ac:dyDescent="0.45">
      <c r="A21" s="20"/>
      <c r="B21" s="5"/>
      <c r="C21" s="5"/>
      <c r="D21" s="7"/>
      <c r="E21" s="7"/>
      <c r="F21" s="45"/>
    </row>
    <row r="22" spans="1:7" x14ac:dyDescent="0.45">
      <c r="F22" s="45"/>
    </row>
    <row r="39" spans="4:4" x14ac:dyDescent="0.45">
      <c r="D39" s="165"/>
    </row>
  </sheetData>
  <mergeCells count="1">
    <mergeCell ref="D5:F5"/>
  </mergeCells>
  <pageMargins left="0.73" right="0.6" top="0.47244094488188998" bottom="0.7" header="0.511811023622047" footer="0.47"/>
  <pageSetup paperSize="9" firstPageNumber="6" fitToWidth="0" fitToHeight="0" orientation="portrait" useFirstPageNumber="1" r:id="rId1"/>
  <headerFooter>
    <oddFooter>&amp;L&amp;14หมายเหตุประกอบข้อมูลทางการเงินระหว่างกาลเป็นส่วนหนึ่งของข้อมูลทางการเงินระหว่างกาลนี้&amp;R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54"/>
  <sheetViews>
    <sheetView view="pageBreakPreview" topLeftCell="E1" zoomScale="85" zoomScaleNormal="100" zoomScaleSheetLayoutView="85" workbookViewId="0">
      <selection activeCell="W9" sqref="W9"/>
    </sheetView>
  </sheetViews>
  <sheetFormatPr defaultColWidth="9.140625" defaultRowHeight="21" x14ac:dyDescent="0.45"/>
  <cols>
    <col min="1" max="1" width="32" style="43" customWidth="1"/>
    <col min="2" max="2" width="7.7109375" style="43" customWidth="1"/>
    <col min="3" max="3" width="0.7109375" style="121" customWidth="1"/>
    <col min="4" max="4" width="11.5703125" style="121" customWidth="1"/>
    <col min="5" max="5" width="0.7109375" style="121" customWidth="1"/>
    <col min="6" max="6" width="10.85546875" style="121" customWidth="1"/>
    <col min="7" max="7" width="0.7109375" style="121" customWidth="1"/>
    <col min="8" max="8" width="9.42578125" style="121" customWidth="1"/>
    <col min="9" max="9" width="0.7109375" style="121" customWidth="1"/>
    <col min="10" max="10" width="12.7109375" style="121" customWidth="1"/>
    <col min="11" max="11" width="0.7109375" style="121" customWidth="1"/>
    <col min="12" max="12" width="13.28515625" style="121" customWidth="1"/>
    <col min="13" max="13" width="0.7109375" style="121" customWidth="1"/>
    <col min="14" max="14" width="12" style="121" customWidth="1"/>
    <col min="15" max="15" width="0.7109375" style="121" customWidth="1"/>
    <col min="16" max="16" width="15" style="121" customWidth="1"/>
    <col min="17" max="17" width="0.7109375" style="121" customWidth="1"/>
    <col min="18" max="18" width="11" style="121" customWidth="1"/>
    <col min="19" max="19" width="0.7109375" style="121" customWidth="1"/>
    <col min="20" max="20" width="11.28515625" style="121" customWidth="1"/>
    <col min="21" max="21" width="13.42578125" style="43" bestFit="1" customWidth="1"/>
    <col min="22" max="16384" width="9.140625" style="43"/>
  </cols>
  <sheetData>
    <row r="1" spans="1:33" ht="21.95" customHeight="1" x14ac:dyDescent="0.45">
      <c r="A1" s="39" t="s">
        <v>4</v>
      </c>
      <c r="B1" s="39"/>
      <c r="C1" s="78"/>
      <c r="D1" s="78"/>
      <c r="E1" s="78"/>
      <c r="F1" s="78"/>
      <c r="G1" s="78"/>
      <c r="H1" s="78"/>
      <c r="I1" s="78"/>
      <c r="J1" s="43"/>
      <c r="K1" s="78"/>
      <c r="L1" s="39"/>
      <c r="M1" s="78"/>
      <c r="N1" s="39"/>
      <c r="O1" s="78"/>
      <c r="P1" s="39"/>
      <c r="Q1" s="78"/>
      <c r="R1" s="39"/>
      <c r="S1" s="78"/>
      <c r="T1" s="57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  <c r="AF1" s="79"/>
      <c r="AG1" s="79"/>
    </row>
    <row r="2" spans="1:33" s="119" customFormat="1" ht="21.95" customHeight="1" x14ac:dyDescent="0.45">
      <c r="A2" s="39" t="s">
        <v>76</v>
      </c>
      <c r="B2" s="39"/>
      <c r="C2" s="78"/>
      <c r="D2" s="78"/>
      <c r="E2" s="78"/>
      <c r="F2" s="78"/>
      <c r="G2" s="78"/>
      <c r="H2" s="78"/>
      <c r="I2" s="78"/>
      <c r="K2" s="78"/>
      <c r="L2" s="78"/>
      <c r="M2" s="78"/>
      <c r="N2" s="78"/>
      <c r="O2" s="78"/>
      <c r="P2" s="78"/>
      <c r="Q2" s="78"/>
      <c r="R2" s="43"/>
      <c r="S2" s="78"/>
      <c r="T2" s="43"/>
      <c r="U2" s="79"/>
      <c r="V2" s="79"/>
      <c r="W2" s="79"/>
      <c r="X2" s="79"/>
      <c r="Y2" s="79"/>
      <c r="Z2" s="79"/>
      <c r="AA2" s="79"/>
      <c r="AB2" s="79"/>
      <c r="AC2" s="79"/>
      <c r="AD2" s="79"/>
      <c r="AE2" s="79"/>
      <c r="AF2" s="79"/>
      <c r="AG2" s="79"/>
    </row>
    <row r="3" spans="1:33" ht="21.95" customHeight="1" x14ac:dyDescent="0.45">
      <c r="A3" s="39" t="s">
        <v>127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80"/>
      <c r="U3" s="79"/>
      <c r="V3" s="79"/>
      <c r="W3" s="79"/>
      <c r="X3" s="79"/>
      <c r="Y3" s="79"/>
      <c r="Z3" s="79"/>
      <c r="AA3" s="79"/>
      <c r="AB3" s="79"/>
      <c r="AC3" s="79"/>
      <c r="AD3" s="79"/>
      <c r="AE3" s="79"/>
      <c r="AF3" s="79"/>
      <c r="AG3" s="79"/>
    </row>
    <row r="4" spans="1:33" ht="12.75" customHeight="1" x14ac:dyDescent="0.45">
      <c r="B4" s="120"/>
      <c r="C4" s="60"/>
      <c r="D4" s="60"/>
      <c r="E4" s="60"/>
      <c r="F4" s="60"/>
      <c r="G4" s="60"/>
      <c r="H4" s="60"/>
      <c r="I4" s="60"/>
      <c r="J4" s="58"/>
      <c r="K4" s="60"/>
      <c r="L4" s="58"/>
      <c r="M4" s="60"/>
      <c r="N4" s="60"/>
      <c r="O4" s="60"/>
      <c r="P4" s="58"/>
      <c r="Q4" s="60"/>
      <c r="R4" s="58"/>
      <c r="S4" s="60"/>
      <c r="T4" s="58"/>
    </row>
    <row r="5" spans="1:33" ht="21.95" customHeight="1" x14ac:dyDescent="0.45">
      <c r="A5" s="39"/>
      <c r="B5" s="39"/>
      <c r="C5" s="39"/>
      <c r="D5" s="273" t="s">
        <v>7</v>
      </c>
      <c r="E5" s="273"/>
      <c r="F5" s="273"/>
      <c r="G5" s="273"/>
      <c r="H5" s="273"/>
      <c r="I5" s="273"/>
      <c r="J5" s="273"/>
      <c r="K5" s="273"/>
      <c r="L5" s="273"/>
      <c r="M5" s="273"/>
      <c r="N5" s="273"/>
      <c r="O5" s="273"/>
      <c r="P5" s="273"/>
      <c r="Q5" s="273"/>
      <c r="R5" s="273"/>
      <c r="S5" s="273"/>
      <c r="T5" s="273"/>
      <c r="U5" s="79"/>
      <c r="V5" s="79"/>
      <c r="W5" s="79"/>
      <c r="X5" s="79"/>
      <c r="Y5" s="79"/>
      <c r="Z5" s="79"/>
      <c r="AA5" s="79"/>
      <c r="AB5" s="79"/>
      <c r="AC5" s="79"/>
      <c r="AD5" s="79"/>
      <c r="AE5" s="79"/>
      <c r="AF5" s="79"/>
      <c r="AG5" s="79"/>
    </row>
    <row r="6" spans="1:33" ht="21.95" customHeight="1" x14ac:dyDescent="0.45">
      <c r="A6" s="39"/>
      <c r="B6" s="39"/>
      <c r="C6" s="81"/>
      <c r="D6" s="81"/>
      <c r="E6" s="81"/>
      <c r="F6" s="81"/>
      <c r="G6" s="81"/>
      <c r="H6" s="81"/>
      <c r="I6" s="81"/>
      <c r="J6" s="81"/>
      <c r="K6" s="81"/>
      <c r="L6" s="276" t="s">
        <v>78</v>
      </c>
      <c r="M6" s="276"/>
      <c r="N6" s="276"/>
      <c r="O6" s="276"/>
      <c r="P6" s="276"/>
      <c r="Q6" s="276"/>
      <c r="R6" s="276"/>
      <c r="S6" s="81"/>
      <c r="T6" s="81"/>
      <c r="U6" s="79"/>
      <c r="V6" s="79"/>
      <c r="W6" s="79"/>
      <c r="X6" s="79"/>
      <c r="Y6" s="79"/>
      <c r="Z6" s="79"/>
      <c r="AA6" s="79"/>
      <c r="AB6" s="79"/>
      <c r="AC6" s="79"/>
      <c r="AD6" s="79"/>
      <c r="AE6" s="79"/>
      <c r="AF6" s="79"/>
      <c r="AG6" s="79"/>
    </row>
    <row r="7" spans="1:33" ht="21.95" customHeight="1" x14ac:dyDescent="0.45">
      <c r="C7" s="59"/>
      <c r="D7" s="59"/>
      <c r="E7" s="59"/>
      <c r="F7" s="274" t="s">
        <v>26</v>
      </c>
      <c r="G7" s="274"/>
      <c r="H7" s="274"/>
      <c r="I7" s="274"/>
      <c r="J7" s="274"/>
      <c r="K7" s="59"/>
      <c r="L7" s="206" t="s">
        <v>106</v>
      </c>
      <c r="M7" s="59"/>
      <c r="N7" s="59"/>
      <c r="O7" s="59"/>
      <c r="P7" s="59" t="s">
        <v>87</v>
      </c>
      <c r="Q7" s="59"/>
      <c r="R7" s="43"/>
      <c r="S7" s="59"/>
    </row>
    <row r="8" spans="1:33" ht="21.95" customHeight="1" x14ac:dyDescent="0.45">
      <c r="A8" s="1"/>
      <c r="C8" s="59"/>
      <c r="D8" s="59"/>
      <c r="E8" s="59"/>
      <c r="F8" s="275" t="s">
        <v>100</v>
      </c>
      <c r="G8" s="275"/>
      <c r="H8" s="275"/>
      <c r="I8" s="59"/>
      <c r="J8" s="59"/>
      <c r="K8" s="59"/>
      <c r="L8" s="207" t="s">
        <v>107</v>
      </c>
      <c r="M8" s="59"/>
      <c r="N8" s="123" t="s">
        <v>104</v>
      </c>
      <c r="O8" s="59"/>
      <c r="P8" s="59" t="s">
        <v>48</v>
      </c>
      <c r="Q8" s="59"/>
      <c r="S8" s="59"/>
    </row>
    <row r="9" spans="1:33" ht="21.95" customHeight="1" x14ac:dyDescent="0.45">
      <c r="A9" s="1"/>
      <c r="C9" s="59"/>
      <c r="D9" s="184" t="s">
        <v>81</v>
      </c>
      <c r="E9" s="95"/>
      <c r="F9" s="59" t="s">
        <v>46</v>
      </c>
      <c r="G9" s="59"/>
      <c r="H9" s="59" t="s">
        <v>46</v>
      </c>
      <c r="I9" s="59"/>
      <c r="J9" s="59"/>
      <c r="K9" s="59"/>
      <c r="L9" s="207" t="s">
        <v>108</v>
      </c>
      <c r="M9" s="59"/>
      <c r="N9" s="123" t="s">
        <v>47</v>
      </c>
      <c r="O9" s="59"/>
      <c r="P9" s="59" t="s">
        <v>88</v>
      </c>
      <c r="Q9" s="59"/>
      <c r="R9" s="59"/>
      <c r="S9" s="59"/>
      <c r="T9" s="59" t="s">
        <v>49</v>
      </c>
    </row>
    <row r="10" spans="1:33" ht="21.95" customHeight="1" x14ac:dyDescent="0.45">
      <c r="A10" s="1"/>
      <c r="B10" s="124" t="s">
        <v>8</v>
      </c>
      <c r="C10" s="59"/>
      <c r="D10" s="202" t="s">
        <v>50</v>
      </c>
      <c r="E10" s="95"/>
      <c r="F10" s="125" t="s">
        <v>51</v>
      </c>
      <c r="G10" s="95"/>
      <c r="H10" s="125" t="s">
        <v>52</v>
      </c>
      <c r="I10" s="95"/>
      <c r="J10" s="126" t="s">
        <v>102</v>
      </c>
      <c r="K10" s="95"/>
      <c r="L10" s="208" t="s">
        <v>89</v>
      </c>
      <c r="M10" s="95"/>
      <c r="N10" s="126" t="s">
        <v>105</v>
      </c>
      <c r="O10" s="95"/>
      <c r="P10" s="124" t="s">
        <v>89</v>
      </c>
      <c r="Q10" s="95"/>
      <c r="R10" s="125" t="s">
        <v>53</v>
      </c>
      <c r="S10" s="95"/>
      <c r="T10" s="202" t="s">
        <v>77</v>
      </c>
    </row>
    <row r="11" spans="1:33" s="119" customFormat="1" ht="21.95" customHeight="1" x14ac:dyDescent="0.45">
      <c r="A11" s="119" t="s">
        <v>135</v>
      </c>
      <c r="B11" s="127"/>
      <c r="C11" s="64"/>
      <c r="D11" s="90">
        <v>951456883</v>
      </c>
      <c r="E11" s="90"/>
      <c r="F11" s="90">
        <v>18811235</v>
      </c>
      <c r="G11" s="90"/>
      <c r="H11" s="90">
        <v>6000000</v>
      </c>
      <c r="I11" s="90"/>
      <c r="J11" s="90">
        <v>-627708733.39999998</v>
      </c>
      <c r="K11" s="90"/>
      <c r="L11" s="90">
        <v>32672747</v>
      </c>
      <c r="M11" s="90"/>
      <c r="N11" s="90">
        <v>50778150</v>
      </c>
      <c r="O11" s="90"/>
      <c r="P11" s="90">
        <v>-16690179.600000001</v>
      </c>
      <c r="Q11" s="90"/>
      <c r="R11" s="90">
        <v>66760717.400000006</v>
      </c>
      <c r="S11" s="90"/>
      <c r="T11" s="90">
        <v>415320102</v>
      </c>
      <c r="U11" s="204"/>
    </row>
    <row r="12" spans="1:33" ht="21.95" customHeight="1" x14ac:dyDescent="0.45">
      <c r="A12" s="39" t="s">
        <v>93</v>
      </c>
      <c r="B12" s="160"/>
      <c r="C12" s="58"/>
      <c r="D12" s="93"/>
      <c r="E12" s="93"/>
      <c r="F12" s="93"/>
      <c r="G12" s="93"/>
      <c r="H12" s="93"/>
      <c r="I12" s="170"/>
      <c r="J12" s="93"/>
      <c r="K12" s="93"/>
      <c r="L12" s="93"/>
      <c r="M12" s="93"/>
      <c r="N12" s="93"/>
      <c r="O12" s="93"/>
      <c r="P12" s="93"/>
      <c r="Q12" s="93"/>
      <c r="R12" s="93"/>
      <c r="S12" s="93"/>
      <c r="T12" s="93"/>
    </row>
    <row r="13" spans="1:33" ht="21.95" customHeight="1" x14ac:dyDescent="0.45">
      <c r="A13" s="43" t="s">
        <v>82</v>
      </c>
      <c r="B13" s="120"/>
      <c r="C13" s="58"/>
      <c r="D13" s="91">
        <v>0</v>
      </c>
      <c r="E13" s="93"/>
      <c r="F13" s="91">
        <v>0</v>
      </c>
      <c r="G13" s="93"/>
      <c r="H13" s="91">
        <v>0</v>
      </c>
      <c r="I13" s="170"/>
      <c r="J13" s="91">
        <v>-19391330</v>
      </c>
      <c r="K13" s="93"/>
      <c r="L13" s="91">
        <v>0</v>
      </c>
      <c r="M13" s="93"/>
      <c r="N13" s="91">
        <v>0</v>
      </c>
      <c r="O13" s="93"/>
      <c r="P13" s="91">
        <v>0</v>
      </c>
      <c r="Q13" s="93">
        <v>0</v>
      </c>
      <c r="R13" s="91">
        <v>0</v>
      </c>
      <c r="S13" s="93">
        <v>0</v>
      </c>
      <c r="T13" s="91">
        <v>-19391330</v>
      </c>
    </row>
    <row r="14" spans="1:33" ht="21.95" customHeight="1" x14ac:dyDescent="0.45">
      <c r="A14" s="43" t="s">
        <v>92</v>
      </c>
      <c r="B14" s="120"/>
      <c r="C14" s="58"/>
      <c r="D14" s="91">
        <v>0</v>
      </c>
      <c r="E14" s="93"/>
      <c r="F14" s="91">
        <v>0</v>
      </c>
      <c r="G14" s="93"/>
      <c r="H14" s="91">
        <v>0</v>
      </c>
      <c r="I14" s="170"/>
      <c r="J14" s="91">
        <v>0</v>
      </c>
      <c r="K14" s="93"/>
      <c r="L14" s="62">
        <v>247861</v>
      </c>
      <c r="M14" s="93"/>
      <c r="N14" s="158">
        <v>0</v>
      </c>
      <c r="O14" s="93"/>
      <c r="P14" s="91">
        <v>-49572</v>
      </c>
      <c r="Q14" s="93"/>
      <c r="R14" s="62">
        <v>198289</v>
      </c>
      <c r="S14" s="93">
        <v>0</v>
      </c>
      <c r="T14" s="62">
        <v>198289</v>
      </c>
    </row>
    <row r="15" spans="1:33" s="119" customFormat="1" ht="21.95" customHeight="1" x14ac:dyDescent="0.45">
      <c r="A15" s="39" t="s">
        <v>91</v>
      </c>
      <c r="C15" s="64"/>
      <c r="D15" s="92">
        <v>0</v>
      </c>
      <c r="E15" s="171"/>
      <c r="F15" s="65">
        <v>0</v>
      </c>
      <c r="G15" s="171"/>
      <c r="H15" s="65">
        <v>0</v>
      </c>
      <c r="I15" s="171"/>
      <c r="J15" s="92">
        <v>-19391330</v>
      </c>
      <c r="K15" s="164"/>
      <c r="L15" s="96">
        <v>247861</v>
      </c>
      <c r="M15" s="164"/>
      <c r="N15" s="92">
        <v>0</v>
      </c>
      <c r="O15" s="84">
        <v>0</v>
      </c>
      <c r="P15" s="92">
        <v>-49572</v>
      </c>
      <c r="Q15" s="84"/>
      <c r="R15" s="96">
        <v>198289</v>
      </c>
      <c r="S15" s="84"/>
      <c r="T15" s="96">
        <v>-19193041</v>
      </c>
    </row>
    <row r="16" spans="1:33" ht="21.95" customHeight="1" x14ac:dyDescent="0.45">
      <c r="A16" s="128" t="s">
        <v>71</v>
      </c>
      <c r="B16" s="122"/>
      <c r="C16" s="59"/>
      <c r="D16" s="172"/>
      <c r="E16" s="173"/>
      <c r="F16" s="172"/>
      <c r="G16" s="173"/>
      <c r="H16" s="172"/>
      <c r="I16" s="173"/>
      <c r="J16" s="172"/>
      <c r="K16" s="173"/>
      <c r="L16" s="172"/>
      <c r="M16" s="173"/>
      <c r="N16" s="172"/>
      <c r="O16" s="173"/>
      <c r="P16" s="172"/>
      <c r="Q16" s="173"/>
      <c r="R16" s="172"/>
      <c r="S16" s="173"/>
      <c r="T16" s="172"/>
    </row>
    <row r="17" spans="1:33" ht="21.95" customHeight="1" x14ac:dyDescent="0.45">
      <c r="A17" s="129" t="s">
        <v>54</v>
      </c>
      <c r="B17" s="160" t="s">
        <v>144</v>
      </c>
      <c r="C17" s="60"/>
      <c r="D17" s="62">
        <v>0</v>
      </c>
      <c r="E17" s="169"/>
      <c r="F17" s="62">
        <v>0</v>
      </c>
      <c r="G17" s="169"/>
      <c r="H17" s="62">
        <v>0</v>
      </c>
      <c r="I17" s="169"/>
      <c r="J17" s="62">
        <v>100542</v>
      </c>
      <c r="K17" s="93"/>
      <c r="L17" s="62">
        <v>0</v>
      </c>
      <c r="M17" s="93"/>
      <c r="N17" s="234">
        <v>-125678</v>
      </c>
      <c r="O17" s="93"/>
      <c r="P17" s="46">
        <v>25136</v>
      </c>
      <c r="Q17" s="93"/>
      <c r="R17" s="62">
        <v>-100542</v>
      </c>
      <c r="S17" s="93"/>
      <c r="T17" s="61">
        <v>0</v>
      </c>
    </row>
    <row r="18" spans="1:33" ht="21.95" customHeight="1" thickBot="1" x14ac:dyDescent="0.5">
      <c r="A18" s="119" t="s">
        <v>132</v>
      </c>
      <c r="B18" s="127"/>
      <c r="C18" s="58"/>
      <c r="D18" s="63">
        <v>951456883</v>
      </c>
      <c r="E18" s="90"/>
      <c r="F18" s="63">
        <v>18811235</v>
      </c>
      <c r="G18" s="90"/>
      <c r="H18" s="63">
        <v>6000000</v>
      </c>
      <c r="I18" s="90"/>
      <c r="J18" s="63">
        <v>-646999521.39999998</v>
      </c>
      <c r="K18" s="90"/>
      <c r="L18" s="63">
        <v>32920608</v>
      </c>
      <c r="M18" s="90"/>
      <c r="N18" s="63">
        <v>50652472</v>
      </c>
      <c r="O18" s="90"/>
      <c r="P18" s="63">
        <v>-16714615.600000001</v>
      </c>
      <c r="Q18" s="90"/>
      <c r="R18" s="63">
        <v>66858464.400000006</v>
      </c>
      <c r="S18" s="90"/>
      <c r="T18" s="63">
        <v>396127061</v>
      </c>
      <c r="U18" s="84"/>
    </row>
    <row r="19" spans="1:33" s="132" customFormat="1" ht="21" customHeight="1" thickTop="1" x14ac:dyDescent="0.45">
      <c r="A19" s="130"/>
      <c r="B19" s="131"/>
      <c r="C19" s="82"/>
      <c r="D19" s="82"/>
      <c r="E19" s="151"/>
      <c r="F19" s="82"/>
      <c r="G19" s="151"/>
      <c r="H19" s="82"/>
      <c r="I19" s="151"/>
      <c r="J19" s="85"/>
      <c r="K19" s="151"/>
      <c r="L19" s="82"/>
      <c r="M19" s="151"/>
      <c r="N19" s="82"/>
      <c r="O19" s="151"/>
      <c r="P19" s="82"/>
      <c r="Q19" s="151"/>
      <c r="R19" s="82"/>
      <c r="S19" s="151"/>
      <c r="T19" s="82"/>
      <c r="U19" s="135"/>
    </row>
    <row r="20" spans="1:33" s="132" customFormat="1" ht="21" customHeight="1" x14ac:dyDescent="0.45">
      <c r="A20" s="130"/>
      <c r="B20" s="131"/>
      <c r="C20" s="82"/>
      <c r="D20" s="82"/>
      <c r="E20" s="82"/>
      <c r="F20" s="82"/>
      <c r="G20" s="82"/>
      <c r="H20" s="82"/>
      <c r="I20" s="82"/>
      <c r="J20" s="82"/>
      <c r="K20" s="82"/>
      <c r="L20" s="82"/>
      <c r="M20" s="82"/>
      <c r="N20" s="82"/>
      <c r="O20" s="82"/>
      <c r="P20" s="82"/>
      <c r="Q20" s="82"/>
      <c r="R20" s="82"/>
      <c r="S20" s="82"/>
      <c r="T20" s="82"/>
    </row>
    <row r="21" spans="1:33" s="132" customFormat="1" ht="21" customHeight="1" x14ac:dyDescent="0.45">
      <c r="A21" s="130"/>
      <c r="B21" s="131"/>
      <c r="C21" s="82"/>
      <c r="D21" s="82"/>
      <c r="E21" s="82"/>
      <c r="F21" s="82"/>
      <c r="G21" s="82"/>
      <c r="H21" s="82"/>
      <c r="I21" s="82"/>
      <c r="J21" s="82"/>
      <c r="K21" s="82"/>
      <c r="L21" s="82"/>
      <c r="M21" s="82"/>
      <c r="N21" s="82"/>
      <c r="O21" s="82"/>
      <c r="P21" s="82"/>
      <c r="Q21" s="82"/>
      <c r="R21" s="82"/>
      <c r="S21" s="82"/>
      <c r="T21" s="227"/>
    </row>
    <row r="22" spans="1:33" ht="21" customHeight="1" x14ac:dyDescent="0.45">
      <c r="A22" s="119"/>
      <c r="B22" s="127"/>
      <c r="C22" s="83"/>
      <c r="D22" s="83"/>
      <c r="E22" s="83"/>
      <c r="F22" s="83"/>
      <c r="G22" s="83"/>
      <c r="H22" s="83"/>
      <c r="I22" s="83"/>
      <c r="J22" s="83"/>
      <c r="K22" s="83"/>
      <c r="L22" s="83"/>
      <c r="M22" s="83"/>
      <c r="N22" s="83"/>
      <c r="O22" s="83"/>
      <c r="P22" s="83"/>
      <c r="Q22" s="83"/>
      <c r="R22" s="83"/>
      <c r="S22" s="83"/>
      <c r="T22" s="83"/>
    </row>
    <row r="23" spans="1:33" ht="21" customHeight="1" x14ac:dyDescent="0.45">
      <c r="A23" s="119"/>
      <c r="B23" s="127"/>
      <c r="C23" s="83"/>
      <c r="D23" s="83"/>
      <c r="E23" s="83"/>
      <c r="F23" s="83"/>
      <c r="G23" s="83"/>
      <c r="H23" s="83"/>
      <c r="I23" s="83"/>
      <c r="J23" s="83"/>
      <c r="K23" s="83"/>
      <c r="L23" s="83"/>
      <c r="M23" s="83"/>
      <c r="N23" s="83"/>
      <c r="O23" s="83"/>
      <c r="P23" s="83"/>
      <c r="Q23" s="83"/>
      <c r="R23" s="83"/>
      <c r="S23" s="83"/>
      <c r="T23" s="83"/>
    </row>
    <row r="24" spans="1:33" ht="19.5" customHeight="1" x14ac:dyDescent="0.45">
      <c r="C24" s="43"/>
      <c r="D24" s="43"/>
      <c r="E24" s="43"/>
      <c r="F24" s="43"/>
      <c r="G24" s="43"/>
      <c r="H24" s="83"/>
      <c r="I24" s="43"/>
      <c r="J24" s="83"/>
      <c r="K24" s="43"/>
      <c r="L24" s="83"/>
      <c r="M24" s="43"/>
      <c r="N24" s="83"/>
      <c r="O24" s="43"/>
      <c r="P24" s="83"/>
      <c r="Q24" s="43"/>
      <c r="R24" s="83"/>
      <c r="S24" s="43"/>
      <c r="T24" s="83"/>
    </row>
    <row r="25" spans="1:33" ht="21" customHeight="1" x14ac:dyDescent="0.45">
      <c r="H25" s="83"/>
      <c r="J25" s="83"/>
      <c r="L25" s="83"/>
      <c r="N25" s="83"/>
      <c r="P25" s="83"/>
      <c r="R25" s="83"/>
      <c r="T25" s="83"/>
    </row>
    <row r="26" spans="1:33" ht="21" customHeight="1" x14ac:dyDescent="0.45">
      <c r="H26" s="83"/>
      <c r="J26" s="83"/>
      <c r="L26" s="83"/>
      <c r="N26" s="83"/>
      <c r="P26" s="83"/>
      <c r="R26" s="83"/>
      <c r="T26" s="83"/>
    </row>
    <row r="27" spans="1:33" ht="21" customHeight="1" x14ac:dyDescent="0.45">
      <c r="H27" s="83"/>
      <c r="J27" s="83"/>
      <c r="L27" s="83"/>
      <c r="N27" s="83"/>
      <c r="P27" s="83"/>
      <c r="R27" s="83"/>
      <c r="T27" s="83"/>
    </row>
    <row r="28" spans="1:33" ht="21" customHeight="1" x14ac:dyDescent="0.45">
      <c r="N28" s="133"/>
    </row>
    <row r="29" spans="1:33" ht="21" customHeight="1" x14ac:dyDescent="0.45">
      <c r="N29" s="133"/>
    </row>
    <row r="31" spans="1:33" s="121" customFormat="1" ht="21" customHeight="1" x14ac:dyDescent="0.45">
      <c r="A31" s="43"/>
      <c r="B31" s="43"/>
      <c r="L31" s="121" t="s">
        <v>3</v>
      </c>
      <c r="U31" s="43"/>
      <c r="V31" s="43"/>
      <c r="W31" s="43"/>
      <c r="X31" s="43"/>
      <c r="Y31" s="43"/>
      <c r="Z31" s="43"/>
      <c r="AA31" s="43"/>
      <c r="AB31" s="43"/>
      <c r="AC31" s="43"/>
      <c r="AD31" s="43"/>
      <c r="AE31" s="43"/>
      <c r="AF31" s="43"/>
      <c r="AG31" s="43"/>
    </row>
    <row r="38" spans="7:7" x14ac:dyDescent="0.45">
      <c r="G38" s="121" t="e">
        <f>#REF!-[1]BS!F37</f>
        <v>#REF!</v>
      </c>
    </row>
    <row r="52" spans="1:33" s="121" customFormat="1" ht="21" customHeight="1" x14ac:dyDescent="0.45">
      <c r="A52" s="43"/>
      <c r="B52" s="43"/>
      <c r="H52" s="134"/>
      <c r="U52" s="43"/>
      <c r="V52" s="43"/>
      <c r="W52" s="43"/>
      <c r="X52" s="43"/>
      <c r="Y52" s="43"/>
      <c r="Z52" s="43"/>
      <c r="AA52" s="43"/>
      <c r="AB52" s="43"/>
      <c r="AC52" s="43"/>
      <c r="AD52" s="43"/>
      <c r="AE52" s="43"/>
      <c r="AF52" s="43"/>
      <c r="AG52" s="43"/>
    </row>
    <row r="54" spans="1:33" s="121" customFormat="1" ht="21" customHeight="1" x14ac:dyDescent="0.45">
      <c r="A54" s="43"/>
      <c r="B54" s="43"/>
      <c r="H54" s="134"/>
      <c r="U54" s="43"/>
      <c r="V54" s="43"/>
      <c r="W54" s="43"/>
      <c r="X54" s="43"/>
      <c r="Y54" s="43"/>
      <c r="Z54" s="43"/>
      <c r="AA54" s="43"/>
      <c r="AB54" s="43"/>
      <c r="AC54" s="43"/>
      <c r="AD54" s="43"/>
      <c r="AE54" s="43"/>
      <c r="AF54" s="43"/>
      <c r="AG54" s="43"/>
    </row>
  </sheetData>
  <mergeCells count="4">
    <mergeCell ref="D5:T5"/>
    <mergeCell ref="F7:J7"/>
    <mergeCell ref="F8:H8"/>
    <mergeCell ref="L6:R6"/>
  </mergeCells>
  <pageMargins left="0.76" right="0.41" top="0.47244094488188998" bottom="0.41" header="0.511811023622047" footer="0.47"/>
  <pageSetup paperSize="9" firstPageNumber="7" fitToHeight="0" orientation="landscape" useFirstPageNumber="1" r:id="rId1"/>
  <headerFooter>
    <oddFooter>&amp;L&amp;14หมายเหตุประกอบข้อมูลทางการเงินระหว่างกาลเป็นส่วนหนึ่งของข้อมูลทางการเงินระหว่างกาลนี้&amp;R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56"/>
  <sheetViews>
    <sheetView view="pageBreakPreview" zoomScale="90" zoomScaleNormal="100" zoomScaleSheetLayoutView="90" workbookViewId="0">
      <selection activeCell="Y15" sqref="Y15"/>
    </sheetView>
  </sheetViews>
  <sheetFormatPr defaultRowHeight="21" x14ac:dyDescent="0.45"/>
  <cols>
    <col min="1" max="1" width="2.7109375" style="72" customWidth="1"/>
    <col min="2" max="2" width="30.85546875" style="72" customWidth="1"/>
    <col min="3" max="3" width="7.5703125" style="72" customWidth="1"/>
    <col min="4" max="4" width="0.7109375" style="185" customWidth="1"/>
    <col min="5" max="5" width="11.42578125" style="185" customWidth="1"/>
    <col min="6" max="6" width="0.7109375" style="185" customWidth="1"/>
    <col min="7" max="7" width="10.5703125" style="185" customWidth="1"/>
    <col min="8" max="8" width="0.7109375" style="185" customWidth="1"/>
    <col min="9" max="9" width="9.42578125" style="185" customWidth="1"/>
    <col min="10" max="10" width="0.7109375" style="185" customWidth="1"/>
    <col min="11" max="11" width="12" style="185" customWidth="1"/>
    <col min="12" max="12" width="0.7109375" style="185" customWidth="1"/>
    <col min="13" max="13" width="13.5703125" style="185" customWidth="1"/>
    <col min="14" max="14" width="0.7109375" style="185" customWidth="1"/>
    <col min="15" max="15" width="11.28515625" style="185" customWidth="1"/>
    <col min="16" max="16" width="0.7109375" style="185" customWidth="1"/>
    <col min="17" max="17" width="15" style="185" customWidth="1"/>
    <col min="18" max="18" width="0.7109375" style="185" customWidth="1"/>
    <col min="19" max="19" width="10.85546875" style="185" customWidth="1"/>
    <col min="20" max="20" width="0.7109375" style="185" customWidth="1"/>
    <col min="21" max="21" width="11.5703125" style="185" customWidth="1"/>
    <col min="22" max="16384" width="9.140625" style="72"/>
  </cols>
  <sheetData>
    <row r="1" spans="1:34" ht="21.95" customHeight="1" x14ac:dyDescent="0.45">
      <c r="A1" s="39" t="s">
        <v>4</v>
      </c>
      <c r="B1" s="39"/>
      <c r="C1" s="39"/>
      <c r="D1" s="78"/>
      <c r="E1" s="78"/>
      <c r="F1" s="78"/>
      <c r="G1" s="78"/>
      <c r="H1" s="78"/>
      <c r="I1" s="78"/>
      <c r="J1" s="78"/>
      <c r="K1" s="72"/>
      <c r="L1" s="78"/>
      <c r="M1" s="39"/>
      <c r="N1" s="78"/>
      <c r="O1" s="39"/>
      <c r="P1" s="78"/>
      <c r="Q1" s="39"/>
      <c r="R1" s="78"/>
      <c r="S1" s="39"/>
      <c r="T1" s="78"/>
      <c r="U1" s="57"/>
      <c r="V1" s="79"/>
      <c r="W1" s="79"/>
      <c r="X1" s="79"/>
      <c r="Y1" s="79"/>
      <c r="Z1" s="79"/>
      <c r="AA1" s="79"/>
      <c r="AB1" s="79"/>
      <c r="AC1" s="79"/>
      <c r="AD1" s="79"/>
      <c r="AE1" s="79"/>
      <c r="AF1" s="79"/>
      <c r="AG1" s="79"/>
      <c r="AH1" s="79"/>
    </row>
    <row r="2" spans="1:34" s="182" customFormat="1" ht="21.95" customHeight="1" x14ac:dyDescent="0.45">
      <c r="A2" s="39" t="s">
        <v>76</v>
      </c>
      <c r="B2" s="39"/>
      <c r="C2" s="39"/>
      <c r="D2" s="78"/>
      <c r="E2" s="78"/>
      <c r="F2" s="78"/>
      <c r="G2" s="78"/>
      <c r="H2" s="78"/>
      <c r="I2" s="78"/>
      <c r="J2" s="78"/>
      <c r="L2" s="78"/>
      <c r="M2" s="78"/>
      <c r="N2" s="78"/>
      <c r="O2" s="78"/>
      <c r="P2" s="78"/>
      <c r="Q2" s="78"/>
      <c r="R2" s="78"/>
      <c r="S2" s="72"/>
      <c r="T2" s="78"/>
      <c r="U2" s="72"/>
      <c r="V2" s="79"/>
      <c r="W2" s="79"/>
      <c r="X2" s="79"/>
      <c r="Y2" s="79"/>
      <c r="Z2" s="79"/>
      <c r="AA2" s="79"/>
      <c r="AB2" s="79"/>
      <c r="AC2" s="79"/>
      <c r="AD2" s="79"/>
      <c r="AE2" s="79"/>
      <c r="AF2" s="79"/>
      <c r="AG2" s="79"/>
      <c r="AH2" s="79"/>
    </row>
    <row r="3" spans="1:34" ht="21.95" customHeight="1" x14ac:dyDescent="0.45">
      <c r="A3" s="39" t="s">
        <v>127</v>
      </c>
      <c r="B3" s="76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80"/>
      <c r="V3" s="79"/>
      <c r="W3" s="79"/>
      <c r="X3" s="79"/>
      <c r="Y3" s="79"/>
      <c r="Z3" s="79"/>
      <c r="AA3" s="79"/>
      <c r="AB3" s="79"/>
      <c r="AC3" s="79"/>
      <c r="AD3" s="79"/>
      <c r="AE3" s="79"/>
      <c r="AF3" s="79"/>
      <c r="AG3" s="79"/>
      <c r="AH3" s="79"/>
    </row>
    <row r="4" spans="1:34" ht="12.75" customHeight="1" x14ac:dyDescent="0.45">
      <c r="B4" s="182"/>
      <c r="C4" s="183"/>
      <c r="D4" s="60"/>
      <c r="E4" s="60"/>
      <c r="F4" s="60"/>
      <c r="G4" s="60"/>
      <c r="H4" s="60"/>
      <c r="I4" s="60"/>
      <c r="J4" s="60"/>
      <c r="K4" s="58"/>
      <c r="L4" s="60"/>
      <c r="M4" s="58"/>
      <c r="N4" s="60"/>
      <c r="O4" s="60"/>
      <c r="P4" s="60"/>
      <c r="Q4" s="58"/>
      <c r="R4" s="60"/>
      <c r="S4" s="58"/>
      <c r="T4" s="60"/>
      <c r="U4" s="58"/>
    </row>
    <row r="5" spans="1:34" ht="21.95" customHeight="1" x14ac:dyDescent="0.45">
      <c r="A5" s="39"/>
      <c r="B5" s="39"/>
      <c r="C5" s="39"/>
      <c r="D5" s="39"/>
      <c r="E5" s="273" t="s">
        <v>7</v>
      </c>
      <c r="F5" s="273"/>
      <c r="G5" s="273"/>
      <c r="H5" s="273"/>
      <c r="I5" s="273"/>
      <c r="J5" s="273"/>
      <c r="K5" s="273"/>
      <c r="L5" s="273"/>
      <c r="M5" s="273"/>
      <c r="N5" s="273"/>
      <c r="O5" s="273"/>
      <c r="P5" s="273"/>
      <c r="Q5" s="273"/>
      <c r="R5" s="273"/>
      <c r="S5" s="273"/>
      <c r="T5" s="273"/>
      <c r="U5" s="273"/>
      <c r="V5" s="79"/>
      <c r="W5" s="79"/>
      <c r="X5" s="79"/>
      <c r="Y5" s="79"/>
      <c r="Z5" s="79"/>
      <c r="AA5" s="79"/>
      <c r="AB5" s="79"/>
      <c r="AC5" s="79"/>
      <c r="AD5" s="79"/>
      <c r="AE5" s="79"/>
      <c r="AF5" s="79"/>
      <c r="AG5" s="79"/>
      <c r="AH5" s="79"/>
    </row>
    <row r="6" spans="1:34" ht="21.95" customHeight="1" x14ac:dyDescent="0.45">
      <c r="A6" s="39"/>
      <c r="B6" s="39"/>
      <c r="C6" s="39"/>
      <c r="D6" s="81"/>
      <c r="E6" s="81"/>
      <c r="F6" s="81"/>
      <c r="G6" s="81"/>
      <c r="H6" s="81"/>
      <c r="I6" s="81"/>
      <c r="J6" s="81"/>
      <c r="K6" s="81"/>
      <c r="L6" s="81"/>
      <c r="M6" s="276" t="s">
        <v>78</v>
      </c>
      <c r="N6" s="276"/>
      <c r="O6" s="276"/>
      <c r="P6" s="276"/>
      <c r="Q6" s="276"/>
      <c r="R6" s="276"/>
      <c r="S6" s="276"/>
      <c r="T6" s="81"/>
      <c r="U6" s="81"/>
      <c r="V6" s="79"/>
      <c r="W6" s="79"/>
      <c r="X6" s="79"/>
      <c r="Y6" s="79"/>
      <c r="Z6" s="79"/>
      <c r="AA6" s="79"/>
      <c r="AB6" s="79"/>
      <c r="AC6" s="79"/>
      <c r="AD6" s="79"/>
      <c r="AE6" s="79"/>
      <c r="AF6" s="79"/>
      <c r="AG6" s="79"/>
      <c r="AH6" s="79"/>
    </row>
    <row r="7" spans="1:34" ht="21.95" customHeight="1" x14ac:dyDescent="0.45">
      <c r="D7" s="184"/>
      <c r="E7" s="184"/>
      <c r="F7" s="184"/>
      <c r="G7" s="274" t="s">
        <v>26</v>
      </c>
      <c r="H7" s="274"/>
      <c r="I7" s="274"/>
      <c r="J7" s="274"/>
      <c r="K7" s="274"/>
      <c r="L7" s="184"/>
      <c r="M7" s="206" t="s">
        <v>106</v>
      </c>
      <c r="N7" s="59"/>
      <c r="O7" s="59"/>
      <c r="P7" s="59"/>
      <c r="Q7" s="59" t="s">
        <v>87</v>
      </c>
      <c r="R7" s="184"/>
      <c r="S7" s="72"/>
      <c r="T7" s="184"/>
    </row>
    <row r="8" spans="1:34" ht="21.95" customHeight="1" x14ac:dyDescent="0.45">
      <c r="D8" s="184"/>
      <c r="E8" s="184"/>
      <c r="F8" s="184"/>
      <c r="G8" s="276" t="s">
        <v>100</v>
      </c>
      <c r="H8" s="276"/>
      <c r="I8" s="276"/>
      <c r="J8" s="184"/>
      <c r="K8" s="184"/>
      <c r="L8" s="184"/>
      <c r="M8" s="207" t="s">
        <v>107</v>
      </c>
      <c r="N8" s="59"/>
      <c r="O8" s="123" t="s">
        <v>104</v>
      </c>
      <c r="P8" s="59"/>
      <c r="Q8" s="59" t="s">
        <v>48</v>
      </c>
      <c r="R8" s="184"/>
      <c r="T8" s="184"/>
    </row>
    <row r="9" spans="1:34" ht="21.95" customHeight="1" x14ac:dyDescent="0.45">
      <c r="D9" s="184"/>
      <c r="E9" s="184" t="s">
        <v>81</v>
      </c>
      <c r="F9" s="184"/>
      <c r="G9" s="184" t="s">
        <v>46</v>
      </c>
      <c r="H9" s="184"/>
      <c r="I9" s="184" t="s">
        <v>46</v>
      </c>
      <c r="J9" s="184"/>
      <c r="K9" s="184"/>
      <c r="L9" s="184"/>
      <c r="M9" s="207" t="s">
        <v>108</v>
      </c>
      <c r="N9" s="59"/>
      <c r="O9" s="123" t="s">
        <v>47</v>
      </c>
      <c r="P9" s="59"/>
      <c r="Q9" s="59" t="s">
        <v>88</v>
      </c>
      <c r="R9" s="184"/>
      <c r="S9" s="184"/>
      <c r="T9" s="184"/>
      <c r="U9" s="59" t="s">
        <v>49</v>
      </c>
    </row>
    <row r="10" spans="1:34" ht="21.95" customHeight="1" x14ac:dyDescent="0.45">
      <c r="C10" s="187" t="s">
        <v>8</v>
      </c>
      <c r="D10" s="184"/>
      <c r="E10" s="178" t="s">
        <v>50</v>
      </c>
      <c r="F10" s="184"/>
      <c r="G10" s="178" t="s">
        <v>51</v>
      </c>
      <c r="H10" s="184"/>
      <c r="I10" s="178" t="s">
        <v>52</v>
      </c>
      <c r="J10" s="184"/>
      <c r="K10" s="188" t="s">
        <v>102</v>
      </c>
      <c r="L10" s="184"/>
      <c r="M10" s="208" t="s">
        <v>89</v>
      </c>
      <c r="N10" s="95"/>
      <c r="O10" s="126" t="s">
        <v>105</v>
      </c>
      <c r="P10" s="95"/>
      <c r="Q10" s="124" t="s">
        <v>89</v>
      </c>
      <c r="R10" s="184"/>
      <c r="S10" s="178" t="s">
        <v>53</v>
      </c>
      <c r="T10" s="184"/>
      <c r="U10" s="201" t="s">
        <v>77</v>
      </c>
    </row>
    <row r="11" spans="1:34" ht="21.95" customHeight="1" x14ac:dyDescent="0.45">
      <c r="A11" s="182" t="s">
        <v>133</v>
      </c>
      <c r="B11" s="182"/>
      <c r="C11" s="189"/>
      <c r="D11" s="58"/>
      <c r="E11" s="232">
        <v>951456883</v>
      </c>
      <c r="F11" s="235"/>
      <c r="G11" s="232">
        <v>18811235</v>
      </c>
      <c r="H11" s="235"/>
      <c r="I11" s="232">
        <v>6000000</v>
      </c>
      <c r="J11" s="235"/>
      <c r="K11" s="232">
        <v>-524084946.39999998</v>
      </c>
      <c r="L11" s="235"/>
      <c r="M11" s="232">
        <v>64549730</v>
      </c>
      <c r="N11" s="235"/>
      <c r="O11" s="232">
        <v>51263836</v>
      </c>
      <c r="P11" s="235"/>
      <c r="Q11" s="232">
        <v>-23162713.600000001</v>
      </c>
      <c r="R11" s="235"/>
      <c r="S11" s="232">
        <v>92650852.400000006</v>
      </c>
      <c r="T11" s="235"/>
      <c r="U11" s="232">
        <v>544834024</v>
      </c>
      <c r="V11" s="84"/>
    </row>
    <row r="12" spans="1:34" ht="21.95" customHeight="1" x14ac:dyDescent="0.45">
      <c r="A12" s="182" t="s">
        <v>93</v>
      </c>
      <c r="B12" s="182"/>
      <c r="C12" s="189"/>
      <c r="D12" s="58"/>
      <c r="E12" s="232"/>
      <c r="F12" s="145"/>
      <c r="G12" s="232"/>
      <c r="H12" s="145"/>
      <c r="I12" s="232"/>
      <c r="J12" s="145"/>
      <c r="K12" s="232"/>
      <c r="L12" s="145"/>
      <c r="M12" s="232"/>
      <c r="N12" s="145"/>
      <c r="O12" s="232"/>
      <c r="P12" s="145"/>
      <c r="Q12" s="232"/>
      <c r="R12" s="145"/>
      <c r="S12" s="232"/>
      <c r="T12" s="145"/>
      <c r="U12" s="232"/>
      <c r="V12" s="84"/>
    </row>
    <row r="13" spans="1:34" ht="21.95" customHeight="1" x14ac:dyDescent="0.45">
      <c r="A13" s="72" t="s">
        <v>82</v>
      </c>
      <c r="B13" s="182"/>
      <c r="C13" s="183"/>
      <c r="D13" s="58"/>
      <c r="E13" s="91">
        <v>0</v>
      </c>
      <c r="F13" s="192"/>
      <c r="G13" s="91">
        <v>0</v>
      </c>
      <c r="H13" s="192"/>
      <c r="I13" s="91">
        <v>0</v>
      </c>
      <c r="J13" s="15"/>
      <c r="K13" s="144">
        <v>-66685212</v>
      </c>
      <c r="L13" s="15"/>
      <c r="M13" s="91">
        <v>0</v>
      </c>
      <c r="N13" s="91">
        <v>0</v>
      </c>
      <c r="O13" s="91">
        <v>0</v>
      </c>
      <c r="P13" s="91">
        <v>0</v>
      </c>
      <c r="Q13" s="91">
        <v>0</v>
      </c>
      <c r="R13" s="91">
        <v>0</v>
      </c>
      <c r="S13" s="91">
        <v>0</v>
      </c>
      <c r="T13" s="15"/>
      <c r="U13" s="93">
        <v>-66685212</v>
      </c>
    </row>
    <row r="14" spans="1:34" ht="21.95" customHeight="1" x14ac:dyDescent="0.45">
      <c r="A14" s="43" t="s">
        <v>92</v>
      </c>
      <c r="C14" s="183"/>
      <c r="D14" s="58"/>
      <c r="E14" s="62">
        <v>0</v>
      </c>
      <c r="F14" s="192"/>
      <c r="G14" s="62">
        <v>0</v>
      </c>
      <c r="H14" s="192"/>
      <c r="I14" s="62">
        <v>0</v>
      </c>
      <c r="J14" s="15"/>
      <c r="K14" s="62">
        <v>0</v>
      </c>
      <c r="L14" s="15"/>
      <c r="M14" s="62">
        <v>-26609</v>
      </c>
      <c r="N14" s="15"/>
      <c r="O14" s="91">
        <v>0</v>
      </c>
      <c r="P14" s="15"/>
      <c r="Q14" s="62">
        <v>5322</v>
      </c>
      <c r="R14" s="93">
        <v>0</v>
      </c>
      <c r="S14" s="62">
        <v>-21287</v>
      </c>
      <c r="T14" s="15"/>
      <c r="U14" s="262">
        <v>-21287</v>
      </c>
    </row>
    <row r="15" spans="1:34" s="182" customFormat="1" ht="21.95" customHeight="1" x14ac:dyDescent="0.45">
      <c r="A15" s="39" t="s">
        <v>91</v>
      </c>
      <c r="D15" s="64"/>
      <c r="E15" s="92">
        <v>0</v>
      </c>
      <c r="F15" s="220"/>
      <c r="G15" s="92">
        <v>0</v>
      </c>
      <c r="H15" s="220"/>
      <c r="I15" s="92">
        <v>0</v>
      </c>
      <c r="J15" s="220"/>
      <c r="K15" s="221">
        <v>-66685212</v>
      </c>
      <c r="L15" s="222"/>
      <c r="M15" s="96">
        <v>-26609</v>
      </c>
      <c r="N15" s="222"/>
      <c r="O15" s="92">
        <v>0</v>
      </c>
      <c r="P15" s="94">
        <v>0</v>
      </c>
      <c r="Q15" s="92">
        <v>5322</v>
      </c>
      <c r="R15" s="223"/>
      <c r="S15" s="96">
        <v>-21287</v>
      </c>
      <c r="T15" s="222"/>
      <c r="U15" s="92">
        <v>-66706499</v>
      </c>
    </row>
    <row r="16" spans="1:34" ht="21.95" customHeight="1" x14ac:dyDescent="0.45">
      <c r="A16" s="190" t="s">
        <v>71</v>
      </c>
      <c r="B16" s="182"/>
      <c r="C16" s="186"/>
      <c r="D16" s="184"/>
      <c r="E16" s="224"/>
      <c r="F16" s="224"/>
      <c r="G16" s="224"/>
      <c r="H16" s="224"/>
      <c r="I16" s="224"/>
      <c r="J16" s="224"/>
      <c r="K16" s="224"/>
      <c r="L16" s="224"/>
      <c r="M16" s="224"/>
      <c r="N16" s="224"/>
      <c r="O16" s="224"/>
      <c r="P16" s="224"/>
      <c r="Q16" s="224"/>
      <c r="R16" s="224"/>
      <c r="S16" s="224"/>
      <c r="T16" s="224"/>
      <c r="U16" s="224"/>
    </row>
    <row r="17" spans="1:34" ht="21.95" customHeight="1" x14ac:dyDescent="0.45">
      <c r="A17" s="191" t="s">
        <v>54</v>
      </c>
      <c r="C17" s="160" t="s">
        <v>144</v>
      </c>
      <c r="D17" s="60"/>
      <c r="E17" s="62">
        <v>0</v>
      </c>
      <c r="F17" s="192"/>
      <c r="G17" s="62">
        <v>0</v>
      </c>
      <c r="H17" s="192"/>
      <c r="I17" s="62">
        <v>0</v>
      </c>
      <c r="J17" s="192"/>
      <c r="K17" s="62">
        <v>95806.399999999994</v>
      </c>
      <c r="L17" s="192"/>
      <c r="M17" s="62">
        <v>0</v>
      </c>
      <c r="N17" s="192"/>
      <c r="O17" s="225">
        <v>-119758</v>
      </c>
      <c r="P17" s="192"/>
      <c r="Q17" s="46">
        <v>23951.600000000002</v>
      </c>
      <c r="R17" s="192"/>
      <c r="S17" s="62">
        <v>-95806.399999999994</v>
      </c>
      <c r="T17" s="192"/>
      <c r="U17" s="62">
        <v>0</v>
      </c>
    </row>
    <row r="18" spans="1:34" ht="21.95" customHeight="1" thickBot="1" x14ac:dyDescent="0.5">
      <c r="A18" s="182" t="s">
        <v>134</v>
      </c>
      <c r="B18" s="182"/>
      <c r="C18" s="189"/>
      <c r="D18" s="58"/>
      <c r="E18" s="233">
        <v>951456883</v>
      </c>
      <c r="F18" s="145"/>
      <c r="G18" s="233">
        <v>18811235</v>
      </c>
      <c r="H18" s="145"/>
      <c r="I18" s="233">
        <v>6000000</v>
      </c>
      <c r="J18" s="145"/>
      <c r="K18" s="233">
        <v>-590674352</v>
      </c>
      <c r="L18" s="145"/>
      <c r="M18" s="233">
        <v>64523121</v>
      </c>
      <c r="N18" s="145"/>
      <c r="O18" s="233">
        <v>51144078</v>
      </c>
      <c r="P18" s="145"/>
      <c r="Q18" s="233">
        <v>-23133440</v>
      </c>
      <c r="R18" s="145"/>
      <c r="S18" s="233">
        <v>92533759</v>
      </c>
      <c r="T18" s="145"/>
      <c r="U18" s="233">
        <v>478127525</v>
      </c>
      <c r="V18" s="84"/>
    </row>
    <row r="19" spans="1:34" s="196" customFormat="1" ht="21" customHeight="1" thickTop="1" x14ac:dyDescent="0.45">
      <c r="A19" s="193"/>
      <c r="B19" s="193"/>
      <c r="C19" s="194"/>
      <c r="D19" s="82"/>
      <c r="E19" s="82"/>
      <c r="F19" s="82"/>
      <c r="G19" s="82"/>
      <c r="H19" s="82"/>
      <c r="I19" s="82"/>
      <c r="J19" s="82"/>
      <c r="K19" s="85"/>
      <c r="L19" s="82"/>
      <c r="M19" s="82"/>
      <c r="N19" s="82"/>
      <c r="O19" s="82"/>
      <c r="P19" s="82"/>
      <c r="Q19" s="82"/>
      <c r="R19" s="82"/>
      <c r="S19" s="82"/>
      <c r="T19" s="82"/>
      <c r="U19" s="82"/>
      <c r="V19" s="195"/>
    </row>
    <row r="20" spans="1:34" s="196" customFormat="1" ht="21" customHeight="1" x14ac:dyDescent="0.45">
      <c r="A20" s="193"/>
      <c r="B20" s="193"/>
      <c r="C20" s="194"/>
      <c r="D20" s="82"/>
      <c r="E20" s="82"/>
      <c r="F20" s="82"/>
      <c r="G20" s="82"/>
      <c r="H20" s="82"/>
      <c r="I20" s="82"/>
      <c r="J20" s="82"/>
      <c r="K20" s="82"/>
      <c r="L20" s="82"/>
      <c r="M20" s="82"/>
      <c r="N20" s="82"/>
      <c r="O20" s="82"/>
      <c r="P20" s="82"/>
      <c r="Q20" s="82"/>
      <c r="R20" s="82"/>
      <c r="S20" s="82"/>
      <c r="T20" s="82"/>
      <c r="U20" s="82"/>
    </row>
    <row r="21" spans="1:34" s="196" customFormat="1" ht="21" customHeight="1" x14ac:dyDescent="0.45">
      <c r="A21" s="193"/>
      <c r="B21" s="193"/>
      <c r="C21" s="194"/>
      <c r="D21" s="82"/>
      <c r="E21" s="82"/>
      <c r="F21" s="82"/>
      <c r="G21" s="82"/>
      <c r="H21" s="82"/>
      <c r="I21" s="82"/>
      <c r="J21" s="82"/>
      <c r="K21" s="82"/>
      <c r="L21" s="82"/>
      <c r="M21" s="82"/>
      <c r="N21" s="82"/>
      <c r="O21" s="82"/>
      <c r="P21" s="82"/>
      <c r="Q21" s="82"/>
      <c r="R21" s="82"/>
      <c r="S21" s="82"/>
      <c r="T21" s="82"/>
      <c r="U21" s="82"/>
    </row>
    <row r="22" spans="1:34" ht="21" customHeight="1" x14ac:dyDescent="0.45">
      <c r="A22" s="182"/>
      <c r="B22" s="182"/>
      <c r="C22" s="189"/>
      <c r="D22" s="83"/>
      <c r="E22" s="83"/>
      <c r="F22" s="83"/>
      <c r="G22" s="83"/>
      <c r="H22" s="83"/>
      <c r="I22" s="83"/>
      <c r="J22" s="83"/>
      <c r="K22" s="83"/>
      <c r="L22" s="83"/>
      <c r="M22" s="83"/>
      <c r="N22" s="83"/>
      <c r="O22" s="83"/>
      <c r="P22" s="83"/>
      <c r="Q22" s="83"/>
      <c r="R22" s="83"/>
      <c r="S22" s="83"/>
      <c r="T22" s="83"/>
      <c r="U22" s="83"/>
    </row>
    <row r="23" spans="1:34" ht="21" customHeight="1" x14ac:dyDescent="0.45">
      <c r="A23" s="182"/>
      <c r="B23" s="182"/>
      <c r="C23" s="189"/>
      <c r="D23" s="83"/>
      <c r="E23" s="83"/>
      <c r="F23" s="83"/>
      <c r="G23" s="83"/>
      <c r="H23" s="83"/>
      <c r="I23" s="83"/>
      <c r="J23" s="83"/>
      <c r="K23" s="83"/>
      <c r="L23" s="83"/>
      <c r="M23" s="83"/>
      <c r="N23" s="83"/>
      <c r="O23" s="83"/>
      <c r="P23" s="83"/>
      <c r="Q23" s="83"/>
      <c r="R23" s="83"/>
      <c r="S23" s="83"/>
      <c r="T23" s="83"/>
      <c r="U23" s="83"/>
    </row>
    <row r="24" spans="1:34" ht="19.5" customHeight="1" x14ac:dyDescent="0.45">
      <c r="D24" s="72"/>
      <c r="E24" s="72"/>
      <c r="F24" s="72"/>
      <c r="G24" s="72"/>
      <c r="H24" s="72"/>
      <c r="I24" s="83"/>
      <c r="J24" s="72"/>
      <c r="K24" s="83"/>
      <c r="L24" s="72"/>
      <c r="M24" s="83"/>
      <c r="N24" s="72"/>
      <c r="O24" s="83"/>
      <c r="P24" s="72"/>
      <c r="Q24" s="83"/>
      <c r="R24" s="72"/>
      <c r="S24" s="83"/>
      <c r="T24" s="72"/>
      <c r="U24" s="83"/>
    </row>
    <row r="25" spans="1:34" ht="21" customHeight="1" x14ac:dyDescent="0.45">
      <c r="I25" s="83"/>
      <c r="K25" s="83"/>
      <c r="M25" s="83"/>
      <c r="O25" s="83"/>
      <c r="Q25" s="83"/>
      <c r="S25" s="83"/>
      <c r="U25" s="83"/>
    </row>
    <row r="26" spans="1:34" ht="21" customHeight="1" x14ac:dyDescent="0.45">
      <c r="I26" s="83"/>
      <c r="K26" s="83"/>
      <c r="M26" s="83"/>
      <c r="O26" s="83"/>
      <c r="Q26" s="83"/>
      <c r="S26" s="83"/>
      <c r="U26" s="83"/>
    </row>
    <row r="27" spans="1:34" ht="21" customHeight="1" x14ac:dyDescent="0.45">
      <c r="I27" s="83"/>
      <c r="K27" s="83"/>
      <c r="M27" s="83"/>
      <c r="O27" s="83"/>
      <c r="Q27" s="83"/>
      <c r="S27" s="83"/>
      <c r="U27" s="83"/>
    </row>
    <row r="28" spans="1:34" ht="21" customHeight="1" x14ac:dyDescent="0.45">
      <c r="O28" s="197"/>
    </row>
    <row r="29" spans="1:34" ht="21" customHeight="1" x14ac:dyDescent="0.45">
      <c r="O29" s="197"/>
    </row>
    <row r="30" spans="1:34" ht="22.5" customHeight="1" x14ac:dyDescent="0.45"/>
    <row r="31" spans="1:34" s="185" customFormat="1" ht="21" customHeight="1" x14ac:dyDescent="0.45">
      <c r="A31" s="72"/>
      <c r="B31" s="72"/>
      <c r="C31" s="72"/>
      <c r="V31" s="72"/>
      <c r="W31" s="72"/>
      <c r="X31" s="72"/>
      <c r="Y31" s="72"/>
      <c r="Z31" s="72"/>
      <c r="AA31" s="72"/>
      <c r="AB31" s="72"/>
      <c r="AC31" s="72"/>
      <c r="AD31" s="72"/>
      <c r="AE31" s="72"/>
      <c r="AF31" s="72"/>
      <c r="AG31" s="72"/>
      <c r="AH31" s="72"/>
    </row>
    <row r="33" ht="22.5" customHeight="1" x14ac:dyDescent="0.45"/>
    <row r="52" spans="1:34" s="185" customFormat="1" ht="21" customHeight="1" x14ac:dyDescent="0.45">
      <c r="A52" s="72"/>
      <c r="B52" s="72"/>
      <c r="C52" s="72"/>
      <c r="I52" s="198"/>
      <c r="V52" s="72"/>
      <c r="W52" s="72"/>
      <c r="X52" s="72"/>
      <c r="Y52" s="72"/>
      <c r="Z52" s="72"/>
      <c r="AA52" s="72"/>
      <c r="AB52" s="72"/>
      <c r="AC52" s="72"/>
      <c r="AD52" s="72"/>
      <c r="AE52" s="72"/>
      <c r="AF52" s="72"/>
      <c r="AG52" s="72"/>
      <c r="AH52" s="72"/>
    </row>
    <row r="54" spans="1:34" s="185" customFormat="1" ht="21" customHeight="1" x14ac:dyDescent="0.45">
      <c r="A54" s="72"/>
      <c r="B54" s="72"/>
      <c r="C54" s="72"/>
      <c r="I54" s="198"/>
      <c r="V54" s="72"/>
      <c r="W54" s="72"/>
      <c r="X54" s="72"/>
      <c r="Y54" s="72"/>
      <c r="Z54" s="72"/>
      <c r="AA54" s="72"/>
      <c r="AB54" s="72"/>
      <c r="AC54" s="72"/>
      <c r="AD54" s="72"/>
      <c r="AE54" s="72"/>
      <c r="AF54" s="72"/>
      <c r="AG54" s="72"/>
      <c r="AH54" s="72"/>
    </row>
    <row r="56" spans="1:34" ht="22.5" customHeight="1" x14ac:dyDescent="0.45"/>
  </sheetData>
  <mergeCells count="4">
    <mergeCell ref="G8:I8"/>
    <mergeCell ref="E5:U5"/>
    <mergeCell ref="M6:S6"/>
    <mergeCell ref="G7:K7"/>
  </mergeCells>
  <pageMargins left="0.78740157480314998" right="0.41" top="0.47244094488188998" bottom="0.41" header="0.511811023622047" footer="0.47"/>
  <pageSetup paperSize="9" firstPageNumber="8" fitToHeight="0" orientation="landscape" useFirstPageNumber="1" r:id="rId1"/>
  <headerFooter>
    <oddFooter>&amp;L&amp;14หมายเหตุประกอบข้อมูลทางการเงินระหว่างกาลเป็นส่วนหนึ่งของข้อมูลทางการเงินระหว่างกาลนี้&amp;R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A46"/>
  <sheetViews>
    <sheetView tabSelected="1" view="pageBreakPreview" zoomScale="85" zoomScaleNormal="100" zoomScaleSheetLayoutView="85" workbookViewId="0">
      <selection activeCell="B14" sqref="B14"/>
    </sheetView>
  </sheetViews>
  <sheetFormatPr defaultColWidth="9.140625" defaultRowHeight="21" x14ac:dyDescent="0.45"/>
  <cols>
    <col min="1" max="1" width="61.7109375" style="1" customWidth="1"/>
    <col min="2" max="2" width="8.7109375" style="24" customWidth="1"/>
    <col min="3" max="3" width="2" style="26" customWidth="1"/>
    <col min="4" max="4" width="14.7109375" style="26" customWidth="1"/>
    <col min="5" max="5" width="1.5703125" style="1" customWidth="1"/>
    <col min="6" max="6" width="14.7109375" style="26" customWidth="1"/>
    <col min="7" max="7" width="13.42578125" style="1" bestFit="1" customWidth="1"/>
    <col min="8" max="8" width="12.5703125" style="1" bestFit="1" customWidth="1"/>
    <col min="9" max="16384" width="9.140625" style="1"/>
  </cols>
  <sheetData>
    <row r="1" spans="1:6" x14ac:dyDescent="0.45">
      <c r="A1" s="40" t="s">
        <v>4</v>
      </c>
      <c r="B1" s="4"/>
      <c r="C1" s="4"/>
      <c r="D1" s="4"/>
      <c r="E1" s="4"/>
      <c r="F1" s="4"/>
    </row>
    <row r="2" spans="1:6" x14ac:dyDescent="0.45">
      <c r="A2" s="4" t="s">
        <v>55</v>
      </c>
    </row>
    <row r="3" spans="1:6" x14ac:dyDescent="0.45">
      <c r="A3" s="86" t="s">
        <v>127</v>
      </c>
      <c r="B3" s="31"/>
      <c r="C3" s="136"/>
      <c r="D3" s="136"/>
      <c r="E3" s="136"/>
      <c r="F3" s="136"/>
    </row>
    <row r="4" spans="1:6" ht="12" customHeight="1" x14ac:dyDescent="0.45">
      <c r="A4" s="143"/>
      <c r="B4" s="31"/>
      <c r="C4" s="136"/>
      <c r="D4" s="136"/>
      <c r="E4" s="136"/>
      <c r="F4" s="136"/>
    </row>
    <row r="5" spans="1:6" ht="19.5" customHeight="1" x14ac:dyDescent="0.45">
      <c r="D5" s="277" t="s">
        <v>7</v>
      </c>
      <c r="E5" s="277"/>
      <c r="F5" s="277"/>
    </row>
    <row r="6" spans="1:6" ht="21" customHeight="1" x14ac:dyDescent="0.45">
      <c r="A6" s="4"/>
      <c r="D6" s="108">
        <v>2564</v>
      </c>
      <c r="E6" s="24"/>
      <c r="F6" s="108">
        <v>2563</v>
      </c>
    </row>
    <row r="7" spans="1:6" x14ac:dyDescent="0.45">
      <c r="A7" s="99" t="s">
        <v>56</v>
      </c>
    </row>
    <row r="8" spans="1:6" x14ac:dyDescent="0.45">
      <c r="A8" s="88" t="s">
        <v>57</v>
      </c>
      <c r="D8" s="71">
        <v>169954557</v>
      </c>
      <c r="F8" s="166">
        <v>192577333</v>
      </c>
    </row>
    <row r="9" spans="1:6" x14ac:dyDescent="0.45">
      <c r="A9" s="89" t="s">
        <v>152</v>
      </c>
      <c r="D9" s="71">
        <v>823516</v>
      </c>
      <c r="F9" s="166">
        <v>5561839</v>
      </c>
    </row>
    <row r="10" spans="1:6" x14ac:dyDescent="0.45">
      <c r="A10" s="88" t="s">
        <v>58</v>
      </c>
      <c r="D10" s="71">
        <v>-92781603</v>
      </c>
      <c r="F10" s="166">
        <v>-52763342</v>
      </c>
    </row>
    <row r="11" spans="1:6" x14ac:dyDescent="0.45">
      <c r="A11" s="88" t="s">
        <v>59</v>
      </c>
      <c r="D11" s="71">
        <v>-25337512</v>
      </c>
      <c r="F11" s="166">
        <v>-29889339</v>
      </c>
    </row>
    <row r="12" spans="1:6" x14ac:dyDescent="0.45">
      <c r="A12" s="88" t="s">
        <v>43</v>
      </c>
      <c r="D12" s="71">
        <v>-48212019</v>
      </c>
      <c r="F12" s="166">
        <v>-47412509</v>
      </c>
    </row>
    <row r="13" spans="1:6" x14ac:dyDescent="0.45">
      <c r="A13" s="88" t="s">
        <v>60</v>
      </c>
      <c r="D13" s="71">
        <v>999299</v>
      </c>
      <c r="F13" s="166">
        <v>678140</v>
      </c>
    </row>
    <row r="14" spans="1:6" x14ac:dyDescent="0.45">
      <c r="A14" s="88" t="s">
        <v>61</v>
      </c>
      <c r="D14" s="71">
        <v>178195</v>
      </c>
      <c r="F14" s="166">
        <v>60367</v>
      </c>
    </row>
    <row r="15" spans="1:6" x14ac:dyDescent="0.45">
      <c r="A15" s="88" t="s">
        <v>36</v>
      </c>
      <c r="D15" s="154">
        <v>589012</v>
      </c>
      <c r="F15" s="166">
        <v>772916</v>
      </c>
    </row>
    <row r="16" spans="1:6" x14ac:dyDescent="0.45">
      <c r="A16" s="88" t="s">
        <v>44</v>
      </c>
      <c r="D16" s="154">
        <v>-21105168</v>
      </c>
      <c r="F16" s="166">
        <v>-20055346</v>
      </c>
    </row>
    <row r="17" spans="1:6 16381:16381" x14ac:dyDescent="0.45">
      <c r="A17" s="88" t="s">
        <v>62</v>
      </c>
      <c r="D17" s="154">
        <v>-267388</v>
      </c>
      <c r="F17" s="166">
        <v>-100964</v>
      </c>
    </row>
    <row r="18" spans="1:6 16381:16381" x14ac:dyDescent="0.45">
      <c r="A18" s="88" t="s">
        <v>96</v>
      </c>
      <c r="D18" s="154">
        <v>157810986</v>
      </c>
      <c r="F18" s="71">
        <v>87974559</v>
      </c>
    </row>
    <row r="19" spans="1:6 16381:16381" x14ac:dyDescent="0.45">
      <c r="A19" s="88" t="s">
        <v>97</v>
      </c>
      <c r="D19" s="71">
        <v>-95781801</v>
      </c>
      <c r="F19" s="71">
        <v>-184217169</v>
      </c>
    </row>
    <row r="20" spans="1:6 16381:16381" x14ac:dyDescent="0.45">
      <c r="A20" s="88" t="s">
        <v>118</v>
      </c>
      <c r="D20" s="226">
        <v>-11000000</v>
      </c>
      <c r="E20" s="101"/>
      <c r="F20" s="71">
        <v>0</v>
      </c>
    </row>
    <row r="21" spans="1:6 16381:16381" x14ac:dyDescent="0.45">
      <c r="A21" s="137" t="s">
        <v>149</v>
      </c>
      <c r="D21" s="147">
        <v>35870074</v>
      </c>
      <c r="E21" s="4"/>
      <c r="F21" s="51">
        <v>-46813515</v>
      </c>
    </row>
    <row r="22" spans="1:6 16381:16381" x14ac:dyDescent="0.45">
      <c r="A22" s="137"/>
      <c r="D22" s="164"/>
      <c r="E22" s="4"/>
      <c r="F22" s="230"/>
    </row>
    <row r="23" spans="1:6 16381:16381" ht="12.75" customHeight="1" x14ac:dyDescent="0.45">
      <c r="A23" s="47"/>
      <c r="D23" s="48"/>
      <c r="F23" s="48"/>
    </row>
    <row r="24" spans="1:6 16381:16381" ht="19.5" customHeight="1" x14ac:dyDescent="0.45">
      <c r="D24" s="277" t="s">
        <v>7</v>
      </c>
      <c r="E24" s="277"/>
      <c r="F24" s="277"/>
    </row>
    <row r="25" spans="1:6 16381:16381" ht="21" customHeight="1" x14ac:dyDescent="0.45">
      <c r="A25" s="4"/>
      <c r="B25" s="229" t="s">
        <v>8</v>
      </c>
      <c r="D25" s="228">
        <v>2564</v>
      </c>
      <c r="E25" s="24"/>
      <c r="F25" s="228">
        <v>2563</v>
      </c>
    </row>
    <row r="26" spans="1:6 16381:16381" x14ac:dyDescent="0.45">
      <c r="A26" s="100" t="s">
        <v>63</v>
      </c>
      <c r="D26" s="49"/>
      <c r="F26" s="49"/>
    </row>
    <row r="27" spans="1:6 16381:16381" x14ac:dyDescent="0.45">
      <c r="A27" s="89" t="s">
        <v>113</v>
      </c>
      <c r="C27" s="24"/>
      <c r="D27" s="71">
        <v>-1064771</v>
      </c>
      <c r="F27" s="168">
        <v>-161698</v>
      </c>
      <c r="XFA27" s="167"/>
    </row>
    <row r="28" spans="1:6 16381:16381" x14ac:dyDescent="0.45">
      <c r="A28" s="89" t="s">
        <v>114</v>
      </c>
      <c r="D28" s="71">
        <v>0</v>
      </c>
      <c r="F28" s="93">
        <v>30000000</v>
      </c>
    </row>
    <row r="29" spans="1:6 16381:16381" x14ac:dyDescent="0.45">
      <c r="A29" s="89" t="s">
        <v>109</v>
      </c>
      <c r="C29" s="24"/>
      <c r="D29" s="71">
        <v>-165120</v>
      </c>
      <c r="F29" s="93">
        <v>-1990000</v>
      </c>
    </row>
    <row r="30" spans="1:6 16381:16381" x14ac:dyDescent="0.45">
      <c r="A30" s="87" t="s">
        <v>121</v>
      </c>
      <c r="C30" s="24"/>
      <c r="D30" s="147">
        <v>-1229891</v>
      </c>
      <c r="F30" s="147">
        <v>27848302</v>
      </c>
    </row>
    <row r="31" spans="1:6 16381:16381" ht="12.75" customHeight="1" x14ac:dyDescent="0.45">
      <c r="A31" s="47"/>
      <c r="D31" s="152"/>
      <c r="F31" s="48"/>
    </row>
    <row r="32" spans="1:6 16381:16381" x14ac:dyDescent="0.45">
      <c r="A32" s="99" t="s">
        <v>64</v>
      </c>
      <c r="C32" s="24"/>
      <c r="D32" s="153"/>
      <c r="E32" s="138"/>
      <c r="F32" s="50"/>
    </row>
    <row r="33" spans="1:8" x14ac:dyDescent="0.45">
      <c r="A33" s="88" t="s">
        <v>112</v>
      </c>
      <c r="C33" s="24"/>
      <c r="D33" s="71">
        <v>-965024</v>
      </c>
      <c r="E33" s="138"/>
      <c r="F33" s="93">
        <v>-927395</v>
      </c>
    </row>
    <row r="34" spans="1:8" x14ac:dyDescent="0.45">
      <c r="A34" s="139" t="s">
        <v>136</v>
      </c>
      <c r="D34" s="147">
        <v>-965024</v>
      </c>
      <c r="E34" s="4"/>
      <c r="F34" s="147">
        <v>-927395</v>
      </c>
    </row>
    <row r="35" spans="1:8" ht="9.75" customHeight="1" x14ac:dyDescent="0.45">
      <c r="A35" s="47"/>
      <c r="D35" s="152"/>
      <c r="F35" s="48"/>
    </row>
    <row r="36" spans="1:8" x14ac:dyDescent="0.45">
      <c r="A36" s="87" t="s">
        <v>150</v>
      </c>
      <c r="D36" s="52">
        <v>33675159</v>
      </c>
      <c r="E36" s="4"/>
      <c r="F36" s="52">
        <v>-19892608</v>
      </c>
    </row>
    <row r="37" spans="1:8" x14ac:dyDescent="0.45">
      <c r="A37" s="88" t="s">
        <v>65</v>
      </c>
      <c r="B37" s="160" t="s">
        <v>137</v>
      </c>
      <c r="D37" s="269">
        <v>177835143</v>
      </c>
      <c r="E37" s="270"/>
      <c r="F37" s="269">
        <v>200234161</v>
      </c>
    </row>
    <row r="38" spans="1:8" ht="21.75" thickBot="1" x14ac:dyDescent="0.5">
      <c r="A38" s="87" t="s">
        <v>131</v>
      </c>
      <c r="B38" s="160" t="s">
        <v>137</v>
      </c>
      <c r="D38" s="97">
        <v>211510302</v>
      </c>
      <c r="E38" s="69"/>
      <c r="F38" s="97">
        <v>180341553</v>
      </c>
      <c r="G38" s="3"/>
      <c r="H38" s="3"/>
    </row>
    <row r="39" spans="1:8" ht="22.5" customHeight="1" thickTop="1" x14ac:dyDescent="0.45">
      <c r="E39" s="4"/>
      <c r="F39" s="174"/>
    </row>
    <row r="40" spans="1:8" ht="22.5" customHeight="1" x14ac:dyDescent="0.45">
      <c r="A40" s="142" t="s">
        <v>119</v>
      </c>
      <c r="D40" s="140"/>
      <c r="F40" s="140"/>
    </row>
    <row r="41" spans="1:8" x14ac:dyDescent="0.45">
      <c r="A41" s="1" t="s">
        <v>151</v>
      </c>
      <c r="D41" s="140">
        <v>1850000</v>
      </c>
      <c r="F41" s="67">
        <v>0</v>
      </c>
    </row>
    <row r="42" spans="1:8" x14ac:dyDescent="0.45">
      <c r="A42" s="1" t="s">
        <v>120</v>
      </c>
      <c r="D42" s="140">
        <v>768200</v>
      </c>
      <c r="F42" s="140">
        <v>768200</v>
      </c>
    </row>
    <row r="46" spans="1:8" x14ac:dyDescent="0.45">
      <c r="D46" s="199"/>
    </row>
  </sheetData>
  <mergeCells count="2">
    <mergeCell ref="D5:F5"/>
    <mergeCell ref="D24:F24"/>
  </mergeCells>
  <pageMargins left="0.73" right="0.41" top="0.47244094488188998" bottom="0.41" header="0.511811023622047" footer="0.47"/>
  <pageSetup paperSize="9" firstPageNumber="9" orientation="portrait" useFirstPageNumber="1" r:id="rId1"/>
  <headerFooter>
    <oddFooter>&amp;L&amp;14หมายเหตุประกอบข้อมูลทางการเงินระหว่างกาลเป็นส่วนหนึ่งของข้อมูลทางการเงินระหว่างกาลนี้&amp;R&amp;14&amp;P</oddFooter>
  </headerFooter>
  <rowBreaks count="1" manualBreakCount="1">
    <brk id="23" max="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9D4DF6E5F627545B68F3EC3A0B67012" ma:contentTypeVersion="11" ma:contentTypeDescription="Create a new document." ma:contentTypeScope="" ma:versionID="bdb68f9c14a75dd3647f1b15cfb56a6c">
  <xsd:schema xmlns:xsd="http://www.w3.org/2001/XMLSchema" xmlns:xs="http://www.w3.org/2001/XMLSchema" xmlns:p="http://schemas.microsoft.com/office/2006/metadata/properties" xmlns:ns2="623d751c-1841-4b8a-a767-3e121fd19828" xmlns:ns3="a9c3ae1e-04ea-472a-8824-9b97814cc635" targetNamespace="http://schemas.microsoft.com/office/2006/metadata/properties" ma:root="true" ma:fieldsID="ee7e70172d9b1e9ece6593f93dfc5223" ns2:_="" ns3:_="">
    <xsd:import namespace="623d751c-1841-4b8a-a767-3e121fd19828"/>
    <xsd:import namespace="a9c3ae1e-04ea-472a-8824-9b97814cc63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3d751c-1841-4b8a-a767-3e121fd1982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c3ae1e-04ea-472a-8824-9b97814cc635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2628AEA-9CF8-4EEF-AED3-C768989EA45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13700AB-9F21-4BC9-A645-0F8EB1D5C7A5}">
  <ds:schemaRefs>
    <ds:schemaRef ds:uri="623d751c-1841-4b8a-a767-3e121fd19828"/>
    <ds:schemaRef ds:uri="http://purl.org/dc/terms/"/>
    <ds:schemaRef ds:uri="http://schemas.openxmlformats.org/package/2006/metadata/core-properties"/>
    <ds:schemaRef ds:uri="a9c3ae1e-04ea-472a-8824-9b97814cc635"/>
    <ds:schemaRef ds:uri="http://purl.org/dc/dcmitype/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04103B1B-34B7-47AD-AF9D-0E26C491942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23d751c-1841-4b8a-a767-3e121fd19828"/>
    <ds:schemaRef ds:uri="a9c3ae1e-04ea-472a-8824-9b97814cc63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BS(TH)</vt:lpstr>
      <vt:lpstr>PL1(TH)</vt:lpstr>
      <vt:lpstr>PL2(TH)</vt:lpstr>
      <vt:lpstr>SE1(TH)</vt:lpstr>
      <vt:lpstr>SE2(TH)</vt:lpstr>
      <vt:lpstr>CF(TH)</vt:lpstr>
      <vt:lpstr>'BS(TH)'!Print_Area</vt:lpstr>
      <vt:lpstr>'CF(TH)'!Print_Area</vt:lpstr>
      <vt:lpstr>'PL1(TH)'!Print_Area</vt:lpstr>
      <vt:lpstr>'PL2(TH)'!Print_Area</vt:lpstr>
      <vt:lpstr>'SE1(TH)'!Print_Area</vt:lpstr>
      <vt:lpstr>'SE2(TH)'!Print_Area</vt:lpstr>
      <vt:lpstr>'BS(TH)'!Print_Titles</vt:lpstr>
      <vt:lpstr>'CF(TH)'!Print_Titles</vt:lpstr>
    </vt:vector>
  </TitlesOfParts>
  <Manager/>
  <Company>KPMG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nanekboon</dc:creator>
  <cp:keywords/>
  <dc:description/>
  <cp:lastModifiedBy>Amarapron Bovontummatat</cp:lastModifiedBy>
  <cp:revision/>
  <cp:lastPrinted>2021-05-12T13:16:20Z</cp:lastPrinted>
  <dcterms:created xsi:type="dcterms:W3CDTF">2018-05-09T09:33:32Z</dcterms:created>
  <dcterms:modified xsi:type="dcterms:W3CDTF">2021-05-12T15:47:54Z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0x010100C9D4DF6E5F627545B68F3EC3A0B67012</vt:lpwstr>
  </property>
</Properties>
</file>