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4\งบไตรมาสที่ 1 ปี 2564\"/>
    </mc:Choice>
  </mc:AlternateContent>
  <xr:revisionPtr revIDLastSave="0" documentId="8_{A98DFD54-9C30-493C-B741-F1CD3141380C}" xr6:coauthVersionLast="36" xr6:coauthVersionMax="36" xr10:uidLastSave="{00000000-0000-0000-0000-000000000000}"/>
  <bookViews>
    <workbookView xWindow="0" yWindow="0" windowWidth="23040" windowHeight="9060" tabRatio="798" xr2:uid="{00000000-000D-0000-FFFF-FFFF00000000}"/>
  </bookViews>
  <sheets>
    <sheet name="ASSET" sheetId="33" r:id="rId1"/>
    <sheet name="LIABILITIES" sheetId="34" r:id="rId2"/>
    <sheet name="PL3MS" sheetId="39" r:id="rId3"/>
    <sheet name="SHAREHOLDER-CONSOL" sheetId="41" r:id="rId4"/>
    <sheet name="SHAREHOLDER-COMPANY" sheetId="40" r:id="rId5"/>
    <sheet name="CASH FLOW" sheetId="3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X" localSheetId="5" hidden="1">[1]Sale89!#REF!</definedName>
    <definedName name="__123Graph_X" localSheetId="4" hidden="1">[1]Sale89!#REF!</definedName>
    <definedName name="__123Graph_X" localSheetId="3" hidden="1">[1]Sale89!#REF!</definedName>
    <definedName name="__123Graph_X" hidden="1">[1]Sale89!#REF!</definedName>
    <definedName name="__KEY1" localSheetId="5" hidden="1">[2]Accure!#REF!</definedName>
    <definedName name="__KEY1" localSheetId="4" hidden="1">[2]Accure!#REF!</definedName>
    <definedName name="__KEY1" localSheetId="3" hidden="1">[2]Accure!#REF!</definedName>
    <definedName name="__KEY1" hidden="1">[2]Accure!#REF!</definedName>
    <definedName name="_CVF1014" localSheetId="4">#REF!</definedName>
    <definedName name="_CVF1014">#REF!</definedName>
    <definedName name="_CVF15" localSheetId="4">#REF!</definedName>
    <definedName name="_CVF15">#REF!</definedName>
    <definedName name="_CVF2" localSheetId="4">#REF!</definedName>
    <definedName name="_CVF2">#REF!</definedName>
    <definedName name="_CVF3" localSheetId="4">#REF!</definedName>
    <definedName name="_CVF3">#REF!</definedName>
    <definedName name="_CVF4" localSheetId="4">#REF!</definedName>
    <definedName name="_CVF4">#REF!</definedName>
    <definedName name="_CVF59" localSheetId="4">#REF!</definedName>
    <definedName name="_CVF59">#REF!</definedName>
    <definedName name="_CVT1460" localSheetId="4">#REF!</definedName>
    <definedName name="_CVT1460">#REF!</definedName>
    <definedName name="_CVT1520" localSheetId="4">#REF!</definedName>
    <definedName name="_CVT1520">#REF!</definedName>
    <definedName name="_Fill" localSheetId="4" hidden="1">#REF!</definedName>
    <definedName name="_Fill" localSheetId="3" hidden="1">#REF!</definedName>
    <definedName name="_Fill" hidden="1">#REF!</definedName>
    <definedName name="_Key1" localSheetId="5" hidden="1">[3]Accure!#REF!</definedName>
    <definedName name="_Key1" localSheetId="4" hidden="1">[3]Accure!#REF!</definedName>
    <definedName name="_Key1" localSheetId="3" hidden="1">[3]Accure!#REF!</definedName>
    <definedName name="_Key1" hidden="1">[3]Accure!#REF!</definedName>
    <definedName name="_Key2" localSheetId="5" hidden="1">[3]Accure!#REF!</definedName>
    <definedName name="_Key2" localSheetId="4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4">#REF!</definedName>
    <definedName name="_qf1">#REF!</definedName>
    <definedName name="_qf2" localSheetId="4">#REF!</definedName>
    <definedName name="_qf2">#REF!</definedName>
    <definedName name="_qf3" localSheetId="4">#REF!</definedName>
    <definedName name="_qf3">#REF!</definedName>
    <definedName name="_qf4" localSheetId="4">#REF!</definedName>
    <definedName name="_qf4">#REF!</definedName>
    <definedName name="_qm1" localSheetId="4">#REF!</definedName>
    <definedName name="_qm1">#REF!</definedName>
    <definedName name="_qm2" localSheetId="4">#REF!</definedName>
    <definedName name="_qm2">#REF!</definedName>
    <definedName name="_qm3" localSheetId="4">#REF!</definedName>
    <definedName name="_qm3">#REF!</definedName>
    <definedName name="_qm4" localSheetId="4">#REF!</definedName>
    <definedName name="_qm4">#REF!</definedName>
    <definedName name="_Sort" localSheetId="5" hidden="1">[3]Accure!#REF!</definedName>
    <definedName name="_Sort" localSheetId="4" hidden="1">[3]Accure!#REF!</definedName>
    <definedName name="_Sort" localSheetId="3" hidden="1">[3]Accure!#REF!</definedName>
    <definedName name="_Sort" hidden="1">[3]Accure!#REF!</definedName>
    <definedName name="_SV1" localSheetId="4">#REF!</definedName>
    <definedName name="_SV1">#REF!</definedName>
    <definedName name="_SV2" localSheetId="4">#REF!</definedName>
    <definedName name="_SV2">#REF!</definedName>
    <definedName name="_SV3" localSheetId="4">#REF!</definedName>
    <definedName name="_SV3">#REF!</definedName>
    <definedName name="Allowance_04_row20" localSheetId="4">#REF!</definedName>
    <definedName name="Allowance_04_row20">#REF!</definedName>
    <definedName name="Allowance_05_row19" localSheetId="4">#REF!</definedName>
    <definedName name="Allowance_05_row19">#REF!</definedName>
    <definedName name="Allowance_06_row21" localSheetId="4">#REF!</definedName>
    <definedName name="Allowance_06_row21">#REF!</definedName>
    <definedName name="Allowance_07_row20" localSheetId="4">#REF!</definedName>
    <definedName name="Allowance_07_row20">#REF!</definedName>
    <definedName name="ARA_Threshold" localSheetId="4">#REF!</definedName>
    <definedName name="ARA_Threshold">#REF!</definedName>
    <definedName name="ARP_Threshold" localSheetId="4">#REF!</definedName>
    <definedName name="ARP_Threshold">#REF!</definedName>
    <definedName name="AS2DocOpenMode" hidden="1">"AS2DocumentEdit"</definedName>
    <definedName name="AS2LinkLS" localSheetId="5" hidden="1">#REF!</definedName>
    <definedName name="AS2LinkLS" localSheetId="4" hidden="1">#REF!</definedName>
    <definedName name="AS2LinkLS" localSheetId="3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localSheetId="4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4" hidden="1">#REF!</definedName>
    <definedName name="AS2TickmarkLS" localSheetId="3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4">#REF!</definedName>
    <definedName name="client">#REF!</definedName>
    <definedName name="col" localSheetId="4">#REF!</definedName>
    <definedName name="col">#REF!</definedName>
    <definedName name="Conversion_rate">[5]assumption!$C$26</definedName>
    <definedName name="CurrentData">'[4]current data(2010)'!$G$3:$V$65536</definedName>
    <definedName name="CVT0" localSheetId="4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3">OFFSET(DeptRef,0,0,COUNTA([6]List!$F$1:$F$65536),1)</definedName>
    <definedName name="DeptList">OFFSET(DeptRef,0,0,COUNTA([6]List!$F$1:$F$65536),1)</definedName>
    <definedName name="DeptRef">[6]List!$F$1</definedName>
    <definedName name="Employee" localSheetId="4">#REF!</definedName>
    <definedName name="Employee">#REF!</definedName>
    <definedName name="gf_grtm" localSheetId="4">#REF!</definedName>
    <definedName name="gf_grtm">#REF!</definedName>
    <definedName name="Inconsistency_DOB" localSheetId="4">#REF!</definedName>
    <definedName name="Inconsistency_DOB">#REF!</definedName>
    <definedName name="Inconsistency_DOH" localSheetId="4">#REF!</definedName>
    <definedName name="Inconsistency_DOH">#REF!</definedName>
    <definedName name="Inconsistency_DOH_05_row7" localSheetId="4">#REF!</definedName>
    <definedName name="Inconsistency_DOH_05_row7">#REF!</definedName>
    <definedName name="Inconsistency_Gender" localSheetId="4">#REF!</definedName>
    <definedName name="Inconsistency_Gender">#REF!</definedName>
    <definedName name="L_AcctDes" localSheetId="4">#REF!</definedName>
    <definedName name="L_AcctDes">#REF!</definedName>
    <definedName name="L_Adjust" localSheetId="4">#REF!</definedName>
    <definedName name="L_Adjust">#REF!</definedName>
    <definedName name="L_Adjust_GT" localSheetId="4">#REF!</definedName>
    <definedName name="L_Adjust_GT">#REF!</definedName>
    <definedName name="L_AJE_Tot" localSheetId="4">#REF!</definedName>
    <definedName name="L_AJE_Tot">#REF!</definedName>
    <definedName name="L_AJE_Tot_GT" localSheetId="4">#REF!</definedName>
    <definedName name="L_AJE_Tot_GT">#REF!</definedName>
    <definedName name="L_CompNum" localSheetId="4">#REF!</definedName>
    <definedName name="L_CompNum">#REF!</definedName>
    <definedName name="L_CY_Beg" localSheetId="4">#REF!</definedName>
    <definedName name="L_CY_Beg">#REF!</definedName>
    <definedName name="L_CY_Beg_GT" localSheetId="4">#REF!</definedName>
    <definedName name="L_CY_Beg_GT">#REF!</definedName>
    <definedName name="L_CY_End" localSheetId="4">#REF!</definedName>
    <definedName name="L_CY_End">#REF!</definedName>
    <definedName name="L_CY_End_GT" localSheetId="4">#REF!</definedName>
    <definedName name="L_CY_End_GT">#REF!</definedName>
    <definedName name="L_GrpNum" localSheetId="4">#REF!</definedName>
    <definedName name="L_GrpNum">#REF!</definedName>
    <definedName name="L_Headings" localSheetId="4">#REF!</definedName>
    <definedName name="L_Headings">#REF!</definedName>
    <definedName name="L_KeyValue" localSheetId="4">#REF!</definedName>
    <definedName name="L_KeyValue">#REF!</definedName>
    <definedName name="L_PY_End" localSheetId="4">#REF!</definedName>
    <definedName name="L_PY_End">#REF!</definedName>
    <definedName name="L_PY_End_GT" localSheetId="4">#REF!</definedName>
    <definedName name="L_PY_End_GT">#REF!</definedName>
    <definedName name="L_RJE_Tot" localSheetId="4">#REF!</definedName>
    <definedName name="L_RJE_Tot">#REF!</definedName>
    <definedName name="L_RJE_Tot_GT" localSheetId="4">#REF!</definedName>
    <definedName name="L_RJE_Tot_GT">#REF!</definedName>
    <definedName name="L_RowNum" localSheetId="4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PRELIM_TM">[8]LeadBS!$G:$G</definedName>
    <definedName name="_xlnm.Print_Area" localSheetId="5">'CASH FLOW'!$A$1:$I$101</definedName>
    <definedName name="_xlnm.Print_Area" localSheetId="3">'SHAREHOLDER-CONSOL'!$A$1:$AI$42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'[9]prior data'!$C$6</definedName>
    <definedName name="pydat" localSheetId="4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4">#REF!</definedName>
    <definedName name="qdf">#REF!</definedName>
    <definedName name="qdm" localSheetId="4">#REF!</definedName>
    <definedName name="qdm">#REF!</definedName>
    <definedName name="qf" localSheetId="4">#REF!</definedName>
    <definedName name="qf">#REF!</definedName>
    <definedName name="qh" localSheetId="4">#REF!</definedName>
    <definedName name="qh">#REF!</definedName>
    <definedName name="qm" localSheetId="4">#REF!</definedName>
    <definedName name="qm">#REF!</definedName>
    <definedName name="qm_grterm" localSheetId="4">#REF!</definedName>
    <definedName name="qm_grterm">#REF!</definedName>
    <definedName name="qmm" localSheetId="4">#REF!</definedName>
    <definedName name="qmm">#REF!</definedName>
    <definedName name="Results" localSheetId="4">#REF!</definedName>
    <definedName name="Results">#REF!</definedName>
    <definedName name="S_AcctDes" localSheetId="4">#REF!</definedName>
    <definedName name="S_AcctDes">#REF!</definedName>
    <definedName name="S_Adjust" localSheetId="4">#REF!</definedName>
    <definedName name="S_Adjust">#REF!</definedName>
    <definedName name="S_Adjust_Data" localSheetId="4">#REF!</definedName>
    <definedName name="S_Adjust_Data">#REF!</definedName>
    <definedName name="S_Adjust_GT" localSheetId="4">#REF!</definedName>
    <definedName name="S_Adjust_GT">#REF!</definedName>
    <definedName name="S_AJE_Tot" localSheetId="4">#REF!</definedName>
    <definedName name="S_AJE_Tot">#REF!</definedName>
    <definedName name="S_AJE_Tot_Data" localSheetId="4">#REF!</definedName>
    <definedName name="S_AJE_Tot_Data">#REF!</definedName>
    <definedName name="S_AJE_Tot_GT" localSheetId="4">#REF!</definedName>
    <definedName name="S_AJE_Tot_GT">#REF!</definedName>
    <definedName name="S_CompNum" localSheetId="4">#REF!</definedName>
    <definedName name="S_CompNum">#REF!</definedName>
    <definedName name="S_CY_Beg" localSheetId="4">#REF!</definedName>
    <definedName name="S_CY_Beg">#REF!</definedName>
    <definedName name="S_CY_Beg_Data" localSheetId="4">#REF!</definedName>
    <definedName name="S_CY_Beg_Data">#REF!</definedName>
    <definedName name="S_CY_Beg_GT" localSheetId="4">#REF!</definedName>
    <definedName name="S_CY_Beg_GT">#REF!</definedName>
    <definedName name="S_CY_End" localSheetId="4">#REF!</definedName>
    <definedName name="S_CY_End">#REF!</definedName>
    <definedName name="S_CY_End_Data" localSheetId="4">#REF!</definedName>
    <definedName name="S_CY_End_Data">#REF!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GrpNum" localSheetId="4">#REF!</definedName>
    <definedName name="S_GrpNum">#REF!</definedName>
    <definedName name="S_Headings" localSheetId="4">#REF!</definedName>
    <definedName name="S_Headings">#REF!</definedName>
    <definedName name="S_KeyValue" localSheetId="4">#REF!</definedName>
    <definedName name="S_KeyValue">#REF!</definedName>
    <definedName name="S_PY_End" localSheetId="4">#REF!</definedName>
    <definedName name="S_PY_End">#REF!</definedName>
    <definedName name="S_PY_End_Data" localSheetId="4">#REF!</definedName>
    <definedName name="S_PY_End_Data">#REF!</definedName>
    <definedName name="S_PY_End_GT" localSheetId="4">#REF!</definedName>
    <definedName name="S_PY_End_GT">#REF!</definedName>
    <definedName name="S_RJE_Tot" localSheetId="4">#REF!</definedName>
    <definedName name="S_RJE_Tot">#REF!</definedName>
    <definedName name="S_RJE_Tot_Data" localSheetId="4">#REF!</definedName>
    <definedName name="S_RJE_Tot_Data">#REF!</definedName>
    <definedName name="S_RJE_Tot_GT" localSheetId="4">#REF!</definedName>
    <definedName name="S_RJE_Tot_GT">#REF!</definedName>
    <definedName name="S_RowNum" localSheetId="4">#REF!</definedName>
    <definedName name="S_RowNum">#REF!</definedName>
    <definedName name="Salary" localSheetId="4">#REF!</definedName>
    <definedName name="Salary">#REF!</definedName>
    <definedName name="Salary_04_row18" localSheetId="4">#REF!</definedName>
    <definedName name="Salary_04_row18">#REF!</definedName>
    <definedName name="Salary_06_row18" localSheetId="4">#REF!</definedName>
    <definedName name="Salary_06_row18">#REF!</definedName>
    <definedName name="Salary_07_row17" localSheetId="4">#REF!</definedName>
    <definedName name="Salary_07_row17">#REF!</definedName>
    <definedName name="sub" localSheetId="4">#REF!</definedName>
    <definedName name="sub">#REF!</definedName>
    <definedName name="SV" localSheetId="4">#REF!</definedName>
    <definedName name="SV">#REF!</definedName>
    <definedName name="SVFctr14" localSheetId="4">#REF!</definedName>
    <definedName name="SVFctr14">#REF!</definedName>
    <definedName name="SVFctr15" localSheetId="4">#REF!</definedName>
    <definedName name="SVFctr15">#REF!</definedName>
    <definedName name="termination">[5]assumption!$A$3</definedName>
    <definedName name="Termination0">[10]Assumtion!$A$2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1" localSheetId="4">#REF!</definedName>
    <definedName name="TextRefCopy11">#REF!</definedName>
    <definedName name="TextRefCopy12" localSheetId="4">#REF!</definedName>
    <definedName name="TextRefCopy12">#REF!</definedName>
    <definedName name="TextRefCopy13" localSheetId="4">#REF!</definedName>
    <definedName name="TextRefCopy13">#REF!</definedName>
    <definedName name="TextRefCopy14" localSheetId="4">#REF!</definedName>
    <definedName name="TextRefCopy14">#REF!</definedName>
    <definedName name="TextRefCopy15" localSheetId="4">#REF!</definedName>
    <definedName name="TextRefCopy15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#REF!</definedName>
    <definedName name="TextRefCopy18">#REF!</definedName>
    <definedName name="TextRefCopy19" localSheetId="4">#REF!</definedName>
    <definedName name="TextRefCopy19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1" localSheetId="4">#REF!</definedName>
    <definedName name="TextRefCopy21">#REF!</definedName>
    <definedName name="TextRefCopy22" localSheetId="4">#REF!</definedName>
    <definedName name="TextRefCopy22">#REF!</definedName>
    <definedName name="TextRefCopy23" localSheetId="4">#REF!</definedName>
    <definedName name="TextRefCopy23">#REF!</definedName>
    <definedName name="TextRefCopy24" localSheetId="4">#REF!</definedName>
    <definedName name="TextRefCopy24">#REF!</definedName>
    <definedName name="TextRefCopy25" localSheetId="4">#REF!</definedName>
    <definedName name="TextRefCopy25">#REF!</definedName>
    <definedName name="TextRefCopy26" localSheetId="4">#REF!</definedName>
    <definedName name="TextRefCopy26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29" localSheetId="4">#REF!</definedName>
    <definedName name="TextRefCopy29">#REF!</definedName>
    <definedName name="TextRefCopy3" localSheetId="4">#REF!</definedName>
    <definedName name="TextRefCopy3">#REF!</definedName>
    <definedName name="TextRefCopy30" localSheetId="4">#REF!</definedName>
    <definedName name="TextRefCopy30">#REF!</definedName>
    <definedName name="TextRefCopy31" localSheetId="4">#REF!</definedName>
    <definedName name="TextRefCopy31">#REF!</definedName>
    <definedName name="TextRefCopy32" localSheetId="4">#REF!</definedName>
    <definedName name="TextRefCopy32">#REF!</definedName>
    <definedName name="TextRefCopy33" localSheetId="4">#REF!</definedName>
    <definedName name="TextRefCopy33">#REF!</definedName>
    <definedName name="TextRefCopy34" localSheetId="4">#REF!</definedName>
    <definedName name="TextRefCopy34">#REF!</definedName>
    <definedName name="TextRefCopy35" localSheetId="4">#REF!</definedName>
    <definedName name="TextRefCopy35">#REF!</definedName>
    <definedName name="TextRefCopy36" localSheetId="4">#REF!</definedName>
    <definedName name="TextRefCopy36">#REF!</definedName>
    <definedName name="TextRefCopy37" localSheetId="4">#REF!</definedName>
    <definedName name="TextRefCopy37">#REF!</definedName>
    <definedName name="TextRefCopy38" localSheetId="4">#REF!</definedName>
    <definedName name="TextRefCopy38">#REF!</definedName>
    <definedName name="TextRefCopy4" localSheetId="4">#REF!</definedName>
    <definedName name="TextRefCopy4">#REF!</definedName>
    <definedName name="TextRefCopy40" localSheetId="4">#REF!</definedName>
    <definedName name="TextRefCopy40">#REF!</definedName>
    <definedName name="TextRefCopy41" localSheetId="4">'[11]Income Tax'!#REF!</definedName>
    <definedName name="TextRefCopy41">'[11]Income Tax'!#REF!</definedName>
    <definedName name="TextRefCopy43" localSheetId="4">[11]Tickmarks!#REF!</definedName>
    <definedName name="TextRefCopy43">[11]Tickmarks!#REF!</definedName>
    <definedName name="TextRefCopy44" localSheetId="4">'[11]Income Tax'!#REF!</definedName>
    <definedName name="TextRefCopy44">'[11]Income Tax'!#REF!</definedName>
    <definedName name="TextRefCopy46" localSheetId="4">[11]Tickmarks!#REF!</definedName>
    <definedName name="TextRefCopy46">[11]Tickmarks!#REF!</definedName>
    <definedName name="TextRefCopy47" localSheetId="4">'[11]Income Tax'!#REF!</definedName>
    <definedName name="TextRefCopy47">'[11]Income Tax'!#REF!</definedName>
    <definedName name="TextRefCopy48" localSheetId="4">[11]Tickmarks!#REF!</definedName>
    <definedName name="TextRefCopy48">[11]Tickmarks!#REF!</definedName>
    <definedName name="TextRefCopy49" localSheetId="4">[11]Tickmarks!#REF!</definedName>
    <definedName name="TextRefCopy49">[11]Tickmarks!#REF!</definedName>
    <definedName name="TextRefCopy5" localSheetId="4">#REF!</definedName>
    <definedName name="TextRefCopy5">#REF!</definedName>
    <definedName name="TextRefCopy50" localSheetId="4">'[11]Income Tax'!#REF!</definedName>
    <definedName name="TextRefCopy50">'[11]Income Tax'!#REF!</definedName>
    <definedName name="TextRefCopy51" localSheetId="4">'[11]Income Tax'!#REF!</definedName>
    <definedName name="TextRefCopy51">'[11]Income Tax'!#REF!</definedName>
    <definedName name="TextRefCopy52" localSheetId="4">[11]Tickmarks!#REF!</definedName>
    <definedName name="TextRefCopy52">[11]Tickmarks!#REF!</definedName>
    <definedName name="TextRefCopy53" localSheetId="4">'[11]Income Tax'!#REF!</definedName>
    <definedName name="TextRefCopy53">'[11]Income Tax'!#REF!</definedName>
    <definedName name="TextRefCopy54" localSheetId="4">'[11]Income Tax'!#REF!</definedName>
    <definedName name="TextRefCopy54">'[11]Income Tax'!#REF!</definedName>
    <definedName name="TextRefCopy55" localSheetId="4">[11]Tickmarks!#REF!</definedName>
    <definedName name="TextRefCopy55">[11]Tickmarks!#REF!</definedName>
    <definedName name="TextRefCopy56" localSheetId="4">[11]Tickmarks!#REF!</definedName>
    <definedName name="TextRefCopy56">[11]Tickmarks!#REF!</definedName>
    <definedName name="TextRefCopy57" localSheetId="4">[11]Tickmarks!#REF!</definedName>
    <definedName name="TextRefCopy57">[11]Tickmarks!#REF!</definedName>
    <definedName name="TextRefCopy58" localSheetId="4">'[11]Income Tax'!#REF!</definedName>
    <definedName name="TextRefCopy58">'[11]Income Tax'!#REF!</definedName>
    <definedName name="TextRefCopy59" localSheetId="4">'[11]Income Tax'!#REF!</definedName>
    <definedName name="TextRefCopy59">'[11]Income Tax'!#REF!</definedName>
    <definedName name="TextRefCopy6" localSheetId="4">#REF!</definedName>
    <definedName name="TextRefCopy6">#REF!</definedName>
    <definedName name="TextRefCopy61" localSheetId="4">'[11]Income Tax'!#REF!</definedName>
    <definedName name="TextRefCopy61">'[11]Income Tax'!#REF!</definedName>
    <definedName name="TextRefCopy63" localSheetId="4">'[11]Income Tax'!#REF!</definedName>
    <definedName name="TextRefCopy63">'[11]Income Tax'!#REF!</definedName>
    <definedName name="TextRefCopy65" localSheetId="4">'[11]Income Tax'!#REF!</definedName>
    <definedName name="TextRefCopy65">'[11]Income Tax'!#REF!</definedName>
    <definedName name="TextRefCopy67" localSheetId="4">'[11]Income Tax'!#REF!</definedName>
    <definedName name="TextRefCopy67">'[11]Income Tax'!#REF!</definedName>
    <definedName name="TextRefCopy68" localSheetId="4">#REF!</definedName>
    <definedName name="TextRefCopy68">#REF!</definedName>
    <definedName name="TextRefCopy69" localSheetId="4">'[11]Income Tax'!#REF!</definedName>
    <definedName name="TextRefCopy69">'[11]Income Tax'!#REF!</definedName>
    <definedName name="TextRefCopy7" localSheetId="4">#REF!</definedName>
    <definedName name="TextRefCopy7">#REF!</definedName>
    <definedName name="TextRefCopy70" localSheetId="4">'[11]Income Tax'!#REF!</definedName>
    <definedName name="TextRefCopy70">'[11]Income Tax'!#REF!</definedName>
    <definedName name="TextRefCopy71" localSheetId="4">'[11]Income Tax'!#REF!</definedName>
    <definedName name="TextRefCopy71">'[11]Income Tax'!#REF!</definedName>
    <definedName name="TextRefCopy72" localSheetId="4">[11]Tickmarks!#REF!</definedName>
    <definedName name="TextRefCopy72">[11]Tickmarks!#REF!</definedName>
    <definedName name="TextRefCopy73" localSheetId="4">#REF!</definedName>
    <definedName name="TextRefCopy73">#REF!</definedName>
    <definedName name="TextRefCopy74" localSheetId="4">[11]Tickmarks!#REF!</definedName>
    <definedName name="TextRefCopy74">[11]Tickmarks!#REF!</definedName>
    <definedName name="TextRefCopy75" localSheetId="4">'[11]Income Tax'!#REF!</definedName>
    <definedName name="TextRefCopy75">'[11]Income Tax'!#REF!</definedName>
    <definedName name="TextRefCopy76" localSheetId="4">'[11]Income Tax'!#REF!</definedName>
    <definedName name="TextRefCopy76">'[11]Income Tax'!#REF!</definedName>
    <definedName name="TextRefCopy77" localSheetId="4">#REF!</definedName>
    <definedName name="TextRefCopy77">#REF!</definedName>
    <definedName name="TextRefCopy78" localSheetId="4">[11]Tickmarks!#REF!</definedName>
    <definedName name="TextRefCopy78">[11]Tickmarks!#REF!</definedName>
    <definedName name="TextRefCopy79" localSheetId="4">'[11]Income Tax'!#REF!</definedName>
    <definedName name="TextRefCopy79">'[11]Income Tax'!#REF!</definedName>
    <definedName name="TextRefCopy8" localSheetId="4">#REF!</definedName>
    <definedName name="TextRefCopy8">#REF!</definedName>
    <definedName name="TextRefCopy80" localSheetId="4">[11]Tickmarks!#REF!</definedName>
    <definedName name="TextRefCopy80">[11]Tickmarks!#REF!</definedName>
    <definedName name="TextRefCopy81" localSheetId="4">[11]Tickmarks!#REF!</definedName>
    <definedName name="TextRefCopy81">[11]Tickmarks!#REF!</definedName>
    <definedName name="TextRefCopy82" localSheetId="4">#REF!</definedName>
    <definedName name="TextRefCopy82">#REF!</definedName>
    <definedName name="TextRefCopy83">'[11]Deferred Tax'!$AC$24</definedName>
    <definedName name="TextRefCopy89">'[11]Deferred Tax'!$AC$49</definedName>
    <definedName name="TextRefCopy9" localSheetId="4">#REF!</definedName>
    <definedName name="TextRefCopy9">#REF!</definedName>
    <definedName name="TextRefCopyRangeCount" hidden="1">11</definedName>
    <definedName name="valdate">'[12]#REF'!$E$3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3" i="39" l="1"/>
  <c r="AI26" i="41" l="1"/>
  <c r="N32" i="41"/>
  <c r="G71" i="37"/>
  <c r="C71" i="37"/>
  <c r="T26" i="40"/>
  <c r="G41" i="34" s="1"/>
  <c r="Q32" i="41"/>
  <c r="Z32" i="41" s="1"/>
  <c r="I13" i="37"/>
  <c r="G13" i="37"/>
  <c r="C13" i="37"/>
  <c r="E13" i="37"/>
  <c r="N28" i="41"/>
  <c r="AI21" i="41"/>
  <c r="Z21" i="41"/>
  <c r="AI31" i="41"/>
  <c r="Z31" i="41"/>
  <c r="Z29" i="41"/>
  <c r="AI29" i="41" s="1"/>
  <c r="AI28" i="41"/>
  <c r="Z28" i="41"/>
  <c r="AF23" i="41"/>
  <c r="T23" i="41"/>
  <c r="T33" i="41" s="1"/>
  <c r="Q23" i="41"/>
  <c r="J23" i="41"/>
  <c r="J33" i="41" s="1"/>
  <c r="G23" i="41"/>
  <c r="G33" i="41" s="1"/>
  <c r="D23" i="41"/>
  <c r="D33" i="41" s="1"/>
  <c r="Z22" i="41"/>
  <c r="AC22" i="41" s="1"/>
  <c r="AI22" i="41" s="1"/>
  <c r="Z19" i="41"/>
  <c r="AC19" i="41" s="1"/>
  <c r="AI19" i="41" s="1"/>
  <c r="Z18" i="41"/>
  <c r="N18" i="41"/>
  <c r="N23" i="41" s="1"/>
  <c r="Z16" i="41"/>
  <c r="O16" i="40"/>
  <c r="Y24" i="40"/>
  <c r="Y23" i="40"/>
  <c r="G26" i="40"/>
  <c r="T19" i="40"/>
  <c r="K19" i="40"/>
  <c r="K26" i="40" s="1"/>
  <c r="D19" i="40"/>
  <c r="D26" i="40" s="1"/>
  <c r="Y18" i="40"/>
  <c r="Y17" i="40"/>
  <c r="Y16" i="40"/>
  <c r="Y14" i="40"/>
  <c r="C36" i="39"/>
  <c r="C37" i="39" s="1"/>
  <c r="E36" i="39"/>
  <c r="E37" i="39" s="1"/>
  <c r="Z33" i="41" l="1"/>
  <c r="AC32" i="41"/>
  <c r="AI32" i="41" s="1"/>
  <c r="AF33" i="41"/>
  <c r="Q33" i="41"/>
  <c r="N33" i="41"/>
  <c r="C40" i="34" s="1"/>
  <c r="Z23" i="41"/>
  <c r="AC18" i="41"/>
  <c r="AI18" i="41" s="1"/>
  <c r="AC16" i="41"/>
  <c r="Y19" i="40"/>
  <c r="O19" i="40"/>
  <c r="C41" i="34" l="1"/>
  <c r="C43" i="34"/>
  <c r="AF43" i="41" s="1"/>
  <c r="AC23" i="41"/>
  <c r="AC33" i="41" s="1"/>
  <c r="AI16" i="41"/>
  <c r="AI23" i="41" s="1"/>
  <c r="AI33" i="41" s="1"/>
  <c r="I64" i="37" l="1"/>
  <c r="E64" i="37"/>
  <c r="I48" i="37"/>
  <c r="E48" i="37"/>
  <c r="G64" i="37" l="1"/>
  <c r="C64" i="37"/>
  <c r="G48" i="37"/>
  <c r="C48" i="37"/>
  <c r="I48" i="39" l="1"/>
  <c r="I43" i="39"/>
  <c r="I22" i="39"/>
  <c r="I15" i="39"/>
  <c r="E48" i="39"/>
  <c r="E43" i="39"/>
  <c r="E22" i="39"/>
  <c r="E15" i="39"/>
  <c r="C48" i="39"/>
  <c r="G22" i="39"/>
  <c r="C22" i="39"/>
  <c r="G15" i="39"/>
  <c r="C15" i="39"/>
  <c r="G24" i="39" l="1"/>
  <c r="G26" i="39" s="1"/>
  <c r="G28" i="39" s="1"/>
  <c r="O25" i="40" s="1"/>
  <c r="E24" i="39"/>
  <c r="E26" i="39" s="1"/>
  <c r="E28" i="39" s="1"/>
  <c r="E11" i="37" s="1"/>
  <c r="E25" i="37" s="1"/>
  <c r="E35" i="37" s="1"/>
  <c r="E37" i="37" s="1"/>
  <c r="E67" i="37" s="1"/>
  <c r="E70" i="37" s="1"/>
  <c r="E72" i="37" s="1"/>
  <c r="I24" i="39"/>
  <c r="I26" i="39" s="1"/>
  <c r="I28" i="39" s="1"/>
  <c r="C24" i="39"/>
  <c r="C26" i="39" s="1"/>
  <c r="C28" i="39" s="1"/>
  <c r="I38" i="39" l="1"/>
  <c r="I11" i="37"/>
  <c r="I25" i="37" s="1"/>
  <c r="I35" i="37" s="1"/>
  <c r="I37" i="37" s="1"/>
  <c r="I67" i="37" s="1"/>
  <c r="I70" i="37" s="1"/>
  <c r="I72" i="37" s="1"/>
  <c r="Y25" i="40"/>
  <c r="Y26" i="40" s="1"/>
  <c r="O26" i="40"/>
  <c r="G40" i="34" s="1"/>
  <c r="G11" i="37"/>
  <c r="G25" i="37" s="1"/>
  <c r="G35" i="37" s="1"/>
  <c r="G37" i="37" s="1"/>
  <c r="G67" i="37" s="1"/>
  <c r="G70" i="37" s="1"/>
  <c r="G72" i="37" s="1"/>
  <c r="G38" i="39"/>
  <c r="G41" i="39" s="1"/>
  <c r="G43" i="39" s="1"/>
  <c r="G46" i="39" s="1"/>
  <c r="G48" i="39" s="1"/>
  <c r="C50" i="39"/>
  <c r="C38" i="39"/>
  <c r="C11" i="37"/>
  <c r="C25" i="37" s="1"/>
  <c r="C35" i="37" s="1"/>
  <c r="C37" i="37" s="1"/>
  <c r="C67" i="37" s="1"/>
  <c r="C70" i="37" s="1"/>
  <c r="C72" i="37" s="1"/>
  <c r="C102" i="37" s="1"/>
  <c r="I50" i="39"/>
  <c r="E50" i="39"/>
  <c r="E38" i="39"/>
  <c r="G50" i="39"/>
  <c r="I42" i="34" l="1"/>
  <c r="G42" i="34"/>
  <c r="E42" i="34"/>
  <c r="C42" i="34"/>
  <c r="I44" i="34" l="1"/>
  <c r="E44" i="34"/>
  <c r="G44" i="34" l="1"/>
  <c r="C24" i="34"/>
  <c r="E24" i="34"/>
  <c r="G24" i="34"/>
  <c r="I24" i="34"/>
  <c r="E18" i="34"/>
  <c r="C18" i="34"/>
  <c r="C44" i="34" l="1"/>
  <c r="AI43" i="41" s="1"/>
  <c r="I18" i="34" l="1"/>
  <c r="G18" i="34"/>
  <c r="J29" i="33" l="1"/>
  <c r="D29" i="33" l="1"/>
  <c r="F29" i="33"/>
  <c r="H29" i="33"/>
  <c r="J19" i="33" l="1"/>
  <c r="H19" i="33"/>
  <c r="F19" i="33"/>
  <c r="F30" i="33" s="1"/>
  <c r="C10" i="34" l="1"/>
  <c r="G10" i="34" l="1"/>
  <c r="D19" i="33" l="1"/>
  <c r="H11" i="24"/>
  <c r="B25" i="24"/>
  <c r="B41" i="24" s="1"/>
  <c r="B44" i="24" s="1"/>
  <c r="D25" i="24"/>
  <c r="D41" i="24" s="1"/>
  <c r="D44" i="24" s="1"/>
  <c r="F25" i="24"/>
  <c r="F41" i="24" s="1"/>
  <c r="F44" i="24" s="1"/>
  <c r="H25" i="24"/>
  <c r="H41" i="24" s="1"/>
  <c r="H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I25" i="34"/>
  <c r="I45" i="34" s="1"/>
  <c r="I53" i="34" s="1"/>
  <c r="F77" i="24"/>
  <c r="F79" i="24" s="1"/>
  <c r="J30" i="33"/>
  <c r="E25" i="34"/>
  <c r="E45" i="34" s="1"/>
  <c r="C25" i="34"/>
  <c r="C45" i="34" s="1"/>
  <c r="G25" i="34"/>
  <c r="G45" i="34" s="1"/>
  <c r="G53" i="34" s="1"/>
  <c r="D30" i="33"/>
  <c r="H30" i="33"/>
  <c r="H31" i="33" l="1"/>
  <c r="F31" i="33"/>
  <c r="D31" i="33"/>
  <c r="J31" i="33"/>
</calcChain>
</file>

<file path=xl/sharedStrings.xml><?xml version="1.0" encoding="utf-8"?>
<sst xmlns="http://schemas.openxmlformats.org/spreadsheetml/2006/main" count="418" uniqueCount="260">
  <si>
    <t>THAI  CENTRAL  CHEMICAL  PUBLIC  COMPANY  LIMITED  AND  SUBSIDIARIES</t>
  </si>
  <si>
    <t>ASSETS</t>
  </si>
  <si>
    <t>CURRENT  ASSETS</t>
  </si>
  <si>
    <t>Other current assets</t>
  </si>
  <si>
    <t>Other accounts receivable</t>
  </si>
  <si>
    <t>Total Current Assets</t>
  </si>
  <si>
    <t>TOTAL  ASSETS</t>
  </si>
  <si>
    <t xml:space="preserve">CURRENT  LIABILITIES </t>
  </si>
  <si>
    <t>Trade accounts payable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</si>
  <si>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</si>
  <si>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</si>
  <si>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</si>
  <si>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</si>
  <si>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</si>
  <si>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</si>
  <si>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</si>
  <si>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Other income</t>
  </si>
  <si>
    <t>Unappropriated</t>
  </si>
  <si>
    <t>STATEMENTS  OF  CASH  FLOWS</t>
  </si>
  <si>
    <t>Depreciation</t>
  </si>
  <si>
    <t>(Increase) decrease in operating assets</t>
  </si>
  <si>
    <t>Trade accounts receivable</t>
  </si>
  <si>
    <t>Inventories</t>
  </si>
  <si>
    <t>CASH  FLOWS  FROM  INVESTING  ACTIVITIES</t>
  </si>
  <si>
    <t>Cash and cash equivalents</t>
  </si>
  <si>
    <t>Total</t>
  </si>
  <si>
    <t>operating assets and liabilities</t>
  </si>
  <si>
    <r>
      <t xml:space="preserve">STATEMENTS  OF  CASH  FLOWS  </t>
    </r>
    <r>
      <rPr>
        <sz val="14"/>
        <rFont val="Angsana New"/>
        <family val="1"/>
      </rPr>
      <t>(CONTINUED)</t>
    </r>
  </si>
  <si>
    <t>CASH  FLOWS  FROM  FINANCING ACTIVITIES</t>
  </si>
  <si>
    <t xml:space="preserve">NON-CURRENT  LIABILITIES </t>
  </si>
  <si>
    <t xml:space="preserve">Other non-current assets </t>
  </si>
  <si>
    <t xml:space="preserve">Unappropriated </t>
  </si>
  <si>
    <t>Other non-current assets</t>
  </si>
  <si>
    <t>Prepaid income tax</t>
  </si>
  <si>
    <t>Advance received from customers</t>
  </si>
  <si>
    <t>Amortization - Intangible assets</t>
  </si>
  <si>
    <t>Other payables</t>
  </si>
  <si>
    <t>Increase (decrease) in operating liabilities</t>
  </si>
  <si>
    <t>Accrued expenses</t>
  </si>
  <si>
    <t xml:space="preserve">SHARE  CAPITAL  </t>
  </si>
  <si>
    <t>“UNAUDITED”</t>
  </si>
  <si>
    <t>BAHT : '000</t>
  </si>
  <si>
    <t>See notes to the interim financial statements</t>
  </si>
  <si>
    <t>CASH  FLOWS  FROM  OPERATING ACTIVITIES</t>
  </si>
  <si>
    <t>Cash and cash equivalents as at January 1,</t>
  </si>
  <si>
    <t>As at</t>
  </si>
  <si>
    <t>December 31,</t>
  </si>
  <si>
    <t>Payment of dividend</t>
  </si>
  <si>
    <t>Payment of dividend - Subsidiary companies</t>
  </si>
  <si>
    <t>FINANCIAL  STATEMENTS</t>
  </si>
  <si>
    <t>CONSOLIDATED</t>
  </si>
  <si>
    <t>SEPARATE</t>
  </si>
  <si>
    <t>Gain on sales of property,  plant and equipment</t>
  </si>
  <si>
    <t>Proceeds from sales of property, plant and equipment</t>
  </si>
  <si>
    <t>Net cash provided by (used in) investing activities</t>
  </si>
  <si>
    <t>Increase in bank overdrafts and short-term loans from</t>
  </si>
  <si>
    <t>financial institutions</t>
  </si>
  <si>
    <t>Cash payment for other licenses</t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</si>
  <si>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</si>
  <si>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Income before tax</t>
  </si>
  <si>
    <t>Adjustment items to reconcile net income</t>
  </si>
  <si>
    <t xml:space="preserve">to net cash used in operating activities </t>
  </si>
  <si>
    <t>Doubtful accounts (reversal)</t>
  </si>
  <si>
    <t>Provision for severance pay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</si>
  <si>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</si>
  <si>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</si>
  <si>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</si>
  <si>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</si>
  <si>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</si>
  <si>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</si>
  <si>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Deferred sales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</si>
  <si>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</si>
  <si>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</si>
  <si>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</si>
  <si>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</si>
  <si>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</si>
  <si>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</si>
  <si>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</si>
  <si>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</si>
  <si>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</si>
  <si>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 xml:space="preserve">Proceeds of loan repayment by </t>
  </si>
  <si>
    <t xml:space="preserve">  subsidiary companies</t>
  </si>
  <si>
    <t>Proceeds of loan repayment by other companies</t>
  </si>
  <si>
    <t>Payment for account payable under</t>
  </si>
  <si>
    <t xml:space="preserve"> hire-purchase agreements</t>
  </si>
  <si>
    <t>Net cash provided by financing activities</t>
  </si>
  <si>
    <t>Net increase in cash and cash equivalents</t>
  </si>
  <si>
    <t>Cash and cash equivalents as at June 30,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</si>
  <si>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</si>
  <si>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 xml:space="preserve">As at </t>
  </si>
  <si>
    <t>NON-CURRENT  ASSETS</t>
  </si>
  <si>
    <t>Notes</t>
  </si>
  <si>
    <t xml:space="preserve">Investments in subsidiaries </t>
  </si>
  <si>
    <t>Selling expenses</t>
  </si>
  <si>
    <t>Administrative expenses</t>
  </si>
  <si>
    <t>Total Non-current Assets</t>
  </si>
  <si>
    <t>Total Non-current Liabilities</t>
  </si>
  <si>
    <t>PROFIT  BEFORE  INCOME  TAX  EXPENSE</t>
  </si>
  <si>
    <t>Finance costs</t>
  </si>
  <si>
    <t>See condensed notes to the financial statements</t>
  </si>
  <si>
    <t>Current income tax payable</t>
  </si>
  <si>
    <t>Deferred tax assets</t>
  </si>
  <si>
    <t>Dividends paid</t>
  </si>
  <si>
    <t>CONSOLIDATED  FINANCIAL  STATEMENTS</t>
  </si>
  <si>
    <t>SEPARATE  FINANCIAL  STATEMENTS</t>
  </si>
  <si>
    <t xml:space="preserve">Appropriated </t>
  </si>
  <si>
    <t>Legal reserve</t>
  </si>
  <si>
    <t>-</t>
  </si>
  <si>
    <t>“Unaudited”</t>
  </si>
  <si>
    <t>share capital</t>
  </si>
  <si>
    <t>Retained earnings</t>
  </si>
  <si>
    <t>equity</t>
  </si>
  <si>
    <t xml:space="preserve">    LIABILITIES  AND  SHAREHOLDERS’  EQUITY</t>
  </si>
  <si>
    <t xml:space="preserve">SHAREHOLDERS’  EQUITY </t>
  </si>
  <si>
    <t xml:space="preserve">TOTAL  LIABILITIES  AND  SHAREHOLDERS’  EQUITY </t>
  </si>
  <si>
    <t xml:space="preserve">TOTAL  SHAREHOLDERS’  EQUITY </t>
  </si>
  <si>
    <t>Interest income</t>
  </si>
  <si>
    <t>CASH  FLOWS  FROM  FINANCING  ACTIVITIES</t>
  </si>
  <si>
    <t>Trade and other current receivables</t>
  </si>
  <si>
    <t>Trade and other current payables</t>
  </si>
  <si>
    <t>OTHER  COMPONENTS  OF  SHAREHOLDERS’  EQUITY</t>
  </si>
  <si>
    <t>REVENUES</t>
  </si>
  <si>
    <t>EXPENSES</t>
  </si>
  <si>
    <t>INCOME  TAX  EXPENSE</t>
  </si>
  <si>
    <t>Total comprehensive income for the period</t>
  </si>
  <si>
    <t>Unit : Baht</t>
  </si>
  <si>
    <r>
      <t>STATEMENTS  OF  FINANCIAL  POSITION</t>
    </r>
    <r>
      <rPr>
        <sz val="10"/>
        <rFont val="Times New Roman"/>
        <family val="1"/>
      </rPr>
      <t xml:space="preserve">  </t>
    </r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</si>
  <si>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</si>
  <si>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fully paid</t>
  </si>
  <si>
    <t>Interest received</t>
  </si>
  <si>
    <t>Interest paid</t>
  </si>
  <si>
    <t>Cash received from sales of equipment</t>
  </si>
  <si>
    <t>600,000,000 ordinary shares of Baht 0.50 each</t>
  </si>
  <si>
    <t>Short-term loans to a related party</t>
  </si>
  <si>
    <t>Revenues from sales</t>
  </si>
  <si>
    <t>Basic earnings per share (Baht)</t>
  </si>
  <si>
    <t>(Thousand  shares)</t>
  </si>
  <si>
    <t>Adjustments:</t>
  </si>
  <si>
    <t>Loss on diminution in value of inventories (reversal)</t>
  </si>
  <si>
    <t>Operating liabilities increase (decrease)</t>
  </si>
  <si>
    <t>Cash payments for short-term loans to a related party</t>
  </si>
  <si>
    <t>Weighted average number of ordinary shares</t>
  </si>
  <si>
    <t>assets and liabilities</t>
  </si>
  <si>
    <t xml:space="preserve">Profit from operation before changes in operating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</si>
  <si>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</si>
  <si>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SUCCESSMORE  BEING  PUBLIC  COMPANY  LIMITED  AND ITS SUBSIDIARIES</t>
  </si>
  <si>
    <t>SUCCESSMORE  BEING  PUBLIC  COMPANY  LIMITED  AND  ITS SUBSIDIARIES</t>
  </si>
  <si>
    <t>SUCCESSMORE  BEING  PUBLIC  COMPANY  LIMITED  AND  ITS  SUBSIDIARIES</t>
  </si>
  <si>
    <t>Beginning balances as at January 1, 2020</t>
  </si>
  <si>
    <t>Non-controlling interests</t>
  </si>
  <si>
    <t>Non-</t>
  </si>
  <si>
    <t xml:space="preserve">controlling </t>
  </si>
  <si>
    <t>interests</t>
  </si>
  <si>
    <t>attributable to</t>
  </si>
  <si>
    <t>owners of</t>
  </si>
  <si>
    <t xml:space="preserve">   Non-controlling interests</t>
  </si>
  <si>
    <t xml:space="preserve">Increasing in non-controlling interests </t>
  </si>
  <si>
    <t>arising from new investment in a subsidiary</t>
  </si>
  <si>
    <t>Right-of-use assets</t>
  </si>
  <si>
    <t>Lease liabilities</t>
  </si>
  <si>
    <t>Total comprehensive income attributable to:</t>
  </si>
  <si>
    <t>Amortization of right-of-use assets</t>
  </si>
  <si>
    <t>net of cash received</t>
  </si>
  <si>
    <t xml:space="preserve">Cash payments for purchases of property, </t>
  </si>
  <si>
    <t>plant and equipment</t>
  </si>
  <si>
    <t>Cash payments for lease liabilities</t>
  </si>
  <si>
    <t>Current portion of lease liabilities</t>
  </si>
  <si>
    <t xml:space="preserve">Cash payments for purchase of subsidiaries, </t>
  </si>
  <si>
    <t>Property, plant and equipment</t>
  </si>
  <si>
    <t>Revenues from rendering of services</t>
  </si>
  <si>
    <t>Total Revenues</t>
  </si>
  <si>
    <t>Total Expenses</t>
  </si>
  <si>
    <t>Deferred tax liabilities</t>
  </si>
  <si>
    <t>Total attributable to owners of the Parent</t>
  </si>
  <si>
    <t>Other components of shareholders’ equity</t>
  </si>
  <si>
    <t xml:space="preserve">Gains on </t>
  </si>
  <si>
    <t xml:space="preserve">remeasurements </t>
  </si>
  <si>
    <t>of defined</t>
  </si>
  <si>
    <t xml:space="preserve"> benefit plans</t>
  </si>
  <si>
    <t>Total other</t>
  </si>
  <si>
    <t xml:space="preserve">components of </t>
  </si>
  <si>
    <t xml:space="preserve">shareholders’ </t>
  </si>
  <si>
    <t>Profit for the periods</t>
  </si>
  <si>
    <t>Total comprehensive income for the periods</t>
  </si>
  <si>
    <t>Premium on ordinary shares</t>
  </si>
  <si>
    <t>600,000,000 ordinary shares of Baht 0.50 each,</t>
  </si>
  <si>
    <t>STATEMENTS  OF  PROFIT  OR  LOSS  AND  OTHER  COMPREHENSIVE  INCOME</t>
  </si>
  <si>
    <t>Non-current provision for employee benefits</t>
  </si>
  <si>
    <r>
      <t xml:space="preserve">AS  AT  MARCH </t>
    </r>
    <r>
      <rPr>
        <b/>
        <sz val="12"/>
        <rFont val="Times New Roman"/>
        <family val="1"/>
      </rPr>
      <t xml:space="preserve"> 31,  2021</t>
    </r>
  </si>
  <si>
    <t>March 31,</t>
  </si>
  <si>
    <t>2021</t>
  </si>
  <si>
    <t>2020</t>
  </si>
  <si>
    <r>
      <t xml:space="preserve">AS  AT  MARCH  </t>
    </r>
    <r>
      <rPr>
        <b/>
        <sz val="12"/>
        <rFont val="Times New Roman"/>
        <family val="1"/>
      </rPr>
      <t>31,  2021</t>
    </r>
  </si>
  <si>
    <t>Costs of sales of goods</t>
  </si>
  <si>
    <t>Costs of services</t>
  </si>
  <si>
    <t xml:space="preserve">OTHER  COMPREHENSIVE  INCOME </t>
  </si>
  <si>
    <t>financial statements</t>
  </si>
  <si>
    <t>TOTAL  COMPREHENSIVE  INCOME  FOR  THE  PERIOD</t>
  </si>
  <si>
    <r>
      <t xml:space="preserve">FOR  THE  THREE-MONTH  PERIOD  ENDED  MARCH  </t>
    </r>
    <r>
      <rPr>
        <b/>
        <sz val="12"/>
        <rFont val="Times New Roman"/>
        <family val="1"/>
      </rPr>
      <t>31,  2021</t>
    </r>
  </si>
  <si>
    <t xml:space="preserve">Issued and </t>
  </si>
  <si>
    <t>paid-up</t>
  </si>
  <si>
    <t>Ending balances as at March 31, 2020</t>
  </si>
  <si>
    <t>Loss on disposal of leasehold improvements</t>
  </si>
  <si>
    <t>and equipment</t>
  </si>
  <si>
    <t>Operating assets decrease (increase)</t>
  </si>
  <si>
    <t xml:space="preserve">          Cash received (paid) from operation</t>
  </si>
  <si>
    <t>Cash paid for income tax expenses</t>
  </si>
  <si>
    <t>Net cash provided by (used in) operating activities</t>
  </si>
  <si>
    <t>Cash payments for purchases of intangible asset</t>
  </si>
  <si>
    <t>Net cash used in investing activities</t>
  </si>
  <si>
    <t>Cash and cash equivalents as at March 31,</t>
  </si>
  <si>
    <t>Beginning balances as at January 1, 2021</t>
  </si>
  <si>
    <t>Ending balances as at March 31, 2021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</si>
  <si>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31,  2021</t>
    </r>
  </si>
  <si>
    <t>Other intangible assets</t>
  </si>
  <si>
    <t>FINANCE  COSTS</t>
  </si>
  <si>
    <t>Items that will be reclassified subsequently</t>
  </si>
  <si>
    <t>to profit or loss</t>
  </si>
  <si>
    <t>Exchange rate differences on translation of</t>
  </si>
  <si>
    <t xml:space="preserve">     Total items that will be reclassified subsequently</t>
  </si>
  <si>
    <t xml:space="preserve">        to profit or loss - net of income tax</t>
  </si>
  <si>
    <t>Net other comprehensive income - net of income tax</t>
  </si>
  <si>
    <t xml:space="preserve">   Owners of the Company</t>
  </si>
  <si>
    <t xml:space="preserve">STATEMENT  OF  CHANGES  IN  SHAREHOLDERS’  EQUITY  </t>
  </si>
  <si>
    <t xml:space="preserve"> </t>
  </si>
  <si>
    <t xml:space="preserve">Other components of  </t>
  </si>
  <si>
    <t>shareholders’ equity</t>
  </si>
  <si>
    <t xml:space="preserve">Premium on </t>
  </si>
  <si>
    <t>Other comprehensive income</t>
  </si>
  <si>
    <t>ordinary</t>
  </si>
  <si>
    <t xml:space="preserve">Gains on remeasurements </t>
  </si>
  <si>
    <t>shares</t>
  </si>
  <si>
    <t>of defined  benefit plans</t>
  </si>
  <si>
    <t>Dividends paid to the Company's shareholders</t>
  </si>
  <si>
    <t>Attributions to owners of the Company</t>
  </si>
  <si>
    <t>Other comprehensive income (loss)</t>
  </si>
  <si>
    <t>Exchange rates</t>
  </si>
  <si>
    <t>shareholders' equity</t>
  </si>
  <si>
    <t xml:space="preserve"> differences on </t>
  </si>
  <si>
    <t>translation</t>
  </si>
  <si>
    <t xml:space="preserve"> financial statements</t>
  </si>
  <si>
    <t>the parent</t>
  </si>
  <si>
    <t>PROFIT  FOR  THE  PERIODS</t>
  </si>
  <si>
    <t>Income tax expense</t>
  </si>
  <si>
    <t>Depreciation of plant and equipment</t>
  </si>
  <si>
    <t>Amortization of other intangible assets</t>
  </si>
  <si>
    <t>of financial statements</t>
  </si>
  <si>
    <t>effect of exchange rate</t>
  </si>
  <si>
    <t>Net cash used in financing activities</t>
  </si>
  <si>
    <t xml:space="preserve">Net decrease in cash and cash equivalents before </t>
  </si>
  <si>
    <t>Net decrease in cash and cash equivalents</t>
  </si>
  <si>
    <t>Gain on foreign exchange rates - net</t>
  </si>
  <si>
    <t>Changes in shareholders’ equity</t>
  </si>
  <si>
    <t>Unrealized (gain) loss on foreign exchange rates</t>
  </si>
  <si>
    <t>Profit attributable to:</t>
  </si>
  <si>
    <t xml:space="preserve">Effect of exchange rate differences on translation </t>
  </si>
  <si>
    <t>PROFIT  FROM  OPERATING  ACTIVITIES</t>
  </si>
  <si>
    <t xml:space="preserve">Bank deposit used as collateral </t>
  </si>
  <si>
    <t>Bank deposit used as collateral</t>
  </si>
  <si>
    <t>Employee benefit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</si>
</sst>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\t&quot;฿&quot;#,##0_);[Red]\(\t&quot;฿&quot;#,##0\)"/>
    <numFmt numFmtId="192" formatCode="\-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</numFmts>
  <fonts count="14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color theme="0"/>
      <name val="Times New Roman"/>
      <family val="1"/>
    </font>
    <font>
      <sz val="14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3220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90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90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90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0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90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90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90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90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90" fontId="16" fillId="0" borderId="0" applyNumberFormat="0" applyFill="0" applyBorder="0" applyAlignment="0" applyProtection="0"/>
    <xf numFmtId="190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90" fontId="49" fillId="0" borderId="0" applyFont="0" applyFill="0" applyBorder="0" applyAlignment="0" applyProtection="0"/>
    <xf numFmtId="39" fontId="91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90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90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190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9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1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90" fontId="133" fillId="0" borderId="0" applyFont="0" applyFill="0" applyBorder="0" applyAlignment="0" applyProtection="0"/>
    <xf numFmtId="191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1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  <xf numFmtId="189" fontId="3" fillId="0" borderId="0" applyFont="0" applyFill="0" applyBorder="0" applyAlignment="0" applyProtection="0"/>
  </cellStyleXfs>
  <cellXfs count="264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37" fontId="5" fillId="0" borderId="0" xfId="0" applyNumberFormat="1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0" fontId="15" fillId="0" borderId="0" xfId="10" applyFont="1" applyFill="1" applyAlignment="1">
      <alignment horizontal="left" vertical="center" indent="2"/>
    </xf>
    <xf numFmtId="0" fontId="15" fillId="0" borderId="0" xfId="10" applyFont="1" applyFill="1" applyAlignment="1">
      <alignment horizontal="center" vertical="center"/>
    </xf>
    <xf numFmtId="37" fontId="15" fillId="0" borderId="0" xfId="10" applyNumberFormat="1" applyFont="1" applyFill="1" applyBorder="1" applyAlignment="1">
      <alignment vertical="center"/>
    </xf>
    <xf numFmtId="0" fontId="15" fillId="0" borderId="0" xfId="10" applyFont="1" applyFill="1" applyAlignment="1"/>
    <xf numFmtId="0" fontId="15" fillId="0" borderId="0" xfId="10" applyFont="1" applyFill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10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15" fillId="0" borderId="0" xfId="0" applyFont="1" applyAlignment="1">
      <alignment vertical="center"/>
    </xf>
    <xf numFmtId="0" fontId="136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2" fontId="136" fillId="0" borderId="0" xfId="10" applyNumberFormat="1" applyFont="1" applyFill="1" applyAlignment="1">
      <alignment vertical="center"/>
    </xf>
    <xf numFmtId="0" fontId="137" fillId="0" borderId="0" xfId="8" applyNumberFormat="1" applyFont="1" applyFill="1" applyBorder="1" applyAlignment="1">
      <alignment horizontal="center" vertical="center"/>
    </xf>
    <xf numFmtId="37" fontId="136" fillId="0" borderId="0" xfId="1" applyNumberFormat="1" applyFont="1" applyFill="1" applyAlignment="1">
      <alignment vertical="center"/>
    </xf>
    <xf numFmtId="41" fontId="136" fillId="0" borderId="0" xfId="10" applyNumberFormat="1" applyFont="1" applyFill="1" applyAlignment="1">
      <alignment vertical="center"/>
    </xf>
    <xf numFmtId="0" fontId="136" fillId="0" borderId="0" xfId="10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37" fontId="136" fillId="0" borderId="0" xfId="10" applyNumberFormat="1" applyFont="1" applyFill="1" applyAlignment="1">
      <alignment vertical="center"/>
    </xf>
    <xf numFmtId="37" fontId="136" fillId="0" borderId="0" xfId="10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4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37" fontId="136" fillId="0" borderId="1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vertical="center"/>
    </xf>
    <xf numFmtId="37" fontId="136" fillId="0" borderId="3" xfId="10" applyNumberFormat="1" applyFont="1" applyFill="1" applyBorder="1" applyAlignment="1">
      <alignment vertical="center"/>
    </xf>
    <xf numFmtId="37" fontId="136" fillId="0" borderId="3" xfId="10" applyNumberFormat="1" applyFont="1" applyFill="1" applyBorder="1" applyAlignment="1">
      <alignment horizontal="right" vertical="center"/>
    </xf>
    <xf numFmtId="0" fontId="137" fillId="0" borderId="0" xfId="10" applyFont="1" applyFill="1" applyAlignment="1">
      <alignment horizontal="left" vertical="center"/>
    </xf>
    <xf numFmtId="37" fontId="136" fillId="0" borderId="0" xfId="10" applyNumberFormat="1" applyFont="1" applyFill="1" applyAlignment="1">
      <alignment horizontal="right" vertical="center"/>
    </xf>
    <xf numFmtId="0" fontId="136" fillId="0" borderId="0" xfId="10" applyFont="1" applyFill="1" applyAlignment="1">
      <alignment horizontal="left" vertical="center" indent="3"/>
    </xf>
    <xf numFmtId="37" fontId="136" fillId="0" borderId="0" xfId="8" applyNumberFormat="1" applyFont="1" applyFill="1" applyAlignment="1">
      <alignment vertical="center"/>
    </xf>
    <xf numFmtId="192" fontId="136" fillId="0" borderId="0" xfId="10" applyNumberFormat="1" applyFont="1" applyFill="1" applyAlignment="1">
      <alignment vertical="center"/>
    </xf>
    <xf numFmtId="0" fontId="136" fillId="0" borderId="0" xfId="10" applyFont="1" applyFill="1" applyAlignment="1">
      <alignment horizontal="left" vertical="center" indent="5"/>
    </xf>
    <xf numFmtId="37" fontId="136" fillId="0" borderId="1" xfId="10" applyNumberFormat="1" applyFont="1" applyFill="1" applyBorder="1" applyAlignment="1">
      <alignment vertical="center"/>
    </xf>
    <xf numFmtId="37" fontId="136" fillId="0" borderId="2" xfId="8" applyNumberFormat="1" applyFont="1" applyFill="1" applyBorder="1" applyAlignment="1">
      <alignment vertical="center"/>
    </xf>
    <xf numFmtId="37" fontId="136" fillId="0" borderId="4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Alignment="1">
      <alignment horizontal="right" vertical="center"/>
    </xf>
    <xf numFmtId="37" fontId="138" fillId="0" borderId="0" xfId="10" applyNumberFormat="1" applyFont="1" applyFill="1" applyBorder="1" applyAlignment="1">
      <alignment vertical="center"/>
    </xf>
    <xf numFmtId="209" fontId="136" fillId="0" borderId="0" xfId="20916" applyNumberFormat="1" applyFont="1" applyFill="1" applyAlignment="1">
      <alignment vertical="center"/>
    </xf>
    <xf numFmtId="209" fontId="139" fillId="0" borderId="0" xfId="20916" applyNumberFormat="1" applyFont="1" applyFill="1" applyAlignment="1">
      <alignment horizontal="center" vertical="center"/>
    </xf>
    <xf numFmtId="209" fontId="136" fillId="0" borderId="1" xfId="20916" applyNumberFormat="1" applyFont="1" applyFill="1" applyBorder="1" applyAlignment="1">
      <alignment vertical="center"/>
    </xf>
    <xf numFmtId="209" fontId="137" fillId="0" borderId="0" xfId="20916" applyNumberFormat="1" applyFont="1" applyFill="1" applyAlignment="1">
      <alignment vertical="center"/>
    </xf>
    <xf numFmtId="0" fontId="137" fillId="0" borderId="0" xfId="0" applyFont="1" applyAlignment="1">
      <alignment vertical="center"/>
    </xf>
    <xf numFmtId="209" fontId="136" fillId="0" borderId="0" xfId="20916" applyNumberFormat="1" applyFont="1" applyFill="1" applyBorder="1" applyAlignment="1">
      <alignment horizontal="right" vertical="center"/>
    </xf>
    <xf numFmtId="209" fontId="136" fillId="0" borderId="2" xfId="20916" applyNumberFormat="1" applyFont="1" applyFill="1" applyBorder="1" applyAlignment="1">
      <alignment vertical="center"/>
    </xf>
    <xf numFmtId="209" fontId="136" fillId="0" borderId="0" xfId="20916" applyNumberFormat="1" applyFont="1" applyFill="1" applyBorder="1" applyAlignment="1">
      <alignment vertical="center"/>
    </xf>
    <xf numFmtId="209" fontId="139" fillId="0" borderId="0" xfId="20916" applyNumberFormat="1" applyFont="1" applyFill="1" applyBorder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horizontal="right" vertical="center"/>
    </xf>
    <xf numFmtId="37" fontId="136" fillId="0" borderId="0" xfId="10" applyNumberFormat="1" applyFont="1" applyFill="1" applyBorder="1" applyAlignment="1">
      <alignment horizontal="center" vertical="center"/>
    </xf>
    <xf numFmtId="37" fontId="136" fillId="0" borderId="4" xfId="10" applyNumberFormat="1" applyFont="1" applyFill="1" applyBorder="1" applyAlignment="1">
      <alignment horizontal="right" vertical="center"/>
    </xf>
    <xf numFmtId="37" fontId="136" fillId="0" borderId="0" xfId="10" applyNumberFormat="1" applyFont="1" applyFill="1" applyAlignment="1">
      <alignment horizontal="center" vertical="center"/>
    </xf>
    <xf numFmtId="37" fontId="141" fillId="0" borderId="0" xfId="10" applyNumberFormat="1" applyFont="1" applyFill="1" applyBorder="1" applyAlignment="1">
      <alignment vertical="center"/>
    </xf>
    <xf numFmtId="37" fontId="136" fillId="0" borderId="0" xfId="1" applyNumberFormat="1" applyFont="1" applyFill="1" applyAlignment="1">
      <alignment horizontal="center" vertical="center"/>
    </xf>
    <xf numFmtId="37" fontId="136" fillId="0" borderId="2" xfId="1" applyNumberFormat="1" applyFont="1" applyFill="1" applyBorder="1" applyAlignment="1">
      <alignment vertical="center"/>
    </xf>
    <xf numFmtId="37" fontId="136" fillId="0" borderId="0" xfId="8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42" fillId="0" borderId="0" xfId="0" applyFont="1"/>
    <xf numFmtId="195" fontId="136" fillId="0" borderId="0" xfId="1" applyNumberFormat="1" applyFont="1" applyFill="1" applyBorder="1" applyAlignment="1">
      <alignment vertical="center"/>
    </xf>
    <xf numFmtId="0" fontId="136" fillId="0" borderId="0" xfId="10" applyFont="1" applyFill="1" applyAlignment="1">
      <alignment horizontal="left" vertical="center" indent="2"/>
    </xf>
    <xf numFmtId="195" fontId="136" fillId="0" borderId="0" xfId="1" applyNumberFormat="1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8" applyFont="1" applyFill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43" fontId="136" fillId="0" borderId="0" xfId="1" applyFont="1" applyFill="1" applyBorder="1" applyAlignment="1">
      <alignment horizontal="right"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7" fillId="0" borderId="0" xfId="10" applyFont="1" applyFill="1" applyAlignment="1">
      <alignment horizontal="center" vertical="center"/>
    </xf>
    <xf numFmtId="37" fontId="136" fillId="0" borderId="2" xfId="10" applyNumberFormat="1" applyFont="1" applyFill="1" applyBorder="1" applyAlignment="1">
      <alignment vertical="center"/>
    </xf>
    <xf numFmtId="37" fontId="136" fillId="0" borderId="0" xfId="8" applyNumberFormat="1" applyFont="1" applyFill="1" applyBorder="1" applyAlignment="1">
      <alignment horizontal="center"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0" applyFont="1" applyAlignment="1">
      <alignment horizontal="left" vertical="center"/>
    </xf>
    <xf numFmtId="0" fontId="136" fillId="0" borderId="0" xfId="10" applyFont="1" applyFill="1" applyAlignment="1">
      <alignment vertical="center"/>
    </xf>
    <xf numFmtId="0" fontId="137" fillId="0" borderId="0" xfId="10" quotePrefix="1" applyFont="1" applyFill="1" applyAlignment="1">
      <alignment horizontal="center" vertical="center"/>
    </xf>
    <xf numFmtId="37" fontId="136" fillId="0" borderId="0" xfId="1" applyNumberFormat="1" applyFont="1" applyFill="1" applyBorder="1" applyAlignment="1">
      <alignment vertical="center"/>
    </xf>
    <xf numFmtId="0" fontId="15" fillId="0" borderId="0" xfId="1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vertical="center"/>
    </xf>
    <xf numFmtId="0" fontId="137" fillId="0" borderId="0" xfId="0" applyFont="1" applyAlignment="1">
      <alignment horizontal="left" vertical="center" indent="4"/>
    </xf>
    <xf numFmtId="0" fontId="137" fillId="0" borderId="0" xfId="0" applyFont="1" applyAlignment="1">
      <alignment horizontal="left"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2" fontId="140" fillId="0" borderId="0" xfId="0" applyNumberFormat="1" applyFont="1" applyAlignment="1">
      <alignment horizontal="left" vertical="center"/>
    </xf>
    <xf numFmtId="37" fontId="140" fillId="0" borderId="0" xfId="0" applyNumberFormat="1" applyFont="1" applyAlignment="1">
      <alignment horizontal="left" vertical="center"/>
    </xf>
    <xf numFmtId="37" fontId="136" fillId="0" borderId="0" xfId="0" applyNumberFormat="1" applyFont="1" applyAlignment="1">
      <alignment horizontal="left" vertical="center" indent="2"/>
    </xf>
    <xf numFmtId="37" fontId="136" fillId="0" borderId="0" xfId="0" applyNumberFormat="1" applyFont="1" applyAlignment="1">
      <alignment horizontal="left" vertical="center" indent="3"/>
    </xf>
    <xf numFmtId="209" fontId="136" fillId="0" borderId="3" xfId="20916" applyNumberFormat="1" applyFont="1" applyFill="1" applyBorder="1" applyAlignment="1">
      <alignment horizontal="right" vertical="center"/>
    </xf>
    <xf numFmtId="190" fontId="136" fillId="0" borderId="0" xfId="20916" applyFont="1" applyFill="1" applyBorder="1" applyAlignment="1">
      <alignment horizontal="right" vertical="center"/>
    </xf>
    <xf numFmtId="0" fontId="136" fillId="0" borderId="0" xfId="0" applyFont="1" applyAlignment="1">
      <alignment horizontal="left" vertical="center" indent="1"/>
    </xf>
    <xf numFmtId="37" fontId="136" fillId="0" borderId="0" xfId="0" applyNumberFormat="1" applyFont="1" applyAlignment="1">
      <alignment horizontal="right" vertical="center"/>
    </xf>
    <xf numFmtId="209" fontId="136" fillId="0" borderId="3" xfId="0" applyNumberFormat="1" applyFont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wrapText="1" indent="1"/>
    </xf>
    <xf numFmtId="202" fontId="137" fillId="0" borderId="0" xfId="0" applyNumberFormat="1" applyFont="1" applyAlignment="1">
      <alignment vertical="center"/>
    </xf>
    <xf numFmtId="202" fontId="137" fillId="0" borderId="0" xfId="0" applyNumberFormat="1" applyFont="1" applyAlignment="1">
      <alignment horizontal="left" vertical="center" indent="1"/>
    </xf>
    <xf numFmtId="209" fontId="136" fillId="0" borderId="0" xfId="0" applyNumberFormat="1" applyFont="1" applyAlignment="1">
      <alignment horizontal="right" vertical="center"/>
    </xf>
    <xf numFmtId="0" fontId="137" fillId="0" borderId="0" xfId="8" applyFont="1" applyAlignment="1">
      <alignment horizontal="right" vertical="center"/>
    </xf>
    <xf numFmtId="0" fontId="13" fillId="0" borderId="0" xfId="5708" applyFont="1" applyAlignment="1">
      <alignment horizontal="center" vertical="center"/>
    </xf>
    <xf numFmtId="0" fontId="13" fillId="0" borderId="0" xfId="8" applyFont="1" applyAlignment="1">
      <alignment horizontal="center" vertical="center"/>
    </xf>
    <xf numFmtId="188" fontId="136" fillId="0" borderId="0" xfId="8" applyNumberFormat="1" applyFont="1" applyAlignment="1">
      <alignment vertical="center"/>
    </xf>
    <xf numFmtId="0" fontId="136" fillId="0" borderId="0" xfId="8" applyFont="1" applyAlignment="1">
      <alignment vertical="center"/>
    </xf>
    <xf numFmtId="0" fontId="15" fillId="0" borderId="0" xfId="0" applyFont="1"/>
    <xf numFmtId="37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 indent="3"/>
    </xf>
    <xf numFmtId="37" fontId="136" fillId="0" borderId="2" xfId="0" applyNumberFormat="1" applyFont="1" applyBorder="1" applyAlignment="1">
      <alignment horizontal="right" vertical="center"/>
    </xf>
    <xf numFmtId="188" fontId="136" fillId="0" borderId="0" xfId="0" applyNumberFormat="1" applyFont="1" applyAlignment="1">
      <alignment horizontal="right" vertical="center"/>
    </xf>
    <xf numFmtId="0" fontId="136" fillId="0" borderId="0" xfId="0" quotePrefix="1" applyFont="1" applyAlignment="1">
      <alignment horizontal="left" vertical="center" indent="4"/>
    </xf>
    <xf numFmtId="195" fontId="136" fillId="0" borderId="5" xfId="1" applyNumberFormat="1" applyFont="1" applyFill="1" applyBorder="1" applyAlignment="1">
      <alignment vertical="center"/>
    </xf>
    <xf numFmtId="0" fontId="136" fillId="0" borderId="0" xfId="0" applyFont="1" applyAlignment="1">
      <alignment horizontal="left" vertical="center" indent="4"/>
    </xf>
    <xf numFmtId="0" fontId="136" fillId="0" borderId="0" xfId="10" applyFont="1" applyAlignment="1">
      <alignment horizontal="center" vertical="center"/>
    </xf>
    <xf numFmtId="0" fontId="136" fillId="0" borderId="0" xfId="0" quotePrefix="1" applyFont="1" applyAlignment="1">
      <alignment horizontal="left" vertical="center" indent="1"/>
    </xf>
    <xf numFmtId="37" fontId="136" fillId="0" borderId="3" xfId="0" applyNumberFormat="1" applyFont="1" applyBorder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0" applyFont="1" applyAlignment="1">
      <alignment horizontal="left" vertical="center"/>
    </xf>
    <xf numFmtId="0" fontId="136" fillId="0" borderId="0" xfId="10" applyFont="1" applyAlignment="1">
      <alignment vertical="center"/>
    </xf>
    <xf numFmtId="202" fontId="136" fillId="0" borderId="0" xfId="0" applyNumberFormat="1" applyFont="1" applyAlignment="1">
      <alignment horizontal="left" vertical="center"/>
    </xf>
    <xf numFmtId="37" fontId="136" fillId="0" borderId="0" xfId="0" applyNumberFormat="1" applyFont="1" applyAlignment="1">
      <alignment horizontal="left" vertical="center" indent="1"/>
    </xf>
    <xf numFmtId="192" fontId="136" fillId="0" borderId="2" xfId="1" applyNumberFormat="1" applyFont="1" applyFill="1" applyBorder="1" applyAlignment="1">
      <alignment horizontal="center" vertical="center"/>
    </xf>
    <xf numFmtId="37" fontId="136" fillId="0" borderId="0" xfId="0" applyNumberFormat="1" applyFont="1" applyAlignment="1">
      <alignment horizontal="left" vertical="center"/>
    </xf>
    <xf numFmtId="0" fontId="15" fillId="0" borderId="0" xfId="5149" applyFont="1" applyAlignment="1">
      <alignment vertical="center"/>
    </xf>
    <xf numFmtId="0" fontId="136" fillId="0" borderId="0" xfId="5149" applyFont="1" applyAlignment="1">
      <alignment vertical="center"/>
    </xf>
    <xf numFmtId="0" fontId="137" fillId="0" borderId="0" xfId="5149" applyFont="1" applyAlignment="1">
      <alignment horizontal="right" vertical="center"/>
    </xf>
    <xf numFmtId="0" fontId="137" fillId="0" borderId="0" xfId="5149" applyFont="1" applyAlignment="1">
      <alignment vertical="center"/>
    </xf>
    <xf numFmtId="0" fontId="137" fillId="0" borderId="28" xfId="8" applyFont="1" applyBorder="1" applyAlignment="1">
      <alignment horizontal="right" vertical="center"/>
    </xf>
    <xf numFmtId="0" fontId="13" fillId="0" borderId="0" xfId="5149" applyFont="1" applyAlignment="1">
      <alignment horizontal="right" vertical="center"/>
    </xf>
    <xf numFmtId="0" fontId="13" fillId="0" borderId="0" xfId="5149" applyFont="1" applyAlignment="1">
      <alignment horizontal="center" vertical="center"/>
    </xf>
    <xf numFmtId="0" fontId="13" fillId="0" borderId="0" xfId="5149" applyFont="1" applyAlignment="1">
      <alignment vertical="center"/>
    </xf>
    <xf numFmtId="0" fontId="13" fillId="0" borderId="0" xfId="5149" quotePrefix="1" applyFont="1" applyAlignment="1">
      <alignment vertical="center"/>
    </xf>
    <xf numFmtId="0" fontId="13" fillId="0" borderId="28" xfId="5149" applyFont="1" applyBorder="1" applyAlignment="1">
      <alignment horizontal="right" vertical="center"/>
    </xf>
    <xf numFmtId="0" fontId="15" fillId="0" borderId="0" xfId="5149" applyFont="1" applyAlignment="1">
      <alignment horizontal="center" vertical="center"/>
    </xf>
    <xf numFmtId="192" fontId="15" fillId="0" borderId="0" xfId="5149" applyNumberFormat="1" applyFont="1" applyAlignment="1">
      <alignment horizontal="center" vertical="center"/>
    </xf>
    <xf numFmtId="188" fontId="15" fillId="0" borderId="0" xfId="5149" applyNumberFormat="1" applyFont="1" applyAlignment="1">
      <alignment horizontal="right" vertical="center"/>
    </xf>
    <xf numFmtId="195" fontId="15" fillId="0" borderId="0" xfId="1" applyNumberFormat="1" applyFont="1" applyFill="1" applyBorder="1" applyAlignment="1">
      <alignment horizontal="right" vertical="center"/>
    </xf>
    <xf numFmtId="0" fontId="15" fillId="0" borderId="0" xfId="5149" applyFont="1" applyAlignment="1">
      <alignment horizontal="left" vertical="center" indent="1"/>
    </xf>
    <xf numFmtId="0" fontId="15" fillId="0" borderId="0" xfId="8" applyFont="1" applyAlignment="1">
      <alignment horizontal="center" vertical="center"/>
    </xf>
    <xf numFmtId="188" fontId="15" fillId="0" borderId="0" xfId="3" applyNumberFormat="1" applyFont="1" applyFill="1" applyAlignment="1">
      <alignment horizontal="right" vertical="center"/>
    </xf>
    <xf numFmtId="188" fontId="15" fillId="0" borderId="0" xfId="5149" applyNumberFormat="1" applyFont="1" applyAlignment="1">
      <alignment vertical="center"/>
    </xf>
    <xf numFmtId="188" fontId="15" fillId="0" borderId="0" xfId="3" applyNumberFormat="1" applyFont="1" applyFill="1" applyAlignment="1">
      <alignment vertical="center"/>
    </xf>
    <xf numFmtId="188" fontId="13" fillId="0" borderId="0" xfId="5149" applyNumberFormat="1" applyFont="1" applyAlignment="1">
      <alignment horizontal="right" vertical="center"/>
    </xf>
    <xf numFmtId="192" fontId="15" fillId="0" borderId="3" xfId="5149" applyNumberFormat="1" applyFont="1" applyBorder="1" applyAlignment="1">
      <alignment horizontal="center" vertical="center"/>
    </xf>
    <xf numFmtId="194" fontId="15" fillId="0" borderId="0" xfId="1" applyNumberFormat="1" applyFont="1" applyFill="1" applyBorder="1" applyAlignment="1">
      <alignment vertical="center"/>
    </xf>
    <xf numFmtId="37" fontId="15" fillId="0" borderId="3" xfId="5149" applyNumberFormat="1" applyFont="1" applyBorder="1" applyAlignment="1">
      <alignment horizontal="right" vertical="center"/>
    </xf>
    <xf numFmtId="188" fontId="15" fillId="0" borderId="3" xfId="5149" applyNumberFormat="1" applyFont="1" applyBorder="1" applyAlignment="1">
      <alignment horizontal="right" vertical="center"/>
    </xf>
    <xf numFmtId="188" fontId="136" fillId="0" borderId="0" xfId="5149" applyNumberFormat="1" applyFont="1" applyAlignment="1">
      <alignment vertical="center"/>
    </xf>
    <xf numFmtId="43" fontId="136" fillId="0" borderId="0" xfId="5149" applyNumberFormat="1" applyFont="1" applyAlignment="1">
      <alignment vertical="center"/>
    </xf>
    <xf numFmtId="0" fontId="13" fillId="0" borderId="0" xfId="5149" quotePrefix="1" applyFont="1" applyAlignment="1">
      <alignment horizontal="center" vertical="center"/>
    </xf>
    <xf numFmtId="0" fontId="13" fillId="0" borderId="1" xfId="5149" quotePrefix="1" applyFont="1" applyBorder="1" applyAlignment="1">
      <alignment vertical="center"/>
    </xf>
    <xf numFmtId="0" fontId="13" fillId="0" borderId="28" xfId="5149" quotePrefix="1" applyFont="1" applyBorder="1" applyAlignment="1">
      <alignment vertical="center"/>
    </xf>
    <xf numFmtId="0" fontId="13" fillId="0" borderId="28" xfId="5149" applyFont="1" applyBorder="1" applyAlignment="1">
      <alignment vertical="center"/>
    </xf>
    <xf numFmtId="0" fontId="13" fillId="0" borderId="0" xfId="5149" applyFont="1" applyAlignment="1">
      <alignment horizontal="center" vertical="center" wrapText="1"/>
    </xf>
    <xf numFmtId="37" fontId="15" fillId="0" borderId="0" xfId="5149" applyNumberFormat="1" applyFont="1" applyAlignment="1">
      <alignment horizontal="right" vertical="center"/>
    </xf>
    <xf numFmtId="194" fontId="15" fillId="0" borderId="0" xfId="1" applyNumberFormat="1" applyFont="1" applyFill="1" applyBorder="1" applyAlignment="1">
      <alignment horizontal="right" vertical="center"/>
    </xf>
    <xf numFmtId="209" fontId="15" fillId="0" borderId="0" xfId="53219" applyNumberFormat="1" applyFont="1" applyFill="1" applyBorder="1" applyAlignment="1">
      <alignment horizontal="right" vertical="center"/>
    </xf>
    <xf numFmtId="192" fontId="15" fillId="0" borderId="28" xfId="5149" applyNumberFormat="1" applyFont="1" applyBorder="1" applyAlignment="1">
      <alignment horizontal="center" vertical="center"/>
    </xf>
    <xf numFmtId="194" fontId="13" fillId="0" borderId="0" xfId="1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0" fontId="15" fillId="0" borderId="0" xfId="5149" applyFont="1" applyAlignment="1">
      <alignment horizontal="left" vertical="center" indent="2"/>
    </xf>
    <xf numFmtId="37" fontId="15" fillId="0" borderId="3" xfId="5149" applyNumberFormat="1" applyFont="1" applyBorder="1" applyAlignment="1">
      <alignment horizontal="center" vertical="center"/>
    </xf>
    <xf numFmtId="0" fontId="136" fillId="0" borderId="0" xfId="0" quotePrefix="1" applyFont="1" applyAlignment="1">
      <alignment vertical="center"/>
    </xf>
    <xf numFmtId="0" fontId="136" fillId="0" borderId="0" xfId="0" applyFont="1" applyBorder="1" applyAlignment="1">
      <alignment vertical="center"/>
    </xf>
    <xf numFmtId="192" fontId="15" fillId="0" borderId="0" xfId="5149" applyNumberFormat="1" applyFont="1" applyAlignment="1">
      <alignment horizontal="center" vertical="center"/>
    </xf>
    <xf numFmtId="188" fontId="136" fillId="0" borderId="0" xfId="10" applyNumberFormat="1" applyFont="1" applyAlignment="1">
      <alignment vertical="center"/>
    </xf>
    <xf numFmtId="0" fontId="136" fillId="0" borderId="0" xfId="10" applyFont="1" applyFill="1" applyAlignment="1">
      <alignment vertical="center"/>
    </xf>
    <xf numFmtId="43" fontId="138" fillId="0" borderId="0" xfId="1" applyFont="1" applyFill="1" applyAlignment="1">
      <alignment vertical="center"/>
    </xf>
    <xf numFmtId="0" fontId="138" fillId="0" borderId="0" xfId="10" applyFont="1" applyFill="1" applyAlignment="1">
      <alignment vertical="center"/>
    </xf>
    <xf numFmtId="43" fontId="138" fillId="0" borderId="0" xfId="1" applyFont="1" applyAlignment="1">
      <alignment vertical="center"/>
    </xf>
    <xf numFmtId="0" fontId="136" fillId="0" borderId="0" xfId="10" applyFont="1" applyFill="1" applyAlignment="1">
      <alignment vertical="center"/>
    </xf>
    <xf numFmtId="0" fontId="136" fillId="0" borderId="0" xfId="10" applyFont="1" applyFill="1" applyAlignment="1">
      <alignment vertical="center"/>
    </xf>
    <xf numFmtId="0" fontId="13" fillId="0" borderId="0" xfId="10" applyFont="1" applyFill="1" applyAlignment="1">
      <alignment horizontal="center" vertical="center"/>
    </xf>
    <xf numFmtId="0" fontId="13" fillId="0" borderId="0" xfId="10" quotePrefix="1" applyFont="1" applyFill="1" applyAlignment="1">
      <alignment horizontal="center" vertical="center"/>
    </xf>
    <xf numFmtId="0" fontId="137" fillId="0" borderId="2" xfId="10" applyFont="1" applyFill="1" applyBorder="1" applyAlignment="1">
      <alignment horizontal="right" vertical="center"/>
    </xf>
    <xf numFmtId="0" fontId="136" fillId="0" borderId="0" xfId="1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0" fontId="136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" xfId="5149" applyFont="1" applyBorder="1" applyAlignment="1">
      <alignment horizontal="center" vertical="center"/>
    </xf>
    <xf numFmtId="0" fontId="13" fillId="0" borderId="0" xfId="5149" applyFont="1" applyAlignment="1">
      <alignment horizontal="center" vertical="center"/>
    </xf>
    <xf numFmtId="0" fontId="13" fillId="0" borderId="0" xfId="5149" quotePrefix="1" applyFont="1" applyAlignment="1">
      <alignment horizontal="center" vertical="center"/>
    </xf>
    <xf numFmtId="0" fontId="137" fillId="0" borderId="2" xfId="5149" applyFont="1" applyBorder="1" applyAlignment="1">
      <alignment horizontal="right" vertical="center"/>
    </xf>
    <xf numFmtId="0" fontId="13" fillId="0" borderId="0" xfId="5149" applyFont="1" applyBorder="1" applyAlignment="1">
      <alignment horizontal="center" vertical="center"/>
    </xf>
    <xf numFmtId="0" fontId="13" fillId="0" borderId="1" xfId="5149" quotePrefix="1" applyFont="1" applyBorder="1" applyAlignment="1">
      <alignment horizontal="center" vertical="center"/>
    </xf>
    <xf numFmtId="0" fontId="13" fillId="0" borderId="1" xfId="5149" applyFont="1" applyBorder="1" applyAlignment="1">
      <alignment horizontal="center" vertical="center"/>
    </xf>
    <xf numFmtId="0" fontId="13" fillId="0" borderId="2" xfId="5149" quotePrefix="1" applyFont="1" applyBorder="1" applyAlignment="1">
      <alignment horizontal="center" vertical="center"/>
    </xf>
    <xf numFmtId="194" fontId="15" fillId="0" borderId="0" xfId="1" applyNumberFormat="1" applyFont="1" applyBorder="1" applyAlignment="1">
      <alignment horizontal="center" vertical="center"/>
    </xf>
    <xf numFmtId="0" fontId="13" fillId="0" borderId="28" xfId="5149" applyFont="1" applyBorder="1" applyAlignment="1">
      <alignment horizontal="center" vertical="center"/>
    </xf>
    <xf numFmtId="192" fontId="15" fillId="0" borderId="0" xfId="5149" applyNumberFormat="1" applyFont="1" applyAlignment="1">
      <alignment horizontal="center" vertical="center"/>
    </xf>
    <xf numFmtId="37" fontId="15" fillId="0" borderId="3" xfId="5149" applyNumberFormat="1" applyFont="1" applyBorder="1" applyAlignment="1">
      <alignment horizontal="right" vertical="center"/>
    </xf>
    <xf numFmtId="0" fontId="13" fillId="0" borderId="0" xfId="8" applyFont="1" applyAlignment="1">
      <alignment horizontal="center" vertical="center"/>
    </xf>
    <xf numFmtId="209" fontId="15" fillId="0" borderId="3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</cellXfs>
  <cellStyles count="53220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70" xfId="53219" xr:uid="{8C377EB6-E73F-463F-B659-5C92E0860E66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1CA0000}"/>
    <cellStyle name="Percent [0] 2" xfId="17142" xr:uid="{00000000-0005-0000-0000-000082CA0000}"/>
    <cellStyle name="Percent [0] 2 2" xfId="20554" xr:uid="{00000000-0005-0000-0000-000083CA0000}"/>
    <cellStyle name="Percent [0] 3" xfId="17143" xr:uid="{00000000-0005-0000-0000-000084CA0000}"/>
    <cellStyle name="Percent [0] 3 2" xfId="20555" xr:uid="{00000000-0005-0000-0000-000085CA0000}"/>
    <cellStyle name="Percent [0] 4" xfId="17824" xr:uid="{00000000-0005-0000-0000-000086CA0000}"/>
    <cellStyle name="Percent [00]" xfId="17144" xr:uid="{00000000-0005-0000-0000-000087CA0000}"/>
    <cellStyle name="Percent [00] 10" xfId="17825" xr:uid="{00000000-0005-0000-0000-000088CA0000}"/>
    <cellStyle name="Percent [00] 2" xfId="17145" xr:uid="{00000000-0005-0000-0000-000089CA0000}"/>
    <cellStyle name="Percent [00] 2 2" xfId="17944" xr:uid="{00000000-0005-0000-0000-00008ACA0000}"/>
    <cellStyle name="Percent [00] 3" xfId="17146" xr:uid="{00000000-0005-0000-0000-00008BCA0000}"/>
    <cellStyle name="Percent [00] 3 2" xfId="18025" xr:uid="{00000000-0005-0000-0000-00008CCA0000}"/>
    <cellStyle name="Percent [00] 4" xfId="17147" xr:uid="{00000000-0005-0000-0000-00008DCA0000}"/>
    <cellStyle name="Percent [00] 4 2" xfId="18113" xr:uid="{00000000-0005-0000-0000-00008ECA0000}"/>
    <cellStyle name="Percent [00] 5" xfId="17148" xr:uid="{00000000-0005-0000-0000-00008FCA0000}"/>
    <cellStyle name="Percent [00] 5 2" xfId="19241" xr:uid="{00000000-0005-0000-0000-000090CA0000}"/>
    <cellStyle name="Percent [00] 6" xfId="17149" xr:uid="{00000000-0005-0000-0000-000091CA0000}"/>
    <cellStyle name="Percent [00] 6 2" xfId="19533" xr:uid="{00000000-0005-0000-0000-000092CA0000}"/>
    <cellStyle name="Percent [00] 7" xfId="19787" xr:uid="{00000000-0005-0000-0000-000093CA0000}"/>
    <cellStyle name="Percent [00] 8" xfId="20122" xr:uid="{00000000-0005-0000-0000-000094CA0000}"/>
    <cellStyle name="Percent [00] 9" xfId="20556" xr:uid="{00000000-0005-0000-0000-000095CA0000}"/>
    <cellStyle name="Percent [2]" xfId="17150" xr:uid="{00000000-0005-0000-0000-000096CA0000}"/>
    <cellStyle name="Percent [2] 10" xfId="19454" xr:uid="{00000000-0005-0000-0000-000097CA0000}"/>
    <cellStyle name="Percent [2] 11" xfId="19710" xr:uid="{00000000-0005-0000-0000-000098CA0000}"/>
    <cellStyle name="Percent [2] 12" xfId="20123" xr:uid="{00000000-0005-0000-0000-000099CA0000}"/>
    <cellStyle name="Percent [2] 13" xfId="20557" xr:uid="{00000000-0005-0000-0000-00009ACA0000}"/>
    <cellStyle name="Percent [2] 14" xfId="20600" xr:uid="{00000000-0005-0000-0000-00009BCA0000}"/>
    <cellStyle name="Percent [2] 15" xfId="17826" xr:uid="{00000000-0005-0000-0000-00009CCA0000}"/>
    <cellStyle name="Percent [2] 2" xfId="17151" xr:uid="{00000000-0005-0000-0000-00009DCA0000}"/>
    <cellStyle name="Percent [2] 2 2" xfId="17945" xr:uid="{00000000-0005-0000-0000-00009ECA0000}"/>
    <cellStyle name="Percent [2] 3" xfId="17152" xr:uid="{00000000-0005-0000-0000-00009FCA0000}"/>
    <cellStyle name="Percent [2] 3 2" xfId="18026" xr:uid="{00000000-0005-0000-0000-0000A0CA0000}"/>
    <cellStyle name="Percent [2] 4" xfId="17153" xr:uid="{00000000-0005-0000-0000-0000A1CA0000}"/>
    <cellStyle name="Percent [2] 4 2" xfId="18114" xr:uid="{00000000-0005-0000-0000-0000A2CA0000}"/>
    <cellStyle name="Percent [2] 5" xfId="17154" xr:uid="{00000000-0005-0000-0000-0000A3CA0000}"/>
    <cellStyle name="Percent [2] 5 2" xfId="18175" xr:uid="{00000000-0005-0000-0000-0000A4CA0000}"/>
    <cellStyle name="Percent [2] 6" xfId="17155" xr:uid="{00000000-0005-0000-0000-0000A5CA0000}"/>
    <cellStyle name="Percent [2] 6 2" xfId="18669" xr:uid="{00000000-0005-0000-0000-0000A6CA0000}"/>
    <cellStyle name="Percent [2] 7" xfId="19192" xr:uid="{00000000-0005-0000-0000-0000A7CA0000}"/>
    <cellStyle name="Percent [2] 8" xfId="19267" xr:uid="{00000000-0005-0000-0000-0000A8CA0000}"/>
    <cellStyle name="Percent [2] 9" xfId="19250" xr:uid="{00000000-0005-0000-0000-0000A9CA0000}"/>
    <cellStyle name="Percent 10" xfId="17156" xr:uid="{00000000-0005-0000-0000-0000AACA0000}"/>
    <cellStyle name="Percent 10 2" xfId="40323" xr:uid="{00000000-0005-0000-0000-0000ABCA0000}"/>
    <cellStyle name="Percent 10 3" xfId="34947" xr:uid="{00000000-0005-0000-0000-0000ACCA0000}"/>
    <cellStyle name="Percent 11" xfId="17157" xr:uid="{00000000-0005-0000-0000-0000ADCA0000}"/>
    <cellStyle name="Percent 11 2" xfId="40569" xr:uid="{00000000-0005-0000-0000-0000AECA0000}"/>
    <cellStyle name="Percent 11 3" xfId="34927" xr:uid="{00000000-0005-0000-0000-0000AFCA0000}"/>
    <cellStyle name="Percent 12" xfId="17158" xr:uid="{00000000-0005-0000-0000-0000B0CA0000}"/>
    <cellStyle name="Percent 12 2" xfId="34914" xr:uid="{00000000-0005-0000-0000-0000B1CA0000}"/>
    <cellStyle name="Percent 13" xfId="17159" xr:uid="{00000000-0005-0000-0000-0000B2CA0000}"/>
    <cellStyle name="Percent 13 2" xfId="34925" xr:uid="{00000000-0005-0000-0000-0000B3CA0000}"/>
    <cellStyle name="Percent 14" xfId="17160" xr:uid="{00000000-0005-0000-0000-0000B4CA0000}"/>
    <cellStyle name="Percent 14 2" xfId="34935" xr:uid="{00000000-0005-0000-0000-0000B5CA0000}"/>
    <cellStyle name="Percent 15" xfId="17161" xr:uid="{00000000-0005-0000-0000-0000B6CA0000}"/>
    <cellStyle name="Percent 15 2" xfId="34921" xr:uid="{00000000-0005-0000-0000-0000B7CA0000}"/>
    <cellStyle name="Percent 16" xfId="17162" xr:uid="{00000000-0005-0000-0000-0000B8CA0000}"/>
    <cellStyle name="Percent 16 2" xfId="34950" xr:uid="{00000000-0005-0000-0000-0000B9CA0000}"/>
    <cellStyle name="Percent 17" xfId="17163" xr:uid="{00000000-0005-0000-0000-0000BACA0000}"/>
    <cellStyle name="Percent 17 2" xfId="34943" xr:uid="{00000000-0005-0000-0000-0000BBCA0000}"/>
    <cellStyle name="Percent 18" xfId="17164" xr:uid="{00000000-0005-0000-0000-0000BCCA0000}"/>
    <cellStyle name="Percent 18 2" xfId="34937" xr:uid="{00000000-0005-0000-0000-0000BDCA0000}"/>
    <cellStyle name="Percent 19" xfId="17165" xr:uid="{00000000-0005-0000-0000-0000BECA0000}"/>
    <cellStyle name="Percent 19 2" xfId="34941" xr:uid="{00000000-0005-0000-0000-0000BFCA0000}"/>
    <cellStyle name="Percent 2" xfId="17166" xr:uid="{00000000-0005-0000-0000-0000C0CA0000}"/>
    <cellStyle name="Percent 2 10" xfId="17167" xr:uid="{00000000-0005-0000-0000-0000C1CA0000}"/>
    <cellStyle name="Percent 2 10 2" xfId="17168" xr:uid="{00000000-0005-0000-0000-0000C2CA0000}"/>
    <cellStyle name="Percent 2 10 2 2" xfId="26846" xr:uid="{00000000-0005-0000-0000-0000C3CA0000}"/>
    <cellStyle name="Percent 2 10 3" xfId="25539" xr:uid="{00000000-0005-0000-0000-0000C4CA0000}"/>
    <cellStyle name="Percent 2 11" xfId="17169" xr:uid="{00000000-0005-0000-0000-0000C5CA0000}"/>
    <cellStyle name="Percent 2 11 2" xfId="17170" xr:uid="{00000000-0005-0000-0000-0000C6CA0000}"/>
    <cellStyle name="Percent 2 11 2 2" xfId="26847" xr:uid="{00000000-0005-0000-0000-0000C7CA0000}"/>
    <cellStyle name="Percent 2 11 3" xfId="25540" xr:uid="{00000000-0005-0000-0000-0000C8CA0000}"/>
    <cellStyle name="Percent 2 12" xfId="17171" xr:uid="{00000000-0005-0000-0000-0000C9CA0000}"/>
    <cellStyle name="Percent 2 12 2" xfId="17172" xr:uid="{00000000-0005-0000-0000-0000CACA0000}"/>
    <cellStyle name="Percent 2 12 2 2" xfId="26848" xr:uid="{00000000-0005-0000-0000-0000CBCA0000}"/>
    <cellStyle name="Percent 2 12 3" xfId="25541" xr:uid="{00000000-0005-0000-0000-0000CCCA0000}"/>
    <cellStyle name="Percent 2 13" xfId="17173" xr:uid="{00000000-0005-0000-0000-0000CDCA0000}"/>
    <cellStyle name="Percent 2 13 2" xfId="17174" xr:uid="{00000000-0005-0000-0000-0000CECA0000}"/>
    <cellStyle name="Percent 2 13 2 2" xfId="26849" xr:uid="{00000000-0005-0000-0000-0000CFCA0000}"/>
    <cellStyle name="Percent 2 13 3" xfId="25542" xr:uid="{00000000-0005-0000-0000-0000D0CA0000}"/>
    <cellStyle name="Percent 2 14" xfId="17175" xr:uid="{00000000-0005-0000-0000-0000D1CA0000}"/>
    <cellStyle name="Percent 2 14 2" xfId="17176" xr:uid="{00000000-0005-0000-0000-0000D2CA0000}"/>
    <cellStyle name="Percent 2 14 2 2" xfId="26850" xr:uid="{00000000-0005-0000-0000-0000D3CA0000}"/>
    <cellStyle name="Percent 2 14 3" xfId="25543" xr:uid="{00000000-0005-0000-0000-0000D4CA0000}"/>
    <cellStyle name="Percent 2 15" xfId="17177" xr:uid="{00000000-0005-0000-0000-0000D5CA0000}"/>
    <cellStyle name="Percent 2 15 2" xfId="17178" xr:uid="{00000000-0005-0000-0000-0000D6CA0000}"/>
    <cellStyle name="Percent 2 15 2 2" xfId="26851" xr:uid="{00000000-0005-0000-0000-0000D7CA0000}"/>
    <cellStyle name="Percent 2 15 3" xfId="25544" xr:uid="{00000000-0005-0000-0000-0000D8CA0000}"/>
    <cellStyle name="Percent 2 16" xfId="17179" xr:uid="{00000000-0005-0000-0000-0000D9CA0000}"/>
    <cellStyle name="Percent 2 16 2" xfId="17180" xr:uid="{00000000-0005-0000-0000-0000DACA0000}"/>
    <cellStyle name="Percent 2 16 2 2" xfId="26852" xr:uid="{00000000-0005-0000-0000-0000DBCA0000}"/>
    <cellStyle name="Percent 2 16 3" xfId="25545" xr:uid="{00000000-0005-0000-0000-0000DCCA0000}"/>
    <cellStyle name="Percent 2 17" xfId="17181" xr:uid="{00000000-0005-0000-0000-0000DDCA0000}"/>
    <cellStyle name="Percent 2 17 2" xfId="17182" xr:uid="{00000000-0005-0000-0000-0000DECA0000}"/>
    <cellStyle name="Percent 2 17 2 2" xfId="26853" xr:uid="{00000000-0005-0000-0000-0000DFCA0000}"/>
    <cellStyle name="Percent 2 17 3" xfId="25546" xr:uid="{00000000-0005-0000-0000-0000E0CA0000}"/>
    <cellStyle name="Percent 2 18" xfId="17183" xr:uid="{00000000-0005-0000-0000-0000E1CA0000}"/>
    <cellStyle name="Percent 2 18 2" xfId="17184" xr:uid="{00000000-0005-0000-0000-0000E2CA0000}"/>
    <cellStyle name="Percent 2 18 2 2" xfId="26854" xr:uid="{00000000-0005-0000-0000-0000E3CA0000}"/>
    <cellStyle name="Percent 2 18 3" xfId="25547" xr:uid="{00000000-0005-0000-0000-0000E4CA0000}"/>
    <cellStyle name="Percent 2 19" xfId="17185" xr:uid="{00000000-0005-0000-0000-0000E5CA0000}"/>
    <cellStyle name="Percent 2 19 2" xfId="25710" xr:uid="{00000000-0005-0000-0000-0000E6CA0000}"/>
    <cellStyle name="Percent 2 2" xfId="17186" xr:uid="{00000000-0005-0000-0000-0000E7CA0000}"/>
    <cellStyle name="Percent 2 2 10" xfId="17187" xr:uid="{00000000-0005-0000-0000-0000E8CA0000}"/>
    <cellStyle name="Percent 2 2 10 2" xfId="26001" xr:uid="{00000000-0005-0000-0000-0000E9CA0000}"/>
    <cellStyle name="Percent 2 2 11" xfId="17188" xr:uid="{00000000-0005-0000-0000-0000EACA0000}"/>
    <cellStyle name="Percent 2 2 11 2" xfId="26057" xr:uid="{00000000-0005-0000-0000-0000EBCA0000}"/>
    <cellStyle name="Percent 2 2 12" xfId="17189" xr:uid="{00000000-0005-0000-0000-0000ECCA0000}"/>
    <cellStyle name="Percent 2 2 12 2" xfId="26855" xr:uid="{00000000-0005-0000-0000-0000EDCA0000}"/>
    <cellStyle name="Percent 2 2 13" xfId="18177" xr:uid="{00000000-0005-0000-0000-0000EECA0000}"/>
    <cellStyle name="Percent 2 2 2" xfId="17190" xr:uid="{00000000-0005-0000-0000-0000EFCA0000}"/>
    <cellStyle name="Percent 2 2 2 2" xfId="25548" xr:uid="{00000000-0005-0000-0000-0000F0CA0000}"/>
    <cellStyle name="Percent 2 2 2 3" xfId="22391" xr:uid="{00000000-0005-0000-0000-0000F1CA0000}"/>
    <cellStyle name="Percent 2 2 3" xfId="17191" xr:uid="{00000000-0005-0000-0000-0000F2CA0000}"/>
    <cellStyle name="Percent 2 2 3 2" xfId="25711" xr:uid="{00000000-0005-0000-0000-0000F3CA0000}"/>
    <cellStyle name="Percent 2 2 3 3" xfId="24623" xr:uid="{00000000-0005-0000-0000-0000F4CA0000}"/>
    <cellStyle name="Percent 2 2 4" xfId="17192" xr:uid="{00000000-0005-0000-0000-0000F5CA0000}"/>
    <cellStyle name="Percent 2 2 4 2" xfId="25759" xr:uid="{00000000-0005-0000-0000-0000F6CA0000}"/>
    <cellStyle name="Percent 2 2 5" xfId="17193" xr:uid="{00000000-0005-0000-0000-0000F7CA0000}"/>
    <cellStyle name="Percent 2 2 5 2" xfId="25803" xr:uid="{00000000-0005-0000-0000-0000F8CA0000}"/>
    <cellStyle name="Percent 2 2 6" xfId="17194" xr:uid="{00000000-0005-0000-0000-0000F9CA0000}"/>
    <cellStyle name="Percent 2 2 6 2" xfId="25845" xr:uid="{00000000-0005-0000-0000-0000FACA0000}"/>
    <cellStyle name="Percent 2 2 7" xfId="17195" xr:uid="{00000000-0005-0000-0000-0000FBCA0000}"/>
    <cellStyle name="Percent 2 2 7 2" xfId="25887" xr:uid="{00000000-0005-0000-0000-0000FCCA0000}"/>
    <cellStyle name="Percent 2 2 8" xfId="17196" xr:uid="{00000000-0005-0000-0000-0000FDCA0000}"/>
    <cellStyle name="Percent 2 2 8 2" xfId="25929" xr:uid="{00000000-0005-0000-0000-0000FECA0000}"/>
    <cellStyle name="Percent 2 2 9" xfId="17197" xr:uid="{00000000-0005-0000-0000-0000FFCA0000}"/>
    <cellStyle name="Percent 2 2 9 2" xfId="25967" xr:uid="{00000000-0005-0000-0000-000000CB0000}"/>
    <cellStyle name="Percent 2 20" xfId="17198" xr:uid="{00000000-0005-0000-0000-000001CB0000}"/>
    <cellStyle name="Percent 2 20 2" xfId="25758" xr:uid="{00000000-0005-0000-0000-000002CB0000}"/>
    <cellStyle name="Percent 2 21" xfId="17199" xr:uid="{00000000-0005-0000-0000-000003CB0000}"/>
    <cellStyle name="Percent 2 21 2" xfId="25802" xr:uid="{00000000-0005-0000-0000-000004CB0000}"/>
    <cellStyle name="Percent 2 22" xfId="17200" xr:uid="{00000000-0005-0000-0000-000005CB0000}"/>
    <cellStyle name="Percent 2 22 2" xfId="25844" xr:uid="{00000000-0005-0000-0000-000006CB0000}"/>
    <cellStyle name="Percent 2 23" xfId="17201" xr:uid="{00000000-0005-0000-0000-000007CB0000}"/>
    <cellStyle name="Percent 2 23 2" xfId="25886" xr:uid="{00000000-0005-0000-0000-000008CB0000}"/>
    <cellStyle name="Percent 2 24" xfId="17202" xr:uid="{00000000-0005-0000-0000-000009CB0000}"/>
    <cellStyle name="Percent 2 24 2" xfId="25928" xr:uid="{00000000-0005-0000-0000-00000ACB0000}"/>
    <cellStyle name="Percent 2 25" xfId="17203" xr:uid="{00000000-0005-0000-0000-00000BCB0000}"/>
    <cellStyle name="Percent 2 25 2" xfId="25966" xr:uid="{00000000-0005-0000-0000-00000CCB0000}"/>
    <cellStyle name="Percent 2 26" xfId="17204" xr:uid="{00000000-0005-0000-0000-00000DCB0000}"/>
    <cellStyle name="Percent 2 26 2" xfId="26000" xr:uid="{00000000-0005-0000-0000-00000ECB0000}"/>
    <cellStyle name="Percent 2 27" xfId="17205" xr:uid="{00000000-0005-0000-0000-00000FCB0000}"/>
    <cellStyle name="Percent 2 27 2" xfId="26056" xr:uid="{00000000-0005-0000-0000-000010CB0000}"/>
    <cellStyle name="Percent 2 28" xfId="17206" xr:uid="{00000000-0005-0000-0000-000011CB0000}"/>
    <cellStyle name="Percent 2 28 2" xfId="52404" xr:uid="{00000000-0005-0000-0000-000012CB0000}"/>
    <cellStyle name="Percent 2 29" xfId="18176" xr:uid="{00000000-0005-0000-0000-000013CB0000}"/>
    <cellStyle name="Percent 2 3" xfId="17207" xr:uid="{00000000-0005-0000-0000-000014CB0000}"/>
    <cellStyle name="Percent 2 3 10" xfId="17208" xr:uid="{00000000-0005-0000-0000-000015CB0000}"/>
    <cellStyle name="Percent 2 3 10 2" xfId="26058" xr:uid="{00000000-0005-0000-0000-000016CB0000}"/>
    <cellStyle name="Percent 2 3 11" xfId="18178" xr:uid="{00000000-0005-0000-0000-000017CB0000}"/>
    <cellStyle name="Percent 2 3 2" xfId="17209" xr:uid="{00000000-0005-0000-0000-000018CB0000}"/>
    <cellStyle name="Percent 2 3 2 2" xfId="25712" xr:uid="{00000000-0005-0000-0000-000019CB0000}"/>
    <cellStyle name="Percent 2 3 2 3" xfId="22392" xr:uid="{00000000-0005-0000-0000-00001ACB0000}"/>
    <cellStyle name="Percent 2 3 3" xfId="17210" xr:uid="{00000000-0005-0000-0000-00001BCB0000}"/>
    <cellStyle name="Percent 2 3 3 2" xfId="25760" xr:uid="{00000000-0005-0000-0000-00001CCB0000}"/>
    <cellStyle name="Percent 2 3 4" xfId="17211" xr:uid="{00000000-0005-0000-0000-00001DCB0000}"/>
    <cellStyle name="Percent 2 3 4 2" xfId="25804" xr:uid="{00000000-0005-0000-0000-00001ECB0000}"/>
    <cellStyle name="Percent 2 3 5" xfId="17212" xr:uid="{00000000-0005-0000-0000-00001FCB0000}"/>
    <cellStyle name="Percent 2 3 5 2" xfId="25846" xr:uid="{00000000-0005-0000-0000-000020CB0000}"/>
    <cellStyle name="Percent 2 3 6" xfId="17213" xr:uid="{00000000-0005-0000-0000-000021CB0000}"/>
    <cellStyle name="Percent 2 3 6 2" xfId="25888" xr:uid="{00000000-0005-0000-0000-000022CB0000}"/>
    <cellStyle name="Percent 2 3 7" xfId="17214" xr:uid="{00000000-0005-0000-0000-000023CB0000}"/>
    <cellStyle name="Percent 2 3 7 2" xfId="25930" xr:uid="{00000000-0005-0000-0000-000024CB0000}"/>
    <cellStyle name="Percent 2 3 8" xfId="17215" xr:uid="{00000000-0005-0000-0000-000025CB0000}"/>
    <cellStyle name="Percent 2 3 8 2" xfId="25968" xr:uid="{00000000-0005-0000-0000-000026CB0000}"/>
    <cellStyle name="Percent 2 3 9" xfId="17216" xr:uid="{00000000-0005-0000-0000-000027CB0000}"/>
    <cellStyle name="Percent 2 3 9 2" xfId="26002" xr:uid="{00000000-0005-0000-0000-000028CB0000}"/>
    <cellStyle name="Percent 2 4" xfId="17217" xr:uid="{00000000-0005-0000-0000-000029CB0000}"/>
    <cellStyle name="Percent 2 4 10" xfId="17218" xr:uid="{00000000-0005-0000-0000-00002ACB0000}"/>
    <cellStyle name="Percent 2 4 10 2" xfId="26059" xr:uid="{00000000-0005-0000-0000-00002BCB0000}"/>
    <cellStyle name="Percent 2 4 11" xfId="17219" xr:uid="{00000000-0005-0000-0000-00002CCB0000}"/>
    <cellStyle name="Percent 2 4 11 2" xfId="26856" xr:uid="{00000000-0005-0000-0000-00002DCB0000}"/>
    <cellStyle name="Percent 2 4 12" xfId="18179" xr:uid="{00000000-0005-0000-0000-00002ECB0000}"/>
    <cellStyle name="Percent 2 4 2" xfId="17220" xr:uid="{00000000-0005-0000-0000-00002FCB0000}"/>
    <cellStyle name="Percent 2 4 2 2" xfId="25713" xr:uid="{00000000-0005-0000-0000-000030CB0000}"/>
    <cellStyle name="Percent 2 4 3" xfId="17221" xr:uid="{00000000-0005-0000-0000-000031CB0000}"/>
    <cellStyle name="Percent 2 4 3 2" xfId="25761" xr:uid="{00000000-0005-0000-0000-000032CB0000}"/>
    <cellStyle name="Percent 2 4 4" xfId="17222" xr:uid="{00000000-0005-0000-0000-000033CB0000}"/>
    <cellStyle name="Percent 2 4 4 2" xfId="25805" xr:uid="{00000000-0005-0000-0000-000034CB0000}"/>
    <cellStyle name="Percent 2 4 5" xfId="17223" xr:uid="{00000000-0005-0000-0000-000035CB0000}"/>
    <cellStyle name="Percent 2 4 5 2" xfId="25847" xr:uid="{00000000-0005-0000-0000-000036CB0000}"/>
    <cellStyle name="Percent 2 4 6" xfId="17224" xr:uid="{00000000-0005-0000-0000-000037CB0000}"/>
    <cellStyle name="Percent 2 4 6 2" xfId="25889" xr:uid="{00000000-0005-0000-0000-000038CB0000}"/>
    <cellStyle name="Percent 2 4 7" xfId="17225" xr:uid="{00000000-0005-0000-0000-000039CB0000}"/>
    <cellStyle name="Percent 2 4 7 2" xfId="25931" xr:uid="{00000000-0005-0000-0000-00003ACB0000}"/>
    <cellStyle name="Percent 2 4 8" xfId="17226" xr:uid="{00000000-0005-0000-0000-00003BCB0000}"/>
    <cellStyle name="Percent 2 4 8 2" xfId="25969" xr:uid="{00000000-0005-0000-0000-00003CCB0000}"/>
    <cellStyle name="Percent 2 4 9" xfId="17227" xr:uid="{00000000-0005-0000-0000-00003DCB0000}"/>
    <cellStyle name="Percent 2 4 9 2" xfId="26003" xr:uid="{00000000-0005-0000-0000-00003ECB0000}"/>
    <cellStyle name="Percent 2 5" xfId="17228" xr:uid="{00000000-0005-0000-0000-00003FCB0000}"/>
    <cellStyle name="Percent 2 5 2" xfId="17229" xr:uid="{00000000-0005-0000-0000-000040CB0000}"/>
    <cellStyle name="Percent 2 5 2 2" xfId="26857" xr:uid="{00000000-0005-0000-0000-000041CB0000}"/>
    <cellStyle name="Percent 2 5 3" xfId="25549" xr:uid="{00000000-0005-0000-0000-000042CB0000}"/>
    <cellStyle name="Percent 2 5 4" xfId="22390" xr:uid="{00000000-0005-0000-0000-000043CB0000}"/>
    <cellStyle name="Percent 2 6" xfId="17230" xr:uid="{00000000-0005-0000-0000-000044CB0000}"/>
    <cellStyle name="Percent 2 6 2" xfId="25550" xr:uid="{00000000-0005-0000-0000-000045CB0000}"/>
    <cellStyle name="Percent 2 7" xfId="17231" xr:uid="{00000000-0005-0000-0000-000046CB0000}"/>
    <cellStyle name="Percent 2 7 2" xfId="25551" xr:uid="{00000000-0005-0000-0000-000047CB0000}"/>
    <cellStyle name="Percent 2 8" xfId="17232" xr:uid="{00000000-0005-0000-0000-000048CB0000}"/>
    <cellStyle name="Percent 2 8 2" xfId="17233" xr:uid="{00000000-0005-0000-0000-000049CB0000}"/>
    <cellStyle name="Percent 2 8 2 2" xfId="26858" xr:uid="{00000000-0005-0000-0000-00004ACB0000}"/>
    <cellStyle name="Percent 2 8 3" xfId="25552" xr:uid="{00000000-0005-0000-0000-00004BCB0000}"/>
    <cellStyle name="Percent 2 9" xfId="17234" xr:uid="{00000000-0005-0000-0000-00004CCB0000}"/>
    <cellStyle name="Percent 2 9 2" xfId="17235" xr:uid="{00000000-0005-0000-0000-00004DCB0000}"/>
    <cellStyle name="Percent 2 9 2 2" xfId="26859" xr:uid="{00000000-0005-0000-0000-00004ECB0000}"/>
    <cellStyle name="Percent 2 9 3" xfId="25553" xr:uid="{00000000-0005-0000-0000-00004FCB0000}"/>
    <cellStyle name="Percent 20" xfId="17236" xr:uid="{00000000-0005-0000-0000-000050CB0000}"/>
    <cellStyle name="Percent 20 2" xfId="34915" xr:uid="{00000000-0005-0000-0000-000051CB0000}"/>
    <cellStyle name="Percent 21" xfId="17237" xr:uid="{00000000-0005-0000-0000-000052CB0000}"/>
    <cellStyle name="Percent 21 2" xfId="34923" xr:uid="{00000000-0005-0000-0000-000053CB0000}"/>
    <cellStyle name="Percent 22" xfId="17238" xr:uid="{00000000-0005-0000-0000-000054CB0000}"/>
    <cellStyle name="Percent 22 2" xfId="34951" xr:uid="{00000000-0005-0000-0000-000055CB0000}"/>
    <cellStyle name="Percent 23" xfId="17239" xr:uid="{00000000-0005-0000-0000-000056CB0000}"/>
    <cellStyle name="Percent 23 2" xfId="34954" xr:uid="{00000000-0005-0000-0000-000057CB0000}"/>
    <cellStyle name="Percent 24" xfId="17240" xr:uid="{00000000-0005-0000-0000-000058CB0000}"/>
    <cellStyle name="Percent 24 2" xfId="34973" xr:uid="{00000000-0005-0000-0000-000059CB0000}"/>
    <cellStyle name="Percent 25" xfId="17241" xr:uid="{00000000-0005-0000-0000-00005ACB0000}"/>
    <cellStyle name="Percent 25 2" xfId="34959" xr:uid="{00000000-0005-0000-0000-00005BCB0000}"/>
    <cellStyle name="Percent 26" xfId="17242" xr:uid="{00000000-0005-0000-0000-00005CCB0000}"/>
    <cellStyle name="Percent 26 2" xfId="34928" xr:uid="{00000000-0005-0000-0000-00005DCB0000}"/>
    <cellStyle name="Percent 27" xfId="17243" xr:uid="{00000000-0005-0000-0000-00005ECB0000}"/>
    <cellStyle name="Percent 27 2" xfId="34964" xr:uid="{00000000-0005-0000-0000-00005FCB0000}"/>
    <cellStyle name="Percent 28" xfId="17244" xr:uid="{00000000-0005-0000-0000-000060CB0000}"/>
    <cellStyle name="Percent 28 2" xfId="34967" xr:uid="{00000000-0005-0000-0000-000061CB0000}"/>
    <cellStyle name="Percent 29" xfId="17245" xr:uid="{00000000-0005-0000-0000-000062CB0000}"/>
    <cellStyle name="Percent 29 2" xfId="34970" xr:uid="{00000000-0005-0000-0000-000063CB0000}"/>
    <cellStyle name="Percent 3" xfId="17246" xr:uid="{00000000-0005-0000-0000-000064CB0000}"/>
    <cellStyle name="Percent 3 10" xfId="17247" xr:uid="{00000000-0005-0000-0000-000065CB0000}"/>
    <cellStyle name="Percent 3 10 2" xfId="25970" xr:uid="{00000000-0005-0000-0000-000066CB0000}"/>
    <cellStyle name="Percent 3 11" xfId="17248" xr:uid="{00000000-0005-0000-0000-000067CB0000}"/>
    <cellStyle name="Percent 3 11 2" xfId="26004" xr:uid="{00000000-0005-0000-0000-000068CB0000}"/>
    <cellStyle name="Percent 3 12" xfId="17249" xr:uid="{00000000-0005-0000-0000-000069CB0000}"/>
    <cellStyle name="Percent 3 12 2" xfId="26060" xr:uid="{00000000-0005-0000-0000-00006ACB0000}"/>
    <cellStyle name="Percent 3 13" xfId="17250" xr:uid="{00000000-0005-0000-0000-00006BCB0000}"/>
    <cellStyle name="Percent 3 13 2" xfId="30811" xr:uid="{00000000-0005-0000-0000-00006CCB0000}"/>
    <cellStyle name="Percent 3 14" xfId="18180" xr:uid="{00000000-0005-0000-0000-00006DCB0000}"/>
    <cellStyle name="Percent 3 2" xfId="17251" xr:uid="{00000000-0005-0000-0000-00006ECB0000}"/>
    <cellStyle name="Percent 3 2 10" xfId="17252" xr:uid="{00000000-0005-0000-0000-00006FCB0000}"/>
    <cellStyle name="Percent 3 2 10 2" xfId="26061" xr:uid="{00000000-0005-0000-0000-000070CB0000}"/>
    <cellStyle name="Percent 3 2 11" xfId="18181" xr:uid="{00000000-0005-0000-0000-000071CB0000}"/>
    <cellStyle name="Percent 3 2 2" xfId="17253" xr:uid="{00000000-0005-0000-0000-000072CB0000}"/>
    <cellStyle name="Percent 3 2 2 2" xfId="25715" xr:uid="{00000000-0005-0000-0000-000073CB0000}"/>
    <cellStyle name="Percent 3 2 3" xfId="17254" xr:uid="{00000000-0005-0000-0000-000074CB0000}"/>
    <cellStyle name="Percent 3 2 3 2" xfId="25763" xr:uid="{00000000-0005-0000-0000-000075CB0000}"/>
    <cellStyle name="Percent 3 2 4" xfId="17255" xr:uid="{00000000-0005-0000-0000-000076CB0000}"/>
    <cellStyle name="Percent 3 2 4 2" xfId="25807" xr:uid="{00000000-0005-0000-0000-000077CB0000}"/>
    <cellStyle name="Percent 3 2 5" xfId="17256" xr:uid="{00000000-0005-0000-0000-000078CB0000}"/>
    <cellStyle name="Percent 3 2 5 2" xfId="25849" xr:uid="{00000000-0005-0000-0000-000079CB0000}"/>
    <cellStyle name="Percent 3 2 6" xfId="17257" xr:uid="{00000000-0005-0000-0000-00007ACB0000}"/>
    <cellStyle name="Percent 3 2 6 2" xfId="25891" xr:uid="{00000000-0005-0000-0000-00007BCB0000}"/>
    <cellStyle name="Percent 3 2 7" xfId="17258" xr:uid="{00000000-0005-0000-0000-00007CCB0000}"/>
    <cellStyle name="Percent 3 2 7 2" xfId="25933" xr:uid="{00000000-0005-0000-0000-00007DCB0000}"/>
    <cellStyle name="Percent 3 2 8" xfId="17259" xr:uid="{00000000-0005-0000-0000-00007ECB0000}"/>
    <cellStyle name="Percent 3 2 8 2" xfId="25971" xr:uid="{00000000-0005-0000-0000-00007FCB0000}"/>
    <cellStyle name="Percent 3 2 9" xfId="17260" xr:uid="{00000000-0005-0000-0000-000080CB0000}"/>
    <cellStyle name="Percent 3 2 9 2" xfId="26005" xr:uid="{00000000-0005-0000-0000-000081CB0000}"/>
    <cellStyle name="Percent 3 3" xfId="17261" xr:uid="{00000000-0005-0000-0000-000082CB0000}"/>
    <cellStyle name="Percent 3 3 2" xfId="25554" xr:uid="{00000000-0005-0000-0000-000083CB0000}"/>
    <cellStyle name="Percent 3 3 3" xfId="24548" xr:uid="{00000000-0005-0000-0000-000084CB0000}"/>
    <cellStyle name="Percent 3 4" xfId="17262" xr:uid="{00000000-0005-0000-0000-000085CB0000}"/>
    <cellStyle name="Percent 3 4 2" xfId="25714" xr:uid="{00000000-0005-0000-0000-000086CB0000}"/>
    <cellStyle name="Percent 3 4 3" xfId="24624" xr:uid="{00000000-0005-0000-0000-000087CB0000}"/>
    <cellStyle name="Percent 3 5" xfId="17263" xr:uid="{00000000-0005-0000-0000-000088CB0000}"/>
    <cellStyle name="Percent 3 5 2" xfId="25762" xr:uid="{00000000-0005-0000-0000-000089CB0000}"/>
    <cellStyle name="Percent 3 6" xfId="17264" xr:uid="{00000000-0005-0000-0000-00008ACB0000}"/>
    <cellStyle name="Percent 3 6 2" xfId="25806" xr:uid="{00000000-0005-0000-0000-00008BCB0000}"/>
    <cellStyle name="Percent 3 7" xfId="17265" xr:uid="{00000000-0005-0000-0000-00008CCB0000}"/>
    <cellStyle name="Percent 3 7 2" xfId="25848" xr:uid="{00000000-0005-0000-0000-00008DCB0000}"/>
    <cellStyle name="Percent 3 8" xfId="17266" xr:uid="{00000000-0005-0000-0000-00008ECB0000}"/>
    <cellStyle name="Percent 3 8 2" xfId="25890" xr:uid="{00000000-0005-0000-0000-00008FCB0000}"/>
    <cellStyle name="Percent 3 9" xfId="17267" xr:uid="{00000000-0005-0000-0000-000090CB0000}"/>
    <cellStyle name="Percent 3 9 2" xfId="25932" xr:uid="{00000000-0005-0000-0000-000091CB0000}"/>
    <cellStyle name="Percent 30" xfId="17268" xr:uid="{00000000-0005-0000-0000-000092CB0000}"/>
    <cellStyle name="Percent 30 2" xfId="34974" xr:uid="{00000000-0005-0000-0000-000093CB0000}"/>
    <cellStyle name="Percent 31" xfId="17269" xr:uid="{00000000-0005-0000-0000-000094CB0000}"/>
    <cellStyle name="Percent 31 2" xfId="34946" xr:uid="{00000000-0005-0000-0000-000095CB0000}"/>
    <cellStyle name="Percent 32" xfId="17270" xr:uid="{00000000-0005-0000-0000-000096CB0000}"/>
    <cellStyle name="Percent 32 2" xfId="34948" xr:uid="{00000000-0005-0000-0000-000097CB0000}"/>
    <cellStyle name="Percent 33" xfId="17271" xr:uid="{00000000-0005-0000-0000-000098CB0000}"/>
    <cellStyle name="Percent 33 2" xfId="34926" xr:uid="{00000000-0005-0000-0000-000099CB0000}"/>
    <cellStyle name="Percent 34" xfId="17272" xr:uid="{00000000-0005-0000-0000-00009ACB0000}"/>
    <cellStyle name="Percent 34 2" xfId="34949" xr:uid="{00000000-0005-0000-0000-00009BCB0000}"/>
    <cellStyle name="Percent 35" xfId="17273" xr:uid="{00000000-0005-0000-0000-00009CCB0000}"/>
    <cellStyle name="Percent 35 2" xfId="34924" xr:uid="{00000000-0005-0000-0000-00009DCB0000}"/>
    <cellStyle name="Percent 36" xfId="17274" xr:uid="{00000000-0005-0000-0000-00009ECB0000}"/>
    <cellStyle name="Percent 36 2" xfId="34933" xr:uid="{00000000-0005-0000-0000-00009FCB0000}"/>
    <cellStyle name="Percent 37" xfId="17275" xr:uid="{00000000-0005-0000-0000-0000A0CB0000}"/>
    <cellStyle name="Percent 37 2" xfId="34936" xr:uid="{00000000-0005-0000-0000-0000A1CB0000}"/>
    <cellStyle name="Percent 38" xfId="17276" xr:uid="{00000000-0005-0000-0000-0000A2CB0000}"/>
    <cellStyle name="Percent 38 2" xfId="34919" xr:uid="{00000000-0005-0000-0000-0000A3CB0000}"/>
    <cellStyle name="Percent 39" xfId="17277" xr:uid="{00000000-0005-0000-0000-0000A4CB0000}"/>
    <cellStyle name="Percent 39 2" xfId="34999" xr:uid="{00000000-0005-0000-0000-0000A5CB0000}"/>
    <cellStyle name="Percent 4" xfId="17278" xr:uid="{00000000-0005-0000-0000-0000A6CB0000}"/>
    <cellStyle name="Percent 4 10" xfId="17279" xr:uid="{00000000-0005-0000-0000-0000A7CB0000}"/>
    <cellStyle name="Percent 4 10 2" xfId="26006" xr:uid="{00000000-0005-0000-0000-0000A8CB0000}"/>
    <cellStyle name="Percent 4 11" xfId="17280" xr:uid="{00000000-0005-0000-0000-0000A9CB0000}"/>
    <cellStyle name="Percent 4 11 2" xfId="26062" xr:uid="{00000000-0005-0000-0000-0000AACB0000}"/>
    <cellStyle name="Percent 4 12" xfId="17281" xr:uid="{00000000-0005-0000-0000-0000ABCB0000}"/>
    <cellStyle name="Percent 4 12 2" xfId="26860" xr:uid="{00000000-0005-0000-0000-0000ACCB0000}"/>
    <cellStyle name="Percent 4 13" xfId="17282" xr:uid="{00000000-0005-0000-0000-0000ADCB0000}"/>
    <cellStyle name="Percent 4 13 2" xfId="29708" xr:uid="{00000000-0005-0000-0000-0000AECB0000}"/>
    <cellStyle name="Percent 4 14" xfId="18182" xr:uid="{00000000-0005-0000-0000-0000AFCB0000}"/>
    <cellStyle name="Percent 4 2" xfId="17283" xr:uid="{00000000-0005-0000-0000-0000B0CB0000}"/>
    <cellStyle name="Percent 4 2 2" xfId="24626" xr:uid="{00000000-0005-0000-0000-0000B1CB0000}"/>
    <cellStyle name="Percent 4 2 3" xfId="24517" xr:uid="{00000000-0005-0000-0000-0000B2CB0000}"/>
    <cellStyle name="Percent 4 3" xfId="17284" xr:uid="{00000000-0005-0000-0000-0000B3CB0000}"/>
    <cellStyle name="Percent 4 3 2" xfId="25716" xr:uid="{00000000-0005-0000-0000-0000B4CB0000}"/>
    <cellStyle name="Percent 4 3 3" xfId="24625" xr:uid="{00000000-0005-0000-0000-0000B5CB0000}"/>
    <cellStyle name="Percent 4 4" xfId="17285" xr:uid="{00000000-0005-0000-0000-0000B6CB0000}"/>
    <cellStyle name="Percent 4 4 2" xfId="25764" xr:uid="{00000000-0005-0000-0000-0000B7CB0000}"/>
    <cellStyle name="Percent 4 5" xfId="17286" xr:uid="{00000000-0005-0000-0000-0000B8CB0000}"/>
    <cellStyle name="Percent 4 5 2" xfId="25808" xr:uid="{00000000-0005-0000-0000-0000B9CB0000}"/>
    <cellStyle name="Percent 4 6" xfId="17287" xr:uid="{00000000-0005-0000-0000-0000BACB0000}"/>
    <cellStyle name="Percent 4 6 2" xfId="25850" xr:uid="{00000000-0005-0000-0000-0000BBCB0000}"/>
    <cellStyle name="Percent 4 7" xfId="17288" xr:uid="{00000000-0005-0000-0000-0000BCCB0000}"/>
    <cellStyle name="Percent 4 7 2" xfId="25892" xr:uid="{00000000-0005-0000-0000-0000BDCB0000}"/>
    <cellStyle name="Percent 4 8" xfId="17289" xr:uid="{00000000-0005-0000-0000-0000BECB0000}"/>
    <cellStyle name="Percent 4 8 2" xfId="25934" xr:uid="{00000000-0005-0000-0000-0000BFCB0000}"/>
    <cellStyle name="Percent 4 9" xfId="17290" xr:uid="{00000000-0005-0000-0000-0000C0CB0000}"/>
    <cellStyle name="Percent 4 9 2" xfId="25972" xr:uid="{00000000-0005-0000-0000-0000C1CB0000}"/>
    <cellStyle name="Percent 40" xfId="17291" xr:uid="{00000000-0005-0000-0000-0000C2CB0000}"/>
    <cellStyle name="Percent 40 2" xfId="34940" xr:uid="{00000000-0005-0000-0000-0000C3CB0000}"/>
    <cellStyle name="Percent 41" xfId="17292" xr:uid="{00000000-0005-0000-0000-0000C4CB0000}"/>
    <cellStyle name="Percent 41 2" xfId="34917" xr:uid="{00000000-0005-0000-0000-0000C5CB0000}"/>
    <cellStyle name="Percent 42" xfId="17293" xr:uid="{00000000-0005-0000-0000-0000C6CB0000}"/>
    <cellStyle name="Percent 42 2" xfId="34944" xr:uid="{00000000-0005-0000-0000-0000C7CB0000}"/>
    <cellStyle name="Percent 43" xfId="17294" xr:uid="{00000000-0005-0000-0000-0000C8CB0000}"/>
    <cellStyle name="Percent 43 2" xfId="35013" xr:uid="{00000000-0005-0000-0000-0000C9CB0000}"/>
    <cellStyle name="Percent 44" xfId="17295" xr:uid="{00000000-0005-0000-0000-0000CACB0000}"/>
    <cellStyle name="Percent 44 2" xfId="25538" xr:uid="{00000000-0005-0000-0000-0000CBCB0000}"/>
    <cellStyle name="Percent 45" xfId="17296" xr:uid="{00000000-0005-0000-0000-0000CCCB0000}"/>
    <cellStyle name="Percent 45 2" xfId="37099" xr:uid="{00000000-0005-0000-0000-0000CDCB0000}"/>
    <cellStyle name="Percent 46" xfId="17297" xr:uid="{00000000-0005-0000-0000-0000CECB0000}"/>
    <cellStyle name="Percent 46 2" xfId="40672" xr:uid="{00000000-0005-0000-0000-0000CFCB0000}"/>
    <cellStyle name="Percent 47" xfId="17298" xr:uid="{00000000-0005-0000-0000-0000D0CB0000}"/>
    <cellStyle name="Percent 47 2" xfId="40755" xr:uid="{00000000-0005-0000-0000-0000D1CB0000}"/>
    <cellStyle name="Percent 48" xfId="17299" xr:uid="{00000000-0005-0000-0000-0000D2CB0000}"/>
    <cellStyle name="Percent 49" xfId="17300" xr:uid="{00000000-0005-0000-0000-0000D3CB0000}"/>
    <cellStyle name="Percent 5" xfId="17301" xr:uid="{00000000-0005-0000-0000-0000D4CB0000}"/>
    <cellStyle name="Percent 5 10" xfId="17302" xr:uid="{00000000-0005-0000-0000-0000D5CB0000}"/>
    <cellStyle name="Percent 5 10 2" xfId="26007" xr:uid="{00000000-0005-0000-0000-0000D6CB0000}"/>
    <cellStyle name="Percent 5 11" xfId="17303" xr:uid="{00000000-0005-0000-0000-0000D7CB0000}"/>
    <cellStyle name="Percent 5 11 2" xfId="26063" xr:uid="{00000000-0005-0000-0000-0000D8CB0000}"/>
    <cellStyle name="Percent 5 12" xfId="17304" xr:uid="{00000000-0005-0000-0000-0000D9CB0000}"/>
    <cellStyle name="Percent 5 12 2" xfId="29192" xr:uid="{00000000-0005-0000-0000-0000DACB0000}"/>
    <cellStyle name="Percent 5 13" xfId="17305" xr:uid="{00000000-0005-0000-0000-0000DBCB0000}"/>
    <cellStyle name="Percent 5 13 2" xfId="34929" xr:uid="{00000000-0005-0000-0000-0000DCCB0000}"/>
    <cellStyle name="Percent 5 14" xfId="18183" xr:uid="{00000000-0005-0000-0000-0000DDCB0000}"/>
    <cellStyle name="Percent 5 2" xfId="17306" xr:uid="{00000000-0005-0000-0000-0000DECB0000}"/>
    <cellStyle name="Percent 5 2 2" xfId="17307" xr:uid="{00000000-0005-0000-0000-0000DFCB0000}"/>
    <cellStyle name="Percent 5 2 2 2" xfId="26861" xr:uid="{00000000-0005-0000-0000-0000E0CB0000}"/>
    <cellStyle name="Percent 5 2 3" xfId="25555" xr:uid="{00000000-0005-0000-0000-0000E1CB0000}"/>
    <cellStyle name="Percent 5 2 4" xfId="24539" xr:uid="{00000000-0005-0000-0000-0000E2CB0000}"/>
    <cellStyle name="Percent 5 3" xfId="17308" xr:uid="{00000000-0005-0000-0000-0000E3CB0000}"/>
    <cellStyle name="Percent 5 3 2" xfId="25717" xr:uid="{00000000-0005-0000-0000-0000E4CB0000}"/>
    <cellStyle name="Percent 5 3 3" xfId="24627" xr:uid="{00000000-0005-0000-0000-0000E5CB0000}"/>
    <cellStyle name="Percent 5 4" xfId="17309" xr:uid="{00000000-0005-0000-0000-0000E6CB0000}"/>
    <cellStyle name="Percent 5 4 2" xfId="25765" xr:uid="{00000000-0005-0000-0000-0000E7CB0000}"/>
    <cellStyle name="Percent 5 5" xfId="17310" xr:uid="{00000000-0005-0000-0000-0000E8CB0000}"/>
    <cellStyle name="Percent 5 5 2" xfId="25809" xr:uid="{00000000-0005-0000-0000-0000E9CB0000}"/>
    <cellStyle name="Percent 5 6" xfId="17311" xr:uid="{00000000-0005-0000-0000-0000EACB0000}"/>
    <cellStyle name="Percent 5 6 2" xfId="25851" xr:uid="{00000000-0005-0000-0000-0000EBCB0000}"/>
    <cellStyle name="Percent 5 7" xfId="17312" xr:uid="{00000000-0005-0000-0000-0000ECCB0000}"/>
    <cellStyle name="Percent 5 7 2" xfId="25893" xr:uid="{00000000-0005-0000-0000-0000EDCB0000}"/>
    <cellStyle name="Percent 5 8" xfId="17313" xr:uid="{00000000-0005-0000-0000-0000EECB0000}"/>
    <cellStyle name="Percent 5 8 2" xfId="25935" xr:uid="{00000000-0005-0000-0000-0000EFCB0000}"/>
    <cellStyle name="Percent 5 9" xfId="17314" xr:uid="{00000000-0005-0000-0000-0000F0CB0000}"/>
    <cellStyle name="Percent 5 9 2" xfId="25973" xr:uid="{00000000-0005-0000-0000-0000F1CB0000}"/>
    <cellStyle name="Percent 50" xfId="17315" xr:uid="{00000000-0005-0000-0000-0000F2CB0000}"/>
    <cellStyle name="Percent 51" xfId="17316" xr:uid="{00000000-0005-0000-0000-0000F3CB0000}"/>
    <cellStyle name="Percent 52" xfId="17317" xr:uid="{00000000-0005-0000-0000-0000F4CB0000}"/>
    <cellStyle name="Percent 53" xfId="17318" xr:uid="{00000000-0005-0000-0000-0000F5CB0000}"/>
    <cellStyle name="Percent 54" xfId="17319" xr:uid="{00000000-0005-0000-0000-0000F6CB0000}"/>
    <cellStyle name="Percent 55" xfId="17320" xr:uid="{00000000-0005-0000-0000-0000F7CB0000}"/>
    <cellStyle name="Percent 56" xfId="17321" xr:uid="{00000000-0005-0000-0000-0000F8CB0000}"/>
    <cellStyle name="Percent 57" xfId="17322" xr:uid="{00000000-0005-0000-0000-0000F9CB0000}"/>
    <cellStyle name="Percent 58" xfId="17323" xr:uid="{00000000-0005-0000-0000-0000FACB0000}"/>
    <cellStyle name="Percent 59" xfId="17324" xr:uid="{00000000-0005-0000-0000-0000FBCB0000}"/>
    <cellStyle name="Percent 6" xfId="17325" xr:uid="{00000000-0005-0000-0000-0000FCCB0000}"/>
    <cellStyle name="Percent 6 10" xfId="17326" xr:uid="{00000000-0005-0000-0000-0000FDCB0000}"/>
    <cellStyle name="Percent 6 10 2" xfId="17327" xr:uid="{00000000-0005-0000-0000-0000FECB0000}"/>
    <cellStyle name="Percent 6 10 2 2" xfId="26863" xr:uid="{00000000-0005-0000-0000-0000FFCB0000}"/>
    <cellStyle name="Percent 6 10 3" xfId="25556" xr:uid="{00000000-0005-0000-0000-000000CC0000}"/>
    <cellStyle name="Percent 6 11" xfId="17328" xr:uid="{00000000-0005-0000-0000-000001CC0000}"/>
    <cellStyle name="Percent 6 11 2" xfId="17329" xr:uid="{00000000-0005-0000-0000-000002CC0000}"/>
    <cellStyle name="Percent 6 11 2 2" xfId="26864" xr:uid="{00000000-0005-0000-0000-000003CC0000}"/>
    <cellStyle name="Percent 6 11 3" xfId="25557" xr:uid="{00000000-0005-0000-0000-000004CC0000}"/>
    <cellStyle name="Percent 6 12" xfId="17330" xr:uid="{00000000-0005-0000-0000-000005CC0000}"/>
    <cellStyle name="Percent 6 12 2" xfId="17331" xr:uid="{00000000-0005-0000-0000-000006CC0000}"/>
    <cellStyle name="Percent 6 12 2 2" xfId="26865" xr:uid="{00000000-0005-0000-0000-000007CC0000}"/>
    <cellStyle name="Percent 6 12 3" xfId="25558" xr:uid="{00000000-0005-0000-0000-000008CC0000}"/>
    <cellStyle name="Percent 6 13" xfId="17332" xr:uid="{00000000-0005-0000-0000-000009CC0000}"/>
    <cellStyle name="Percent 6 13 2" xfId="17333" xr:uid="{00000000-0005-0000-0000-00000ACC0000}"/>
    <cellStyle name="Percent 6 13 2 2" xfId="26866" xr:uid="{00000000-0005-0000-0000-00000BCC0000}"/>
    <cellStyle name="Percent 6 13 3" xfId="25559" xr:uid="{00000000-0005-0000-0000-00000CCC0000}"/>
    <cellStyle name="Percent 6 14" xfId="17334" xr:uid="{00000000-0005-0000-0000-00000DCC0000}"/>
    <cellStyle name="Percent 6 14 2" xfId="17335" xr:uid="{00000000-0005-0000-0000-00000ECC0000}"/>
    <cellStyle name="Percent 6 14 2 2" xfId="26929" xr:uid="{00000000-0005-0000-0000-00000FCC0000}"/>
    <cellStyle name="Percent 6 14 3" xfId="25662" xr:uid="{00000000-0005-0000-0000-000010CC0000}"/>
    <cellStyle name="Percent 6 15" xfId="17336" xr:uid="{00000000-0005-0000-0000-000011CC0000}"/>
    <cellStyle name="Percent 6 15 2" xfId="17337" xr:uid="{00000000-0005-0000-0000-000012CC0000}"/>
    <cellStyle name="Percent 6 15 2 2" xfId="26937" xr:uid="{00000000-0005-0000-0000-000013CC0000}"/>
    <cellStyle name="Percent 6 15 3" xfId="25718" xr:uid="{00000000-0005-0000-0000-000014CC0000}"/>
    <cellStyle name="Percent 6 16" xfId="17338" xr:uid="{00000000-0005-0000-0000-000015CC0000}"/>
    <cellStyle name="Percent 6 16 2" xfId="17339" xr:uid="{00000000-0005-0000-0000-000016CC0000}"/>
    <cellStyle name="Percent 6 16 2 2" xfId="26944" xr:uid="{00000000-0005-0000-0000-000017CC0000}"/>
    <cellStyle name="Percent 6 16 3" xfId="25766" xr:uid="{00000000-0005-0000-0000-000018CC0000}"/>
    <cellStyle name="Percent 6 17" xfId="17340" xr:uid="{00000000-0005-0000-0000-000019CC0000}"/>
    <cellStyle name="Percent 6 17 2" xfId="17341" xr:uid="{00000000-0005-0000-0000-00001ACC0000}"/>
    <cellStyle name="Percent 6 17 2 2" xfId="26952" xr:uid="{00000000-0005-0000-0000-00001BCC0000}"/>
    <cellStyle name="Percent 6 17 3" xfId="25810" xr:uid="{00000000-0005-0000-0000-00001CCC0000}"/>
    <cellStyle name="Percent 6 18" xfId="17342" xr:uid="{00000000-0005-0000-0000-00001DCC0000}"/>
    <cellStyle name="Percent 6 18 2" xfId="17343" xr:uid="{00000000-0005-0000-0000-00001ECC0000}"/>
    <cellStyle name="Percent 6 18 2 2" xfId="26959" xr:uid="{00000000-0005-0000-0000-00001FCC0000}"/>
    <cellStyle name="Percent 6 18 3" xfId="25852" xr:uid="{00000000-0005-0000-0000-000020CC0000}"/>
    <cellStyle name="Percent 6 19" xfId="17344" xr:uid="{00000000-0005-0000-0000-000021CC0000}"/>
    <cellStyle name="Percent 6 19 2" xfId="17345" xr:uid="{00000000-0005-0000-0000-000022CC0000}"/>
    <cellStyle name="Percent 6 19 2 2" xfId="26967" xr:uid="{00000000-0005-0000-0000-000023CC0000}"/>
    <cellStyle name="Percent 6 19 3" xfId="25894" xr:uid="{00000000-0005-0000-0000-000024CC0000}"/>
    <cellStyle name="Percent 6 2" xfId="17346" xr:uid="{00000000-0005-0000-0000-000025CC0000}"/>
    <cellStyle name="Percent 6 2 2" xfId="17347" xr:uid="{00000000-0005-0000-0000-000026CC0000}"/>
    <cellStyle name="Percent 6 2 2 2" xfId="26867" xr:uid="{00000000-0005-0000-0000-000027CC0000}"/>
    <cellStyle name="Percent 6 2 3" xfId="22406" xr:uid="{00000000-0005-0000-0000-000028CC0000}"/>
    <cellStyle name="Percent 6 20" xfId="17348" xr:uid="{00000000-0005-0000-0000-000029CC0000}"/>
    <cellStyle name="Percent 6 20 2" xfId="17349" xr:uid="{00000000-0005-0000-0000-00002ACC0000}"/>
    <cellStyle name="Percent 6 20 2 2" xfId="26975" xr:uid="{00000000-0005-0000-0000-00002BCC0000}"/>
    <cellStyle name="Percent 6 20 3" xfId="25936" xr:uid="{00000000-0005-0000-0000-00002CCC0000}"/>
    <cellStyle name="Percent 6 21" xfId="17350" xr:uid="{00000000-0005-0000-0000-00002DCC0000}"/>
    <cellStyle name="Percent 6 21 2" xfId="17351" xr:uid="{00000000-0005-0000-0000-00002ECC0000}"/>
    <cellStyle name="Percent 6 21 2 2" xfId="26982" xr:uid="{00000000-0005-0000-0000-00002FCC0000}"/>
    <cellStyle name="Percent 6 21 3" xfId="25974" xr:uid="{00000000-0005-0000-0000-000030CC0000}"/>
    <cellStyle name="Percent 6 22" xfId="17352" xr:uid="{00000000-0005-0000-0000-000031CC0000}"/>
    <cellStyle name="Percent 6 22 2" xfId="17353" xr:uid="{00000000-0005-0000-0000-000032CC0000}"/>
    <cellStyle name="Percent 6 22 2 2" xfId="27022" xr:uid="{00000000-0005-0000-0000-000033CC0000}"/>
    <cellStyle name="Percent 6 22 3" xfId="26117" xr:uid="{00000000-0005-0000-0000-000034CC0000}"/>
    <cellStyle name="Percent 6 23" xfId="17354" xr:uid="{00000000-0005-0000-0000-000035CC0000}"/>
    <cellStyle name="Percent 6 23 2" xfId="17355" xr:uid="{00000000-0005-0000-0000-000036CC0000}"/>
    <cellStyle name="Percent 6 23 2 2" xfId="27060" xr:uid="{00000000-0005-0000-0000-000037CC0000}"/>
    <cellStyle name="Percent 6 23 3" xfId="26166" xr:uid="{00000000-0005-0000-0000-000038CC0000}"/>
    <cellStyle name="Percent 6 24" xfId="17356" xr:uid="{00000000-0005-0000-0000-000039CC0000}"/>
    <cellStyle name="Percent 6 24 2" xfId="26182" xr:uid="{00000000-0005-0000-0000-00003ACC0000}"/>
    <cellStyle name="Percent 6 25" xfId="17357" xr:uid="{00000000-0005-0000-0000-00003BCC0000}"/>
    <cellStyle name="Percent 6 25 2" xfId="26862" xr:uid="{00000000-0005-0000-0000-00003CCC0000}"/>
    <cellStyle name="Percent 6 26" xfId="17358" xr:uid="{00000000-0005-0000-0000-00003DCC0000}"/>
    <cellStyle name="Percent 6 26 2" xfId="29198" xr:uid="{00000000-0005-0000-0000-00003ECC0000}"/>
    <cellStyle name="Percent 6 27" xfId="20601" xr:uid="{00000000-0005-0000-0000-00003FCC0000}"/>
    <cellStyle name="Percent 6 3" xfId="17359" xr:uid="{00000000-0005-0000-0000-000040CC0000}"/>
    <cellStyle name="Percent 6 3 2" xfId="17360" xr:uid="{00000000-0005-0000-0000-000041CC0000}"/>
    <cellStyle name="Percent 6 3 2 2" xfId="26868" xr:uid="{00000000-0005-0000-0000-000042CC0000}"/>
    <cellStyle name="Percent 6 3 3" xfId="25560" xr:uid="{00000000-0005-0000-0000-000043CC0000}"/>
    <cellStyle name="Percent 6 4" xfId="17361" xr:uid="{00000000-0005-0000-0000-000044CC0000}"/>
    <cellStyle name="Percent 6 4 2" xfId="17362" xr:uid="{00000000-0005-0000-0000-000045CC0000}"/>
    <cellStyle name="Percent 6 4 2 2" xfId="26869" xr:uid="{00000000-0005-0000-0000-000046CC0000}"/>
    <cellStyle name="Percent 6 4 3" xfId="25561" xr:uid="{00000000-0005-0000-0000-000047CC0000}"/>
    <cellStyle name="Percent 6 5" xfId="17363" xr:uid="{00000000-0005-0000-0000-000048CC0000}"/>
    <cellStyle name="Percent 6 5 2" xfId="17364" xr:uid="{00000000-0005-0000-0000-000049CC0000}"/>
    <cellStyle name="Percent 6 5 2 2" xfId="26870" xr:uid="{00000000-0005-0000-0000-00004ACC0000}"/>
    <cellStyle name="Percent 6 5 3" xfId="25562" xr:uid="{00000000-0005-0000-0000-00004BCC0000}"/>
    <cellStyle name="Percent 6 6" xfId="17365" xr:uid="{00000000-0005-0000-0000-00004CCC0000}"/>
    <cellStyle name="Percent 6 6 2" xfId="17366" xr:uid="{00000000-0005-0000-0000-00004DCC0000}"/>
    <cellStyle name="Percent 6 6 2 2" xfId="26871" xr:uid="{00000000-0005-0000-0000-00004ECC0000}"/>
    <cellStyle name="Percent 6 6 3" xfId="25563" xr:uid="{00000000-0005-0000-0000-00004FCC0000}"/>
    <cellStyle name="Percent 6 7" xfId="17367" xr:uid="{00000000-0005-0000-0000-000050CC0000}"/>
    <cellStyle name="Percent 6 7 2" xfId="17368" xr:uid="{00000000-0005-0000-0000-000051CC0000}"/>
    <cellStyle name="Percent 6 7 2 2" xfId="26872" xr:uid="{00000000-0005-0000-0000-000052CC0000}"/>
    <cellStyle name="Percent 6 7 3" xfId="25564" xr:uid="{00000000-0005-0000-0000-000053CC0000}"/>
    <cellStyle name="Percent 6 8" xfId="17369" xr:uid="{00000000-0005-0000-0000-000054CC0000}"/>
    <cellStyle name="Percent 6 8 2" xfId="17370" xr:uid="{00000000-0005-0000-0000-000055CC0000}"/>
    <cellStyle name="Percent 6 8 2 2" xfId="26873" xr:uid="{00000000-0005-0000-0000-000056CC0000}"/>
    <cellStyle name="Percent 6 8 3" xfId="25565" xr:uid="{00000000-0005-0000-0000-000057CC0000}"/>
    <cellStyle name="Percent 6 9" xfId="17371" xr:uid="{00000000-0005-0000-0000-000058CC0000}"/>
    <cellStyle name="Percent 6 9 2" xfId="17372" xr:uid="{00000000-0005-0000-0000-000059CC0000}"/>
    <cellStyle name="Percent 6 9 2 2" xfId="26874" xr:uid="{00000000-0005-0000-0000-00005ACC0000}"/>
    <cellStyle name="Percent 6 9 3" xfId="25566" xr:uid="{00000000-0005-0000-0000-00005BCC0000}"/>
    <cellStyle name="Percent 60" xfId="17373" xr:uid="{00000000-0005-0000-0000-00005CCC0000}"/>
    <cellStyle name="Percent 61" xfId="17374" xr:uid="{00000000-0005-0000-0000-00005DCC0000}"/>
    <cellStyle name="Percent 62" xfId="17375" xr:uid="{00000000-0005-0000-0000-00005ECC0000}"/>
    <cellStyle name="Percent 63" xfId="17376" xr:uid="{00000000-0005-0000-0000-00005FCC0000}"/>
    <cellStyle name="Percent 64" xfId="17377" xr:uid="{00000000-0005-0000-0000-000060CC0000}"/>
    <cellStyle name="Percent 65" xfId="17378" xr:uid="{00000000-0005-0000-0000-000061CC0000}"/>
    <cellStyle name="Percent 66" xfId="17379" xr:uid="{00000000-0005-0000-0000-000062CC0000}"/>
    <cellStyle name="Percent 67" xfId="17380" xr:uid="{00000000-0005-0000-0000-000063CC0000}"/>
    <cellStyle name="Percent 68" xfId="53048" xr:uid="{00000000-0005-0000-0000-000064CC0000}"/>
    <cellStyle name="Percent 69" xfId="53113" xr:uid="{00000000-0005-0000-0000-000065CC0000}"/>
    <cellStyle name="Percent 7" xfId="17381" xr:uid="{00000000-0005-0000-0000-000066CC0000}"/>
    <cellStyle name="Percent 7 2" xfId="26845" xr:uid="{00000000-0005-0000-0000-000067CC0000}"/>
    <cellStyle name="Percent 7 3" xfId="24575" xr:uid="{00000000-0005-0000-0000-000068CC0000}"/>
    <cellStyle name="Percent 8" xfId="17382" xr:uid="{00000000-0005-0000-0000-000069CC0000}"/>
    <cellStyle name="Percent 8 2" xfId="17383" xr:uid="{00000000-0005-0000-0000-00006ACC0000}"/>
    <cellStyle name="Percent 8 2 2" xfId="52370" xr:uid="{00000000-0005-0000-0000-00006BCC0000}"/>
    <cellStyle name="Percent 8 2 3" xfId="38205" xr:uid="{00000000-0005-0000-0000-00006CCC0000}"/>
    <cellStyle name="Percent 8 3" xfId="24631" xr:uid="{00000000-0005-0000-0000-00006DCC0000}"/>
    <cellStyle name="Percent 9" xfId="17384" xr:uid="{00000000-0005-0000-0000-00006ECC0000}"/>
    <cellStyle name="Percent 9 2" xfId="38223" xr:uid="{00000000-0005-0000-0000-00006FCC0000}"/>
    <cellStyle name="Percent 9 3" xfId="34912" xr:uid="{00000000-0005-0000-0000-000070CC0000}"/>
    <cellStyle name="PrePop Currency (0)" xfId="17385" xr:uid="{00000000-0005-0000-0000-000071CC0000}"/>
    <cellStyle name="PrePop Currency (0) 10" xfId="17827" xr:uid="{00000000-0005-0000-0000-000072CC0000}"/>
    <cellStyle name="PrePop Currency (0) 2" xfId="17946" xr:uid="{00000000-0005-0000-0000-000073CC0000}"/>
    <cellStyle name="PrePop Currency (0) 3" xfId="18027" xr:uid="{00000000-0005-0000-0000-000074CC0000}"/>
    <cellStyle name="PrePop Currency (0) 4" xfId="18115" xr:uid="{00000000-0005-0000-0000-000075CC0000}"/>
    <cellStyle name="PrePop Currency (0) 5" xfId="19274" xr:uid="{00000000-0005-0000-0000-000076CC0000}"/>
    <cellStyle name="PrePop Currency (0) 6" xfId="19196" xr:uid="{00000000-0005-0000-0000-000077CC0000}"/>
    <cellStyle name="PrePop Currency (0) 7" xfId="19534" xr:uid="{00000000-0005-0000-0000-000078CC0000}"/>
    <cellStyle name="PrePop Currency (0) 8" xfId="20124" xr:uid="{00000000-0005-0000-0000-000079CC0000}"/>
    <cellStyle name="PrePop Currency (0) 9" xfId="20558" xr:uid="{00000000-0005-0000-0000-00007ACC0000}"/>
    <cellStyle name="PrePop Currency (2)" xfId="17386" xr:uid="{00000000-0005-0000-0000-00007BCC0000}"/>
    <cellStyle name="PrePop Currency (2) 2" xfId="17828" xr:uid="{00000000-0005-0000-0000-00007CCC0000}"/>
    <cellStyle name="PrePop Units (0)" xfId="17387" xr:uid="{00000000-0005-0000-0000-00007DCC0000}"/>
    <cellStyle name="PrePop Units (0) 10" xfId="17829" xr:uid="{00000000-0005-0000-0000-00007ECC0000}"/>
    <cellStyle name="PrePop Units (0) 2" xfId="17947" xr:uid="{00000000-0005-0000-0000-00007FCC0000}"/>
    <cellStyle name="PrePop Units (0) 3" xfId="18028" xr:uid="{00000000-0005-0000-0000-000080CC0000}"/>
    <cellStyle name="PrePop Units (0) 4" xfId="18116" xr:uid="{00000000-0005-0000-0000-000081CC0000}"/>
    <cellStyle name="PrePop Units (0) 5" xfId="19297" xr:uid="{00000000-0005-0000-0000-000082CC0000}"/>
    <cellStyle name="PrePop Units (0) 6" xfId="19453" xr:uid="{00000000-0005-0000-0000-000083CC0000}"/>
    <cellStyle name="PrePop Units (0) 7" xfId="19709" xr:uid="{00000000-0005-0000-0000-000084CC0000}"/>
    <cellStyle name="PrePop Units (0) 8" xfId="20125" xr:uid="{00000000-0005-0000-0000-000085CC0000}"/>
    <cellStyle name="PrePop Units (0) 9" xfId="20559" xr:uid="{00000000-0005-0000-0000-000086CC0000}"/>
    <cellStyle name="PrePop Units (1)" xfId="17388" xr:uid="{00000000-0005-0000-0000-000087CC0000}"/>
    <cellStyle name="PrePop Units (1) 2" xfId="17830" xr:uid="{00000000-0005-0000-0000-000088CC0000}"/>
    <cellStyle name="PrePop Units (2)" xfId="17389" xr:uid="{00000000-0005-0000-0000-000089CC0000}"/>
    <cellStyle name="PrePop Units (2) 2" xfId="17831" xr:uid="{00000000-0005-0000-0000-00008ACC0000}"/>
    <cellStyle name="pwstyle" xfId="53218" xr:uid="{00000000-0005-0000-0000-00008BCC0000}"/>
    <cellStyle name="Quantity" xfId="17390" xr:uid="{00000000-0005-0000-0000-00008CCC0000}"/>
    <cellStyle name="Quantity 2" xfId="18184" xr:uid="{00000000-0005-0000-0000-00008DCC0000}"/>
    <cellStyle name="Text Indent A" xfId="17391" xr:uid="{00000000-0005-0000-0000-00008ECC0000}"/>
    <cellStyle name="Text Indent A 2" xfId="17832" xr:uid="{00000000-0005-0000-0000-00008FCC0000}"/>
    <cellStyle name="Text Indent B" xfId="17392" xr:uid="{00000000-0005-0000-0000-000090CC0000}"/>
    <cellStyle name="Text Indent B 2" xfId="17393" xr:uid="{00000000-0005-0000-0000-000091CC0000}"/>
    <cellStyle name="Text Indent B 2 2" xfId="20560" xr:uid="{00000000-0005-0000-0000-000092CC0000}"/>
    <cellStyle name="Text Indent B 3" xfId="17394" xr:uid="{00000000-0005-0000-0000-000093CC0000}"/>
    <cellStyle name="Text Indent B 3 2" xfId="20561" xr:uid="{00000000-0005-0000-0000-000094CC0000}"/>
    <cellStyle name="Text Indent B 4" xfId="17833" xr:uid="{00000000-0005-0000-0000-000095CC0000}"/>
    <cellStyle name="Text Indent C" xfId="17395" xr:uid="{00000000-0005-0000-0000-000096CC0000}"/>
    <cellStyle name="Text Indent C 2" xfId="17396" xr:uid="{00000000-0005-0000-0000-000097CC0000}"/>
    <cellStyle name="Text Indent C 2 2" xfId="20562" xr:uid="{00000000-0005-0000-0000-000098CC0000}"/>
    <cellStyle name="Text Indent C 3" xfId="17397" xr:uid="{00000000-0005-0000-0000-000099CC0000}"/>
    <cellStyle name="Text Indent C 3 2" xfId="20563" xr:uid="{00000000-0005-0000-0000-00009ACC0000}"/>
    <cellStyle name="Text Indent C 4" xfId="17834" xr:uid="{00000000-0005-0000-0000-00009BCC0000}"/>
    <cellStyle name="Title" xfId="52869" builtinId="15" customBuiltin="1"/>
    <cellStyle name="Title 10" xfId="17398" xr:uid="{00000000-0005-0000-0000-00009DCC0000}"/>
    <cellStyle name="Title 10 2" xfId="18944" xr:uid="{00000000-0005-0000-0000-00009ECC0000}"/>
    <cellStyle name="Title 11" xfId="17399" xr:uid="{00000000-0005-0000-0000-00009FCC0000}"/>
    <cellStyle name="Title 11 2" xfId="18971" xr:uid="{00000000-0005-0000-0000-0000A0CC0000}"/>
    <cellStyle name="Title 12" xfId="17400" xr:uid="{00000000-0005-0000-0000-0000A1CC0000}"/>
    <cellStyle name="Title 12 2" xfId="20602" xr:uid="{00000000-0005-0000-0000-0000A2CC0000}"/>
    <cellStyle name="Title 13" xfId="17401" xr:uid="{00000000-0005-0000-0000-0000A3CC0000}"/>
    <cellStyle name="Title 13 2" xfId="25567" xr:uid="{00000000-0005-0000-0000-0000A4CC0000}"/>
    <cellStyle name="Title 13 3" xfId="22393" xr:uid="{00000000-0005-0000-0000-0000A5CC0000}"/>
    <cellStyle name="Title 14" xfId="17402" xr:uid="{00000000-0005-0000-0000-0000A6CC0000}"/>
    <cellStyle name="Title 14 2" xfId="25663" xr:uid="{00000000-0005-0000-0000-0000A7CC0000}"/>
    <cellStyle name="Title 15" xfId="17403" xr:uid="{00000000-0005-0000-0000-0000A8CC0000}"/>
    <cellStyle name="Title 15 2" xfId="25719" xr:uid="{00000000-0005-0000-0000-0000A9CC0000}"/>
    <cellStyle name="Title 16" xfId="17404" xr:uid="{00000000-0005-0000-0000-0000AACC0000}"/>
    <cellStyle name="Title 16 2" xfId="25767" xr:uid="{00000000-0005-0000-0000-0000ABCC0000}"/>
    <cellStyle name="Title 17" xfId="17405" xr:uid="{00000000-0005-0000-0000-0000ACCC0000}"/>
    <cellStyle name="Title 17 2" xfId="25811" xr:uid="{00000000-0005-0000-0000-0000ADCC0000}"/>
    <cellStyle name="Title 18" xfId="17406" xr:uid="{00000000-0005-0000-0000-0000AECC0000}"/>
    <cellStyle name="Title 18 2" xfId="25853" xr:uid="{00000000-0005-0000-0000-0000AFCC0000}"/>
    <cellStyle name="Title 19" xfId="17407" xr:uid="{00000000-0005-0000-0000-0000B0CC0000}"/>
    <cellStyle name="Title 19 2" xfId="25895" xr:uid="{00000000-0005-0000-0000-0000B1CC0000}"/>
    <cellStyle name="Title 2" xfId="17408" xr:uid="{00000000-0005-0000-0000-0000B2CC0000}"/>
    <cellStyle name="Title 2 2" xfId="17409" xr:uid="{00000000-0005-0000-0000-0000B3CC0000}"/>
    <cellStyle name="Title 2 2 2" xfId="17410" xr:uid="{00000000-0005-0000-0000-0000B4CC0000}"/>
    <cellStyle name="Title 2 2 2 2" xfId="28724" xr:uid="{00000000-0005-0000-0000-0000B5CC0000}"/>
    <cellStyle name="Title 2 2 3" xfId="17411" xr:uid="{00000000-0005-0000-0000-0000B6CC0000}"/>
    <cellStyle name="Title 2 2 3 2" xfId="28723" xr:uid="{00000000-0005-0000-0000-0000B7CC0000}"/>
    <cellStyle name="Title 2 2 4" xfId="25568" xr:uid="{00000000-0005-0000-0000-0000B8CC0000}"/>
    <cellStyle name="Title 2 2 5" xfId="18676" xr:uid="{00000000-0005-0000-0000-0000B9CC0000}"/>
    <cellStyle name="Title 2 3" xfId="17412" xr:uid="{00000000-0005-0000-0000-0000BACC0000}"/>
    <cellStyle name="Title 2 3 2" xfId="25569" xr:uid="{00000000-0005-0000-0000-0000BBCC0000}"/>
    <cellStyle name="Title 2 3 3" xfId="19199" xr:uid="{00000000-0005-0000-0000-0000BCCC0000}"/>
    <cellStyle name="Title 2 4" xfId="17413" xr:uid="{00000000-0005-0000-0000-0000BDCC0000}"/>
    <cellStyle name="Title 2 4 2" xfId="25570" xr:uid="{00000000-0005-0000-0000-0000BECC0000}"/>
    <cellStyle name="Title 2 4 3" xfId="22394" xr:uid="{00000000-0005-0000-0000-0000BFCC0000}"/>
    <cellStyle name="Title 2 5" xfId="17414" xr:uid="{00000000-0005-0000-0000-0000C0CC0000}"/>
    <cellStyle name="Title 2 5 2" xfId="25571" xr:uid="{00000000-0005-0000-0000-0000C1CC0000}"/>
    <cellStyle name="Title 2 6" xfId="17415" xr:uid="{00000000-0005-0000-0000-0000C2CC0000}"/>
    <cellStyle name="Title 2 6 2" xfId="25572" xr:uid="{00000000-0005-0000-0000-0000C3CC0000}"/>
    <cellStyle name="Title 2 7" xfId="17416" xr:uid="{00000000-0005-0000-0000-0000C4CC0000}"/>
    <cellStyle name="Title 2 7 2" xfId="52371" xr:uid="{00000000-0005-0000-0000-0000C5CC0000}"/>
    <cellStyle name="Title 2 8" xfId="18185" xr:uid="{00000000-0005-0000-0000-0000C6CC0000}"/>
    <cellStyle name="Title 20" xfId="17417" xr:uid="{00000000-0005-0000-0000-0000C7CC0000}"/>
    <cellStyle name="Title 20 2" xfId="25937" xr:uid="{00000000-0005-0000-0000-0000C8CC0000}"/>
    <cellStyle name="Title 21" xfId="17418" xr:uid="{00000000-0005-0000-0000-0000C9CC0000}"/>
    <cellStyle name="Title 21 2" xfId="25975" xr:uid="{00000000-0005-0000-0000-0000CACC0000}"/>
    <cellStyle name="Title 22" xfId="17419" xr:uid="{00000000-0005-0000-0000-0000CBCC0000}"/>
    <cellStyle name="Title 22 2" xfId="26008" xr:uid="{00000000-0005-0000-0000-0000CCCC0000}"/>
    <cellStyle name="Title 23" xfId="17420" xr:uid="{00000000-0005-0000-0000-0000CDCC0000}"/>
    <cellStyle name="Title 23 2" xfId="26064" xr:uid="{00000000-0005-0000-0000-0000CECC0000}"/>
    <cellStyle name="Title 24" xfId="17421" xr:uid="{00000000-0005-0000-0000-0000CFCC0000}"/>
    <cellStyle name="Title 24 2" xfId="26875" xr:uid="{00000000-0005-0000-0000-0000D0CC0000}"/>
    <cellStyle name="Title 25" xfId="17422" xr:uid="{00000000-0005-0000-0000-0000D1CC0000}"/>
    <cellStyle name="Title 26" xfId="18191" xr:uid="{00000000-0005-0000-0000-0000D2CC0000}"/>
    <cellStyle name="Title 3" xfId="17423" xr:uid="{00000000-0005-0000-0000-0000D3CC0000}"/>
    <cellStyle name="Title 3 2" xfId="17424" xr:uid="{00000000-0005-0000-0000-0000D4CC0000}"/>
    <cellStyle name="Title 3 2 2" xfId="25573" xr:uid="{00000000-0005-0000-0000-0000D5CC0000}"/>
    <cellStyle name="Title 3 3" xfId="17425" xr:uid="{00000000-0005-0000-0000-0000D6CC0000}"/>
    <cellStyle name="Title 3 3 2" xfId="25574" xr:uid="{00000000-0005-0000-0000-0000D7CC0000}"/>
    <cellStyle name="Title 3 4" xfId="17426" xr:uid="{00000000-0005-0000-0000-0000D8CC0000}"/>
    <cellStyle name="Title 3 4 2" xfId="25575" xr:uid="{00000000-0005-0000-0000-0000D9CC0000}"/>
    <cellStyle name="Title 3 5" xfId="18730" xr:uid="{00000000-0005-0000-0000-0000DACC0000}"/>
    <cellStyle name="Title 4" xfId="17427" xr:uid="{00000000-0005-0000-0000-0000DBCC0000}"/>
    <cellStyle name="Title 4 2" xfId="18762" xr:uid="{00000000-0005-0000-0000-0000DCCC0000}"/>
    <cellStyle name="Title 5" xfId="17428" xr:uid="{00000000-0005-0000-0000-0000DDCC0000}"/>
    <cellStyle name="Title 5 2" xfId="18794" xr:uid="{00000000-0005-0000-0000-0000DECC0000}"/>
    <cellStyle name="Title 6" xfId="17429" xr:uid="{00000000-0005-0000-0000-0000DFCC0000}"/>
    <cellStyle name="Title 6 2" xfId="18823" xr:uid="{00000000-0005-0000-0000-0000E0CC0000}"/>
    <cellStyle name="Title 7" xfId="17430" xr:uid="{00000000-0005-0000-0000-0000E1CC0000}"/>
    <cellStyle name="Title 7 2" xfId="18854" xr:uid="{00000000-0005-0000-0000-0000E2CC0000}"/>
    <cellStyle name="Title 8" xfId="17431" xr:uid="{00000000-0005-0000-0000-0000E3CC0000}"/>
    <cellStyle name="Title 8 2" xfId="18882" xr:uid="{00000000-0005-0000-0000-0000E4CC0000}"/>
    <cellStyle name="Title 9" xfId="17432" xr:uid="{00000000-0005-0000-0000-0000E5CC0000}"/>
    <cellStyle name="Title 9 2" xfId="18910" xr:uid="{00000000-0005-0000-0000-0000E6CC0000}"/>
    <cellStyle name="Total" xfId="52884" builtinId="25" customBuiltin="1"/>
    <cellStyle name="Total 10" xfId="17433" xr:uid="{00000000-0005-0000-0000-0000E8CC0000}"/>
    <cellStyle name="Total 10 2" xfId="17434" xr:uid="{00000000-0005-0000-0000-0000E9CC0000}"/>
    <cellStyle name="Total 10 2 2" xfId="17435" xr:uid="{00000000-0005-0000-0000-0000EACC0000}"/>
    <cellStyle name="Total 10 2 2 2" xfId="52688" xr:uid="{00000000-0005-0000-0000-0000EBCC0000}"/>
    <cellStyle name="Total 10 2 3" xfId="26878" xr:uid="{00000000-0005-0000-0000-0000ECCC0000}"/>
    <cellStyle name="Total 10 3" xfId="17436" xr:uid="{00000000-0005-0000-0000-0000EDCC0000}"/>
    <cellStyle name="Total 10 3 2" xfId="52372" xr:uid="{00000000-0005-0000-0000-0000EECC0000}"/>
    <cellStyle name="Total 10 4" xfId="18945" xr:uid="{00000000-0005-0000-0000-0000EFCC0000}"/>
    <cellStyle name="Total 10 5" xfId="53049" xr:uid="{00000000-0005-0000-0000-0000F0CC0000}"/>
    <cellStyle name="Total 11" xfId="17437" xr:uid="{00000000-0005-0000-0000-0000F1CC0000}"/>
    <cellStyle name="Total 11 2" xfId="17438" xr:uid="{00000000-0005-0000-0000-0000F2CC0000}"/>
    <cellStyle name="Total 11 2 2" xfId="17439" xr:uid="{00000000-0005-0000-0000-0000F3CC0000}"/>
    <cellStyle name="Total 11 2 2 2" xfId="52689" xr:uid="{00000000-0005-0000-0000-0000F4CC0000}"/>
    <cellStyle name="Total 11 2 3" xfId="26879" xr:uid="{00000000-0005-0000-0000-0000F5CC0000}"/>
    <cellStyle name="Total 11 3" xfId="17440" xr:uid="{00000000-0005-0000-0000-0000F6CC0000}"/>
    <cellStyle name="Total 11 3 2" xfId="52373" xr:uid="{00000000-0005-0000-0000-0000F7CC0000}"/>
    <cellStyle name="Total 11 4" xfId="18972" xr:uid="{00000000-0005-0000-0000-0000F8CC0000}"/>
    <cellStyle name="Total 11 5" xfId="53050" xr:uid="{00000000-0005-0000-0000-0000F9CC0000}"/>
    <cellStyle name="Total 12" xfId="17441" xr:uid="{00000000-0005-0000-0000-0000FACC0000}"/>
    <cellStyle name="Total 12 2" xfId="17442" xr:uid="{00000000-0005-0000-0000-0000FBCC0000}"/>
    <cellStyle name="Total 12 2 2" xfId="17443" xr:uid="{00000000-0005-0000-0000-0000FCCC0000}"/>
    <cellStyle name="Total 12 2 2 2" xfId="52690" xr:uid="{00000000-0005-0000-0000-0000FDCC0000}"/>
    <cellStyle name="Total 12 2 3" xfId="26880" xr:uid="{00000000-0005-0000-0000-0000FECC0000}"/>
    <cellStyle name="Total 12 3" xfId="17444" xr:uid="{00000000-0005-0000-0000-0000FFCC0000}"/>
    <cellStyle name="Total 12 3 2" xfId="52374" xr:uid="{00000000-0005-0000-0000-000000CD0000}"/>
    <cellStyle name="Total 12 4" xfId="20603" xr:uid="{00000000-0005-0000-0000-000001CD0000}"/>
    <cellStyle name="Total 12 5" xfId="53051" xr:uid="{00000000-0005-0000-0000-000002CD0000}"/>
    <cellStyle name="Total 13" xfId="17445" xr:uid="{00000000-0005-0000-0000-000003CD0000}"/>
    <cellStyle name="Total 13 2" xfId="17446" xr:uid="{00000000-0005-0000-0000-000004CD0000}"/>
    <cellStyle name="Total 13 2 2" xfId="17447" xr:uid="{00000000-0005-0000-0000-000005CD0000}"/>
    <cellStyle name="Total 13 2 2 2" xfId="52691" xr:uid="{00000000-0005-0000-0000-000006CD0000}"/>
    <cellStyle name="Total 13 2 3" xfId="26881" xr:uid="{00000000-0005-0000-0000-000007CD0000}"/>
    <cellStyle name="Total 13 3" xfId="17448" xr:uid="{00000000-0005-0000-0000-000008CD0000}"/>
    <cellStyle name="Total 13 3 2" xfId="25576" xr:uid="{00000000-0005-0000-0000-000009CD0000}"/>
    <cellStyle name="Total 13 4" xfId="22395" xr:uid="{00000000-0005-0000-0000-00000ACD0000}"/>
    <cellStyle name="Total 13 5" xfId="53052" xr:uid="{00000000-0005-0000-0000-00000BCD0000}"/>
    <cellStyle name="Total 14" xfId="17449" xr:uid="{00000000-0005-0000-0000-00000CCD0000}"/>
    <cellStyle name="Total 14 2" xfId="17450" xr:uid="{00000000-0005-0000-0000-00000DCD0000}"/>
    <cellStyle name="Total 14 2 2" xfId="17451" xr:uid="{00000000-0005-0000-0000-00000ECD0000}"/>
    <cellStyle name="Total 14 2 2 2" xfId="52726" xr:uid="{00000000-0005-0000-0000-00000FCD0000}"/>
    <cellStyle name="Total 14 2 3" xfId="26930" xr:uid="{00000000-0005-0000-0000-000010CD0000}"/>
    <cellStyle name="Total 14 3" xfId="17452" xr:uid="{00000000-0005-0000-0000-000011CD0000}"/>
    <cellStyle name="Total 14 3 2" xfId="52405" xr:uid="{00000000-0005-0000-0000-000012CD0000}"/>
    <cellStyle name="Total 14 4" xfId="25664" xr:uid="{00000000-0005-0000-0000-000013CD0000}"/>
    <cellStyle name="Total 14 5" xfId="53087" xr:uid="{00000000-0005-0000-0000-000014CD0000}"/>
    <cellStyle name="Total 15" xfId="17453" xr:uid="{00000000-0005-0000-0000-000015CD0000}"/>
    <cellStyle name="Total 15 2" xfId="17454" xr:uid="{00000000-0005-0000-0000-000016CD0000}"/>
    <cellStyle name="Total 15 2 2" xfId="17455" xr:uid="{00000000-0005-0000-0000-000017CD0000}"/>
    <cellStyle name="Total 15 2 2 2" xfId="52731" xr:uid="{00000000-0005-0000-0000-000018CD0000}"/>
    <cellStyle name="Total 15 2 3" xfId="26938" xr:uid="{00000000-0005-0000-0000-000019CD0000}"/>
    <cellStyle name="Total 15 3" xfId="17456" xr:uid="{00000000-0005-0000-0000-00001ACD0000}"/>
    <cellStyle name="Total 15 3 2" xfId="52410" xr:uid="{00000000-0005-0000-0000-00001BCD0000}"/>
    <cellStyle name="Total 15 4" xfId="25720" xr:uid="{00000000-0005-0000-0000-00001CCD0000}"/>
    <cellStyle name="Total 15 5" xfId="53093" xr:uid="{00000000-0005-0000-0000-00001DCD0000}"/>
    <cellStyle name="Total 16" xfId="17457" xr:uid="{00000000-0005-0000-0000-00001ECD0000}"/>
    <cellStyle name="Total 16 2" xfId="17458" xr:uid="{00000000-0005-0000-0000-00001FCD0000}"/>
    <cellStyle name="Total 16 2 2" xfId="17459" xr:uid="{00000000-0005-0000-0000-000020CD0000}"/>
    <cellStyle name="Total 16 2 2 2" xfId="52736" xr:uid="{00000000-0005-0000-0000-000021CD0000}"/>
    <cellStyle name="Total 16 2 3" xfId="26945" xr:uid="{00000000-0005-0000-0000-000022CD0000}"/>
    <cellStyle name="Total 16 3" xfId="17460" xr:uid="{00000000-0005-0000-0000-000023CD0000}"/>
    <cellStyle name="Total 16 3 2" xfId="52415" xr:uid="{00000000-0005-0000-0000-000024CD0000}"/>
    <cellStyle name="Total 16 4" xfId="25768" xr:uid="{00000000-0005-0000-0000-000025CD0000}"/>
    <cellStyle name="Total 16 5" xfId="53099" xr:uid="{00000000-0005-0000-0000-000026CD0000}"/>
    <cellStyle name="Total 17" xfId="17461" xr:uid="{00000000-0005-0000-0000-000027CD0000}"/>
    <cellStyle name="Total 17 2" xfId="17462" xr:uid="{00000000-0005-0000-0000-000028CD0000}"/>
    <cellStyle name="Total 17 2 2" xfId="17463" xr:uid="{00000000-0005-0000-0000-000029CD0000}"/>
    <cellStyle name="Total 17 2 2 2" xfId="52741" xr:uid="{00000000-0005-0000-0000-00002ACD0000}"/>
    <cellStyle name="Total 17 2 3" xfId="26953" xr:uid="{00000000-0005-0000-0000-00002BCD0000}"/>
    <cellStyle name="Total 17 3" xfId="17464" xr:uid="{00000000-0005-0000-0000-00002CCD0000}"/>
    <cellStyle name="Total 17 3 2" xfId="52420" xr:uid="{00000000-0005-0000-0000-00002DCD0000}"/>
    <cellStyle name="Total 17 4" xfId="25812" xr:uid="{00000000-0005-0000-0000-00002ECD0000}"/>
    <cellStyle name="Total 17 5" xfId="53105" xr:uid="{00000000-0005-0000-0000-00002FCD0000}"/>
    <cellStyle name="Total 18" xfId="17465" xr:uid="{00000000-0005-0000-0000-000030CD0000}"/>
    <cellStyle name="Total 18 2" xfId="17466" xr:uid="{00000000-0005-0000-0000-000031CD0000}"/>
    <cellStyle name="Total 18 2 2" xfId="17467" xr:uid="{00000000-0005-0000-0000-000032CD0000}"/>
    <cellStyle name="Total 18 2 2 2" xfId="52746" xr:uid="{00000000-0005-0000-0000-000033CD0000}"/>
    <cellStyle name="Total 18 2 3" xfId="26960" xr:uid="{00000000-0005-0000-0000-000034CD0000}"/>
    <cellStyle name="Total 18 3" xfId="17468" xr:uid="{00000000-0005-0000-0000-000035CD0000}"/>
    <cellStyle name="Total 18 3 2" xfId="52425" xr:uid="{00000000-0005-0000-0000-000036CD0000}"/>
    <cellStyle name="Total 18 4" xfId="25854" xr:uid="{00000000-0005-0000-0000-000037CD0000}"/>
    <cellStyle name="Total 18 5" xfId="53111" xr:uid="{00000000-0005-0000-0000-000038CD0000}"/>
    <cellStyle name="Total 19" xfId="17469" xr:uid="{00000000-0005-0000-0000-000039CD0000}"/>
    <cellStyle name="Total 19 2" xfId="17470" xr:uid="{00000000-0005-0000-0000-00003ACD0000}"/>
    <cellStyle name="Total 19 2 2" xfId="17471" xr:uid="{00000000-0005-0000-0000-00003BCD0000}"/>
    <cellStyle name="Total 19 2 2 2" xfId="52752" xr:uid="{00000000-0005-0000-0000-00003CCD0000}"/>
    <cellStyle name="Total 19 2 3" xfId="26968" xr:uid="{00000000-0005-0000-0000-00003DCD0000}"/>
    <cellStyle name="Total 19 3" xfId="17472" xr:uid="{00000000-0005-0000-0000-00003ECD0000}"/>
    <cellStyle name="Total 19 3 2" xfId="52431" xr:uid="{00000000-0005-0000-0000-00003FCD0000}"/>
    <cellStyle name="Total 19 4" xfId="25896" xr:uid="{00000000-0005-0000-0000-000040CD0000}"/>
    <cellStyle name="Total 19 5" xfId="53118" xr:uid="{00000000-0005-0000-0000-000041CD0000}"/>
    <cellStyle name="Total 2" xfId="17473" xr:uid="{00000000-0005-0000-0000-000042CD0000}"/>
    <cellStyle name="Total 2 10" xfId="53053" xr:uid="{00000000-0005-0000-0000-000043CD0000}"/>
    <cellStyle name="Total 2 2" xfId="17474" xr:uid="{00000000-0005-0000-0000-000044CD0000}"/>
    <cellStyle name="Total 2 2 2" xfId="17475" xr:uid="{00000000-0005-0000-0000-000045CD0000}"/>
    <cellStyle name="Total 2 2 2 2" xfId="28726" xr:uid="{00000000-0005-0000-0000-000046CD0000}"/>
    <cellStyle name="Total 2 2 3" xfId="17476" xr:uid="{00000000-0005-0000-0000-000047CD0000}"/>
    <cellStyle name="Total 2 2 3 2" xfId="28725" xr:uid="{00000000-0005-0000-0000-000048CD0000}"/>
    <cellStyle name="Total 2 2 4" xfId="25577" xr:uid="{00000000-0005-0000-0000-000049CD0000}"/>
    <cellStyle name="Total 2 2 5" xfId="18677" xr:uid="{00000000-0005-0000-0000-00004ACD0000}"/>
    <cellStyle name="Total 2 3" xfId="17477" xr:uid="{00000000-0005-0000-0000-00004BCD0000}"/>
    <cellStyle name="Total 2 3 2" xfId="25578" xr:uid="{00000000-0005-0000-0000-00004CCD0000}"/>
    <cellStyle name="Total 2 3 3" xfId="19200" xr:uid="{00000000-0005-0000-0000-00004DCD0000}"/>
    <cellStyle name="Total 2 4" xfId="17478" xr:uid="{00000000-0005-0000-0000-00004ECD0000}"/>
    <cellStyle name="Total 2 4 2" xfId="17479" xr:uid="{00000000-0005-0000-0000-00004FCD0000}"/>
    <cellStyle name="Total 2 4 2 2" xfId="17480" xr:uid="{00000000-0005-0000-0000-000050CD0000}"/>
    <cellStyle name="Total 2 4 2 2 2" xfId="52693" xr:uid="{00000000-0005-0000-0000-000051CD0000}"/>
    <cellStyle name="Total 2 4 2 3" xfId="26883" xr:uid="{00000000-0005-0000-0000-000052CD0000}"/>
    <cellStyle name="Total 2 4 3" xfId="17481" xr:uid="{00000000-0005-0000-0000-000053CD0000}"/>
    <cellStyle name="Total 2 4 3 2" xfId="25579" xr:uid="{00000000-0005-0000-0000-000054CD0000}"/>
    <cellStyle name="Total 2 4 4" xfId="22396" xr:uid="{00000000-0005-0000-0000-000055CD0000}"/>
    <cellStyle name="Total 2 4 5" xfId="53054" xr:uid="{00000000-0005-0000-0000-000056CD0000}"/>
    <cellStyle name="Total 2 5" xfId="17482" xr:uid="{00000000-0005-0000-0000-000057CD0000}"/>
    <cellStyle name="Total 2 5 2" xfId="17483" xr:uid="{00000000-0005-0000-0000-000058CD0000}"/>
    <cellStyle name="Total 2 5 2 2" xfId="17484" xr:uid="{00000000-0005-0000-0000-000059CD0000}"/>
    <cellStyle name="Total 2 5 2 2 2" xfId="52694" xr:uid="{00000000-0005-0000-0000-00005ACD0000}"/>
    <cellStyle name="Total 2 5 2 3" xfId="26884" xr:uid="{00000000-0005-0000-0000-00005BCD0000}"/>
    <cellStyle name="Total 2 5 3" xfId="17485" xr:uid="{00000000-0005-0000-0000-00005CCD0000}"/>
    <cellStyle name="Total 2 5 3 2" xfId="52376" xr:uid="{00000000-0005-0000-0000-00005DCD0000}"/>
    <cellStyle name="Total 2 5 4" xfId="25580" xr:uid="{00000000-0005-0000-0000-00005ECD0000}"/>
    <cellStyle name="Total 2 5 5" xfId="53055" xr:uid="{00000000-0005-0000-0000-00005FCD0000}"/>
    <cellStyle name="Total 2 6" xfId="17486" xr:uid="{00000000-0005-0000-0000-000060CD0000}"/>
    <cellStyle name="Total 2 6 2" xfId="17487" xr:uid="{00000000-0005-0000-0000-000061CD0000}"/>
    <cellStyle name="Total 2 6 2 2" xfId="17488" xr:uid="{00000000-0005-0000-0000-000062CD0000}"/>
    <cellStyle name="Total 2 6 2 2 2" xfId="52695" xr:uid="{00000000-0005-0000-0000-000063CD0000}"/>
    <cellStyle name="Total 2 6 2 3" xfId="26885" xr:uid="{00000000-0005-0000-0000-000064CD0000}"/>
    <cellStyle name="Total 2 6 3" xfId="17489" xr:uid="{00000000-0005-0000-0000-000065CD0000}"/>
    <cellStyle name="Total 2 6 3 2" xfId="52377" xr:uid="{00000000-0005-0000-0000-000066CD0000}"/>
    <cellStyle name="Total 2 6 4" xfId="25581" xr:uid="{00000000-0005-0000-0000-000067CD0000}"/>
    <cellStyle name="Total 2 6 5" xfId="53056" xr:uid="{00000000-0005-0000-0000-000068CD0000}"/>
    <cellStyle name="Total 2 7" xfId="17490" xr:uid="{00000000-0005-0000-0000-000069CD0000}"/>
    <cellStyle name="Total 2 7 2" xfId="17491" xr:uid="{00000000-0005-0000-0000-00006ACD0000}"/>
    <cellStyle name="Total 2 7 2 2" xfId="52692" xr:uid="{00000000-0005-0000-0000-00006BCD0000}"/>
    <cellStyle name="Total 2 7 3" xfId="26882" xr:uid="{00000000-0005-0000-0000-00006CCD0000}"/>
    <cellStyle name="Total 2 8" xfId="17492" xr:uid="{00000000-0005-0000-0000-00006DCD0000}"/>
    <cellStyle name="Total 2 8 2" xfId="52375" xr:uid="{00000000-0005-0000-0000-00006ECD0000}"/>
    <cellStyle name="Total 2 8 3" xfId="40650" xr:uid="{00000000-0005-0000-0000-00006FCD0000}"/>
    <cellStyle name="Total 2 9" xfId="18186" xr:uid="{00000000-0005-0000-0000-000070CD0000}"/>
    <cellStyle name="Total 20" xfId="17493" xr:uid="{00000000-0005-0000-0000-000071CD0000}"/>
    <cellStyle name="Total 20 2" xfId="17494" xr:uid="{00000000-0005-0000-0000-000072CD0000}"/>
    <cellStyle name="Total 20 2 2" xfId="17495" xr:uid="{00000000-0005-0000-0000-000073CD0000}"/>
    <cellStyle name="Total 20 2 2 2" xfId="52757" xr:uid="{00000000-0005-0000-0000-000074CD0000}"/>
    <cellStyle name="Total 20 2 3" xfId="26976" xr:uid="{00000000-0005-0000-0000-000075CD0000}"/>
    <cellStyle name="Total 20 3" xfId="17496" xr:uid="{00000000-0005-0000-0000-000076CD0000}"/>
    <cellStyle name="Total 20 3 2" xfId="52437" xr:uid="{00000000-0005-0000-0000-000077CD0000}"/>
    <cellStyle name="Total 20 4" xfId="25938" xr:uid="{00000000-0005-0000-0000-000078CD0000}"/>
    <cellStyle name="Total 20 5" xfId="53124" xr:uid="{00000000-0005-0000-0000-000079CD0000}"/>
    <cellStyle name="Total 21" xfId="17497" xr:uid="{00000000-0005-0000-0000-00007ACD0000}"/>
    <cellStyle name="Total 21 2" xfId="17498" xr:uid="{00000000-0005-0000-0000-00007BCD0000}"/>
    <cellStyle name="Total 21 2 2" xfId="17499" xr:uid="{00000000-0005-0000-0000-00007CCD0000}"/>
    <cellStyle name="Total 21 2 2 2" xfId="52762" xr:uid="{00000000-0005-0000-0000-00007DCD0000}"/>
    <cellStyle name="Total 21 2 3" xfId="26983" xr:uid="{00000000-0005-0000-0000-00007ECD0000}"/>
    <cellStyle name="Total 21 3" xfId="17500" xr:uid="{00000000-0005-0000-0000-00007FCD0000}"/>
    <cellStyle name="Total 21 3 2" xfId="52443" xr:uid="{00000000-0005-0000-0000-000080CD0000}"/>
    <cellStyle name="Total 21 4" xfId="25976" xr:uid="{00000000-0005-0000-0000-000081CD0000}"/>
    <cellStyle name="Total 21 5" xfId="53130" xr:uid="{00000000-0005-0000-0000-000082CD0000}"/>
    <cellStyle name="Total 22" xfId="17501" xr:uid="{00000000-0005-0000-0000-000083CD0000}"/>
    <cellStyle name="Total 22 2" xfId="17502" xr:uid="{00000000-0005-0000-0000-000084CD0000}"/>
    <cellStyle name="Total 22 2 2" xfId="17503" xr:uid="{00000000-0005-0000-0000-000085CD0000}"/>
    <cellStyle name="Total 22 2 2 2" xfId="52767" xr:uid="{00000000-0005-0000-0000-000086CD0000}"/>
    <cellStyle name="Total 22 2 3" xfId="26989" xr:uid="{00000000-0005-0000-0000-000087CD0000}"/>
    <cellStyle name="Total 22 3" xfId="17504" xr:uid="{00000000-0005-0000-0000-000088CD0000}"/>
    <cellStyle name="Total 22 3 2" xfId="52448" xr:uid="{00000000-0005-0000-0000-000089CD0000}"/>
    <cellStyle name="Total 22 4" xfId="26009" xr:uid="{00000000-0005-0000-0000-00008ACD0000}"/>
    <cellStyle name="Total 22 5" xfId="53135" xr:uid="{00000000-0005-0000-0000-00008BCD0000}"/>
    <cellStyle name="Total 23" xfId="17505" xr:uid="{00000000-0005-0000-0000-00008CCD0000}"/>
    <cellStyle name="Total 23 2" xfId="17506" xr:uid="{00000000-0005-0000-0000-00008DCD0000}"/>
    <cellStyle name="Total 23 2 2" xfId="52458" xr:uid="{00000000-0005-0000-0000-00008ECD0000}"/>
    <cellStyle name="Total 23 3" xfId="26065" xr:uid="{00000000-0005-0000-0000-00008FCD0000}"/>
    <cellStyle name="Total 23 4" xfId="53145" xr:uid="{00000000-0005-0000-0000-000090CD0000}"/>
    <cellStyle name="Total 24" xfId="17507" xr:uid="{00000000-0005-0000-0000-000091CD0000}"/>
    <cellStyle name="Total 24 2" xfId="26877" xr:uid="{00000000-0005-0000-0000-000092CD0000}"/>
    <cellStyle name="Total 25" xfId="17508" xr:uid="{00000000-0005-0000-0000-000093CD0000}"/>
    <cellStyle name="Total 26" xfId="18197" xr:uid="{00000000-0005-0000-0000-000094CD0000}"/>
    <cellStyle name="Total 3" xfId="17509" xr:uid="{00000000-0005-0000-0000-000095CD0000}"/>
    <cellStyle name="Total 3 2" xfId="17510" xr:uid="{00000000-0005-0000-0000-000096CD0000}"/>
    <cellStyle name="Total 3 2 2" xfId="17511" xr:uid="{00000000-0005-0000-0000-000097CD0000}"/>
    <cellStyle name="Total 3 2 2 2" xfId="17512" xr:uid="{00000000-0005-0000-0000-000098CD0000}"/>
    <cellStyle name="Total 3 2 2 2 2" xfId="52697" xr:uid="{00000000-0005-0000-0000-000099CD0000}"/>
    <cellStyle name="Total 3 2 2 3" xfId="26887" xr:uid="{00000000-0005-0000-0000-00009ACD0000}"/>
    <cellStyle name="Total 3 2 3" xfId="17513" xr:uid="{00000000-0005-0000-0000-00009BCD0000}"/>
    <cellStyle name="Total 3 2 3 2" xfId="52379" xr:uid="{00000000-0005-0000-0000-00009CCD0000}"/>
    <cellStyle name="Total 3 2 4" xfId="25582" xr:uid="{00000000-0005-0000-0000-00009DCD0000}"/>
    <cellStyle name="Total 3 2 5" xfId="53058" xr:uid="{00000000-0005-0000-0000-00009ECD0000}"/>
    <cellStyle name="Total 3 3" xfId="17514" xr:uid="{00000000-0005-0000-0000-00009FCD0000}"/>
    <cellStyle name="Total 3 3 2" xfId="17515" xr:uid="{00000000-0005-0000-0000-0000A0CD0000}"/>
    <cellStyle name="Total 3 3 2 2" xfId="17516" xr:uid="{00000000-0005-0000-0000-0000A1CD0000}"/>
    <cellStyle name="Total 3 3 2 2 2" xfId="52698" xr:uid="{00000000-0005-0000-0000-0000A2CD0000}"/>
    <cellStyle name="Total 3 3 2 3" xfId="26888" xr:uid="{00000000-0005-0000-0000-0000A3CD0000}"/>
    <cellStyle name="Total 3 3 3" xfId="17517" xr:uid="{00000000-0005-0000-0000-0000A4CD0000}"/>
    <cellStyle name="Total 3 3 3 2" xfId="52380" xr:uid="{00000000-0005-0000-0000-0000A5CD0000}"/>
    <cellStyle name="Total 3 3 4" xfId="25583" xr:uid="{00000000-0005-0000-0000-0000A6CD0000}"/>
    <cellStyle name="Total 3 3 5" xfId="53059" xr:uid="{00000000-0005-0000-0000-0000A7CD0000}"/>
    <cellStyle name="Total 3 4" xfId="17518" xr:uid="{00000000-0005-0000-0000-0000A8CD0000}"/>
    <cellStyle name="Total 3 4 2" xfId="17519" xr:uid="{00000000-0005-0000-0000-0000A9CD0000}"/>
    <cellStyle name="Total 3 4 2 2" xfId="17520" xr:uid="{00000000-0005-0000-0000-0000AACD0000}"/>
    <cellStyle name="Total 3 4 2 2 2" xfId="52699" xr:uid="{00000000-0005-0000-0000-0000ABCD0000}"/>
    <cellStyle name="Total 3 4 2 3" xfId="26889" xr:uid="{00000000-0005-0000-0000-0000ACCD0000}"/>
    <cellStyle name="Total 3 4 3" xfId="17521" xr:uid="{00000000-0005-0000-0000-0000ADCD0000}"/>
    <cellStyle name="Total 3 4 3 2" xfId="52381" xr:uid="{00000000-0005-0000-0000-0000AECD0000}"/>
    <cellStyle name="Total 3 4 4" xfId="25584" xr:uid="{00000000-0005-0000-0000-0000AFCD0000}"/>
    <cellStyle name="Total 3 4 5" xfId="53060" xr:uid="{00000000-0005-0000-0000-0000B0CD0000}"/>
    <cellStyle name="Total 3 5" xfId="17522" xr:uid="{00000000-0005-0000-0000-0000B1CD0000}"/>
    <cellStyle name="Total 3 5 2" xfId="17523" xr:uid="{00000000-0005-0000-0000-0000B2CD0000}"/>
    <cellStyle name="Total 3 5 2 2" xfId="52696" xr:uid="{00000000-0005-0000-0000-0000B3CD0000}"/>
    <cellStyle name="Total 3 5 3" xfId="26886" xr:uid="{00000000-0005-0000-0000-0000B4CD0000}"/>
    <cellStyle name="Total 3 6" xfId="17524" xr:uid="{00000000-0005-0000-0000-0000B5CD0000}"/>
    <cellStyle name="Total 3 6 2" xfId="52378" xr:uid="{00000000-0005-0000-0000-0000B6CD0000}"/>
    <cellStyle name="Total 3 7" xfId="18731" xr:uid="{00000000-0005-0000-0000-0000B7CD0000}"/>
    <cellStyle name="Total 3 8" xfId="53057" xr:uid="{00000000-0005-0000-0000-0000B8CD0000}"/>
    <cellStyle name="Total 4" xfId="17525" xr:uid="{00000000-0005-0000-0000-0000B9CD0000}"/>
    <cellStyle name="Total 4 2" xfId="17526" xr:uid="{00000000-0005-0000-0000-0000BACD0000}"/>
    <cellStyle name="Total 4 2 2" xfId="17527" xr:uid="{00000000-0005-0000-0000-0000BBCD0000}"/>
    <cellStyle name="Total 4 2 2 2" xfId="52700" xr:uid="{00000000-0005-0000-0000-0000BCCD0000}"/>
    <cellStyle name="Total 4 2 3" xfId="26890" xr:uid="{00000000-0005-0000-0000-0000BDCD0000}"/>
    <cellStyle name="Total 4 3" xfId="17528" xr:uid="{00000000-0005-0000-0000-0000BECD0000}"/>
    <cellStyle name="Total 4 3 2" xfId="52382" xr:uid="{00000000-0005-0000-0000-0000BFCD0000}"/>
    <cellStyle name="Total 4 4" xfId="18763" xr:uid="{00000000-0005-0000-0000-0000C0CD0000}"/>
    <cellStyle name="Total 4 5" xfId="53061" xr:uid="{00000000-0005-0000-0000-0000C1CD0000}"/>
    <cellStyle name="Total 5" xfId="17529" xr:uid="{00000000-0005-0000-0000-0000C2CD0000}"/>
    <cellStyle name="Total 5 2" xfId="17530" xr:uid="{00000000-0005-0000-0000-0000C3CD0000}"/>
    <cellStyle name="Total 5 2 2" xfId="17531" xr:uid="{00000000-0005-0000-0000-0000C4CD0000}"/>
    <cellStyle name="Total 5 2 2 2" xfId="52701" xr:uid="{00000000-0005-0000-0000-0000C5CD0000}"/>
    <cellStyle name="Total 5 2 3" xfId="26891" xr:uid="{00000000-0005-0000-0000-0000C6CD0000}"/>
    <cellStyle name="Total 5 3" xfId="17532" xr:uid="{00000000-0005-0000-0000-0000C7CD0000}"/>
    <cellStyle name="Total 5 3 2" xfId="52383" xr:uid="{00000000-0005-0000-0000-0000C8CD0000}"/>
    <cellStyle name="Total 5 4" xfId="18795" xr:uid="{00000000-0005-0000-0000-0000C9CD0000}"/>
    <cellStyle name="Total 5 5" xfId="53062" xr:uid="{00000000-0005-0000-0000-0000CACD0000}"/>
    <cellStyle name="Total 6" xfId="17533" xr:uid="{00000000-0005-0000-0000-0000CBCD0000}"/>
    <cellStyle name="Total 6 2" xfId="17534" xr:uid="{00000000-0005-0000-0000-0000CCCD0000}"/>
    <cellStyle name="Total 6 2 2" xfId="17535" xr:uid="{00000000-0005-0000-0000-0000CDCD0000}"/>
    <cellStyle name="Total 6 2 2 2" xfId="52702" xr:uid="{00000000-0005-0000-0000-0000CECD0000}"/>
    <cellStyle name="Total 6 2 3" xfId="26892" xr:uid="{00000000-0005-0000-0000-0000CFCD0000}"/>
    <cellStyle name="Total 6 3" xfId="17536" xr:uid="{00000000-0005-0000-0000-0000D0CD0000}"/>
    <cellStyle name="Total 6 3 2" xfId="52384" xr:uid="{00000000-0005-0000-0000-0000D1CD0000}"/>
    <cellStyle name="Total 6 4" xfId="18824" xr:uid="{00000000-0005-0000-0000-0000D2CD0000}"/>
    <cellStyle name="Total 6 5" xfId="53063" xr:uid="{00000000-0005-0000-0000-0000D3CD0000}"/>
    <cellStyle name="Total 7" xfId="17537" xr:uid="{00000000-0005-0000-0000-0000D4CD0000}"/>
    <cellStyle name="Total 7 2" xfId="17538" xr:uid="{00000000-0005-0000-0000-0000D5CD0000}"/>
    <cellStyle name="Total 7 2 2" xfId="17539" xr:uid="{00000000-0005-0000-0000-0000D6CD0000}"/>
    <cellStyle name="Total 7 2 2 2" xfId="52703" xr:uid="{00000000-0005-0000-0000-0000D7CD0000}"/>
    <cellStyle name="Total 7 2 3" xfId="26893" xr:uid="{00000000-0005-0000-0000-0000D8CD0000}"/>
    <cellStyle name="Total 7 3" xfId="17540" xr:uid="{00000000-0005-0000-0000-0000D9CD0000}"/>
    <cellStyle name="Total 7 3 2" xfId="52385" xr:uid="{00000000-0005-0000-0000-0000DACD0000}"/>
    <cellStyle name="Total 7 4" xfId="18855" xr:uid="{00000000-0005-0000-0000-0000DBCD0000}"/>
    <cellStyle name="Total 7 5" xfId="53064" xr:uid="{00000000-0005-0000-0000-0000DCCD0000}"/>
    <cellStyle name="Total 8" xfId="17541" xr:uid="{00000000-0005-0000-0000-0000DDCD0000}"/>
    <cellStyle name="Total 8 2" xfId="17542" xr:uid="{00000000-0005-0000-0000-0000DECD0000}"/>
    <cellStyle name="Total 8 2 2" xfId="17543" xr:uid="{00000000-0005-0000-0000-0000DFCD0000}"/>
    <cellStyle name="Total 8 2 2 2" xfId="52704" xr:uid="{00000000-0005-0000-0000-0000E0CD0000}"/>
    <cellStyle name="Total 8 2 3" xfId="26894" xr:uid="{00000000-0005-0000-0000-0000E1CD0000}"/>
    <cellStyle name="Total 8 3" xfId="17544" xr:uid="{00000000-0005-0000-0000-0000E2CD0000}"/>
    <cellStyle name="Total 8 3 2" xfId="52386" xr:uid="{00000000-0005-0000-0000-0000E3CD0000}"/>
    <cellStyle name="Total 8 4" xfId="18883" xr:uid="{00000000-0005-0000-0000-0000E4CD0000}"/>
    <cellStyle name="Total 8 5" xfId="53065" xr:uid="{00000000-0005-0000-0000-0000E5CD0000}"/>
    <cellStyle name="Total 9" xfId="17545" xr:uid="{00000000-0005-0000-0000-0000E6CD0000}"/>
    <cellStyle name="Total 9 2" xfId="17546" xr:uid="{00000000-0005-0000-0000-0000E7CD0000}"/>
    <cellStyle name="Total 9 2 2" xfId="17547" xr:uid="{00000000-0005-0000-0000-0000E8CD0000}"/>
    <cellStyle name="Total 9 2 2 2" xfId="52705" xr:uid="{00000000-0005-0000-0000-0000E9CD0000}"/>
    <cellStyle name="Total 9 2 3" xfId="26895" xr:uid="{00000000-0005-0000-0000-0000EACD0000}"/>
    <cellStyle name="Total 9 3" xfId="17548" xr:uid="{00000000-0005-0000-0000-0000EBCD0000}"/>
    <cellStyle name="Total 9 3 2" xfId="52387" xr:uid="{00000000-0005-0000-0000-0000ECCD0000}"/>
    <cellStyle name="Total 9 4" xfId="18911" xr:uid="{00000000-0005-0000-0000-0000EDCD0000}"/>
    <cellStyle name="Total 9 5" xfId="53066" xr:uid="{00000000-0005-0000-0000-0000EECD0000}"/>
    <cellStyle name="Warning Text" xfId="52882" builtinId="11" customBuiltin="1"/>
    <cellStyle name="Warning Text 10" xfId="17549" xr:uid="{00000000-0005-0000-0000-0000F0CD0000}"/>
    <cellStyle name="Warning Text 10 2" xfId="18946" xr:uid="{00000000-0005-0000-0000-0000F1CD0000}"/>
    <cellStyle name="Warning Text 11" xfId="17550" xr:uid="{00000000-0005-0000-0000-0000F2CD0000}"/>
    <cellStyle name="Warning Text 11 2" xfId="18973" xr:uid="{00000000-0005-0000-0000-0000F3CD0000}"/>
    <cellStyle name="Warning Text 12" xfId="17551" xr:uid="{00000000-0005-0000-0000-0000F4CD0000}"/>
    <cellStyle name="Warning Text 12 2" xfId="20604" xr:uid="{00000000-0005-0000-0000-0000F5CD0000}"/>
    <cellStyle name="Warning Text 13" xfId="17552" xr:uid="{00000000-0005-0000-0000-0000F6CD0000}"/>
    <cellStyle name="Warning Text 13 2" xfId="25585" xr:uid="{00000000-0005-0000-0000-0000F7CD0000}"/>
    <cellStyle name="Warning Text 13 3" xfId="22397" xr:uid="{00000000-0005-0000-0000-0000F8CD0000}"/>
    <cellStyle name="Warning Text 14" xfId="17553" xr:uid="{00000000-0005-0000-0000-0000F9CD0000}"/>
    <cellStyle name="Warning Text 14 2" xfId="25665" xr:uid="{00000000-0005-0000-0000-0000FACD0000}"/>
    <cellStyle name="Warning Text 15" xfId="17554" xr:uid="{00000000-0005-0000-0000-0000FBCD0000}"/>
    <cellStyle name="Warning Text 15 2" xfId="25721" xr:uid="{00000000-0005-0000-0000-0000FCCD0000}"/>
    <cellStyle name="Warning Text 16" xfId="17555" xr:uid="{00000000-0005-0000-0000-0000FDCD0000}"/>
    <cellStyle name="Warning Text 16 2" xfId="25769" xr:uid="{00000000-0005-0000-0000-0000FECD0000}"/>
    <cellStyle name="Warning Text 17" xfId="17556" xr:uid="{00000000-0005-0000-0000-0000FFCD0000}"/>
    <cellStyle name="Warning Text 17 2" xfId="25813" xr:uid="{00000000-0005-0000-0000-000000CE0000}"/>
    <cellStyle name="Warning Text 18" xfId="17557" xr:uid="{00000000-0005-0000-0000-000001CE0000}"/>
    <cellStyle name="Warning Text 18 2" xfId="25855" xr:uid="{00000000-0005-0000-0000-000002CE0000}"/>
    <cellStyle name="Warning Text 19" xfId="17558" xr:uid="{00000000-0005-0000-0000-000003CE0000}"/>
    <cellStyle name="Warning Text 19 2" xfId="25897" xr:uid="{00000000-0005-0000-0000-000004CE0000}"/>
    <cellStyle name="Warning Text 2" xfId="17559" xr:uid="{00000000-0005-0000-0000-000005CE0000}"/>
    <cellStyle name="Warning Text 2 2" xfId="17560" xr:uid="{00000000-0005-0000-0000-000006CE0000}"/>
    <cellStyle name="Warning Text 2 2 2" xfId="17561" xr:uid="{00000000-0005-0000-0000-000007CE0000}"/>
    <cellStyle name="Warning Text 2 2 2 2" xfId="28728" xr:uid="{00000000-0005-0000-0000-000008CE0000}"/>
    <cellStyle name="Warning Text 2 2 3" xfId="17562" xr:uid="{00000000-0005-0000-0000-000009CE0000}"/>
    <cellStyle name="Warning Text 2 2 3 2" xfId="28727" xr:uid="{00000000-0005-0000-0000-00000ACE0000}"/>
    <cellStyle name="Warning Text 2 2 4" xfId="25586" xr:uid="{00000000-0005-0000-0000-00000BCE0000}"/>
    <cellStyle name="Warning Text 2 2 5" xfId="18678" xr:uid="{00000000-0005-0000-0000-00000CCE0000}"/>
    <cellStyle name="Warning Text 2 3" xfId="17563" xr:uid="{00000000-0005-0000-0000-00000DCE0000}"/>
    <cellStyle name="Warning Text 2 3 2" xfId="25587" xr:uid="{00000000-0005-0000-0000-00000ECE0000}"/>
    <cellStyle name="Warning Text 2 3 3" xfId="19201" xr:uid="{00000000-0005-0000-0000-00000FCE0000}"/>
    <cellStyle name="Warning Text 2 4" xfId="17564" xr:uid="{00000000-0005-0000-0000-000010CE0000}"/>
    <cellStyle name="Warning Text 2 4 2" xfId="25588" xr:uid="{00000000-0005-0000-0000-000011CE0000}"/>
    <cellStyle name="Warning Text 2 4 3" xfId="22398" xr:uid="{00000000-0005-0000-0000-000012CE0000}"/>
    <cellStyle name="Warning Text 2 5" xfId="17565" xr:uid="{00000000-0005-0000-0000-000013CE0000}"/>
    <cellStyle name="Warning Text 2 5 2" xfId="25589" xr:uid="{00000000-0005-0000-0000-000014CE0000}"/>
    <cellStyle name="Warning Text 2 6" xfId="17566" xr:uid="{00000000-0005-0000-0000-000015CE0000}"/>
    <cellStyle name="Warning Text 2 6 2" xfId="25590" xr:uid="{00000000-0005-0000-0000-000016CE0000}"/>
    <cellStyle name="Warning Text 2 7" xfId="17567" xr:uid="{00000000-0005-0000-0000-000017CE0000}"/>
    <cellStyle name="Warning Text 2 7 2" xfId="52388" xr:uid="{00000000-0005-0000-0000-000018CE0000}"/>
    <cellStyle name="Warning Text 2 7 3" xfId="40651" xr:uid="{00000000-0005-0000-0000-000019CE0000}"/>
    <cellStyle name="Warning Text 2 8" xfId="18187" xr:uid="{00000000-0005-0000-0000-00001ACE0000}"/>
    <cellStyle name="Warning Text 20" xfId="17568" xr:uid="{00000000-0005-0000-0000-00001BCE0000}"/>
    <cellStyle name="Warning Text 20 2" xfId="25939" xr:uid="{00000000-0005-0000-0000-00001CCE0000}"/>
    <cellStyle name="Warning Text 21" xfId="17569" xr:uid="{00000000-0005-0000-0000-00001DCE0000}"/>
    <cellStyle name="Warning Text 21 2" xfId="25977" xr:uid="{00000000-0005-0000-0000-00001ECE0000}"/>
    <cellStyle name="Warning Text 22" xfId="17570" xr:uid="{00000000-0005-0000-0000-00001FCE0000}"/>
    <cellStyle name="Warning Text 22 2" xfId="26010" xr:uid="{00000000-0005-0000-0000-000020CE0000}"/>
    <cellStyle name="Warning Text 23" xfId="17571" xr:uid="{00000000-0005-0000-0000-000021CE0000}"/>
    <cellStyle name="Warning Text 23 2" xfId="26066" xr:uid="{00000000-0005-0000-0000-000022CE0000}"/>
    <cellStyle name="Warning Text 24" xfId="17572" xr:uid="{00000000-0005-0000-0000-000023CE0000}"/>
    <cellStyle name="Warning Text 24 2" xfId="26896" xr:uid="{00000000-0005-0000-0000-000024CE0000}"/>
    <cellStyle name="Warning Text 25" xfId="17573" xr:uid="{00000000-0005-0000-0000-000025CE0000}"/>
    <cellStyle name="Warning Text 26" xfId="18189" xr:uid="{00000000-0005-0000-0000-000026CE0000}"/>
    <cellStyle name="Warning Text 3" xfId="17574" xr:uid="{00000000-0005-0000-0000-000027CE0000}"/>
    <cellStyle name="Warning Text 3 2" xfId="17575" xr:uid="{00000000-0005-0000-0000-000028CE0000}"/>
    <cellStyle name="Warning Text 3 2 2" xfId="25591" xr:uid="{00000000-0005-0000-0000-000029CE0000}"/>
    <cellStyle name="Warning Text 3 3" xfId="17576" xr:uid="{00000000-0005-0000-0000-00002ACE0000}"/>
    <cellStyle name="Warning Text 3 3 2" xfId="25592" xr:uid="{00000000-0005-0000-0000-00002BCE0000}"/>
    <cellStyle name="Warning Text 3 4" xfId="17577" xr:uid="{00000000-0005-0000-0000-00002CCE0000}"/>
    <cellStyle name="Warning Text 3 4 2" xfId="25593" xr:uid="{00000000-0005-0000-0000-00002DCE0000}"/>
    <cellStyle name="Warning Text 3 5" xfId="18732" xr:uid="{00000000-0005-0000-0000-00002ECE0000}"/>
    <cellStyle name="Warning Text 4" xfId="17578" xr:uid="{00000000-0005-0000-0000-00002FCE0000}"/>
    <cellStyle name="Warning Text 4 2" xfId="18764" xr:uid="{00000000-0005-0000-0000-000030CE0000}"/>
    <cellStyle name="Warning Text 5" xfId="17579" xr:uid="{00000000-0005-0000-0000-000031CE0000}"/>
    <cellStyle name="Warning Text 5 2" xfId="18796" xr:uid="{00000000-0005-0000-0000-000032CE0000}"/>
    <cellStyle name="Warning Text 6" xfId="17580" xr:uid="{00000000-0005-0000-0000-000033CE0000}"/>
    <cellStyle name="Warning Text 6 2" xfId="18825" xr:uid="{00000000-0005-0000-0000-000034CE0000}"/>
    <cellStyle name="Warning Text 7" xfId="17581" xr:uid="{00000000-0005-0000-0000-000035CE0000}"/>
    <cellStyle name="Warning Text 7 2" xfId="18856" xr:uid="{00000000-0005-0000-0000-000036CE0000}"/>
    <cellStyle name="Warning Text 8" xfId="17582" xr:uid="{00000000-0005-0000-0000-000037CE0000}"/>
    <cellStyle name="Warning Text 8 2" xfId="18884" xr:uid="{00000000-0005-0000-0000-000038CE0000}"/>
    <cellStyle name="Warning Text 9" xfId="17583" xr:uid="{00000000-0005-0000-0000-000039CE0000}"/>
    <cellStyle name="Warning Text 9 2" xfId="18912" xr:uid="{00000000-0005-0000-0000-00003ACE0000}"/>
    <cellStyle name="การคำนวณ" xfId="17584" xr:uid="{00000000-0005-0000-0000-00007ECE0000}"/>
    <cellStyle name="การคำนวณ 2" xfId="17585" xr:uid="{00000000-0005-0000-0000-00007FCE0000}"/>
    <cellStyle name="การคำนวณ 2 2" xfId="17586" xr:uid="{00000000-0005-0000-0000-000080CE0000}"/>
    <cellStyle name="การคำนวณ 2 2 2" xfId="17587" xr:uid="{00000000-0005-0000-0000-000081CE0000}"/>
    <cellStyle name="การคำนวณ 2 2 2 2" xfId="52707" xr:uid="{00000000-0005-0000-0000-000082CE0000}"/>
    <cellStyle name="การคำนวณ 2 2 3" xfId="26898" xr:uid="{00000000-0005-0000-0000-000083CE0000}"/>
    <cellStyle name="การคำนวณ 2 3" xfId="17588" xr:uid="{00000000-0005-0000-0000-000084CE0000}"/>
    <cellStyle name="การคำนวณ 2 3 2" xfId="25594" xr:uid="{00000000-0005-0000-0000-000085CE0000}"/>
    <cellStyle name="การคำนวณ 2 4" xfId="19255" xr:uid="{00000000-0005-0000-0000-000086CE0000}"/>
    <cellStyle name="การคำนวณ 2 5" xfId="53068" xr:uid="{00000000-0005-0000-0000-000087CE0000}"/>
    <cellStyle name="การคำนวณ 3" xfId="17589" xr:uid="{00000000-0005-0000-0000-000088CE0000}"/>
    <cellStyle name="การคำนวณ 3 2" xfId="17590" xr:uid="{00000000-0005-0000-0000-000089CE0000}"/>
    <cellStyle name="การคำนวณ 3 2 2" xfId="17591" xr:uid="{00000000-0005-0000-0000-00008ACE0000}"/>
    <cellStyle name="การคำนวณ 3 2 2 2" xfId="52768" xr:uid="{00000000-0005-0000-0000-00008BCE0000}"/>
    <cellStyle name="การคำนวณ 3 2 3" xfId="26990" xr:uid="{00000000-0005-0000-0000-00008CCE0000}"/>
    <cellStyle name="การคำนวณ 3 3" xfId="17592" xr:uid="{00000000-0005-0000-0000-00008DCE0000}"/>
    <cellStyle name="การคำนวณ 3 3 2" xfId="52449" xr:uid="{00000000-0005-0000-0000-00008ECE0000}"/>
    <cellStyle name="การคำนวณ 3 4" xfId="26011" xr:uid="{00000000-0005-0000-0000-00008FCE0000}"/>
    <cellStyle name="การคำนวณ 3 5" xfId="53136" xr:uid="{00000000-0005-0000-0000-000090CE0000}"/>
    <cellStyle name="การคำนวณ 4" xfId="17593" xr:uid="{00000000-0005-0000-0000-000091CE0000}"/>
    <cellStyle name="การคำนวณ 4 2" xfId="17594" xr:uid="{00000000-0005-0000-0000-000092CE0000}"/>
    <cellStyle name="การคำนวณ 4 2 2" xfId="52459" xr:uid="{00000000-0005-0000-0000-000093CE0000}"/>
    <cellStyle name="การคำนวณ 4 3" xfId="26067" xr:uid="{00000000-0005-0000-0000-000094CE0000}"/>
    <cellStyle name="การคำนวณ 4 4" xfId="53146" xr:uid="{00000000-0005-0000-0000-000095CE0000}"/>
    <cellStyle name="การคำนวณ 5" xfId="17595" xr:uid="{00000000-0005-0000-0000-000096CE0000}"/>
    <cellStyle name="การคำนวณ 5 2" xfId="17596" xr:uid="{00000000-0005-0000-0000-000097CE0000}"/>
    <cellStyle name="การคำนวณ 5 2 2" xfId="52706" xr:uid="{00000000-0005-0000-0000-000098CE0000}"/>
    <cellStyle name="การคำนวณ 5 3" xfId="26897" xr:uid="{00000000-0005-0000-0000-000099CE0000}"/>
    <cellStyle name="การคำนวณ 6" xfId="17597" xr:uid="{00000000-0005-0000-0000-00009ACE0000}"/>
    <cellStyle name="การคำนวณ 6 2" xfId="52389" xr:uid="{00000000-0005-0000-0000-00009BCE0000}"/>
    <cellStyle name="การคำนวณ 7" xfId="20610" xr:uid="{00000000-0005-0000-0000-00009CCE0000}"/>
    <cellStyle name="การคำนวณ 8" xfId="53067" xr:uid="{00000000-0005-0000-0000-00009DCE0000}"/>
    <cellStyle name="ข้อความเตือน" xfId="17598" xr:uid="{00000000-0005-0000-0000-00009ECE0000}"/>
    <cellStyle name="ข้อความเตือน 2" xfId="17599" xr:uid="{00000000-0005-0000-0000-00009FCE0000}"/>
    <cellStyle name="ข้อความเตือน 2 2" xfId="25595" xr:uid="{00000000-0005-0000-0000-0000A0CE0000}"/>
    <cellStyle name="ข้อความเตือน 2 3" xfId="19243" xr:uid="{00000000-0005-0000-0000-0000A1CE0000}"/>
    <cellStyle name="ข้อความเตือน 3" xfId="17600" xr:uid="{00000000-0005-0000-0000-0000A2CE0000}"/>
    <cellStyle name="ข้อความเตือน 3 2" xfId="26012" xr:uid="{00000000-0005-0000-0000-0000A3CE0000}"/>
    <cellStyle name="ข้อความเตือน 4" xfId="17601" xr:uid="{00000000-0005-0000-0000-0000A4CE0000}"/>
    <cellStyle name="ข้อความเตือน 4 2" xfId="26068" xr:uid="{00000000-0005-0000-0000-0000A5CE0000}"/>
    <cellStyle name="ข้อความเตือน 5" xfId="20611" xr:uid="{00000000-0005-0000-0000-0000A6CE0000}"/>
    <cellStyle name="ข้อความอธิบาย" xfId="17602" xr:uid="{00000000-0005-0000-0000-0000A7CE0000}"/>
    <cellStyle name="ข้อความอธิบาย 2" xfId="17603" xr:uid="{00000000-0005-0000-0000-0000A8CE0000}"/>
    <cellStyle name="ข้อความอธิบาย 2 2" xfId="25596" xr:uid="{00000000-0005-0000-0000-0000A9CE0000}"/>
    <cellStyle name="ข้อความอธิบาย 2 3" xfId="19232" xr:uid="{00000000-0005-0000-0000-0000AACE0000}"/>
    <cellStyle name="ข้อความอธิบาย 3" xfId="17604" xr:uid="{00000000-0005-0000-0000-0000ABCE0000}"/>
    <cellStyle name="ข้อความอธิบาย 3 2" xfId="26013" xr:uid="{00000000-0005-0000-0000-0000ACCE0000}"/>
    <cellStyle name="ข้อความอธิบาย 4" xfId="17605" xr:uid="{00000000-0005-0000-0000-0000ADCE0000}"/>
    <cellStyle name="ข้อความอธิบาย 4 2" xfId="26069" xr:uid="{00000000-0005-0000-0000-0000AECE0000}"/>
    <cellStyle name="ข้อความอธิบาย 5" xfId="20612" xr:uid="{00000000-0005-0000-0000-0000AFCE0000}"/>
    <cellStyle name="เครื่องหมายจุลภาค [0]_13200" xfId="17606" xr:uid="{00000000-0005-0000-0000-00003BCE0000}"/>
    <cellStyle name="เครื่องหมายจุลภาค 2" xfId="52861" xr:uid="{00000000-0005-0000-0000-00003CCE0000}"/>
    <cellStyle name="เครื่องหมายจุลภาค_13200" xfId="17607" xr:uid="{00000000-0005-0000-0000-00003DCE0000}"/>
    <cellStyle name="เครื่องหมายสกุลเงิน [0]_13200" xfId="17608" xr:uid="{00000000-0005-0000-0000-00003ECE0000}"/>
    <cellStyle name="เครื่องหมายสกุลเงิน_13200" xfId="17609" xr:uid="{00000000-0005-0000-0000-00003FCE0000}"/>
    <cellStyle name="ชื่อเรื่อง" xfId="17610" xr:uid="{00000000-0005-0000-0000-0000B0CE0000}"/>
    <cellStyle name="ชื่อเรื่อง 2" xfId="17611" xr:uid="{00000000-0005-0000-0000-0000B1CE0000}"/>
    <cellStyle name="ชื่อเรื่อง 2 2" xfId="25597" xr:uid="{00000000-0005-0000-0000-0000B2CE0000}"/>
    <cellStyle name="ชื่อเรื่อง 2 3" xfId="19266" xr:uid="{00000000-0005-0000-0000-0000B3CE0000}"/>
    <cellStyle name="ชื่อเรื่อง 3" xfId="17612" xr:uid="{00000000-0005-0000-0000-0000B4CE0000}"/>
    <cellStyle name="ชื่อเรื่อง 3 2" xfId="26014" xr:uid="{00000000-0005-0000-0000-0000B5CE0000}"/>
    <cellStyle name="ชื่อเรื่อง 4" xfId="17613" xr:uid="{00000000-0005-0000-0000-0000B6CE0000}"/>
    <cellStyle name="ชื่อเรื่อง 4 2" xfId="26070" xr:uid="{00000000-0005-0000-0000-0000B7CE0000}"/>
    <cellStyle name="ชื่อเรื่อง 5" xfId="20613" xr:uid="{00000000-0005-0000-0000-0000B8CE0000}"/>
    <cellStyle name="เชื่อมโยงหลายมิติ_Book1" xfId="52862" xr:uid="{00000000-0005-0000-0000-000040CE0000}"/>
    <cellStyle name="เซลล์ตรวจสอบ" xfId="17614" xr:uid="{00000000-0005-0000-0000-000041CE0000}"/>
    <cellStyle name="เซลล์ตรวจสอบ 2" xfId="17615" xr:uid="{00000000-0005-0000-0000-000042CE0000}"/>
    <cellStyle name="เซลล์ตรวจสอบ 2 2" xfId="25598" xr:uid="{00000000-0005-0000-0000-000043CE0000}"/>
    <cellStyle name="เซลล์ตรวจสอบ 2 3" xfId="19256" xr:uid="{00000000-0005-0000-0000-000044CE0000}"/>
    <cellStyle name="เซลล์ตรวจสอบ 3" xfId="17616" xr:uid="{00000000-0005-0000-0000-000045CE0000}"/>
    <cellStyle name="เซลล์ตรวจสอบ 3 2" xfId="26015" xr:uid="{00000000-0005-0000-0000-000046CE0000}"/>
    <cellStyle name="เซลล์ตรวจสอบ 4" xfId="17617" xr:uid="{00000000-0005-0000-0000-000047CE0000}"/>
    <cellStyle name="เซลล์ตรวจสอบ 4 2" xfId="26071" xr:uid="{00000000-0005-0000-0000-000048CE0000}"/>
    <cellStyle name="เซลล์ตรวจสอบ 5" xfId="20614" xr:uid="{00000000-0005-0000-0000-000049CE0000}"/>
    <cellStyle name="เซลล์ที่มีการเชื่อมโยง" xfId="17618" xr:uid="{00000000-0005-0000-0000-00004ACE0000}"/>
    <cellStyle name="เซลล์ที่มีการเชื่อมโยง 2" xfId="17619" xr:uid="{00000000-0005-0000-0000-00004BCE0000}"/>
    <cellStyle name="เซลล์ที่มีการเชื่อมโยง 2 2" xfId="25599" xr:uid="{00000000-0005-0000-0000-00004CCE0000}"/>
    <cellStyle name="เซลล์ที่มีการเชื่อมโยง 2 3" xfId="19244" xr:uid="{00000000-0005-0000-0000-00004DCE0000}"/>
    <cellStyle name="เซลล์ที่มีการเชื่อมโยง 3" xfId="17620" xr:uid="{00000000-0005-0000-0000-00004ECE0000}"/>
    <cellStyle name="เซลล์ที่มีการเชื่อมโยง 3 2" xfId="26016" xr:uid="{00000000-0005-0000-0000-00004FCE0000}"/>
    <cellStyle name="เซลล์ที่มีการเชื่อมโยง 4" xfId="17621" xr:uid="{00000000-0005-0000-0000-000050CE0000}"/>
    <cellStyle name="เซลล์ที่มีการเชื่อมโยง 4 2" xfId="26072" xr:uid="{00000000-0005-0000-0000-000051CE0000}"/>
    <cellStyle name="เซลล์ที่มีการเชื่อมโยง 5" xfId="20615" xr:uid="{00000000-0005-0000-0000-000052CE0000}"/>
    <cellStyle name="ดี" xfId="17622" xr:uid="{00000000-0005-0000-0000-0000B9CE0000}"/>
    <cellStyle name="ดี 2" xfId="17623" xr:uid="{00000000-0005-0000-0000-0000BACE0000}"/>
    <cellStyle name="ดี 2 2" xfId="25600" xr:uid="{00000000-0005-0000-0000-0000BBCE0000}"/>
    <cellStyle name="ดี 2 3" xfId="19233" xr:uid="{00000000-0005-0000-0000-0000BCCE0000}"/>
    <cellStyle name="ดี 3" xfId="17624" xr:uid="{00000000-0005-0000-0000-0000BDCE0000}"/>
    <cellStyle name="ดี 3 2" xfId="26017" xr:uid="{00000000-0005-0000-0000-0000BECE0000}"/>
    <cellStyle name="ดี 4" xfId="17625" xr:uid="{00000000-0005-0000-0000-0000BFCE0000}"/>
    <cellStyle name="ดี 4 2" xfId="26073" xr:uid="{00000000-0005-0000-0000-0000C0CE0000}"/>
    <cellStyle name="ดี 5" xfId="20616" xr:uid="{00000000-0005-0000-0000-0000C1CE0000}"/>
    <cellStyle name="ปกติ 12" xfId="52863" xr:uid="{00000000-0005-0000-0000-0000C2CE0000}"/>
    <cellStyle name="ปกติ 2" xfId="17626" xr:uid="{00000000-0005-0000-0000-0000C3CE0000}"/>
    <cellStyle name="ปกติ 2 2" xfId="17627" xr:uid="{00000000-0005-0000-0000-0000C4CE0000}"/>
    <cellStyle name="ปกติ 2 2 2" xfId="17628" xr:uid="{00000000-0005-0000-0000-0000C5CE0000}"/>
    <cellStyle name="ปกติ 2 2 2 2" xfId="52709" xr:uid="{00000000-0005-0000-0000-0000C6CE0000}"/>
    <cellStyle name="ปกติ 2 2 3" xfId="40860" xr:uid="{00000000-0005-0000-0000-0000C7CE0000}"/>
    <cellStyle name="ปกติ 2 2 4" xfId="26900" xr:uid="{00000000-0005-0000-0000-0000C8CE0000}"/>
    <cellStyle name="ปกติ 2 3" xfId="17629" xr:uid="{00000000-0005-0000-0000-0000C9CE0000}"/>
    <cellStyle name="ปกติ 2 3 2" xfId="48443" xr:uid="{00000000-0005-0000-0000-0000CACE0000}"/>
    <cellStyle name="ปกติ 2 3 3" xfId="34930" xr:uid="{00000000-0005-0000-0000-0000CBCE0000}"/>
    <cellStyle name="ปกติ 2 4" xfId="17630" xr:uid="{00000000-0005-0000-0000-0000CCCE0000}"/>
    <cellStyle name="ปกติ 2 4 2" xfId="52390" xr:uid="{00000000-0005-0000-0000-0000CDCE0000}"/>
    <cellStyle name="ปกติ 2 4 3" xfId="40671" xr:uid="{00000000-0005-0000-0000-0000CECE0000}"/>
    <cellStyle name="ปกติ 2 5" xfId="40756" xr:uid="{00000000-0005-0000-0000-0000CFCE0000}"/>
    <cellStyle name="ปกติ 2 6" xfId="24628" xr:uid="{00000000-0005-0000-0000-0000D0CE0000}"/>
    <cellStyle name="ปกติ 2 7" xfId="53069" xr:uid="{00000000-0005-0000-0000-0000D1CE0000}"/>
    <cellStyle name="ปกติ 3" xfId="17631" xr:uid="{00000000-0005-0000-0000-0000D2CE0000}"/>
    <cellStyle name="ปกติ 3 2" xfId="24629" xr:uid="{00000000-0005-0000-0000-0000D3CE0000}"/>
    <cellStyle name="ปกติ 4" xfId="17632" xr:uid="{00000000-0005-0000-0000-0000D4CE0000}"/>
    <cellStyle name="ปกติ 4 2" xfId="17633" xr:uid="{00000000-0005-0000-0000-0000D5CE0000}"/>
    <cellStyle name="ปกติ 4 2 2" xfId="24632" xr:uid="{00000000-0005-0000-0000-0000D6CE0000}"/>
    <cellStyle name="ปกติ 4 3" xfId="24630" xr:uid="{00000000-0005-0000-0000-0000D7CE0000}"/>
    <cellStyle name="ปกติ 5 2" xfId="52864" xr:uid="{00000000-0005-0000-0000-0000D8CE0000}"/>
    <cellStyle name="ปกติ 7" xfId="52865" xr:uid="{00000000-0005-0000-0000-0000D9CE0000}"/>
    <cellStyle name="ปกติ_00913(00-5-56)" xfId="52866" xr:uid="{00000000-0005-0000-0000-0000DACE0000}"/>
    <cellStyle name="ป้อนค่า" xfId="17634" xr:uid="{00000000-0005-0000-0000-0000DBCE0000}"/>
    <cellStyle name="ป้อนค่า 2" xfId="17635" xr:uid="{00000000-0005-0000-0000-0000DCCE0000}"/>
    <cellStyle name="ป้อนค่า 2 2" xfId="17636" xr:uid="{00000000-0005-0000-0000-0000DDCE0000}"/>
    <cellStyle name="ป้อนค่า 2 2 2" xfId="17637" xr:uid="{00000000-0005-0000-0000-0000DECE0000}"/>
    <cellStyle name="ป้อนค่า 2 2 2 2" xfId="52711" xr:uid="{00000000-0005-0000-0000-0000DFCE0000}"/>
    <cellStyle name="ป้อนค่า 2 2 3" xfId="26902" xr:uid="{00000000-0005-0000-0000-0000E0CE0000}"/>
    <cellStyle name="ป้อนค่า 2 3" xfId="17638" xr:uid="{00000000-0005-0000-0000-0000E1CE0000}"/>
    <cellStyle name="ป้อนค่า 2 3 2" xfId="25601" xr:uid="{00000000-0005-0000-0000-0000E2CE0000}"/>
    <cellStyle name="ป้อนค่า 2 4" xfId="19308" xr:uid="{00000000-0005-0000-0000-0000E3CE0000}"/>
    <cellStyle name="ป้อนค่า 2 5" xfId="53071" xr:uid="{00000000-0005-0000-0000-0000E4CE0000}"/>
    <cellStyle name="ป้อนค่า 3" xfId="17639" xr:uid="{00000000-0005-0000-0000-0000E5CE0000}"/>
    <cellStyle name="ป้อนค่า 3 2" xfId="17640" xr:uid="{00000000-0005-0000-0000-0000E6CE0000}"/>
    <cellStyle name="ป้อนค่า 3 2 2" xfId="17641" xr:uid="{00000000-0005-0000-0000-0000E7CE0000}"/>
    <cellStyle name="ป้อนค่า 3 2 2 2" xfId="52769" xr:uid="{00000000-0005-0000-0000-0000E8CE0000}"/>
    <cellStyle name="ป้อนค่า 3 2 3" xfId="26992" xr:uid="{00000000-0005-0000-0000-0000E9CE0000}"/>
    <cellStyle name="ป้อนค่า 3 3" xfId="17642" xr:uid="{00000000-0005-0000-0000-0000EACE0000}"/>
    <cellStyle name="ป้อนค่า 3 3 2" xfId="52450" xr:uid="{00000000-0005-0000-0000-0000EBCE0000}"/>
    <cellStyle name="ป้อนค่า 3 4" xfId="26018" xr:uid="{00000000-0005-0000-0000-0000ECCE0000}"/>
    <cellStyle name="ป้อนค่า 3 5" xfId="53137" xr:uid="{00000000-0005-0000-0000-0000EDCE0000}"/>
    <cellStyle name="ป้อนค่า 4" xfId="17643" xr:uid="{00000000-0005-0000-0000-0000EECE0000}"/>
    <cellStyle name="ป้อนค่า 4 2" xfId="17644" xr:uid="{00000000-0005-0000-0000-0000EFCE0000}"/>
    <cellStyle name="ป้อนค่า 4 2 2" xfId="52460" xr:uid="{00000000-0005-0000-0000-0000F0CE0000}"/>
    <cellStyle name="ป้อนค่า 4 3" xfId="26074" xr:uid="{00000000-0005-0000-0000-0000F1CE0000}"/>
    <cellStyle name="ป้อนค่า 4 4" xfId="53147" xr:uid="{00000000-0005-0000-0000-0000F2CE0000}"/>
    <cellStyle name="ป้อนค่า 5" xfId="17645" xr:uid="{00000000-0005-0000-0000-0000F3CE0000}"/>
    <cellStyle name="ป้อนค่า 5 2" xfId="17646" xr:uid="{00000000-0005-0000-0000-0000F4CE0000}"/>
    <cellStyle name="ป้อนค่า 5 2 2" xfId="52710" xr:uid="{00000000-0005-0000-0000-0000F5CE0000}"/>
    <cellStyle name="ป้อนค่า 5 3" xfId="26901" xr:uid="{00000000-0005-0000-0000-0000F6CE0000}"/>
    <cellStyle name="ป้อนค่า 6" xfId="17647" xr:uid="{00000000-0005-0000-0000-0000F7CE0000}"/>
    <cellStyle name="ป้อนค่า 6 2" xfId="52391" xr:uid="{00000000-0005-0000-0000-0000F8CE0000}"/>
    <cellStyle name="ป้อนค่า 7" xfId="20617" xr:uid="{00000000-0005-0000-0000-0000F9CE0000}"/>
    <cellStyle name="ป้อนค่า 8" xfId="53070" xr:uid="{00000000-0005-0000-0000-0000FACE0000}"/>
    <cellStyle name="ปานกลาง" xfId="17648" xr:uid="{00000000-0005-0000-0000-0000FBCE0000}"/>
    <cellStyle name="ปานกลาง 2" xfId="17649" xr:uid="{00000000-0005-0000-0000-0000FCCE0000}"/>
    <cellStyle name="ปานกลาง 2 2" xfId="25602" xr:uid="{00000000-0005-0000-0000-0000FDCE0000}"/>
    <cellStyle name="ปานกลาง 2 3" xfId="19299" xr:uid="{00000000-0005-0000-0000-0000FECE0000}"/>
    <cellStyle name="ปานกลาง 3" xfId="17650" xr:uid="{00000000-0005-0000-0000-0000FFCE0000}"/>
    <cellStyle name="ปานกลาง 3 2" xfId="26019" xr:uid="{00000000-0005-0000-0000-000000CF0000}"/>
    <cellStyle name="ปานกลาง 4" xfId="17651" xr:uid="{00000000-0005-0000-0000-000001CF0000}"/>
    <cellStyle name="ปานกลาง 4 2" xfId="26075" xr:uid="{00000000-0005-0000-0000-000002CF0000}"/>
    <cellStyle name="ปานกลาง 5" xfId="20618" xr:uid="{00000000-0005-0000-0000-000003CF0000}"/>
    <cellStyle name="เปอร์เซ็นต์ 2" xfId="17652" xr:uid="{00000000-0005-0000-0000-000053CE0000}"/>
    <cellStyle name="เปอร์เซ็นต์ 2 2" xfId="27143" xr:uid="{00000000-0005-0000-0000-000054CE0000}"/>
    <cellStyle name="ผลรวม" xfId="17653" xr:uid="{00000000-0005-0000-0000-000004CF0000}"/>
    <cellStyle name="ผลรวม 2" xfId="17654" xr:uid="{00000000-0005-0000-0000-000005CF0000}"/>
    <cellStyle name="ผลรวม 2 2" xfId="17655" xr:uid="{00000000-0005-0000-0000-000006CF0000}"/>
    <cellStyle name="ผลรวม 2 2 2" xfId="17656" xr:uid="{00000000-0005-0000-0000-000007CF0000}"/>
    <cellStyle name="ผลรวม 2 2 2 2" xfId="52713" xr:uid="{00000000-0005-0000-0000-000008CF0000}"/>
    <cellStyle name="ผลรวม 2 2 3" xfId="26904" xr:uid="{00000000-0005-0000-0000-000009CF0000}"/>
    <cellStyle name="ผลรวม 2 3" xfId="17657" xr:uid="{00000000-0005-0000-0000-00000ACF0000}"/>
    <cellStyle name="ผลรวม 2 3 2" xfId="25603" xr:uid="{00000000-0005-0000-0000-00000BCF0000}"/>
    <cellStyle name="ผลรวม 2 4" xfId="19293" xr:uid="{00000000-0005-0000-0000-00000CCF0000}"/>
    <cellStyle name="ผลรวม 2 5" xfId="53073" xr:uid="{00000000-0005-0000-0000-00000DCF0000}"/>
    <cellStyle name="ผลรวม 3" xfId="17658" xr:uid="{00000000-0005-0000-0000-00000ECF0000}"/>
    <cellStyle name="ผลรวม 3 2" xfId="17659" xr:uid="{00000000-0005-0000-0000-00000FCF0000}"/>
    <cellStyle name="ผลรวม 3 2 2" xfId="17660" xr:uid="{00000000-0005-0000-0000-000010CF0000}"/>
    <cellStyle name="ผลรวม 3 2 2 2" xfId="52770" xr:uid="{00000000-0005-0000-0000-000011CF0000}"/>
    <cellStyle name="ผลรวม 3 2 3" xfId="26993" xr:uid="{00000000-0005-0000-0000-000012CF0000}"/>
    <cellStyle name="ผลรวม 3 3" xfId="17661" xr:uid="{00000000-0005-0000-0000-000013CF0000}"/>
    <cellStyle name="ผลรวม 3 3 2" xfId="52451" xr:uid="{00000000-0005-0000-0000-000014CF0000}"/>
    <cellStyle name="ผลรวม 3 4" xfId="26020" xr:uid="{00000000-0005-0000-0000-000015CF0000}"/>
    <cellStyle name="ผลรวม 3 5" xfId="53138" xr:uid="{00000000-0005-0000-0000-000016CF0000}"/>
    <cellStyle name="ผลรวม 4" xfId="17662" xr:uid="{00000000-0005-0000-0000-000017CF0000}"/>
    <cellStyle name="ผลรวม 4 2" xfId="17663" xr:uid="{00000000-0005-0000-0000-000018CF0000}"/>
    <cellStyle name="ผลรวม 4 2 2" xfId="52461" xr:uid="{00000000-0005-0000-0000-000019CF0000}"/>
    <cellStyle name="ผลรวม 4 3" xfId="26076" xr:uid="{00000000-0005-0000-0000-00001ACF0000}"/>
    <cellStyle name="ผลรวม 4 4" xfId="53148" xr:uid="{00000000-0005-0000-0000-00001BCF0000}"/>
    <cellStyle name="ผลรวม 5" xfId="17664" xr:uid="{00000000-0005-0000-0000-00001CCF0000}"/>
    <cellStyle name="ผลรวม 5 2" xfId="17665" xr:uid="{00000000-0005-0000-0000-00001DCF0000}"/>
    <cellStyle name="ผลรวม 5 2 2" xfId="52712" xr:uid="{00000000-0005-0000-0000-00001ECF0000}"/>
    <cellStyle name="ผลรวม 5 3" xfId="26903" xr:uid="{00000000-0005-0000-0000-00001FCF0000}"/>
    <cellStyle name="ผลรวม 6" xfId="17666" xr:uid="{00000000-0005-0000-0000-000020CF0000}"/>
    <cellStyle name="ผลรวม 6 2" xfId="52392" xr:uid="{00000000-0005-0000-0000-000021CF0000}"/>
    <cellStyle name="ผลรวม 7" xfId="20619" xr:uid="{00000000-0005-0000-0000-000022CF0000}"/>
    <cellStyle name="ผลรวม 8" xfId="53072" xr:uid="{00000000-0005-0000-0000-000023CF0000}"/>
    <cellStyle name="แย่" xfId="17667" xr:uid="{00000000-0005-0000-0000-000055CE0000}"/>
    <cellStyle name="แย่ 2" xfId="17668" xr:uid="{00000000-0005-0000-0000-000056CE0000}"/>
    <cellStyle name="แย่ 2 2" xfId="25604" xr:uid="{00000000-0005-0000-0000-000057CE0000}"/>
    <cellStyle name="แย่ 2 3" xfId="19284" xr:uid="{00000000-0005-0000-0000-000058CE0000}"/>
    <cellStyle name="แย่ 3" xfId="17669" xr:uid="{00000000-0005-0000-0000-000059CE0000}"/>
    <cellStyle name="แย่ 3 2" xfId="26021" xr:uid="{00000000-0005-0000-0000-00005ACE0000}"/>
    <cellStyle name="แย่ 4" xfId="17670" xr:uid="{00000000-0005-0000-0000-00005BCE0000}"/>
    <cellStyle name="แย่ 4 2" xfId="26077" xr:uid="{00000000-0005-0000-0000-00005CCE0000}"/>
    <cellStyle name="แย่ 5" xfId="20620" xr:uid="{00000000-0005-0000-0000-00005DCE0000}"/>
    <cellStyle name="ส่วนที่ถูกเน้น1" xfId="17671" xr:uid="{00000000-0005-0000-0000-000024CF0000}"/>
    <cellStyle name="ส่วนที่ถูกเน้น1 2" xfId="17672" xr:uid="{00000000-0005-0000-0000-000025CF0000}"/>
    <cellStyle name="ส่วนที่ถูกเน้น1 2 2" xfId="25605" xr:uid="{00000000-0005-0000-0000-000026CF0000}"/>
    <cellStyle name="ส่วนที่ถูกเน้น1 2 3" xfId="19317" xr:uid="{00000000-0005-0000-0000-000027CF0000}"/>
    <cellStyle name="ส่วนที่ถูกเน้น1 3" xfId="17673" xr:uid="{00000000-0005-0000-0000-000028CF0000}"/>
    <cellStyle name="ส่วนที่ถูกเน้น1 3 2" xfId="26022" xr:uid="{00000000-0005-0000-0000-000029CF0000}"/>
    <cellStyle name="ส่วนที่ถูกเน้น1 4" xfId="17674" xr:uid="{00000000-0005-0000-0000-00002ACF0000}"/>
    <cellStyle name="ส่วนที่ถูกเน้น1 4 2" xfId="26078" xr:uid="{00000000-0005-0000-0000-00002BCF0000}"/>
    <cellStyle name="ส่วนที่ถูกเน้น1 5" xfId="20621" xr:uid="{00000000-0005-0000-0000-00002CCF0000}"/>
    <cellStyle name="ส่วนที่ถูกเน้น2" xfId="17675" xr:uid="{00000000-0005-0000-0000-00002DCF0000}"/>
    <cellStyle name="ส่วนที่ถูกเน้น2 2" xfId="17676" xr:uid="{00000000-0005-0000-0000-00002ECF0000}"/>
    <cellStyle name="ส่วนที่ถูกเน้น2 2 2" xfId="25606" xr:uid="{00000000-0005-0000-0000-00002FCF0000}"/>
    <cellStyle name="ส่วนที่ถูกเน้น2 2 3" xfId="19307" xr:uid="{00000000-0005-0000-0000-000030CF0000}"/>
    <cellStyle name="ส่วนที่ถูกเน้น2 3" xfId="17677" xr:uid="{00000000-0005-0000-0000-000031CF0000}"/>
    <cellStyle name="ส่วนที่ถูกเน้น2 3 2" xfId="26023" xr:uid="{00000000-0005-0000-0000-000032CF0000}"/>
    <cellStyle name="ส่วนที่ถูกเน้น2 4" xfId="17678" xr:uid="{00000000-0005-0000-0000-000033CF0000}"/>
    <cellStyle name="ส่วนที่ถูกเน้น2 4 2" xfId="26079" xr:uid="{00000000-0005-0000-0000-000034CF0000}"/>
    <cellStyle name="ส่วนที่ถูกเน้น2 5" xfId="20622" xr:uid="{00000000-0005-0000-0000-000035CF0000}"/>
    <cellStyle name="ส่วนที่ถูกเน้น3" xfId="17679" xr:uid="{00000000-0005-0000-0000-000036CF0000}"/>
    <cellStyle name="ส่วนที่ถูกเน้น3 2" xfId="17680" xr:uid="{00000000-0005-0000-0000-000037CF0000}"/>
    <cellStyle name="ส่วนที่ถูกเน้น3 2 2" xfId="25607" xr:uid="{00000000-0005-0000-0000-000038CF0000}"/>
    <cellStyle name="ส่วนที่ถูกเน้น3 2 3" xfId="19298" xr:uid="{00000000-0005-0000-0000-000039CF0000}"/>
    <cellStyle name="ส่วนที่ถูกเน้น3 3" xfId="17681" xr:uid="{00000000-0005-0000-0000-00003ACF0000}"/>
    <cellStyle name="ส่วนที่ถูกเน้น3 3 2" xfId="26024" xr:uid="{00000000-0005-0000-0000-00003BCF0000}"/>
    <cellStyle name="ส่วนที่ถูกเน้น3 4" xfId="17682" xr:uid="{00000000-0005-0000-0000-00003CCF0000}"/>
    <cellStyle name="ส่วนที่ถูกเน้น3 4 2" xfId="26080" xr:uid="{00000000-0005-0000-0000-00003DCF0000}"/>
    <cellStyle name="ส่วนที่ถูกเน้น3 5" xfId="20623" xr:uid="{00000000-0005-0000-0000-00003ECF0000}"/>
    <cellStyle name="ส่วนที่ถูกเน้น4" xfId="17683" xr:uid="{00000000-0005-0000-0000-00003FCF0000}"/>
    <cellStyle name="ส่วนที่ถูกเน้น4 2" xfId="17684" xr:uid="{00000000-0005-0000-0000-000040CF0000}"/>
    <cellStyle name="ส่วนที่ถูกเน้น4 2 2" xfId="25608" xr:uid="{00000000-0005-0000-0000-000041CF0000}"/>
    <cellStyle name="ส่วนที่ถูกเน้น4 2 3" xfId="19292" xr:uid="{00000000-0005-0000-0000-000042CF0000}"/>
    <cellStyle name="ส่วนที่ถูกเน้น4 3" xfId="17685" xr:uid="{00000000-0005-0000-0000-000043CF0000}"/>
    <cellStyle name="ส่วนที่ถูกเน้น4 3 2" xfId="26025" xr:uid="{00000000-0005-0000-0000-000044CF0000}"/>
    <cellStyle name="ส่วนที่ถูกเน้น4 4" xfId="17686" xr:uid="{00000000-0005-0000-0000-000045CF0000}"/>
    <cellStyle name="ส่วนที่ถูกเน้น4 4 2" xfId="26081" xr:uid="{00000000-0005-0000-0000-000046CF0000}"/>
    <cellStyle name="ส่วนที่ถูกเน้น4 5" xfId="20624" xr:uid="{00000000-0005-0000-0000-000047CF0000}"/>
    <cellStyle name="ส่วนที่ถูกเน้น5" xfId="17687" xr:uid="{00000000-0005-0000-0000-000048CF0000}"/>
    <cellStyle name="ส่วนที่ถูกเน้น5 2" xfId="17688" xr:uid="{00000000-0005-0000-0000-000049CF0000}"/>
    <cellStyle name="ส่วนที่ถูกเน้น5 2 2" xfId="25609" xr:uid="{00000000-0005-0000-0000-00004ACF0000}"/>
    <cellStyle name="ส่วนที่ถูกเน้น5 2 3" xfId="19283" xr:uid="{00000000-0005-0000-0000-00004BCF0000}"/>
    <cellStyle name="ส่วนที่ถูกเน้น5 3" xfId="17689" xr:uid="{00000000-0005-0000-0000-00004CCF0000}"/>
    <cellStyle name="ส่วนที่ถูกเน้น5 3 2" xfId="26026" xr:uid="{00000000-0005-0000-0000-00004DCF0000}"/>
    <cellStyle name="ส่วนที่ถูกเน้น5 4" xfId="17690" xr:uid="{00000000-0005-0000-0000-00004ECF0000}"/>
    <cellStyle name="ส่วนที่ถูกเน้น5 4 2" xfId="26082" xr:uid="{00000000-0005-0000-0000-00004FCF0000}"/>
    <cellStyle name="ส่วนที่ถูกเน้น5 5" xfId="20625" xr:uid="{00000000-0005-0000-0000-000050CF0000}"/>
    <cellStyle name="ส่วนที่ถูกเน้น6" xfId="17691" xr:uid="{00000000-0005-0000-0000-000051CF0000}"/>
    <cellStyle name="ส่วนที่ถูกเน้น6 2" xfId="17692" xr:uid="{00000000-0005-0000-0000-000052CF0000}"/>
    <cellStyle name="ส่วนที่ถูกเน้น6 2 2" xfId="25610" xr:uid="{00000000-0005-0000-0000-000053CF0000}"/>
    <cellStyle name="ส่วนที่ถูกเน้น6 2 3" xfId="19275" xr:uid="{00000000-0005-0000-0000-000054CF0000}"/>
    <cellStyle name="ส่วนที่ถูกเน้น6 3" xfId="17693" xr:uid="{00000000-0005-0000-0000-000055CF0000}"/>
    <cellStyle name="ส่วนที่ถูกเน้น6 3 2" xfId="26027" xr:uid="{00000000-0005-0000-0000-000056CF0000}"/>
    <cellStyle name="ส่วนที่ถูกเน้น6 4" xfId="17694" xr:uid="{00000000-0005-0000-0000-000057CF0000}"/>
    <cellStyle name="ส่วนที่ถูกเน้น6 4 2" xfId="26083" xr:uid="{00000000-0005-0000-0000-000058CF0000}"/>
    <cellStyle name="ส่วนที่ถูกเน้น6 5" xfId="20626" xr:uid="{00000000-0005-0000-0000-000059CF0000}"/>
    <cellStyle name="แสดงผล" xfId="17695" xr:uid="{00000000-0005-0000-0000-00005ECE0000}"/>
    <cellStyle name="แสดงผล 2" xfId="17696" xr:uid="{00000000-0005-0000-0000-00005FCE0000}"/>
    <cellStyle name="แสดงผล 2 2" xfId="17697" xr:uid="{00000000-0005-0000-0000-000060CE0000}"/>
    <cellStyle name="แสดงผล 2 2 2" xfId="17698" xr:uid="{00000000-0005-0000-0000-000061CE0000}"/>
    <cellStyle name="แสดงผล 2 2 2 2" xfId="52715" xr:uid="{00000000-0005-0000-0000-000062CE0000}"/>
    <cellStyle name="แสดงผล 2 2 3" xfId="26907" xr:uid="{00000000-0005-0000-0000-000063CE0000}"/>
    <cellStyle name="แสดงผล 2 3" xfId="17699" xr:uid="{00000000-0005-0000-0000-000064CE0000}"/>
    <cellStyle name="แสดงผล 2 3 2" xfId="25611" xr:uid="{00000000-0005-0000-0000-000065CE0000}"/>
    <cellStyle name="แสดงผล 2 4" xfId="19265" xr:uid="{00000000-0005-0000-0000-000066CE0000}"/>
    <cellStyle name="แสดงผล 2 5" xfId="53075" xr:uid="{00000000-0005-0000-0000-000067CE0000}"/>
    <cellStyle name="แสดงผล 3" xfId="17700" xr:uid="{00000000-0005-0000-0000-000068CE0000}"/>
    <cellStyle name="แสดงผล 3 2" xfId="17701" xr:uid="{00000000-0005-0000-0000-000069CE0000}"/>
    <cellStyle name="แสดงผล 3 2 2" xfId="17702" xr:uid="{00000000-0005-0000-0000-00006ACE0000}"/>
    <cellStyle name="แสดงผล 3 2 2 2" xfId="52771" xr:uid="{00000000-0005-0000-0000-00006BCE0000}"/>
    <cellStyle name="แสดงผล 3 2 3" xfId="26994" xr:uid="{00000000-0005-0000-0000-00006CCE0000}"/>
    <cellStyle name="แสดงผล 3 3" xfId="17703" xr:uid="{00000000-0005-0000-0000-00006DCE0000}"/>
    <cellStyle name="แสดงผล 3 3 2" xfId="52452" xr:uid="{00000000-0005-0000-0000-00006ECE0000}"/>
    <cellStyle name="แสดงผล 3 4" xfId="26028" xr:uid="{00000000-0005-0000-0000-00006FCE0000}"/>
    <cellStyle name="แสดงผล 3 5" xfId="53139" xr:uid="{00000000-0005-0000-0000-000070CE0000}"/>
    <cellStyle name="แสดงผล 4" xfId="17704" xr:uid="{00000000-0005-0000-0000-000071CE0000}"/>
    <cellStyle name="แสดงผล 4 2" xfId="17705" xr:uid="{00000000-0005-0000-0000-000072CE0000}"/>
    <cellStyle name="แสดงผล 4 2 2" xfId="52462" xr:uid="{00000000-0005-0000-0000-000073CE0000}"/>
    <cellStyle name="แสดงผล 4 3" xfId="26084" xr:uid="{00000000-0005-0000-0000-000074CE0000}"/>
    <cellStyle name="แสดงผล 4 4" xfId="53149" xr:uid="{00000000-0005-0000-0000-000075CE0000}"/>
    <cellStyle name="แสดงผล 5" xfId="17706" xr:uid="{00000000-0005-0000-0000-000076CE0000}"/>
    <cellStyle name="แสดงผล 5 2" xfId="17707" xr:uid="{00000000-0005-0000-0000-000077CE0000}"/>
    <cellStyle name="แสดงผล 5 2 2" xfId="52714" xr:uid="{00000000-0005-0000-0000-000078CE0000}"/>
    <cellStyle name="แสดงผล 5 3" xfId="26906" xr:uid="{00000000-0005-0000-0000-000079CE0000}"/>
    <cellStyle name="แสดงผล 6" xfId="17708" xr:uid="{00000000-0005-0000-0000-00007ACE0000}"/>
    <cellStyle name="แสดงผล 6 2" xfId="52393" xr:uid="{00000000-0005-0000-0000-00007BCE0000}"/>
    <cellStyle name="แสดงผล 7" xfId="20627" xr:uid="{00000000-0005-0000-0000-00007CCE0000}"/>
    <cellStyle name="แสดงผล 8" xfId="53074" xr:uid="{00000000-0005-0000-0000-00007DCE0000}"/>
    <cellStyle name="หมายเหตุ" xfId="17709" xr:uid="{00000000-0005-0000-0000-00005ACF0000}"/>
    <cellStyle name="หมายเหตุ 10" xfId="17710" xr:uid="{00000000-0005-0000-0000-00005BCF0000}"/>
    <cellStyle name="หมายเหตุ 10 2" xfId="51414" xr:uid="{00000000-0005-0000-0000-00005CCF0000}"/>
    <cellStyle name="หมายเหตุ 11" xfId="17711" xr:uid="{00000000-0005-0000-0000-00005DCF0000}"/>
    <cellStyle name="หมายเหตุ 11 2" xfId="52394" xr:uid="{00000000-0005-0000-0000-00005ECF0000}"/>
    <cellStyle name="หมายเหตุ 12" xfId="18206" xr:uid="{00000000-0005-0000-0000-00005FCF0000}"/>
    <cellStyle name="หมายเหตุ 13" xfId="53076" xr:uid="{00000000-0005-0000-0000-000060CF0000}"/>
    <cellStyle name="หมายเหตุ 2" xfId="17712" xr:uid="{00000000-0005-0000-0000-000061CF0000}"/>
    <cellStyle name="หมายเหตุ 2 2" xfId="17713" xr:uid="{00000000-0005-0000-0000-000062CF0000}"/>
    <cellStyle name="หมายเหตุ 2 2 2" xfId="17714" xr:uid="{00000000-0005-0000-0000-000063CF0000}"/>
    <cellStyle name="หมายเหตุ 2 2 2 2" xfId="52717" xr:uid="{00000000-0005-0000-0000-000064CF0000}"/>
    <cellStyle name="หมายเหตุ 2 2 3" xfId="17715" xr:uid="{00000000-0005-0000-0000-000065CF0000}"/>
    <cellStyle name="หมายเหตุ 2 2 3 2" xfId="52833" xr:uid="{00000000-0005-0000-0000-000066CF0000}"/>
    <cellStyle name="หมายเหตุ 2 2 4" xfId="26909" xr:uid="{00000000-0005-0000-0000-000067CF0000}"/>
    <cellStyle name="หมายเหตุ 2 3" xfId="17716" xr:uid="{00000000-0005-0000-0000-000068CF0000}"/>
    <cellStyle name="หมายเหตุ 2 3 2" xfId="34916" xr:uid="{00000000-0005-0000-0000-000069CF0000}"/>
    <cellStyle name="หมายเหตุ 2 4" xfId="17717" xr:uid="{00000000-0005-0000-0000-00006ACF0000}"/>
    <cellStyle name="หมายเหตุ 2 4 2" xfId="52395" xr:uid="{00000000-0005-0000-0000-00006BCF0000}"/>
    <cellStyle name="หมายเหตุ 2 5" xfId="19254" xr:uid="{00000000-0005-0000-0000-00006CCF0000}"/>
    <cellStyle name="หมายเหตุ 2 6" xfId="53077" xr:uid="{00000000-0005-0000-0000-00006DCF0000}"/>
    <cellStyle name="หมายเหตุ 3" xfId="17718" xr:uid="{00000000-0005-0000-0000-00006ECF0000}"/>
    <cellStyle name="หมายเหตุ 3 2" xfId="17719" xr:uid="{00000000-0005-0000-0000-00006FCF0000}"/>
    <cellStyle name="หมายเหตุ 3 2 2" xfId="17720" xr:uid="{00000000-0005-0000-0000-000070CF0000}"/>
    <cellStyle name="หมายเหตุ 3 2 2 2" xfId="52718" xr:uid="{00000000-0005-0000-0000-000071CF0000}"/>
    <cellStyle name="หมายเหตุ 3 2 3" xfId="17721" xr:uid="{00000000-0005-0000-0000-000072CF0000}"/>
    <cellStyle name="หมายเหตุ 3 2 3 2" xfId="52834" xr:uid="{00000000-0005-0000-0000-000073CF0000}"/>
    <cellStyle name="หมายเหตุ 3 2 4" xfId="26910" xr:uid="{00000000-0005-0000-0000-000074CF0000}"/>
    <cellStyle name="หมายเหตุ 3 3" xfId="17722" xr:uid="{00000000-0005-0000-0000-000075CF0000}"/>
    <cellStyle name="หมายเหตุ 3 3 2" xfId="52396" xr:uid="{00000000-0005-0000-0000-000076CF0000}"/>
    <cellStyle name="หมายเหตุ 3 4" xfId="17723" xr:uid="{00000000-0005-0000-0000-000077CF0000}"/>
    <cellStyle name="หมายเหตุ 3 4 2" xfId="52182" xr:uid="{00000000-0005-0000-0000-000078CF0000}"/>
    <cellStyle name="หมายเหตุ 3 5" xfId="25612" xr:uid="{00000000-0005-0000-0000-000079CF0000}"/>
    <cellStyle name="หมายเหตุ 3 6" xfId="53078" xr:uid="{00000000-0005-0000-0000-00007ACF0000}"/>
    <cellStyle name="หมายเหตุ 4" xfId="17724" xr:uid="{00000000-0005-0000-0000-00007BCF0000}"/>
    <cellStyle name="หมายเหตุ 4 2" xfId="17725" xr:uid="{00000000-0005-0000-0000-00007CCF0000}"/>
    <cellStyle name="หมายเหตุ 4 2 2" xfId="17726" xr:uid="{00000000-0005-0000-0000-00007DCF0000}"/>
    <cellStyle name="หมายเหตุ 4 2 2 2" xfId="52719" xr:uid="{00000000-0005-0000-0000-00007ECF0000}"/>
    <cellStyle name="หมายเหตุ 4 2 3" xfId="17727" xr:uid="{00000000-0005-0000-0000-00007FCF0000}"/>
    <cellStyle name="หมายเหตุ 4 2 3 2" xfId="52835" xr:uid="{00000000-0005-0000-0000-000080CF0000}"/>
    <cellStyle name="หมายเหตุ 4 2 4" xfId="26911" xr:uid="{00000000-0005-0000-0000-000081CF0000}"/>
    <cellStyle name="หมายเหตุ 4 3" xfId="17728" xr:uid="{00000000-0005-0000-0000-000082CF0000}"/>
    <cellStyle name="หมายเหตุ 4 3 2" xfId="52397" xr:uid="{00000000-0005-0000-0000-000083CF0000}"/>
    <cellStyle name="หมายเหตุ 4 4" xfId="17729" xr:uid="{00000000-0005-0000-0000-000084CF0000}"/>
    <cellStyle name="หมายเหตุ 4 4 2" xfId="52569" xr:uid="{00000000-0005-0000-0000-000085CF0000}"/>
    <cellStyle name="หมายเหตุ 4 5" xfId="25613" xr:uid="{00000000-0005-0000-0000-000086CF0000}"/>
    <cellStyle name="หมายเหตุ 4 6" xfId="53079" xr:uid="{00000000-0005-0000-0000-000087CF0000}"/>
    <cellStyle name="หมายเหตุ 5" xfId="17730" xr:uid="{00000000-0005-0000-0000-000088CF0000}"/>
    <cellStyle name="หมายเหตุ 5 2" xfId="17731" xr:uid="{00000000-0005-0000-0000-000089CF0000}"/>
    <cellStyle name="หมายเหตุ 5 2 2" xfId="17732" xr:uid="{00000000-0005-0000-0000-00008ACF0000}"/>
    <cellStyle name="หมายเหตุ 5 2 2 2" xfId="52720" xr:uid="{00000000-0005-0000-0000-00008BCF0000}"/>
    <cellStyle name="หมายเหตุ 5 2 3" xfId="17733" xr:uid="{00000000-0005-0000-0000-00008CCF0000}"/>
    <cellStyle name="หมายเหตุ 5 2 3 2" xfId="52836" xr:uid="{00000000-0005-0000-0000-00008DCF0000}"/>
    <cellStyle name="หมายเหตุ 5 2 4" xfId="26912" xr:uid="{00000000-0005-0000-0000-00008ECF0000}"/>
    <cellStyle name="หมายเหตุ 5 3" xfId="17734" xr:uid="{00000000-0005-0000-0000-00008FCF0000}"/>
    <cellStyle name="หมายเหตุ 5 3 2" xfId="52398" xr:uid="{00000000-0005-0000-0000-000090CF0000}"/>
    <cellStyle name="หมายเหตุ 5 4" xfId="17735" xr:uid="{00000000-0005-0000-0000-000091CF0000}"/>
    <cellStyle name="หมายเหตุ 5 4 2" xfId="52181" xr:uid="{00000000-0005-0000-0000-000092CF0000}"/>
    <cellStyle name="หมายเหตุ 5 5" xfId="25614" xr:uid="{00000000-0005-0000-0000-000093CF0000}"/>
    <cellStyle name="หมายเหตุ 5 6" xfId="53080" xr:uid="{00000000-0005-0000-0000-000094CF0000}"/>
    <cellStyle name="หมายเหตุ 6" xfId="17736" xr:uid="{00000000-0005-0000-0000-000095CF0000}"/>
    <cellStyle name="หมายเหตุ 6 2" xfId="17737" xr:uid="{00000000-0005-0000-0000-000096CF0000}"/>
    <cellStyle name="หมายเหตุ 6 2 2" xfId="17738" xr:uid="{00000000-0005-0000-0000-000097CF0000}"/>
    <cellStyle name="หมายเหตุ 6 2 2 2" xfId="52721" xr:uid="{00000000-0005-0000-0000-000098CF0000}"/>
    <cellStyle name="หมายเหตุ 6 2 3" xfId="17739" xr:uid="{00000000-0005-0000-0000-000099CF0000}"/>
    <cellStyle name="หมายเหตุ 6 2 3 2" xfId="52837" xr:uid="{00000000-0005-0000-0000-00009ACF0000}"/>
    <cellStyle name="หมายเหตุ 6 2 4" xfId="26913" xr:uid="{00000000-0005-0000-0000-00009BCF0000}"/>
    <cellStyle name="หมายเหตุ 6 3" xfId="17740" xr:uid="{00000000-0005-0000-0000-00009CCF0000}"/>
    <cellStyle name="หมายเหตุ 6 3 2" xfId="52399" xr:uid="{00000000-0005-0000-0000-00009DCF0000}"/>
    <cellStyle name="หมายเหตุ 6 4" xfId="17741" xr:uid="{00000000-0005-0000-0000-00009ECF0000}"/>
    <cellStyle name="หมายเหตุ 6 4 2" xfId="52568" xr:uid="{00000000-0005-0000-0000-00009FCF0000}"/>
    <cellStyle name="หมายเหตุ 6 5" xfId="25615" xr:uid="{00000000-0005-0000-0000-0000A0CF0000}"/>
    <cellStyle name="หมายเหตุ 6 6" xfId="53081" xr:uid="{00000000-0005-0000-0000-0000A1CF0000}"/>
    <cellStyle name="หมายเหตุ 7" xfId="17742" xr:uid="{00000000-0005-0000-0000-0000A2CF0000}"/>
    <cellStyle name="หมายเหตุ 7 2" xfId="17743" xr:uid="{00000000-0005-0000-0000-0000A3CF0000}"/>
    <cellStyle name="หมายเหตุ 7 2 2" xfId="17744" xr:uid="{00000000-0005-0000-0000-0000A4CF0000}"/>
    <cellStyle name="หมายเหตุ 7 2 2 2" xfId="52772" xr:uid="{00000000-0005-0000-0000-0000A5CF0000}"/>
    <cellStyle name="หมายเหตุ 7 2 3" xfId="17745" xr:uid="{00000000-0005-0000-0000-0000A6CF0000}"/>
    <cellStyle name="หมายเหตุ 7 2 3 2" xfId="52847" xr:uid="{00000000-0005-0000-0000-0000A7CF0000}"/>
    <cellStyle name="หมายเหตุ 7 2 4" xfId="26995" xr:uid="{00000000-0005-0000-0000-0000A8CF0000}"/>
    <cellStyle name="หมายเหตุ 7 3" xfId="17746" xr:uid="{00000000-0005-0000-0000-0000A9CF0000}"/>
    <cellStyle name="หมายเหตุ 7 3 2" xfId="52453" xr:uid="{00000000-0005-0000-0000-0000AACF0000}"/>
    <cellStyle name="หมายเหตุ 7 4" xfId="17747" xr:uid="{00000000-0005-0000-0000-0000ABCF0000}"/>
    <cellStyle name="หมายเหตุ 7 4 2" xfId="52176" xr:uid="{00000000-0005-0000-0000-0000ACCF0000}"/>
    <cellStyle name="หมายเหตุ 7 5" xfId="26029" xr:uid="{00000000-0005-0000-0000-0000ADCF0000}"/>
    <cellStyle name="หมายเหตุ 7 6" xfId="53140" xr:uid="{00000000-0005-0000-0000-0000AECF0000}"/>
    <cellStyle name="หมายเหตุ 8" xfId="17748" xr:uid="{00000000-0005-0000-0000-0000AFCF0000}"/>
    <cellStyle name="หมายเหตุ 8 2" xfId="17749" xr:uid="{00000000-0005-0000-0000-0000B0CF0000}"/>
    <cellStyle name="หมายเหตุ 8 2 2" xfId="52463" xr:uid="{00000000-0005-0000-0000-0000B1CF0000}"/>
    <cellStyle name="หมายเหตุ 8 3" xfId="17750" xr:uid="{00000000-0005-0000-0000-0000B2CF0000}"/>
    <cellStyle name="หมายเหตุ 8 3 2" xfId="52174" xr:uid="{00000000-0005-0000-0000-0000B3CF0000}"/>
    <cellStyle name="หมายเหตุ 8 4" xfId="26085" xr:uid="{00000000-0005-0000-0000-0000B4CF0000}"/>
    <cellStyle name="หมายเหตุ 8 5" xfId="53150" xr:uid="{00000000-0005-0000-0000-0000B5CF0000}"/>
    <cellStyle name="หมายเหตุ 9" xfId="17751" xr:uid="{00000000-0005-0000-0000-0000B6CF0000}"/>
    <cellStyle name="หมายเหตุ 9 2" xfId="17752" xr:uid="{00000000-0005-0000-0000-0000B7CF0000}"/>
    <cellStyle name="หมายเหตุ 9 2 2" xfId="52716" xr:uid="{00000000-0005-0000-0000-0000B8CF0000}"/>
    <cellStyle name="หมายเหตุ 9 3" xfId="17753" xr:uid="{00000000-0005-0000-0000-0000B9CF0000}"/>
    <cellStyle name="หมายเหตุ 9 3 2" xfId="52832" xr:uid="{00000000-0005-0000-0000-0000BACF0000}"/>
    <cellStyle name="หมายเหตุ 9 4" xfId="26908" xr:uid="{00000000-0005-0000-0000-0000BBCF0000}"/>
    <cellStyle name="หัวเรื่อง 1" xfId="17754" xr:uid="{00000000-0005-0000-0000-0000BCCF0000}"/>
    <cellStyle name="หัวเรื่อง 1 2" xfId="17755" xr:uid="{00000000-0005-0000-0000-0000BDCF0000}"/>
    <cellStyle name="หัวเรื่อง 1 2 2" xfId="25616" xr:uid="{00000000-0005-0000-0000-0000BECF0000}"/>
    <cellStyle name="หัวเรื่อง 1 2 3" xfId="19242" xr:uid="{00000000-0005-0000-0000-0000BFCF0000}"/>
    <cellStyle name="หัวเรื่อง 1 3" xfId="17756" xr:uid="{00000000-0005-0000-0000-0000C0CF0000}"/>
    <cellStyle name="หัวเรื่อง 1 3 2" xfId="26030" xr:uid="{00000000-0005-0000-0000-0000C1CF0000}"/>
    <cellStyle name="หัวเรื่อง 1 4" xfId="17757" xr:uid="{00000000-0005-0000-0000-0000C2CF0000}"/>
    <cellStyle name="หัวเรื่อง 1 4 2" xfId="26086" xr:uid="{00000000-0005-0000-0000-0000C3CF0000}"/>
    <cellStyle name="หัวเรื่อง 1 5" xfId="20628" xr:uid="{00000000-0005-0000-0000-0000C4CF0000}"/>
    <cellStyle name="หัวเรื่อง 2" xfId="17758" xr:uid="{00000000-0005-0000-0000-0000C5CF0000}"/>
    <cellStyle name="หัวเรื่อง 2 2" xfId="17759" xr:uid="{00000000-0005-0000-0000-0000C6CF0000}"/>
    <cellStyle name="หัวเรื่อง 2 2 2" xfId="25617" xr:uid="{00000000-0005-0000-0000-0000C7CF0000}"/>
    <cellStyle name="หัวเรื่อง 2 2 3" xfId="19231" xr:uid="{00000000-0005-0000-0000-0000C8CF0000}"/>
    <cellStyle name="หัวเรื่อง 2 3" xfId="17760" xr:uid="{00000000-0005-0000-0000-0000C9CF0000}"/>
    <cellStyle name="หัวเรื่อง 2 3 2" xfId="26031" xr:uid="{00000000-0005-0000-0000-0000CACF0000}"/>
    <cellStyle name="หัวเรื่อง 2 4" xfId="17761" xr:uid="{00000000-0005-0000-0000-0000CBCF0000}"/>
    <cellStyle name="หัวเรื่อง 2 4 2" xfId="26087" xr:uid="{00000000-0005-0000-0000-0000CCCF0000}"/>
    <cellStyle name="หัวเรื่อง 2 5" xfId="20629" xr:uid="{00000000-0005-0000-0000-0000CDCF0000}"/>
    <cellStyle name="หัวเรื่อง 3" xfId="17762" xr:uid="{00000000-0005-0000-0000-0000CECF0000}"/>
    <cellStyle name="หัวเรื่อง 3 2" xfId="17763" xr:uid="{00000000-0005-0000-0000-0000CFCF0000}"/>
    <cellStyle name="หัวเรื่อง 3 2 2" xfId="25618" xr:uid="{00000000-0005-0000-0000-0000D0CF0000}"/>
    <cellStyle name="หัวเรื่อง 3 2 3" xfId="19184" xr:uid="{00000000-0005-0000-0000-0000D1CF0000}"/>
    <cellStyle name="หัวเรื่อง 3 3" xfId="17764" xr:uid="{00000000-0005-0000-0000-0000D2CF0000}"/>
    <cellStyle name="หัวเรื่อง 3 3 2" xfId="26032" xr:uid="{00000000-0005-0000-0000-0000D3CF0000}"/>
    <cellStyle name="หัวเรื่อง 3 4" xfId="17765" xr:uid="{00000000-0005-0000-0000-0000D4CF0000}"/>
    <cellStyle name="หัวเรื่อง 3 4 2" xfId="26088" xr:uid="{00000000-0005-0000-0000-0000D5CF0000}"/>
    <cellStyle name="หัวเรื่อง 3 5" xfId="20630" xr:uid="{00000000-0005-0000-0000-0000D6CF0000}"/>
    <cellStyle name="หัวเรื่อง 4" xfId="17766" xr:uid="{00000000-0005-0000-0000-0000D7CF0000}"/>
    <cellStyle name="หัวเรื่อง 4 2" xfId="17767" xr:uid="{00000000-0005-0000-0000-0000D8CF0000}"/>
    <cellStyle name="หัวเรื่อง 4 2 2" xfId="25619" xr:uid="{00000000-0005-0000-0000-0000D9CF0000}"/>
    <cellStyle name="หัวเรื่อง 4 2 3" xfId="19291" xr:uid="{00000000-0005-0000-0000-0000DACF0000}"/>
    <cellStyle name="หัวเรื่อง 4 3" xfId="17768" xr:uid="{00000000-0005-0000-0000-0000DBCF0000}"/>
    <cellStyle name="หัวเรื่อง 4 3 2" xfId="26033" xr:uid="{00000000-0005-0000-0000-0000DCCF0000}"/>
    <cellStyle name="หัวเรื่อง 4 4" xfId="17769" xr:uid="{00000000-0005-0000-0000-0000DDCF0000}"/>
    <cellStyle name="หัวเรื่อง 4 4 2" xfId="26089" xr:uid="{00000000-0005-0000-0000-0000DECF0000}"/>
    <cellStyle name="หัวเรื่อง 4 5" xfId="20631" xr:uid="{00000000-0005-0000-0000-0000DFCF0000}"/>
    <cellStyle name="標準_(最新)オフラインパッケージシート(日本語表記)R2" xfId="17770" xr:uid="{00000000-0005-0000-0000-0000E0CF0000}"/>
    <cellStyle name="磨葬e義" xfId="17771" xr:uid="{00000000-0005-0000-0000-0000E1CF0000}"/>
    <cellStyle name="磨葬e義 2" xfId="18211" xr:uid="{00000000-0005-0000-0000-0000E2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Halliburton\2010Dec31%20FAS%20Valuation\2%20Data\2%20Cleaning\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oonlert.rattanyu\Desktop\Retirement%20Practice\Mektec\Working%20sheet\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aranyaj\My%20Documents\HR\Employee%20Data\Employee%20Data%202008\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mcharoenkij\AppData\Local\Microsoft\Windows\INetCache\Content.Outlook\JX11STRW\1Q20_02%20Draft%20of%20Financial%20Statement%20Mar%2020%20(Consolidated+Separate)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GlaxoSmithKlien\122007Valuation\Data\Doer\GSK-Workdo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s\MACO\200912Valuation\Data\02%20Queries\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>
            <v>0</v>
          </cell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>
            <v>0</v>
          </cell>
          <cell r="R33">
            <v>0</v>
          </cell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>
            <v>0</v>
          </cell>
          <cell r="R34">
            <v>0</v>
          </cell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>
            <v>0</v>
          </cell>
          <cell r="R35">
            <v>0</v>
          </cell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>
            <v>0</v>
          </cell>
          <cell r="R36">
            <v>0</v>
          </cell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>
            <v>0</v>
          </cell>
          <cell r="R37">
            <v>0</v>
          </cell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>
            <v>0</v>
          </cell>
          <cell r="R38">
            <v>0</v>
          </cell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>
            <v>0</v>
          </cell>
          <cell r="R39">
            <v>0</v>
          </cell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>
            <v>0</v>
          </cell>
          <cell r="R40">
            <v>0</v>
          </cell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>
            <v>0</v>
          </cell>
          <cell r="R41">
            <v>0</v>
          </cell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>
            <v>0</v>
          </cell>
          <cell r="R42">
            <v>0</v>
          </cell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>
            <v>0</v>
          </cell>
          <cell r="R43">
            <v>0</v>
          </cell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>
            <v>0</v>
          </cell>
          <cell r="R44">
            <v>0</v>
          </cell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>
            <v>0</v>
          </cell>
          <cell r="R45">
            <v>0</v>
          </cell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>
            <v>0</v>
          </cell>
          <cell r="R46">
            <v>0</v>
          </cell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>
            <v>0</v>
          </cell>
          <cell r="R47">
            <v>0</v>
          </cell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>
            <v>0</v>
          </cell>
          <cell r="R48">
            <v>0</v>
          </cell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>
            <v>0</v>
          </cell>
          <cell r="R49">
            <v>0</v>
          </cell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>
            <v>0</v>
          </cell>
          <cell r="R50">
            <v>0</v>
          </cell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>
            <v>0</v>
          </cell>
          <cell r="R51">
            <v>0</v>
          </cell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>
            <v>0</v>
          </cell>
          <cell r="R52">
            <v>0</v>
          </cell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>
            <v>0</v>
          </cell>
          <cell r="R53">
            <v>0</v>
          </cell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>
            <v>0</v>
          </cell>
          <cell r="R54">
            <v>0</v>
          </cell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>
            <v>0</v>
          </cell>
          <cell r="R55">
            <v>0</v>
          </cell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>
            <v>0</v>
          </cell>
          <cell r="R56">
            <v>0</v>
          </cell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>
            <v>0</v>
          </cell>
          <cell r="R57">
            <v>0</v>
          </cell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>
            <v>0</v>
          </cell>
          <cell r="R58">
            <v>0</v>
          </cell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>
            <v>0</v>
          </cell>
          <cell r="R59">
            <v>0</v>
          </cell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>
            <v>0</v>
          </cell>
          <cell r="R60">
            <v>0</v>
          </cell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>
            <v>0</v>
          </cell>
          <cell r="R61">
            <v>0</v>
          </cell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>
            <v>0</v>
          </cell>
          <cell r="R62">
            <v>0</v>
          </cell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>
            <v>0</v>
          </cell>
          <cell r="R63">
            <v>0</v>
          </cell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>
            <v>0</v>
          </cell>
          <cell r="R64">
            <v>0</v>
          </cell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>
            <v>0</v>
          </cell>
          <cell r="R65">
            <v>0</v>
          </cell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>
            <v>0</v>
          </cell>
          <cell r="R66">
            <v>0</v>
          </cell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>
            <v>0</v>
          </cell>
          <cell r="R67">
            <v>0</v>
          </cell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>
            <v>0</v>
          </cell>
          <cell r="R68">
            <v>0</v>
          </cell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>
            <v>0</v>
          </cell>
          <cell r="R69">
            <v>0</v>
          </cell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>
            <v>0</v>
          </cell>
          <cell r="R70">
            <v>0</v>
          </cell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>
            <v>0</v>
          </cell>
          <cell r="R71">
            <v>0</v>
          </cell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>
            <v>0</v>
          </cell>
          <cell r="R72">
            <v>0</v>
          </cell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>
            <v>0</v>
          </cell>
          <cell r="R73">
            <v>0</v>
          </cell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>
            <v>0</v>
          </cell>
          <cell r="R74">
            <v>0</v>
          </cell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>
            <v>0</v>
          </cell>
          <cell r="R75">
            <v>0</v>
          </cell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>
            <v>0</v>
          </cell>
          <cell r="R76">
            <v>0</v>
          </cell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>
            <v>0</v>
          </cell>
          <cell r="R77">
            <v>0</v>
          </cell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>
            <v>0</v>
          </cell>
          <cell r="R78">
            <v>0</v>
          </cell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>
            <v>0</v>
          </cell>
          <cell r="R79">
            <v>0</v>
          </cell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>
            <v>0</v>
          </cell>
          <cell r="R80">
            <v>0</v>
          </cell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>
            <v>0</v>
          </cell>
          <cell r="R81">
            <v>0</v>
          </cell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>
            <v>0</v>
          </cell>
          <cell r="R82">
            <v>0</v>
          </cell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>
            <v>0</v>
          </cell>
          <cell r="R83">
            <v>0</v>
          </cell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>
            <v>0</v>
          </cell>
          <cell r="R84">
            <v>0</v>
          </cell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>
            <v>0</v>
          </cell>
          <cell r="R85">
            <v>0</v>
          </cell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>
            <v>0</v>
          </cell>
          <cell r="R86">
            <v>0</v>
          </cell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>
            <v>0</v>
          </cell>
          <cell r="R87">
            <v>0</v>
          </cell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>
            <v>0</v>
          </cell>
          <cell r="R88">
            <v>0</v>
          </cell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>
            <v>0</v>
          </cell>
          <cell r="R89">
            <v>0</v>
          </cell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>
            <v>0</v>
          </cell>
          <cell r="R90">
            <v>0</v>
          </cell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>
            <v>0</v>
          </cell>
          <cell r="R91">
            <v>0</v>
          </cell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>
            <v>0</v>
          </cell>
          <cell r="R92">
            <v>0</v>
          </cell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>
            <v>0</v>
          </cell>
          <cell r="R93">
            <v>0</v>
          </cell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>
            <v>0</v>
          </cell>
          <cell r="R94">
            <v>0</v>
          </cell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>
            <v>0</v>
          </cell>
          <cell r="R95">
            <v>0</v>
          </cell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>
            <v>0</v>
          </cell>
          <cell r="R96">
            <v>0</v>
          </cell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>
            <v>0</v>
          </cell>
          <cell r="R97">
            <v>0</v>
          </cell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>
            <v>0</v>
          </cell>
          <cell r="R98">
            <v>0</v>
          </cell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>
            <v>0</v>
          </cell>
          <cell r="R99">
            <v>0</v>
          </cell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>
            <v>0</v>
          </cell>
          <cell r="R100">
            <v>0</v>
          </cell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>
            <v>0</v>
          </cell>
          <cell r="R101">
            <v>0</v>
          </cell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>
            <v>0</v>
          </cell>
          <cell r="R102">
            <v>0</v>
          </cell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>
            <v>0</v>
          </cell>
          <cell r="R103">
            <v>0</v>
          </cell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>
            <v>0</v>
          </cell>
          <cell r="R104">
            <v>0</v>
          </cell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>
            <v>0</v>
          </cell>
          <cell r="R105">
            <v>0</v>
          </cell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>
            <v>0</v>
          </cell>
          <cell r="R106">
            <v>0</v>
          </cell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>
            <v>0</v>
          </cell>
          <cell r="R107">
            <v>0</v>
          </cell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>
            <v>0</v>
          </cell>
          <cell r="R108">
            <v>0</v>
          </cell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>
            <v>0</v>
          </cell>
          <cell r="R109">
            <v>0</v>
          </cell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>
            <v>0</v>
          </cell>
          <cell r="R110">
            <v>0</v>
          </cell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>
            <v>0</v>
          </cell>
          <cell r="R111">
            <v>0</v>
          </cell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>
            <v>0</v>
          </cell>
          <cell r="R112">
            <v>0</v>
          </cell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>
            <v>0</v>
          </cell>
          <cell r="R113">
            <v>0</v>
          </cell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>
            <v>0</v>
          </cell>
          <cell r="R114">
            <v>0</v>
          </cell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>
            <v>0</v>
          </cell>
          <cell r="R115">
            <v>0</v>
          </cell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>
            <v>0</v>
          </cell>
          <cell r="R116">
            <v>0</v>
          </cell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>
            <v>0</v>
          </cell>
          <cell r="R117">
            <v>0</v>
          </cell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>
            <v>0</v>
          </cell>
          <cell r="R118">
            <v>0</v>
          </cell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>
            <v>0</v>
          </cell>
          <cell r="R119">
            <v>0</v>
          </cell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>
            <v>0</v>
          </cell>
          <cell r="R120">
            <v>0</v>
          </cell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>
            <v>0</v>
          </cell>
          <cell r="R121">
            <v>0</v>
          </cell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>
            <v>0</v>
          </cell>
          <cell r="R122">
            <v>0</v>
          </cell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>
            <v>0</v>
          </cell>
          <cell r="R123">
            <v>0</v>
          </cell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>
            <v>0</v>
          </cell>
          <cell r="R124">
            <v>0</v>
          </cell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>
            <v>0</v>
          </cell>
          <cell r="R125">
            <v>0</v>
          </cell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>
            <v>0</v>
          </cell>
          <cell r="R126">
            <v>0</v>
          </cell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>
            <v>0</v>
          </cell>
          <cell r="R127">
            <v>0</v>
          </cell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>
            <v>0</v>
          </cell>
          <cell r="R128">
            <v>0</v>
          </cell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>
            <v>0</v>
          </cell>
          <cell r="R129">
            <v>0</v>
          </cell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>
            <v>0</v>
          </cell>
          <cell r="R130">
            <v>0</v>
          </cell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>
            <v>0</v>
          </cell>
          <cell r="R131">
            <v>0</v>
          </cell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>
            <v>0</v>
          </cell>
          <cell r="R132">
            <v>0</v>
          </cell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>
            <v>0</v>
          </cell>
          <cell r="R133">
            <v>0</v>
          </cell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>
            <v>0</v>
          </cell>
          <cell r="R134">
            <v>0</v>
          </cell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>
            <v>0</v>
          </cell>
          <cell r="R135">
            <v>0</v>
          </cell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>
            <v>0</v>
          </cell>
          <cell r="R136">
            <v>0</v>
          </cell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>
            <v>0</v>
          </cell>
          <cell r="R137">
            <v>0</v>
          </cell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>
            <v>0</v>
          </cell>
          <cell r="R138">
            <v>0</v>
          </cell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>
            <v>0</v>
          </cell>
          <cell r="R139">
            <v>0</v>
          </cell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>
            <v>0</v>
          </cell>
          <cell r="R140">
            <v>0</v>
          </cell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>
            <v>0</v>
          </cell>
          <cell r="R141">
            <v>0</v>
          </cell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>
            <v>0</v>
          </cell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>
            <v>0</v>
          </cell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>
            <v>0</v>
          </cell>
          <cell r="R144">
            <v>0</v>
          </cell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>
            <v>0</v>
          </cell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>
            <v>0</v>
          </cell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>
            <v>0</v>
          </cell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>
            <v>0</v>
          </cell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>
            <v>0</v>
          </cell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>
            <v>0</v>
          </cell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>
            <v>0</v>
          </cell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>
            <v>0</v>
          </cell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>
            <v>0</v>
          </cell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>
            <v>0</v>
          </cell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>
            <v>0</v>
          </cell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>
            <v>0</v>
          </cell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>
            <v>0</v>
          </cell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>
            <v>0</v>
          </cell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>
            <v>0</v>
          </cell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>
            <v>0</v>
          </cell>
          <cell r="R160">
            <v>0</v>
          </cell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>
            <v>0</v>
          </cell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>
            <v>0</v>
          </cell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>
            <v>0</v>
          </cell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>
            <v>0</v>
          </cell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>
            <v>0</v>
          </cell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>
            <v>0</v>
          </cell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>
            <v>0</v>
          </cell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>
            <v>0</v>
          </cell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>
            <v>0</v>
          </cell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>
            <v>0</v>
          </cell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>
            <v>0</v>
          </cell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>
            <v>0</v>
          </cell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>
            <v>0</v>
          </cell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>
            <v>0</v>
          </cell>
          <cell r="R174">
            <v>0</v>
          </cell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LeadBS"/>
      <sheetName val="CJE 2020 SCM"/>
      <sheetName val="PL"/>
      <sheetName val="LeadPL"/>
      <sheetName val="SCM"/>
      <sheetName val="LAB"/>
      <sheetName val="SPT"/>
      <sheetName val="SPM"/>
      <sheetName val="SMI"/>
      <sheetName val="CJE 2020 LAB SPT SPM"/>
      <sheetName val="Worksheet conso-2020"/>
      <sheetName val="Adjust&amp;Elim"/>
      <sheetName val="Investment "/>
      <sheetName val="OCI (Consol)"/>
      <sheetName val="งบดุล"/>
      <sheetName val="กำไรขาดทุน 3 เดือน"/>
      <sheetName val="กำไรขาดทุน-3 เดือน"/>
      <sheetName val="ส่วนผู้ถือหุ้น"/>
      <sheetName val="หมายเหตุประกอบงบการเงิน"/>
      <sheetName val="Cashflow 18-Seperate"/>
      <sheetName val="ReconciliationSPR "/>
      <sheetName val="Gain on Sales FA SPR"/>
      <sheetName val="FP SPR"/>
      <sheetName val="งบกระแสเงินสด SPR"/>
      <sheetName val="Cashflow 18-Consol"/>
      <sheetName val="Reconciliation Consol "/>
      <sheetName val="Gain on Sales FA Consol"/>
      <sheetName val="FP Consol"/>
      <sheetName val="กระแสเงินสด Consol"/>
      <sheetName val="Daily"/>
      <sheetName val="Monthly"/>
      <sheetName val="TXSCM"/>
      <sheetName val="DFSCM"/>
      <sheetName val="TXLAB"/>
      <sheetName val="DFLAB"/>
      <sheetName val="TXSPT"/>
      <sheetName val="DFSPT"/>
      <sheetName val="TXSMI"/>
      <sheetName val="DFSMI"/>
      <sheetName val="FA SCM"/>
      <sheetName val="FALAB"/>
      <sheetName val="FA SPT"/>
      <sheetName val="FA SMI"/>
      <sheetName val="Tickmarks"/>
      <sheetName val="ConsoQ1-2015"/>
    </sheetNames>
    <sheetDataSet>
      <sheetData sheetId="0"/>
      <sheetData sheetId="1">
        <row r="2">
          <cell r="G2" t="str">
            <v>t/m</v>
          </cell>
        </row>
        <row r="3">
          <cell r="G3" t="str">
            <v>A1.1</v>
          </cell>
        </row>
        <row r="4">
          <cell r="G4" t="str">
            <v>A1.1</v>
          </cell>
        </row>
        <row r="5">
          <cell r="G5" t="str">
            <v>A1.1</v>
          </cell>
        </row>
        <row r="6">
          <cell r="G6" t="str">
            <v>A1.1</v>
          </cell>
        </row>
        <row r="7">
          <cell r="G7" t="str">
            <v>A1.1</v>
          </cell>
        </row>
        <row r="8">
          <cell r="G8" t="str">
            <v>A1.1</v>
          </cell>
        </row>
        <row r="9">
          <cell r="G9" t="str">
            <v>A1.1</v>
          </cell>
        </row>
        <row r="10">
          <cell r="G10" t="str">
            <v>A1.1</v>
          </cell>
        </row>
        <row r="13">
          <cell r="G13" t="str">
            <v>A1.2</v>
          </cell>
        </row>
        <row r="14">
          <cell r="G14" t="str">
            <v>A1.2</v>
          </cell>
        </row>
        <row r="15">
          <cell r="G15" t="str">
            <v>A1.3</v>
          </cell>
        </row>
        <row r="16">
          <cell r="G16" t="str">
            <v>A1.2</v>
          </cell>
        </row>
        <row r="17">
          <cell r="G17" t="str">
            <v>A1.2</v>
          </cell>
        </row>
        <row r="18">
          <cell r="G18" t="str">
            <v>A1.2</v>
          </cell>
        </row>
        <row r="19">
          <cell r="G19" t="str">
            <v>A1.2</v>
          </cell>
        </row>
        <row r="20">
          <cell r="G20" t="str">
            <v>A1.2</v>
          </cell>
        </row>
        <row r="21">
          <cell r="G21" t="str">
            <v>A1.2</v>
          </cell>
        </row>
        <row r="22">
          <cell r="G22" t="str">
            <v>A1.2</v>
          </cell>
        </row>
        <row r="23">
          <cell r="G23" t="str">
            <v>A1.2</v>
          </cell>
        </row>
        <row r="24">
          <cell r="G24" t="str">
            <v>A1.2</v>
          </cell>
        </row>
        <row r="25">
          <cell r="G25" t="str">
            <v>A1.2</v>
          </cell>
        </row>
        <row r="26">
          <cell r="G26" t="str">
            <v>A1.2</v>
          </cell>
        </row>
        <row r="27">
          <cell r="G27" t="str">
            <v>A1.2</v>
          </cell>
        </row>
        <row r="28">
          <cell r="G28" t="str">
            <v>A1.2</v>
          </cell>
        </row>
        <row r="29">
          <cell r="G29" t="str">
            <v>A1.2</v>
          </cell>
        </row>
        <row r="30">
          <cell r="G30" t="str">
            <v>A1.2</v>
          </cell>
        </row>
        <row r="31">
          <cell r="G31" t="str">
            <v>A1.2</v>
          </cell>
        </row>
        <row r="32">
          <cell r="G32" t="str">
            <v>A1.2</v>
          </cell>
        </row>
        <row r="33">
          <cell r="G33" t="str">
            <v>A1.2</v>
          </cell>
        </row>
        <row r="34">
          <cell r="G34" t="str">
            <v>A1.2</v>
          </cell>
        </row>
        <row r="35">
          <cell r="G35" t="str">
            <v>A1.2</v>
          </cell>
        </row>
        <row r="36">
          <cell r="G36" t="str">
            <v>A1.2</v>
          </cell>
        </row>
        <row r="37">
          <cell r="G37" t="str">
            <v>A1.2</v>
          </cell>
        </row>
        <row r="38">
          <cell r="G38" t="str">
            <v>A1.2</v>
          </cell>
        </row>
        <row r="39">
          <cell r="G39" t="str">
            <v>A1.2</v>
          </cell>
        </row>
        <row r="40">
          <cell r="G40" t="str">
            <v>A1.2</v>
          </cell>
        </row>
        <row r="41">
          <cell r="G41" t="str">
            <v>A1.2</v>
          </cell>
        </row>
        <row r="42">
          <cell r="G42" t="str">
            <v>A1.2</v>
          </cell>
        </row>
        <row r="43">
          <cell r="G43" t="str">
            <v>A1.2</v>
          </cell>
        </row>
        <row r="44">
          <cell r="G44" t="str">
            <v>A1.2</v>
          </cell>
        </row>
        <row r="45">
          <cell r="G45" t="str">
            <v>A1.2</v>
          </cell>
        </row>
        <row r="46">
          <cell r="G46" t="str">
            <v>A1.2</v>
          </cell>
        </row>
        <row r="47">
          <cell r="G47" t="str">
            <v>A1.2</v>
          </cell>
        </row>
        <row r="48">
          <cell r="G48" t="str">
            <v>A1.2</v>
          </cell>
        </row>
        <row r="49">
          <cell r="G49" t="str">
            <v>A1.2</v>
          </cell>
        </row>
        <row r="50">
          <cell r="G50" t="str">
            <v>A1.2</v>
          </cell>
        </row>
        <row r="51">
          <cell r="G51" t="str">
            <v>A1.3</v>
          </cell>
        </row>
        <row r="52">
          <cell r="G52" t="str">
            <v>A1.3</v>
          </cell>
        </row>
        <row r="53">
          <cell r="G53" t="str">
            <v>A1.3</v>
          </cell>
        </row>
        <row r="54">
          <cell r="G54" t="str">
            <v>A1.2</v>
          </cell>
        </row>
        <row r="55">
          <cell r="G55" t="str">
            <v>A1.2</v>
          </cell>
        </row>
        <row r="58">
          <cell r="G58" t="str">
            <v>A1.2</v>
          </cell>
        </row>
        <row r="61">
          <cell r="G61" t="str">
            <v>A5</v>
          </cell>
        </row>
        <row r="62">
          <cell r="G62" t="str">
            <v>A5</v>
          </cell>
        </row>
        <row r="65">
          <cell r="G65" t="str">
            <v>A2.2</v>
          </cell>
        </row>
        <row r="66">
          <cell r="G66" t="str">
            <v>A2.2</v>
          </cell>
        </row>
        <row r="67">
          <cell r="G67" t="str">
            <v>A2.2</v>
          </cell>
        </row>
        <row r="68">
          <cell r="G68" t="str">
            <v>A2.2</v>
          </cell>
        </row>
        <row r="69">
          <cell r="G69" t="str">
            <v>A2.2</v>
          </cell>
        </row>
        <row r="70">
          <cell r="G70" t="str">
            <v>A2.2</v>
          </cell>
        </row>
        <row r="71">
          <cell r="G71" t="str">
            <v>A2.2</v>
          </cell>
        </row>
        <row r="72">
          <cell r="G72" t="str">
            <v>A2.2</v>
          </cell>
        </row>
        <row r="73">
          <cell r="G73" t="str">
            <v>A2.2</v>
          </cell>
        </row>
        <row r="76">
          <cell r="G76" t="str">
            <v>A2.1</v>
          </cell>
        </row>
        <row r="77">
          <cell r="G77" t="str">
            <v>A2.1</v>
          </cell>
        </row>
        <row r="78">
          <cell r="G78" t="str">
            <v>A2.1</v>
          </cell>
        </row>
        <row r="81">
          <cell r="G81" t="str">
            <v>A2.2</v>
          </cell>
        </row>
        <row r="86">
          <cell r="G86" t="str">
            <v>A2.3</v>
          </cell>
        </row>
        <row r="87">
          <cell r="G87" t="str">
            <v>A2.3</v>
          </cell>
        </row>
        <row r="88">
          <cell r="G88" t="str">
            <v>A2.3</v>
          </cell>
        </row>
        <row r="89">
          <cell r="G89" t="str">
            <v>A2.3</v>
          </cell>
        </row>
        <row r="90">
          <cell r="G90" t="str">
            <v>A2.3</v>
          </cell>
        </row>
        <row r="91">
          <cell r="G91" t="str">
            <v>A2.9</v>
          </cell>
        </row>
        <row r="92">
          <cell r="G92" t="str">
            <v>A2.3</v>
          </cell>
        </row>
        <row r="95">
          <cell r="G95" t="str">
            <v>A2.4</v>
          </cell>
        </row>
        <row r="96">
          <cell r="G96" t="str">
            <v>A2.4</v>
          </cell>
        </row>
        <row r="97">
          <cell r="G97" t="str">
            <v>A2.4</v>
          </cell>
        </row>
        <row r="98">
          <cell r="G98" t="str">
            <v>A2.4</v>
          </cell>
        </row>
        <row r="99">
          <cell r="G99" t="str">
            <v>A2.4</v>
          </cell>
        </row>
        <row r="102">
          <cell r="G102" t="str">
            <v>A3.1</v>
          </cell>
        </row>
        <row r="103">
          <cell r="G103" t="str">
            <v>A3.1</v>
          </cell>
        </row>
        <row r="104">
          <cell r="G104" t="str">
            <v>A3.1</v>
          </cell>
        </row>
        <row r="105">
          <cell r="G105" t="str">
            <v>A3.1</v>
          </cell>
        </row>
        <row r="106">
          <cell r="G106" t="str">
            <v>A3.1</v>
          </cell>
        </row>
        <row r="107">
          <cell r="G107" t="str">
            <v>A3.1</v>
          </cell>
        </row>
        <row r="108">
          <cell r="G108" t="str">
            <v>A3.1</v>
          </cell>
        </row>
        <row r="111">
          <cell r="G111" t="str">
            <v>A3.3</v>
          </cell>
        </row>
        <row r="114">
          <cell r="G114" t="str">
            <v>A3.3</v>
          </cell>
        </row>
        <row r="115">
          <cell r="G115" t="str">
            <v>A3.3</v>
          </cell>
        </row>
        <row r="120">
          <cell r="G120" t="str">
            <v>A3.5</v>
          </cell>
        </row>
        <row r="121">
          <cell r="G121" t="str">
            <v>A3.5</v>
          </cell>
        </row>
        <row r="124">
          <cell r="G124" t="str">
            <v>A2.5</v>
          </cell>
        </row>
        <row r="125">
          <cell r="G125" t="str">
            <v>A2.5</v>
          </cell>
        </row>
        <row r="126">
          <cell r="G126" t="str">
            <v>A2.5</v>
          </cell>
        </row>
        <row r="127">
          <cell r="G127" t="str">
            <v>A2.5</v>
          </cell>
        </row>
        <row r="128">
          <cell r="G128" t="str">
            <v>A2.5</v>
          </cell>
        </row>
        <row r="129">
          <cell r="G129" t="str">
            <v>A2.5</v>
          </cell>
        </row>
        <row r="130">
          <cell r="G130" t="str">
            <v>A2.5</v>
          </cell>
        </row>
        <row r="131">
          <cell r="G131" t="str">
            <v>A2.5</v>
          </cell>
        </row>
        <row r="132">
          <cell r="G132" t="str">
            <v>A2.5</v>
          </cell>
        </row>
        <row r="133">
          <cell r="G133" t="str">
            <v>A2.5</v>
          </cell>
        </row>
        <row r="134">
          <cell r="G134" t="str">
            <v>A2.5</v>
          </cell>
        </row>
        <row r="135">
          <cell r="G135" t="str">
            <v>A2.5</v>
          </cell>
        </row>
        <row r="136">
          <cell r="G136" t="str">
            <v>A2.5</v>
          </cell>
        </row>
        <row r="137">
          <cell r="G137" t="str">
            <v>A2.5</v>
          </cell>
        </row>
        <row r="138">
          <cell r="G138" t="str">
            <v>A2.5</v>
          </cell>
        </row>
        <row r="139">
          <cell r="G139" t="str">
            <v>A2.5</v>
          </cell>
        </row>
        <row r="140">
          <cell r="G140" t="str">
            <v>A2.5</v>
          </cell>
        </row>
        <row r="141">
          <cell r="G141" t="str">
            <v>A2.5</v>
          </cell>
        </row>
        <row r="142">
          <cell r="G142" t="str">
            <v>A2.5</v>
          </cell>
        </row>
        <row r="145">
          <cell r="G145" t="str">
            <v>A2.6</v>
          </cell>
        </row>
        <row r="146">
          <cell r="G146" t="str">
            <v>A2.6</v>
          </cell>
        </row>
        <row r="147">
          <cell r="G147" t="str">
            <v>A2.6</v>
          </cell>
        </row>
        <row r="148">
          <cell r="G148" t="str">
            <v>A2.6</v>
          </cell>
        </row>
        <row r="149">
          <cell r="G149" t="str">
            <v>A2.6</v>
          </cell>
        </row>
        <row r="150">
          <cell r="G150" t="str">
            <v>A2.6</v>
          </cell>
        </row>
        <row r="151">
          <cell r="G151" t="str">
            <v>A2.6</v>
          </cell>
        </row>
        <row r="152">
          <cell r="G152" t="str">
            <v>A2.6</v>
          </cell>
        </row>
        <row r="153">
          <cell r="G153" t="str">
            <v>A2.6</v>
          </cell>
        </row>
        <row r="154">
          <cell r="G154" t="str">
            <v>A2.6</v>
          </cell>
        </row>
        <row r="155">
          <cell r="G155" t="str">
            <v>A2.6</v>
          </cell>
        </row>
        <row r="156">
          <cell r="G156" t="str">
            <v>A2.6</v>
          </cell>
        </row>
        <row r="157">
          <cell r="G157" t="str">
            <v>A2.6</v>
          </cell>
        </row>
        <row r="158">
          <cell r="G158" t="str">
            <v>A2.6</v>
          </cell>
        </row>
        <row r="159">
          <cell r="G159" t="str">
            <v>A2.6</v>
          </cell>
        </row>
        <row r="160">
          <cell r="G160" t="str">
            <v>A2.6</v>
          </cell>
        </row>
        <row r="161">
          <cell r="G161" t="str">
            <v>A2.6</v>
          </cell>
        </row>
        <row r="162">
          <cell r="G162" t="str">
            <v>A2.6</v>
          </cell>
        </row>
        <row r="163">
          <cell r="G163" t="str">
            <v>A2.6</v>
          </cell>
        </row>
        <row r="164">
          <cell r="G164" t="str">
            <v>A2.6</v>
          </cell>
        </row>
        <row r="167">
          <cell r="G167" t="str">
            <v>A2.8</v>
          </cell>
        </row>
        <row r="168">
          <cell r="G168" t="str">
            <v>A2.8</v>
          </cell>
        </row>
        <row r="169">
          <cell r="G169" t="str">
            <v>A2.8</v>
          </cell>
        </row>
        <row r="170">
          <cell r="G170" t="str">
            <v>A2.8</v>
          </cell>
        </row>
        <row r="173">
          <cell r="G173" t="str">
            <v>A4</v>
          </cell>
        </row>
        <row r="174">
          <cell r="G174" t="str">
            <v>A4</v>
          </cell>
        </row>
        <row r="175">
          <cell r="G175" t="str">
            <v>A4</v>
          </cell>
        </row>
        <row r="176">
          <cell r="G176" t="str">
            <v>A4</v>
          </cell>
        </row>
        <row r="177">
          <cell r="G177" t="str">
            <v>A4</v>
          </cell>
        </row>
        <row r="178">
          <cell r="G178" t="str">
            <v>A4</v>
          </cell>
        </row>
        <row r="179">
          <cell r="G179" t="str">
            <v>A4</v>
          </cell>
        </row>
        <row r="180">
          <cell r="G180" t="str">
            <v>A4</v>
          </cell>
        </row>
        <row r="181">
          <cell r="G181" t="str">
            <v>A4</v>
          </cell>
        </row>
        <row r="182">
          <cell r="G182" t="str">
            <v>A4</v>
          </cell>
        </row>
        <row r="183">
          <cell r="G183" t="str">
            <v>A4</v>
          </cell>
        </row>
        <row r="187">
          <cell r="G187" t="str">
            <v>A6</v>
          </cell>
        </row>
        <row r="189">
          <cell r="G189" t="str">
            <v>A6</v>
          </cell>
        </row>
        <row r="192">
          <cell r="G192" t="str">
            <v>A6</v>
          </cell>
        </row>
        <row r="193">
          <cell r="G193" t="str">
            <v>A6.1</v>
          </cell>
        </row>
        <row r="194">
          <cell r="G194" t="str">
            <v>A6</v>
          </cell>
        </row>
        <row r="197">
          <cell r="G197" t="str">
            <v>A6</v>
          </cell>
        </row>
        <row r="198">
          <cell r="G198" t="str">
            <v>A6</v>
          </cell>
        </row>
        <row r="201">
          <cell r="G201" t="str">
            <v>A6</v>
          </cell>
        </row>
        <row r="202">
          <cell r="G202" t="str">
            <v>A6</v>
          </cell>
        </row>
        <row r="205">
          <cell r="G205" t="str">
            <v>A6</v>
          </cell>
        </row>
        <row r="206">
          <cell r="G206" t="str">
            <v>A6</v>
          </cell>
        </row>
        <row r="207">
          <cell r="G207" t="str">
            <v>A6</v>
          </cell>
        </row>
        <row r="208">
          <cell r="G208" t="str">
            <v>A6</v>
          </cell>
        </row>
        <row r="211">
          <cell r="G211" t="str">
            <v>A6</v>
          </cell>
        </row>
        <row r="212">
          <cell r="G212" t="str">
            <v>A6</v>
          </cell>
        </row>
        <row r="215">
          <cell r="G215" t="str">
            <v>A6</v>
          </cell>
        </row>
        <row r="216">
          <cell r="G216" t="str">
            <v>A6</v>
          </cell>
        </row>
        <row r="217">
          <cell r="G217" t="str">
            <v>A6.1</v>
          </cell>
        </row>
        <row r="218">
          <cell r="G218" t="str">
            <v>A6</v>
          </cell>
        </row>
        <row r="219">
          <cell r="G219" t="str">
            <v>A6</v>
          </cell>
        </row>
        <row r="220">
          <cell r="G220" t="str">
            <v>A6</v>
          </cell>
        </row>
        <row r="221">
          <cell r="G221" t="str">
            <v>A6</v>
          </cell>
        </row>
        <row r="222">
          <cell r="G222" t="str">
            <v>A6</v>
          </cell>
        </row>
        <row r="223">
          <cell r="G223" t="str">
            <v>A6</v>
          </cell>
        </row>
        <row r="224">
          <cell r="G224" t="str">
            <v>A6</v>
          </cell>
        </row>
        <row r="225">
          <cell r="G225" t="str">
            <v>A6</v>
          </cell>
        </row>
        <row r="226">
          <cell r="G226" t="str">
            <v>A6</v>
          </cell>
        </row>
        <row r="227">
          <cell r="G227" t="str">
            <v>A6</v>
          </cell>
        </row>
        <row r="228">
          <cell r="G228" t="str">
            <v>A6</v>
          </cell>
        </row>
        <row r="231">
          <cell r="G231" t="str">
            <v>A6</v>
          </cell>
        </row>
        <row r="232">
          <cell r="G232" t="str">
            <v>A6</v>
          </cell>
        </row>
        <row r="235">
          <cell r="G235" t="str">
            <v>A7</v>
          </cell>
        </row>
        <row r="236">
          <cell r="G236" t="str">
            <v>A7</v>
          </cell>
        </row>
        <row r="237">
          <cell r="G237" t="str">
            <v>A7</v>
          </cell>
        </row>
        <row r="238">
          <cell r="G238" t="str">
            <v>A7</v>
          </cell>
        </row>
        <row r="239">
          <cell r="G239" t="str">
            <v>A7</v>
          </cell>
        </row>
        <row r="240">
          <cell r="G240" t="str">
            <v>A7</v>
          </cell>
        </row>
        <row r="243">
          <cell r="G243" t="str">
            <v>A10</v>
          </cell>
        </row>
        <row r="246">
          <cell r="G246" t="str">
            <v>A8</v>
          </cell>
        </row>
        <row r="249">
          <cell r="G249" t="str">
            <v>A9</v>
          </cell>
        </row>
        <row r="250">
          <cell r="G250" t="str">
            <v>A9</v>
          </cell>
        </row>
        <row r="251">
          <cell r="G251" t="str">
            <v>A9</v>
          </cell>
        </row>
        <row r="252">
          <cell r="G252" t="str">
            <v>A9</v>
          </cell>
        </row>
        <row r="253">
          <cell r="G253" t="str">
            <v>A9</v>
          </cell>
        </row>
        <row r="256">
          <cell r="G256" t="str">
            <v>A2.9</v>
          </cell>
        </row>
        <row r="261">
          <cell r="G261" t="str">
            <v>L8</v>
          </cell>
        </row>
        <row r="264">
          <cell r="G264" t="str">
            <v>L1.1</v>
          </cell>
        </row>
        <row r="265">
          <cell r="G265" t="str">
            <v>L1.1</v>
          </cell>
        </row>
        <row r="266">
          <cell r="G266" t="str">
            <v>L1.1</v>
          </cell>
        </row>
        <row r="269">
          <cell r="G269" t="str">
            <v>L1.2</v>
          </cell>
        </row>
        <row r="270">
          <cell r="G270" t="str">
            <v>L1.2</v>
          </cell>
        </row>
        <row r="271">
          <cell r="G271" t="str">
            <v>L1.2</v>
          </cell>
        </row>
        <row r="272">
          <cell r="G272" t="str">
            <v>L1.2</v>
          </cell>
        </row>
        <row r="273">
          <cell r="G273" t="str">
            <v>L1.2</v>
          </cell>
        </row>
        <row r="274">
          <cell r="G274" t="str">
            <v>L1.6</v>
          </cell>
        </row>
        <row r="275">
          <cell r="G275" t="str">
            <v>L1.6</v>
          </cell>
        </row>
        <row r="276">
          <cell r="G276" t="str">
            <v>L1.6</v>
          </cell>
        </row>
        <row r="277">
          <cell r="G277" t="str">
            <v>L1.6</v>
          </cell>
        </row>
        <row r="278">
          <cell r="G278" t="str">
            <v>L1.2</v>
          </cell>
        </row>
        <row r="281">
          <cell r="G281" t="str">
            <v>L1.3</v>
          </cell>
        </row>
        <row r="282">
          <cell r="G282" t="str">
            <v>L1.3</v>
          </cell>
        </row>
        <row r="283">
          <cell r="G283" t="str">
            <v>L1.3</v>
          </cell>
        </row>
        <row r="284">
          <cell r="G284" t="str">
            <v>L1.3</v>
          </cell>
        </row>
        <row r="285">
          <cell r="G285" t="str">
            <v>L1.3</v>
          </cell>
        </row>
        <row r="288">
          <cell r="G288" t="str">
            <v>L1.4</v>
          </cell>
        </row>
        <row r="289">
          <cell r="G289" t="str">
            <v>L1.4</v>
          </cell>
        </row>
        <row r="290">
          <cell r="G290" t="str">
            <v>L1.4</v>
          </cell>
        </row>
        <row r="291">
          <cell r="G291" t="str">
            <v>L1.4</v>
          </cell>
        </row>
        <row r="292">
          <cell r="G292" t="str">
            <v>L1.4</v>
          </cell>
        </row>
        <row r="293">
          <cell r="G293" t="str">
            <v>L1.4</v>
          </cell>
        </row>
        <row r="296">
          <cell r="G296" t="str">
            <v>L1.9</v>
          </cell>
        </row>
        <row r="297">
          <cell r="G297" t="str">
            <v>L1.9</v>
          </cell>
        </row>
        <row r="298">
          <cell r="G298" t="str">
            <v>L1.9</v>
          </cell>
        </row>
        <row r="299">
          <cell r="G299" t="str">
            <v>L1.9</v>
          </cell>
        </row>
        <row r="300">
          <cell r="G300" t="str">
            <v>L1.5</v>
          </cell>
        </row>
        <row r="301">
          <cell r="G301" t="str">
            <v>L1.9</v>
          </cell>
        </row>
        <row r="302">
          <cell r="G302" t="str">
            <v>L1.9</v>
          </cell>
        </row>
        <row r="303">
          <cell r="G303" t="str">
            <v>L1.9</v>
          </cell>
        </row>
        <row r="304">
          <cell r="G304" t="str">
            <v>L1.9</v>
          </cell>
        </row>
        <row r="305">
          <cell r="G305" t="str">
            <v>L1.9</v>
          </cell>
        </row>
        <row r="306">
          <cell r="G306" t="str">
            <v>L1.9</v>
          </cell>
        </row>
        <row r="307">
          <cell r="G307" t="str">
            <v>L1.9</v>
          </cell>
        </row>
        <row r="308">
          <cell r="G308" t="str">
            <v>L1.8</v>
          </cell>
        </row>
        <row r="309">
          <cell r="G309" t="str">
            <v>L1.9</v>
          </cell>
        </row>
        <row r="310">
          <cell r="G310" t="str">
            <v>L1.5</v>
          </cell>
        </row>
        <row r="311">
          <cell r="G311" t="str">
            <v>L1.9</v>
          </cell>
        </row>
        <row r="312">
          <cell r="G312" t="str">
            <v>L1.9</v>
          </cell>
        </row>
        <row r="313">
          <cell r="G313" t="str">
            <v>L1.9</v>
          </cell>
        </row>
        <row r="314">
          <cell r="G314" t="str">
            <v>L1.9</v>
          </cell>
        </row>
        <row r="315">
          <cell r="G315" t="str">
            <v>L1.9</v>
          </cell>
        </row>
        <row r="316">
          <cell r="G316" t="str">
            <v>L1.9</v>
          </cell>
        </row>
        <row r="317">
          <cell r="G317" t="str">
            <v>L1.9</v>
          </cell>
        </row>
        <row r="318">
          <cell r="G318" t="str">
            <v>L1.9</v>
          </cell>
        </row>
        <row r="319">
          <cell r="G319" t="str">
            <v>L1.9</v>
          </cell>
        </row>
        <row r="320">
          <cell r="G320" t="str">
            <v>L1.9</v>
          </cell>
        </row>
        <row r="321">
          <cell r="G321" t="str">
            <v>L1.9</v>
          </cell>
        </row>
        <row r="322">
          <cell r="G322" t="str">
            <v>L1.9</v>
          </cell>
        </row>
        <row r="325">
          <cell r="G325" t="str">
            <v>L1.6</v>
          </cell>
        </row>
        <row r="326">
          <cell r="G326" t="str">
            <v>L1.6</v>
          </cell>
        </row>
        <row r="327">
          <cell r="G327" t="str">
            <v>L1.6</v>
          </cell>
        </row>
        <row r="328">
          <cell r="G328" t="str">
            <v>L1.6</v>
          </cell>
        </row>
        <row r="329">
          <cell r="G329" t="str">
            <v>L1.6</v>
          </cell>
        </row>
        <row r="330">
          <cell r="G330" t="str">
            <v>L1.6</v>
          </cell>
        </row>
        <row r="331">
          <cell r="G331" t="str">
            <v>L1.6</v>
          </cell>
        </row>
        <row r="332">
          <cell r="G332" t="str">
            <v>L1.6</v>
          </cell>
        </row>
        <row r="333">
          <cell r="G333" t="str">
            <v>L1.6</v>
          </cell>
        </row>
        <row r="334">
          <cell r="G334" t="str">
            <v>L1.6</v>
          </cell>
        </row>
        <row r="335">
          <cell r="G335" t="str">
            <v>L1.6</v>
          </cell>
        </row>
        <row r="336">
          <cell r="G336" t="str">
            <v>L1.6</v>
          </cell>
        </row>
        <row r="337">
          <cell r="G337" t="str">
            <v>L1.6</v>
          </cell>
        </row>
        <row r="342">
          <cell r="G342" t="str">
            <v>L3</v>
          </cell>
        </row>
        <row r="343">
          <cell r="G343" t="str">
            <v>L3</v>
          </cell>
        </row>
        <row r="344">
          <cell r="G344" t="str">
            <v>L3</v>
          </cell>
        </row>
        <row r="345">
          <cell r="G345" t="str">
            <v>L3</v>
          </cell>
        </row>
        <row r="346">
          <cell r="G346" t="str">
            <v>L3</v>
          </cell>
        </row>
        <row r="347">
          <cell r="G347" t="str">
            <v>L3</v>
          </cell>
        </row>
        <row r="348">
          <cell r="G348" t="str">
            <v>L3</v>
          </cell>
        </row>
        <row r="349">
          <cell r="G349" t="str">
            <v>L3</v>
          </cell>
        </row>
        <row r="350">
          <cell r="G350" t="str">
            <v>L3</v>
          </cell>
        </row>
        <row r="351">
          <cell r="G351" t="str">
            <v>L3</v>
          </cell>
        </row>
        <row r="352">
          <cell r="G352" t="str">
            <v>L3</v>
          </cell>
        </row>
        <row r="353">
          <cell r="G353" t="str">
            <v>L3</v>
          </cell>
        </row>
        <row r="354">
          <cell r="G354" t="str">
            <v>L3</v>
          </cell>
        </row>
        <row r="355">
          <cell r="G355" t="str">
            <v>L3</v>
          </cell>
        </row>
        <row r="356">
          <cell r="G356" t="str">
            <v>L3</v>
          </cell>
        </row>
        <row r="357">
          <cell r="G357" t="str">
            <v>L3</v>
          </cell>
        </row>
        <row r="358">
          <cell r="G358" t="str">
            <v>L3</v>
          </cell>
        </row>
        <row r="359">
          <cell r="G359" t="str">
            <v>L3</v>
          </cell>
        </row>
        <row r="360">
          <cell r="G360" t="str">
            <v>L3</v>
          </cell>
        </row>
        <row r="361">
          <cell r="G361" t="str">
            <v>L3</v>
          </cell>
        </row>
        <row r="362">
          <cell r="G362" t="str">
            <v>L3</v>
          </cell>
        </row>
        <row r="363">
          <cell r="G363" t="str">
            <v>L3</v>
          </cell>
        </row>
        <row r="366">
          <cell r="G366" t="str">
            <v>L7</v>
          </cell>
        </row>
        <row r="367">
          <cell r="G367" t="str">
            <v>L7</v>
          </cell>
        </row>
        <row r="370">
          <cell r="G370" t="str">
            <v>L5</v>
          </cell>
        </row>
        <row r="373">
          <cell r="G373" t="str">
            <v>L6</v>
          </cell>
        </row>
        <row r="374">
          <cell r="G374" t="str">
            <v>L6</v>
          </cell>
        </row>
        <row r="377">
          <cell r="G377" t="str">
            <v>L2</v>
          </cell>
        </row>
        <row r="378">
          <cell r="G378" t="str">
            <v>L2</v>
          </cell>
        </row>
        <row r="381">
          <cell r="G381" t="str">
            <v>L4</v>
          </cell>
        </row>
        <row r="382">
          <cell r="G382" t="str">
            <v>L4</v>
          </cell>
        </row>
        <row r="383">
          <cell r="G383" t="str">
            <v>L4</v>
          </cell>
        </row>
        <row r="384">
          <cell r="G384" t="str">
            <v>L4</v>
          </cell>
        </row>
        <row r="385">
          <cell r="G385" t="str">
            <v>L4</v>
          </cell>
        </row>
        <row r="386">
          <cell r="G386" t="str">
            <v>L4</v>
          </cell>
        </row>
        <row r="387">
          <cell r="G387" t="str">
            <v>L4</v>
          </cell>
        </row>
        <row r="398">
          <cell r="G398" t="str">
            <v>SE1</v>
          </cell>
        </row>
        <row r="407">
          <cell r="G407" t="str">
            <v>SE2</v>
          </cell>
        </row>
        <row r="408">
          <cell r="G408" t="str">
            <v>SE2</v>
          </cell>
        </row>
        <row r="411">
          <cell r="G411" t="str">
            <v>SE3</v>
          </cell>
        </row>
        <row r="412">
          <cell r="G412" t="str">
            <v>SE3</v>
          </cell>
        </row>
        <row r="413">
          <cell r="G413" t="str">
            <v>SE3</v>
          </cell>
        </row>
        <row r="414">
          <cell r="G414" t="str">
            <v>SE3</v>
          </cell>
        </row>
        <row r="415">
          <cell r="G415" t="str">
            <v>SE3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50"/>
  <sheetViews>
    <sheetView tabSelected="1" zoomScaleNormal="100" zoomScaleSheetLayoutView="100" workbookViewId="0">
      <selection activeCell="A48" sqref="A48:XFD48"/>
    </sheetView>
  </sheetViews>
  <sheetFormatPr defaultColWidth="9.125" defaultRowHeight="21" customHeight="1"/>
  <cols>
    <col min="1" max="1" width="53.125" style="48" customWidth="1"/>
    <col min="2" max="2" width="9.375" style="43" customWidth="1"/>
    <col min="3" max="3" width="2.75" style="43" customWidth="1"/>
    <col min="4" max="4" width="15.75" style="48" customWidth="1"/>
    <col min="5" max="5" width="1.375" style="48" customWidth="1"/>
    <col min="6" max="6" width="15.75" style="48" customWidth="1"/>
    <col min="7" max="7" width="1.375" style="48" customWidth="1"/>
    <col min="8" max="8" width="15.75" style="48" customWidth="1"/>
    <col min="9" max="9" width="1.375" style="48" customWidth="1"/>
    <col min="10" max="10" width="15.75" style="48" customWidth="1"/>
    <col min="11" max="11" width="15" style="48" bestFit="1" customWidth="1"/>
    <col min="12" max="12" width="13.125" style="48" bestFit="1" customWidth="1"/>
    <col min="13" max="13" width="9.125" style="48"/>
    <col min="14" max="14" width="13" style="48" bestFit="1" customWidth="1"/>
    <col min="15" max="16384" width="9.125" style="48"/>
  </cols>
  <sheetData>
    <row r="1" spans="1:12" ht="21" customHeight="1">
      <c r="A1" s="238" t="s">
        <v>147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2" ht="21" customHeight="1">
      <c r="A2" s="238" t="s">
        <v>126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2" ht="21" customHeight="1">
      <c r="A3" s="239" t="s">
        <v>188</v>
      </c>
      <c r="B3" s="239"/>
      <c r="C3" s="239"/>
      <c r="D3" s="239"/>
      <c r="E3" s="239"/>
      <c r="F3" s="239"/>
      <c r="G3" s="239"/>
      <c r="H3" s="239"/>
      <c r="I3" s="239"/>
      <c r="J3" s="239"/>
    </row>
    <row r="4" spans="1:12" ht="21" customHeight="1">
      <c r="A4" s="240" t="s">
        <v>125</v>
      </c>
      <c r="B4" s="240"/>
      <c r="C4" s="240"/>
      <c r="D4" s="240"/>
      <c r="E4" s="240"/>
      <c r="F4" s="240"/>
      <c r="G4" s="240"/>
      <c r="H4" s="240"/>
      <c r="I4" s="240"/>
      <c r="J4" s="240"/>
    </row>
    <row r="5" spans="1:12" ht="6" customHeight="1"/>
    <row r="6" spans="1:12" ht="21" customHeight="1">
      <c r="B6" s="52" t="s">
        <v>91</v>
      </c>
      <c r="C6" s="52"/>
      <c r="D6" s="238" t="s">
        <v>50</v>
      </c>
      <c r="E6" s="238"/>
      <c r="F6" s="238"/>
      <c r="G6" s="238"/>
      <c r="H6" s="238" t="s">
        <v>51</v>
      </c>
      <c r="I6" s="238"/>
      <c r="J6" s="238"/>
    </row>
    <row r="7" spans="1:12" ht="21" customHeight="1">
      <c r="D7" s="238" t="s">
        <v>49</v>
      </c>
      <c r="E7" s="238"/>
      <c r="F7" s="238"/>
      <c r="G7" s="238"/>
      <c r="H7" s="238" t="s">
        <v>49</v>
      </c>
      <c r="I7" s="238"/>
      <c r="J7" s="238"/>
    </row>
    <row r="8" spans="1:12" ht="21" customHeight="1">
      <c r="D8" s="129" t="s">
        <v>108</v>
      </c>
      <c r="E8" s="49"/>
      <c r="F8" s="49"/>
      <c r="G8" s="116"/>
      <c r="H8" s="129" t="s">
        <v>108</v>
      </c>
      <c r="I8" s="49"/>
      <c r="J8" s="49"/>
    </row>
    <row r="9" spans="1:12" s="115" customFormat="1" ht="21" customHeight="1">
      <c r="B9" s="51"/>
      <c r="C9" s="51"/>
      <c r="D9" s="52" t="s">
        <v>45</v>
      </c>
      <c r="E9" s="52"/>
      <c r="F9" s="52" t="s">
        <v>89</v>
      </c>
      <c r="G9" s="52"/>
      <c r="H9" s="52" t="s">
        <v>45</v>
      </c>
      <c r="I9" s="52"/>
      <c r="J9" s="52" t="s">
        <v>89</v>
      </c>
    </row>
    <row r="10" spans="1:12" s="115" customFormat="1" ht="21" customHeight="1">
      <c r="B10" s="51"/>
      <c r="C10" s="51"/>
      <c r="D10" s="52" t="s">
        <v>189</v>
      </c>
      <c r="E10" s="52"/>
      <c r="F10" s="52" t="s">
        <v>46</v>
      </c>
      <c r="G10" s="52"/>
      <c r="H10" s="130" t="s">
        <v>189</v>
      </c>
      <c r="I10" s="52"/>
      <c r="J10" s="52" t="s">
        <v>46</v>
      </c>
    </row>
    <row r="11" spans="1:12" s="115" customFormat="1" ht="21" customHeight="1">
      <c r="A11" s="53"/>
      <c r="B11" s="51"/>
      <c r="C11" s="51"/>
      <c r="D11" s="138" t="s">
        <v>190</v>
      </c>
      <c r="E11" s="52"/>
      <c r="F11" s="138" t="s">
        <v>191</v>
      </c>
      <c r="G11" s="52"/>
      <c r="H11" s="138" t="s">
        <v>190</v>
      </c>
      <c r="I11" s="52"/>
      <c r="J11" s="138" t="s">
        <v>191</v>
      </c>
    </row>
    <row r="12" spans="1:12" s="115" customFormat="1" ht="21" customHeight="1">
      <c r="A12" s="116" t="s">
        <v>1</v>
      </c>
      <c r="B12" s="51"/>
      <c r="C12" s="51"/>
      <c r="D12" s="52"/>
      <c r="E12" s="52"/>
      <c r="F12" s="54"/>
      <c r="G12" s="52"/>
      <c r="J12" s="54"/>
    </row>
    <row r="13" spans="1:12" s="115" customFormat="1" ht="21" customHeight="1">
      <c r="A13" s="48" t="s">
        <v>2</v>
      </c>
      <c r="B13" s="51"/>
      <c r="C13" s="51"/>
      <c r="D13" s="55"/>
      <c r="E13" s="56"/>
      <c r="F13" s="56"/>
      <c r="G13" s="56"/>
      <c r="H13" s="56"/>
      <c r="I13" s="56"/>
      <c r="J13" s="56"/>
    </row>
    <row r="14" spans="1:12" s="115" customFormat="1" ht="21" customHeight="1">
      <c r="A14" s="58" t="s">
        <v>24</v>
      </c>
      <c r="B14" s="51">
        <v>6</v>
      </c>
      <c r="C14" s="51"/>
      <c r="D14" s="55">
        <v>459922157</v>
      </c>
      <c r="E14" s="55"/>
      <c r="F14" s="55">
        <v>468184973</v>
      </c>
      <c r="G14" s="55"/>
      <c r="H14" s="55">
        <v>379078050</v>
      </c>
      <c r="I14" s="55"/>
      <c r="J14" s="55">
        <v>391334567</v>
      </c>
    </row>
    <row r="15" spans="1:12" s="115" customFormat="1" ht="21" customHeight="1">
      <c r="A15" s="58" t="s">
        <v>118</v>
      </c>
      <c r="B15" s="51">
        <v>7</v>
      </c>
      <c r="C15" s="51"/>
      <c r="D15" s="55">
        <v>122704562</v>
      </c>
      <c r="E15" s="59"/>
      <c r="F15" s="55">
        <v>79944303</v>
      </c>
      <c r="G15" s="59"/>
      <c r="H15" s="55">
        <v>113890311</v>
      </c>
      <c r="I15" s="60"/>
      <c r="J15" s="55">
        <v>74144787</v>
      </c>
      <c r="K15" s="63"/>
      <c r="L15" s="59"/>
    </row>
    <row r="16" spans="1:12" s="115" customFormat="1" ht="21" customHeight="1">
      <c r="A16" s="58" t="s">
        <v>133</v>
      </c>
      <c r="B16" s="51">
        <v>4.2</v>
      </c>
      <c r="C16" s="51"/>
      <c r="D16" s="65" t="s">
        <v>107</v>
      </c>
      <c r="E16" s="59"/>
      <c r="F16" s="65" t="s">
        <v>107</v>
      </c>
      <c r="G16" s="59"/>
      <c r="H16" s="55">
        <v>6000000</v>
      </c>
      <c r="I16" s="60"/>
      <c r="J16" s="55">
        <v>6000000</v>
      </c>
      <c r="L16" s="123"/>
    </row>
    <row r="17" spans="1:18" s="115" customFormat="1" ht="21" customHeight="1">
      <c r="A17" s="58" t="s">
        <v>22</v>
      </c>
      <c r="B17" s="51">
        <v>8</v>
      </c>
      <c r="C17" s="51"/>
      <c r="D17" s="55">
        <v>61564041</v>
      </c>
      <c r="E17" s="55"/>
      <c r="F17" s="55">
        <v>48254412</v>
      </c>
      <c r="G17" s="55"/>
      <c r="H17" s="55">
        <v>64666714</v>
      </c>
      <c r="I17" s="55"/>
      <c r="J17" s="55">
        <v>52364606</v>
      </c>
      <c r="L17" s="123"/>
    </row>
    <row r="18" spans="1:18" s="115" customFormat="1" ht="21" customHeight="1">
      <c r="A18" s="58" t="s">
        <v>3</v>
      </c>
      <c r="B18" s="51"/>
      <c r="C18" s="51"/>
      <c r="D18" s="55">
        <v>6434954</v>
      </c>
      <c r="E18" s="55"/>
      <c r="F18" s="55">
        <v>4560945</v>
      </c>
      <c r="G18" s="55"/>
      <c r="H18" s="55">
        <v>2878434</v>
      </c>
      <c r="I18" s="55"/>
      <c r="J18" s="55">
        <v>2066712</v>
      </c>
      <c r="K18" s="63"/>
      <c r="L18" s="59"/>
    </row>
    <row r="19" spans="1:18" s="115" customFormat="1" ht="21" customHeight="1">
      <c r="A19" s="61" t="s">
        <v>5</v>
      </c>
      <c r="B19" s="51"/>
      <c r="C19" s="51"/>
      <c r="D19" s="62">
        <f>SUM(D14:D18)</f>
        <v>650625714</v>
      </c>
      <c r="E19" s="60"/>
      <c r="F19" s="62">
        <f>SUM(F14:F18)</f>
        <v>600944633</v>
      </c>
      <c r="G19" s="60"/>
      <c r="H19" s="62">
        <f>SUM(H14:H18)</f>
        <v>566513509</v>
      </c>
      <c r="I19" s="60"/>
      <c r="J19" s="62">
        <f>SUM(J14:J18)</f>
        <v>525910672</v>
      </c>
      <c r="L19" s="123"/>
    </row>
    <row r="20" spans="1:18" s="115" customFormat="1" ht="21" customHeight="1">
      <c r="A20" s="61"/>
      <c r="B20" s="51"/>
      <c r="C20" s="51"/>
      <c r="D20" s="60"/>
      <c r="E20" s="60"/>
      <c r="F20" s="60"/>
      <c r="G20" s="60"/>
      <c r="H20" s="60"/>
      <c r="I20" s="60"/>
      <c r="J20" s="60"/>
      <c r="L20" s="123"/>
    </row>
    <row r="21" spans="1:18" s="115" customFormat="1" ht="21" customHeight="1">
      <c r="A21" s="48" t="s">
        <v>90</v>
      </c>
      <c r="B21" s="51"/>
      <c r="C21" s="51"/>
      <c r="L21" s="123"/>
      <c r="R21" s="123"/>
    </row>
    <row r="22" spans="1:18" s="115" customFormat="1" ht="21" customHeight="1">
      <c r="A22" s="58" t="s">
        <v>257</v>
      </c>
      <c r="B22" s="51">
        <v>9</v>
      </c>
      <c r="C22" s="51"/>
      <c r="D22" s="59">
        <v>5700000</v>
      </c>
      <c r="E22" s="63"/>
      <c r="F22" s="59">
        <v>5500000</v>
      </c>
      <c r="G22" s="66"/>
      <c r="H22" s="59">
        <v>5700000</v>
      </c>
      <c r="I22" s="64"/>
      <c r="J22" s="59">
        <v>5500000</v>
      </c>
      <c r="L22" s="59"/>
      <c r="R22" s="123"/>
    </row>
    <row r="23" spans="1:18" s="115" customFormat="1" ht="21" customHeight="1">
      <c r="A23" s="58" t="s">
        <v>92</v>
      </c>
      <c r="B23" s="51">
        <v>4.0999999999999996</v>
      </c>
      <c r="C23" s="51"/>
      <c r="D23" s="65" t="s">
        <v>107</v>
      </c>
      <c r="E23" s="66"/>
      <c r="F23" s="65" t="s">
        <v>107</v>
      </c>
      <c r="G23" s="63"/>
      <c r="H23" s="59">
        <v>130004940</v>
      </c>
      <c r="I23" s="63"/>
      <c r="J23" s="59">
        <v>130004940</v>
      </c>
      <c r="L23" s="59"/>
    </row>
    <row r="24" spans="1:18" s="122" customFormat="1" ht="21" customHeight="1">
      <c r="A24" s="119" t="s">
        <v>158</v>
      </c>
      <c r="B24" s="51">
        <v>10</v>
      </c>
      <c r="C24" s="51"/>
      <c r="D24" s="59">
        <v>49255406</v>
      </c>
      <c r="E24" s="63"/>
      <c r="F24" s="59">
        <v>51314975</v>
      </c>
      <c r="G24" s="66"/>
      <c r="H24" s="59">
        <v>49255406</v>
      </c>
      <c r="I24" s="63"/>
      <c r="J24" s="59">
        <v>51314975</v>
      </c>
      <c r="K24" s="63"/>
      <c r="L24" s="59"/>
    </row>
    <row r="25" spans="1:18" s="115" customFormat="1" ht="21" customHeight="1">
      <c r="A25" s="58" t="s">
        <v>168</v>
      </c>
      <c r="B25" s="51">
        <v>11</v>
      </c>
      <c r="C25" s="51"/>
      <c r="D25" s="59">
        <v>83211395</v>
      </c>
      <c r="E25" s="63"/>
      <c r="F25" s="59">
        <v>82877297</v>
      </c>
      <c r="G25" s="66"/>
      <c r="H25" s="59">
        <v>27949917</v>
      </c>
      <c r="I25" s="63"/>
      <c r="J25" s="59">
        <v>29619032</v>
      </c>
      <c r="K25" s="63"/>
      <c r="L25" s="59"/>
    </row>
    <row r="26" spans="1:18" s="57" customFormat="1" ht="21" customHeight="1">
      <c r="A26" s="58" t="s">
        <v>214</v>
      </c>
      <c r="B26" s="51">
        <v>12</v>
      </c>
      <c r="C26" s="51"/>
      <c r="D26" s="59">
        <v>138196478</v>
      </c>
      <c r="E26" s="63"/>
      <c r="F26" s="59">
        <v>141097332</v>
      </c>
      <c r="G26" s="63"/>
      <c r="H26" s="59">
        <v>10099070</v>
      </c>
      <c r="I26" s="63"/>
      <c r="J26" s="59">
        <v>10212156</v>
      </c>
      <c r="K26" s="63"/>
      <c r="L26" s="59"/>
      <c r="N26" s="59"/>
    </row>
    <row r="27" spans="1:18" s="57" customFormat="1" ht="21" customHeight="1">
      <c r="A27" s="58" t="s">
        <v>101</v>
      </c>
      <c r="B27" s="51">
        <v>13</v>
      </c>
      <c r="C27" s="51"/>
      <c r="D27" s="110" t="s">
        <v>107</v>
      </c>
      <c r="E27" s="66"/>
      <c r="F27" s="110" t="s">
        <v>107</v>
      </c>
      <c r="G27" s="63"/>
      <c r="H27" s="59">
        <v>2211618</v>
      </c>
      <c r="I27" s="63"/>
      <c r="J27" s="59">
        <v>2016923</v>
      </c>
      <c r="K27" s="63"/>
      <c r="L27" s="59"/>
      <c r="N27" s="59"/>
    </row>
    <row r="28" spans="1:18" s="115" customFormat="1" ht="21" customHeight="1">
      <c r="A28" s="58" t="s">
        <v>30</v>
      </c>
      <c r="B28" s="51"/>
      <c r="C28" s="51"/>
      <c r="D28" s="59">
        <v>4712891</v>
      </c>
      <c r="E28" s="63"/>
      <c r="F28" s="59">
        <v>4642891</v>
      </c>
      <c r="G28" s="66"/>
      <c r="H28" s="59">
        <v>4512891</v>
      </c>
      <c r="I28" s="63"/>
      <c r="J28" s="59">
        <v>4442891</v>
      </c>
      <c r="K28" s="63"/>
      <c r="L28" s="59"/>
    </row>
    <row r="29" spans="1:18" s="115" customFormat="1" ht="21" customHeight="1">
      <c r="A29" s="61" t="s">
        <v>95</v>
      </c>
      <c r="B29" s="51"/>
      <c r="C29" s="51"/>
      <c r="D29" s="67">
        <f>SUM(D22:D28)</f>
        <v>281076170</v>
      </c>
      <c r="E29" s="60"/>
      <c r="F29" s="67">
        <f>SUM(F22:F28)</f>
        <v>285432495</v>
      </c>
      <c r="G29" s="63"/>
      <c r="H29" s="67">
        <f>SUM(H22:H28)</f>
        <v>229733842</v>
      </c>
      <c r="I29" s="60"/>
      <c r="J29" s="67">
        <f>SUM(J22:J28)</f>
        <v>233110917</v>
      </c>
    </row>
    <row r="30" spans="1:18" s="115" customFormat="1" ht="21" customHeight="1" thickBot="1">
      <c r="A30" s="49" t="s">
        <v>6</v>
      </c>
      <c r="B30" s="52"/>
      <c r="C30" s="52"/>
      <c r="D30" s="69">
        <f>D19+D29</f>
        <v>931701884</v>
      </c>
      <c r="E30" s="60"/>
      <c r="F30" s="70">
        <f>F19+F29</f>
        <v>886377128</v>
      </c>
      <c r="G30" s="60"/>
      <c r="H30" s="69">
        <f>H19+H29</f>
        <v>796247351</v>
      </c>
      <c r="I30" s="60"/>
      <c r="J30" s="69">
        <f>J19+J29</f>
        <v>759021589</v>
      </c>
    </row>
    <row r="31" spans="1:18" ht="21" customHeight="1" thickTop="1">
      <c r="B31" s="116"/>
      <c r="C31" s="126"/>
      <c r="D31" s="111">
        <f>D30-LIABILITIES!C45</f>
        <v>0</v>
      </c>
      <c r="E31" s="111"/>
      <c r="F31" s="111">
        <f>F30-LIABILITIES!E45</f>
        <v>0</v>
      </c>
      <c r="G31" s="83"/>
      <c r="H31" s="111">
        <f>H30-LIABILITIES!G45</f>
        <v>0</v>
      </c>
      <c r="I31" s="111"/>
      <c r="J31" s="111">
        <f>J30-LIABILITIES!I45</f>
        <v>0</v>
      </c>
    </row>
    <row r="32" spans="1:18" ht="21" customHeight="1">
      <c r="B32" s="46"/>
      <c r="C32" s="46"/>
      <c r="D32" s="45"/>
      <c r="E32" s="45"/>
      <c r="F32" s="45"/>
      <c r="G32" s="44"/>
      <c r="H32" s="45"/>
      <c r="I32" s="45"/>
      <c r="J32" s="45"/>
    </row>
    <row r="33" spans="2:7" ht="21" customHeight="1">
      <c r="G33" s="45"/>
    </row>
    <row r="34" spans="2:7" ht="21" customHeight="1">
      <c r="G34" s="45"/>
    </row>
    <row r="40" spans="2:7" ht="19.5" customHeight="1"/>
    <row r="41" spans="2:7" ht="19.5" customHeight="1"/>
    <row r="44" spans="2:7" ht="21" customHeight="1">
      <c r="B44" s="48"/>
      <c r="C44" s="48"/>
    </row>
    <row r="50" spans="1:4" ht="21" customHeight="1">
      <c r="A50" s="237" t="s">
        <v>99</v>
      </c>
      <c r="B50" s="237"/>
      <c r="C50" s="237"/>
      <c r="D50" s="237"/>
    </row>
  </sheetData>
  <mergeCells count="9">
    <mergeCell ref="A50:D50"/>
    <mergeCell ref="A1:J1"/>
    <mergeCell ref="A2:J2"/>
    <mergeCell ref="A3:J3"/>
    <mergeCell ref="D7:G7"/>
    <mergeCell ref="H7:J7"/>
    <mergeCell ref="D6:G6"/>
    <mergeCell ref="H6:J6"/>
    <mergeCell ref="A4:J4"/>
  </mergeCells>
  <pageMargins left="0.8" right="0.3" top="0.8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54"/>
  <sheetViews>
    <sheetView zoomScaleNormal="100" zoomScaleSheetLayoutView="100" workbookViewId="0">
      <selection activeCell="A50" sqref="A50:XFD50"/>
    </sheetView>
  </sheetViews>
  <sheetFormatPr defaultColWidth="9.125" defaultRowHeight="21" customHeight="1"/>
  <cols>
    <col min="1" max="1" width="57.75" style="115" customWidth="1"/>
    <col min="2" max="2" width="7.375" style="115" customWidth="1"/>
    <col min="3" max="3" width="15.75" style="115" customWidth="1"/>
    <col min="4" max="4" width="1.625" style="115" customWidth="1"/>
    <col min="5" max="5" width="15.75" style="115" customWidth="1"/>
    <col min="6" max="6" width="1.625" style="115" customWidth="1"/>
    <col min="7" max="7" width="15.75" style="115" customWidth="1"/>
    <col min="8" max="8" width="1.625" style="115" customWidth="1"/>
    <col min="9" max="9" width="15.75" style="115" customWidth="1"/>
    <col min="10" max="16384" width="9.125" style="115"/>
  </cols>
  <sheetData>
    <row r="1" spans="1:11" s="48" customFormat="1" ht="21" customHeight="1">
      <c r="A1" s="238" t="s">
        <v>147</v>
      </c>
      <c r="B1" s="238"/>
      <c r="C1" s="238"/>
      <c r="D1" s="238"/>
      <c r="E1" s="238"/>
      <c r="F1" s="238"/>
      <c r="G1" s="238"/>
      <c r="H1" s="238"/>
      <c r="I1" s="238"/>
    </row>
    <row r="2" spans="1:11" s="48" customFormat="1" ht="21" customHeight="1">
      <c r="A2" s="238" t="s">
        <v>127</v>
      </c>
      <c r="B2" s="238"/>
      <c r="C2" s="238"/>
      <c r="D2" s="238"/>
      <c r="E2" s="238"/>
      <c r="F2" s="238"/>
      <c r="G2" s="238"/>
      <c r="H2" s="238"/>
      <c r="I2" s="238"/>
    </row>
    <row r="3" spans="1:11" s="48" customFormat="1" ht="21" customHeight="1">
      <c r="A3" s="239" t="s">
        <v>192</v>
      </c>
      <c r="B3" s="238"/>
      <c r="C3" s="238"/>
      <c r="D3" s="238"/>
      <c r="E3" s="238"/>
      <c r="F3" s="238"/>
      <c r="G3" s="238"/>
      <c r="H3" s="238"/>
      <c r="I3" s="238"/>
    </row>
    <row r="4" spans="1:11" s="48" customFormat="1" ht="21" customHeight="1">
      <c r="A4" s="240" t="s">
        <v>125</v>
      </c>
      <c r="B4" s="240"/>
      <c r="C4" s="240"/>
      <c r="D4" s="240"/>
      <c r="E4" s="240"/>
      <c r="F4" s="240"/>
      <c r="G4" s="240"/>
      <c r="H4" s="240"/>
      <c r="I4" s="240"/>
    </row>
    <row r="5" spans="1:11" s="48" customFormat="1" ht="6" customHeight="1"/>
    <row r="6" spans="1:11" s="48" customFormat="1" ht="20.25" customHeight="1">
      <c r="B6" s="52" t="s">
        <v>91</v>
      </c>
      <c r="C6" s="238" t="s">
        <v>50</v>
      </c>
      <c r="D6" s="238"/>
      <c r="E6" s="238"/>
      <c r="F6" s="238"/>
      <c r="G6" s="238" t="s">
        <v>51</v>
      </c>
      <c r="H6" s="238"/>
      <c r="I6" s="238"/>
    </row>
    <row r="7" spans="1:11" s="48" customFormat="1" ht="20.25" customHeight="1">
      <c r="C7" s="238" t="s">
        <v>49</v>
      </c>
      <c r="D7" s="238"/>
      <c r="E7" s="238"/>
      <c r="F7" s="238"/>
      <c r="G7" s="238" t="s">
        <v>49</v>
      </c>
      <c r="H7" s="238"/>
      <c r="I7" s="238"/>
    </row>
    <row r="8" spans="1:11" s="48" customFormat="1" ht="20.25" customHeight="1">
      <c r="C8" s="130" t="s">
        <v>108</v>
      </c>
      <c r="D8" s="68"/>
      <c r="E8" s="68"/>
      <c r="F8" s="116"/>
      <c r="G8" s="130" t="s">
        <v>108</v>
      </c>
      <c r="H8" s="130"/>
      <c r="I8" s="130"/>
    </row>
    <row r="9" spans="1:11" ht="20.25" customHeight="1">
      <c r="C9" s="52" t="s">
        <v>45</v>
      </c>
      <c r="D9" s="52"/>
      <c r="E9" s="52" t="s">
        <v>89</v>
      </c>
      <c r="F9" s="52"/>
      <c r="G9" s="52" t="s">
        <v>45</v>
      </c>
      <c r="H9" s="52"/>
      <c r="I9" s="52" t="s">
        <v>89</v>
      </c>
    </row>
    <row r="10" spans="1:11" ht="20.25" customHeight="1">
      <c r="C10" s="52" t="str">
        <f>+ASSET!D10</f>
        <v>March 31,</v>
      </c>
      <c r="D10" s="52"/>
      <c r="E10" s="52" t="s">
        <v>46</v>
      </c>
      <c r="F10" s="52"/>
      <c r="G10" s="52" t="str">
        <f>+C10</f>
        <v>March 31,</v>
      </c>
      <c r="H10" s="52"/>
      <c r="I10" s="52" t="s">
        <v>46</v>
      </c>
    </row>
    <row r="11" spans="1:11" ht="20.25" customHeight="1">
      <c r="C11" s="138" t="s">
        <v>190</v>
      </c>
      <c r="D11" s="52"/>
      <c r="E11" s="138" t="s">
        <v>191</v>
      </c>
      <c r="F11" s="52"/>
      <c r="G11" s="138" t="s">
        <v>190</v>
      </c>
      <c r="H11" s="52"/>
      <c r="I11" s="138" t="s">
        <v>191</v>
      </c>
    </row>
    <row r="12" spans="1:11" ht="20.25" customHeight="1">
      <c r="A12" s="116" t="s">
        <v>112</v>
      </c>
      <c r="B12" s="68"/>
      <c r="C12" s="71"/>
      <c r="E12" s="54"/>
      <c r="I12" s="54"/>
    </row>
    <row r="13" spans="1:11" ht="20.25" customHeight="1">
      <c r="A13" s="48" t="s">
        <v>7</v>
      </c>
      <c r="B13" s="51"/>
      <c r="C13" s="72"/>
      <c r="D13" s="72"/>
      <c r="E13" s="59"/>
      <c r="F13" s="72"/>
      <c r="G13" s="72"/>
      <c r="H13" s="72"/>
      <c r="I13" s="59"/>
    </row>
    <row r="14" spans="1:11" ht="20.25" customHeight="1">
      <c r="A14" s="58" t="s">
        <v>119</v>
      </c>
      <c r="B14" s="124">
        <v>14</v>
      </c>
      <c r="C14" s="74">
        <v>114436803</v>
      </c>
      <c r="D14" s="59"/>
      <c r="E14" s="74">
        <v>121426548</v>
      </c>
      <c r="F14" s="59"/>
      <c r="G14" s="74">
        <v>112067575</v>
      </c>
      <c r="H14" s="59"/>
      <c r="I14" s="74">
        <v>122554183</v>
      </c>
    </row>
    <row r="15" spans="1:11" ht="20.25" customHeight="1">
      <c r="A15" s="119" t="s">
        <v>166</v>
      </c>
      <c r="B15" s="124">
        <v>15</v>
      </c>
      <c r="C15" s="74">
        <v>11998070</v>
      </c>
      <c r="D15" s="59"/>
      <c r="E15" s="74">
        <v>11513717</v>
      </c>
      <c r="F15" s="59"/>
      <c r="G15" s="74">
        <v>11998070</v>
      </c>
      <c r="H15" s="59"/>
      <c r="I15" s="74">
        <v>11513717</v>
      </c>
      <c r="K15" s="75"/>
    </row>
    <row r="16" spans="1:11" ht="20.25" customHeight="1">
      <c r="A16" s="58" t="s">
        <v>100</v>
      </c>
      <c r="B16" s="51"/>
      <c r="C16" s="74">
        <v>24992202</v>
      </c>
      <c r="D16" s="59"/>
      <c r="E16" s="74">
        <v>13150376</v>
      </c>
      <c r="F16" s="59"/>
      <c r="G16" s="74">
        <v>16394272</v>
      </c>
      <c r="H16" s="59"/>
      <c r="I16" s="74">
        <v>6084910</v>
      </c>
    </row>
    <row r="17" spans="1:9" ht="20.25" customHeight="1">
      <c r="A17" s="58" t="s">
        <v>9</v>
      </c>
      <c r="B17" s="51"/>
      <c r="C17" s="74">
        <v>5575438</v>
      </c>
      <c r="E17" s="59">
        <v>5473009</v>
      </c>
      <c r="G17" s="74">
        <v>4074084</v>
      </c>
      <c r="I17" s="59">
        <v>4579644</v>
      </c>
    </row>
    <row r="18" spans="1:9" ht="20.25" customHeight="1">
      <c r="A18" s="76" t="s">
        <v>10</v>
      </c>
      <c r="B18" s="51"/>
      <c r="C18" s="77">
        <f>SUM(C14:C17)</f>
        <v>157002513</v>
      </c>
      <c r="D18" s="59"/>
      <c r="E18" s="77">
        <f>SUM(E14:E17)</f>
        <v>151563650</v>
      </c>
      <c r="F18" s="59"/>
      <c r="G18" s="77">
        <f>SUM(G14:G17)</f>
        <v>144534001</v>
      </c>
      <c r="H18" s="59"/>
      <c r="I18" s="77">
        <f>SUM(I14:I17)</f>
        <v>144732454</v>
      </c>
    </row>
    <row r="19" spans="1:9" ht="20.25" customHeight="1">
      <c r="B19" s="51"/>
      <c r="C19" s="59"/>
      <c r="D19" s="59"/>
      <c r="E19" s="59"/>
      <c r="F19" s="59"/>
      <c r="G19" s="59"/>
      <c r="H19" s="59"/>
      <c r="I19" s="59"/>
    </row>
    <row r="20" spans="1:9" ht="20.25" customHeight="1">
      <c r="A20" s="48" t="s">
        <v>29</v>
      </c>
      <c r="B20" s="51"/>
    </row>
    <row r="21" spans="1:9" ht="20.25" customHeight="1">
      <c r="A21" s="58" t="s">
        <v>159</v>
      </c>
      <c r="B21" s="124">
        <v>15</v>
      </c>
      <c r="C21" s="74">
        <v>39004542</v>
      </c>
      <c r="D21" s="59"/>
      <c r="E21" s="139">
        <v>41227983</v>
      </c>
      <c r="F21" s="59"/>
      <c r="G21" s="74">
        <v>39004542</v>
      </c>
      <c r="H21" s="59"/>
      <c r="I21" s="139">
        <v>41227983</v>
      </c>
    </row>
    <row r="22" spans="1:9" s="128" customFormat="1" ht="20.25" customHeight="1">
      <c r="A22" s="119" t="s">
        <v>172</v>
      </c>
      <c r="B22" s="124">
        <v>13</v>
      </c>
      <c r="C22" s="74">
        <v>21701809</v>
      </c>
      <c r="D22" s="59"/>
      <c r="E22" s="139">
        <v>22479770</v>
      </c>
      <c r="F22" s="59"/>
      <c r="G22" s="112" t="s">
        <v>107</v>
      </c>
      <c r="H22" s="59"/>
      <c r="I22" s="96" t="s">
        <v>107</v>
      </c>
    </row>
    <row r="23" spans="1:9" ht="20.25" customHeight="1">
      <c r="A23" s="58" t="s">
        <v>187</v>
      </c>
      <c r="B23" s="124">
        <v>16</v>
      </c>
      <c r="C23" s="74">
        <v>11985170</v>
      </c>
      <c r="D23" s="59"/>
      <c r="E23" s="113">
        <v>11229100</v>
      </c>
      <c r="F23" s="59"/>
      <c r="G23" s="74">
        <v>7924425</v>
      </c>
      <c r="H23" s="59"/>
      <c r="I23" s="113">
        <v>7533680</v>
      </c>
    </row>
    <row r="24" spans="1:9" ht="20.25" customHeight="1">
      <c r="A24" s="76" t="s">
        <v>96</v>
      </c>
      <c r="B24" s="61"/>
      <c r="C24" s="77">
        <f>SUM(C21:C23)</f>
        <v>72691521</v>
      </c>
      <c r="D24" s="59"/>
      <c r="E24" s="77">
        <f>SUM(E21:E23)</f>
        <v>74936853</v>
      </c>
      <c r="F24" s="59"/>
      <c r="G24" s="77">
        <f>SUM(G21:G23)</f>
        <v>46928967</v>
      </c>
      <c r="H24" s="60"/>
      <c r="I24" s="77">
        <f>SUM(I21:I23)</f>
        <v>48761663</v>
      </c>
    </row>
    <row r="25" spans="1:9" ht="20.25" customHeight="1">
      <c r="A25" s="42" t="s">
        <v>11</v>
      </c>
      <c r="B25" s="58"/>
      <c r="C25" s="77">
        <f>C18+C24</f>
        <v>229694034</v>
      </c>
      <c r="D25" s="59"/>
      <c r="E25" s="77">
        <f>E18+E24</f>
        <v>226500503</v>
      </c>
      <c r="F25" s="59"/>
      <c r="G25" s="77">
        <f>G18+G24</f>
        <v>191462968</v>
      </c>
      <c r="H25" s="60"/>
      <c r="I25" s="78">
        <f>I18+I24</f>
        <v>193494117</v>
      </c>
    </row>
    <row r="26" spans="1:9" s="125" customFormat="1" ht="19.95" customHeight="1">
      <c r="A26" s="48"/>
      <c r="B26" s="61"/>
      <c r="C26" s="59"/>
      <c r="D26" s="59"/>
      <c r="E26" s="59"/>
      <c r="F26" s="59"/>
      <c r="G26" s="59"/>
      <c r="H26" s="59"/>
      <c r="I26" s="59"/>
    </row>
    <row r="27" spans="1:9" ht="20.25" customHeight="1">
      <c r="A27" s="48" t="s">
        <v>113</v>
      </c>
      <c r="C27" s="72"/>
      <c r="D27" s="72"/>
      <c r="E27" s="72"/>
      <c r="F27" s="72"/>
      <c r="G27" s="72"/>
      <c r="H27" s="72"/>
      <c r="I27" s="72"/>
    </row>
    <row r="28" spans="1:9" ht="20.25" customHeight="1">
      <c r="A28" s="48" t="s">
        <v>39</v>
      </c>
      <c r="B28" s="51"/>
      <c r="C28" s="72"/>
      <c r="D28" s="72"/>
      <c r="E28" s="72"/>
      <c r="F28" s="72"/>
      <c r="G28" s="72"/>
      <c r="H28" s="72"/>
      <c r="I28" s="72"/>
    </row>
    <row r="29" spans="1:9" ht="20.25" customHeight="1">
      <c r="A29" s="58" t="s">
        <v>12</v>
      </c>
      <c r="B29" s="58"/>
      <c r="C29" s="72"/>
      <c r="D29" s="72"/>
      <c r="E29" s="72"/>
      <c r="F29" s="72"/>
      <c r="G29" s="72"/>
      <c r="H29" s="72"/>
      <c r="I29" s="72"/>
    </row>
    <row r="30" spans="1:9" ht="20.25" customHeight="1" thickBot="1">
      <c r="A30" s="73" t="s">
        <v>132</v>
      </c>
      <c r="B30" s="61"/>
      <c r="C30" s="79">
        <v>300000000</v>
      </c>
      <c r="D30" s="60"/>
      <c r="E30" s="79">
        <v>300000000</v>
      </c>
      <c r="F30" s="60"/>
      <c r="G30" s="109">
        <v>300000000</v>
      </c>
      <c r="H30" s="60"/>
      <c r="I30" s="109">
        <v>300000000</v>
      </c>
    </row>
    <row r="31" spans="1:9" s="125" customFormat="1" ht="9" customHeight="1" thickTop="1">
      <c r="A31" s="48"/>
      <c r="B31" s="61"/>
      <c r="C31" s="59"/>
      <c r="D31" s="59"/>
      <c r="E31" s="59"/>
      <c r="F31" s="59"/>
      <c r="G31" s="59"/>
      <c r="H31" s="59"/>
      <c r="I31" s="59"/>
    </row>
    <row r="32" spans="1:9" ht="20.25" customHeight="1">
      <c r="A32" s="58" t="s">
        <v>13</v>
      </c>
      <c r="B32" s="58"/>
      <c r="C32" s="59"/>
      <c r="D32" s="59"/>
      <c r="E32" s="59"/>
      <c r="F32" s="59"/>
      <c r="G32" s="59"/>
      <c r="H32" s="59"/>
      <c r="I32" s="59"/>
    </row>
    <row r="33" spans="1:9" s="133" customFormat="1" ht="20.25" customHeight="1">
      <c r="A33" s="73" t="s">
        <v>185</v>
      </c>
      <c r="B33" s="61"/>
      <c r="C33" s="72"/>
      <c r="D33" s="59"/>
      <c r="E33" s="72"/>
      <c r="F33" s="110"/>
      <c r="G33" s="59"/>
      <c r="H33" s="59"/>
      <c r="I33" s="59"/>
    </row>
    <row r="34" spans="1:9" s="133" customFormat="1" ht="20.25" customHeight="1">
      <c r="A34" s="61" t="s">
        <v>128</v>
      </c>
      <c r="B34" s="61"/>
      <c r="C34" s="132">
        <v>300000000</v>
      </c>
      <c r="D34" s="60"/>
      <c r="E34" s="132">
        <v>300000000</v>
      </c>
      <c r="F34" s="108"/>
      <c r="G34" s="132">
        <v>300000000</v>
      </c>
      <c r="H34" s="60"/>
      <c r="I34" s="132">
        <v>300000000</v>
      </c>
    </row>
    <row r="35" spans="1:9" s="137" customFormat="1" ht="15.6">
      <c r="A35" s="61"/>
      <c r="B35" s="61"/>
      <c r="C35" s="132"/>
      <c r="D35" s="60"/>
      <c r="E35" s="132"/>
      <c r="F35" s="108"/>
      <c r="G35" s="132"/>
      <c r="H35" s="60"/>
      <c r="I35" s="132"/>
    </row>
    <row r="36" spans="1:9" s="125" customFormat="1" ht="20.25" customHeight="1">
      <c r="A36" s="134" t="s">
        <v>184</v>
      </c>
      <c r="B36" s="51"/>
      <c r="C36" s="132">
        <v>197210670</v>
      </c>
      <c r="D36" s="59"/>
      <c r="E36" s="132">
        <v>197210670</v>
      </c>
      <c r="F36" s="59"/>
      <c r="G36" s="132">
        <v>197210670</v>
      </c>
      <c r="H36" s="59"/>
      <c r="I36" s="132">
        <v>197210670</v>
      </c>
    </row>
    <row r="37" spans="1:9" ht="20.25" customHeight="1">
      <c r="A37" s="48" t="s">
        <v>14</v>
      </c>
      <c r="B37" s="61"/>
      <c r="C37" s="59"/>
      <c r="D37" s="59"/>
      <c r="E37" s="59"/>
      <c r="F37" s="59"/>
      <c r="G37" s="59"/>
      <c r="H37" s="59"/>
      <c r="I37" s="59"/>
    </row>
    <row r="38" spans="1:9" ht="20.25" customHeight="1">
      <c r="A38" s="58" t="s">
        <v>105</v>
      </c>
      <c r="B38" s="51"/>
      <c r="C38" s="59"/>
      <c r="D38" s="59"/>
      <c r="E38" s="59"/>
      <c r="F38" s="59"/>
      <c r="G38" s="59"/>
      <c r="H38" s="59"/>
      <c r="I38" s="59"/>
    </row>
    <row r="39" spans="1:9" ht="20.25" customHeight="1">
      <c r="A39" s="73" t="s">
        <v>106</v>
      </c>
      <c r="B39" s="51"/>
      <c r="C39" s="59">
        <v>16900000</v>
      </c>
      <c r="D39" s="59"/>
      <c r="E39" s="59">
        <v>16900000</v>
      </c>
      <c r="F39" s="59"/>
      <c r="G39" s="59">
        <v>16900000</v>
      </c>
      <c r="H39" s="59"/>
      <c r="I39" s="59">
        <v>16900000</v>
      </c>
    </row>
    <row r="40" spans="1:9" ht="20.25" customHeight="1">
      <c r="A40" s="58" t="s">
        <v>31</v>
      </c>
      <c r="B40" s="51"/>
      <c r="C40" s="59">
        <f>'SHAREHOLDER-CONSOL'!N33</f>
        <v>74380430</v>
      </c>
      <c r="D40" s="60"/>
      <c r="E40" s="80">
        <v>40586989</v>
      </c>
      <c r="F40" s="59"/>
      <c r="G40" s="59">
        <f>'SHAREHOLDER-COMPANY'!O26</f>
        <v>82697657</v>
      </c>
      <c r="H40" s="60"/>
      <c r="I40" s="80">
        <v>43440746</v>
      </c>
    </row>
    <row r="41" spans="1:9" ht="20.25" customHeight="1">
      <c r="A41" s="48" t="s">
        <v>120</v>
      </c>
      <c r="B41" s="51"/>
      <c r="C41" s="90">
        <f>'SHAREHOLDER-CONSOL'!Z33</f>
        <v>10186301</v>
      </c>
      <c r="D41" s="80"/>
      <c r="E41" s="78">
        <v>9332723</v>
      </c>
      <c r="F41" s="60"/>
      <c r="G41" s="131">
        <f>'SHAREHOLDER-COMPANY'!T26</f>
        <v>7976056</v>
      </c>
      <c r="H41" s="82"/>
      <c r="I41" s="78">
        <v>7976056</v>
      </c>
    </row>
    <row r="42" spans="1:9" s="121" customFormat="1" ht="20.25" customHeight="1">
      <c r="A42" s="119" t="s">
        <v>173</v>
      </c>
      <c r="B42" s="51"/>
      <c r="C42" s="91">
        <f>SUM(C34:C41)</f>
        <v>598677401</v>
      </c>
      <c r="D42" s="80"/>
      <c r="E42" s="91">
        <f>SUM(E34:E41)</f>
        <v>564030382</v>
      </c>
      <c r="F42" s="60"/>
      <c r="G42" s="91">
        <f>SUM(G34:G41)</f>
        <v>604784383</v>
      </c>
      <c r="H42" s="127"/>
      <c r="I42" s="91">
        <f>SUM(I34:I41)</f>
        <v>565527472</v>
      </c>
    </row>
    <row r="43" spans="1:9" s="121" customFormat="1" ht="20.25" customHeight="1">
      <c r="A43" s="122" t="s">
        <v>149</v>
      </c>
      <c r="B43" s="51"/>
      <c r="C43" s="91">
        <f>'SHAREHOLDER-CONSOL'!AF33</f>
        <v>103330449</v>
      </c>
      <c r="D43" s="80"/>
      <c r="E43" s="78">
        <v>95846243</v>
      </c>
      <c r="F43" s="60"/>
      <c r="G43" s="114" t="s">
        <v>107</v>
      </c>
      <c r="H43" s="82"/>
      <c r="I43" s="114" t="s">
        <v>107</v>
      </c>
    </row>
    <row r="44" spans="1:9" ht="20.25" customHeight="1">
      <c r="A44" s="42" t="s">
        <v>115</v>
      </c>
      <c r="B44" s="58"/>
      <c r="C44" s="77">
        <f>SUM(C42:C43)</f>
        <v>702007850</v>
      </c>
      <c r="D44" s="60"/>
      <c r="E44" s="77">
        <f>SUM(E42:E43)</f>
        <v>659876625</v>
      </c>
      <c r="F44" s="80"/>
      <c r="G44" s="77">
        <f>SUM(G42:G43)</f>
        <v>604784383</v>
      </c>
      <c r="H44" s="60"/>
      <c r="I44" s="77">
        <f>SUM(I42:I43)</f>
        <v>565527472</v>
      </c>
    </row>
    <row r="45" spans="1:9" ht="20.25" customHeight="1" thickBot="1">
      <c r="A45" s="49" t="s">
        <v>114</v>
      </c>
      <c r="B45" s="68"/>
      <c r="C45" s="79">
        <f>C25+C44</f>
        <v>931701884</v>
      </c>
      <c r="D45" s="60"/>
      <c r="E45" s="79">
        <f>E25+E44</f>
        <v>886377128</v>
      </c>
      <c r="F45" s="60"/>
      <c r="G45" s="79">
        <f>G25+G44</f>
        <v>796247351</v>
      </c>
      <c r="H45" s="60"/>
      <c r="I45" s="79">
        <f>I25+I44</f>
        <v>759021589</v>
      </c>
    </row>
    <row r="46" spans="1:9" s="232" customFormat="1" ht="20.25" customHeight="1" thickTop="1">
      <c r="A46" s="49"/>
      <c r="B46" s="68"/>
      <c r="C46" s="60"/>
      <c r="D46" s="60"/>
      <c r="E46" s="60"/>
      <c r="F46" s="60"/>
      <c r="G46" s="60"/>
      <c r="H46" s="60"/>
      <c r="I46" s="60"/>
    </row>
    <row r="47" spans="1:9" ht="19.5" customHeight="1">
      <c r="A47" s="49"/>
      <c r="B47" s="68"/>
      <c r="C47" s="60"/>
      <c r="D47" s="60"/>
      <c r="E47" s="60"/>
      <c r="F47" s="60"/>
      <c r="G47" s="60"/>
      <c r="H47" s="60"/>
      <c r="I47" s="60"/>
    </row>
    <row r="48" spans="1:9" s="232" customFormat="1" ht="19.5" customHeight="1">
      <c r="A48" s="49"/>
      <c r="B48" s="68"/>
      <c r="C48" s="60"/>
      <c r="D48" s="60"/>
      <c r="E48" s="60"/>
      <c r="F48" s="60"/>
      <c r="G48" s="60"/>
      <c r="H48" s="60"/>
      <c r="I48" s="60"/>
    </row>
    <row r="49" spans="1:9" ht="21" customHeight="1">
      <c r="F49" s="60"/>
      <c r="G49" s="60"/>
      <c r="H49" s="60"/>
      <c r="I49" s="60"/>
    </row>
    <row r="50" spans="1:9" s="236" customFormat="1" ht="21" customHeight="1">
      <c r="F50" s="60"/>
      <c r="G50" s="60"/>
      <c r="H50" s="60"/>
      <c r="I50" s="60"/>
    </row>
    <row r="51" spans="1:9" s="182" customFormat="1" ht="21" customHeight="1">
      <c r="F51" s="60"/>
      <c r="G51" s="60"/>
      <c r="H51" s="60"/>
      <c r="I51" s="60"/>
    </row>
    <row r="52" spans="1:9" s="135" customFormat="1" ht="21" customHeight="1">
      <c r="F52" s="60"/>
      <c r="G52" s="60"/>
      <c r="H52" s="60"/>
      <c r="I52" s="60"/>
    </row>
    <row r="53" spans="1:9" ht="21" customHeight="1">
      <c r="A53" s="241" t="s">
        <v>99</v>
      </c>
      <c r="B53" s="241"/>
      <c r="C53" s="241"/>
      <c r="D53" s="241"/>
      <c r="E53" s="241"/>
      <c r="F53" s="234"/>
      <c r="G53" s="233">
        <f>G45-ASSET!H30</f>
        <v>0</v>
      </c>
      <c r="H53" s="234"/>
      <c r="I53" s="233">
        <f>I45-ASSET!J30</f>
        <v>0</v>
      </c>
    </row>
    <row r="54" spans="1:9" ht="21" customHeight="1">
      <c r="G54" s="95"/>
      <c r="I54" s="95"/>
    </row>
  </sheetData>
  <mergeCells count="9">
    <mergeCell ref="A53:E53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0.8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55"/>
  <sheetViews>
    <sheetView topLeftCell="A43" zoomScale="80" zoomScaleNormal="80" zoomScaleSheetLayoutView="90" workbookViewId="0">
      <selection activeCell="A57" sqref="A57:B57"/>
    </sheetView>
  </sheetViews>
  <sheetFormatPr defaultColWidth="9.125" defaultRowHeight="21" customHeight="1"/>
  <cols>
    <col min="1" max="1" width="55.25" style="117" customWidth="1"/>
    <col min="2" max="2" width="8.125" style="117" customWidth="1"/>
    <col min="3" max="3" width="16" style="117" bestFit="1" customWidth="1"/>
    <col min="4" max="4" width="1.75" style="117" customWidth="1"/>
    <col min="5" max="5" width="16" style="117" customWidth="1"/>
    <col min="6" max="6" width="2.125" style="117" customWidth="1"/>
    <col min="7" max="7" width="16" style="117" bestFit="1" customWidth="1"/>
    <col min="8" max="8" width="1.75" style="117" customWidth="1"/>
    <col min="9" max="9" width="16" style="117" customWidth="1"/>
    <col min="10" max="16384" width="9.125" style="117"/>
  </cols>
  <sheetData>
    <row r="1" spans="1:9" ht="21" customHeight="1">
      <c r="A1" s="242" t="s">
        <v>146</v>
      </c>
      <c r="B1" s="242"/>
      <c r="C1" s="242"/>
      <c r="D1" s="242"/>
      <c r="E1" s="242"/>
      <c r="F1" s="242"/>
      <c r="G1" s="242"/>
      <c r="H1" s="242"/>
      <c r="I1" s="242"/>
    </row>
    <row r="2" spans="1:9" ht="21" customHeight="1">
      <c r="A2" s="242" t="s">
        <v>186</v>
      </c>
      <c r="B2" s="242"/>
      <c r="C2" s="242"/>
      <c r="D2" s="242"/>
      <c r="E2" s="242"/>
      <c r="F2" s="242"/>
      <c r="G2" s="242"/>
      <c r="H2" s="242"/>
      <c r="I2" s="242"/>
    </row>
    <row r="3" spans="1:9" ht="21" customHeight="1">
      <c r="A3" s="243" t="s">
        <v>198</v>
      </c>
      <c r="B3" s="243"/>
      <c r="C3" s="243"/>
      <c r="D3" s="243"/>
      <c r="E3" s="243"/>
      <c r="F3" s="243"/>
      <c r="G3" s="243"/>
      <c r="H3" s="243"/>
      <c r="I3" s="243"/>
    </row>
    <row r="4" spans="1:9" ht="21" customHeight="1">
      <c r="A4" s="242" t="s">
        <v>40</v>
      </c>
      <c r="B4" s="242"/>
      <c r="C4" s="242"/>
      <c r="D4" s="242"/>
      <c r="E4" s="242"/>
      <c r="F4" s="242"/>
      <c r="G4" s="242"/>
      <c r="H4" s="242"/>
      <c r="I4" s="242"/>
    </row>
    <row r="5" spans="1:9" ht="21" customHeight="1">
      <c r="A5" s="244" t="s">
        <v>125</v>
      </c>
      <c r="B5" s="244"/>
      <c r="C5" s="244"/>
      <c r="D5" s="244"/>
      <c r="E5" s="244"/>
      <c r="F5" s="244"/>
      <c r="G5" s="244"/>
      <c r="H5" s="244"/>
      <c r="I5" s="244"/>
    </row>
    <row r="6" spans="1:9" s="140" customFormat="1" ht="6" customHeight="1"/>
    <row r="7" spans="1:9" ht="20.25" customHeight="1">
      <c r="A7" s="141"/>
      <c r="B7" s="142" t="s">
        <v>91</v>
      </c>
      <c r="C7" s="246" t="s">
        <v>50</v>
      </c>
      <c r="D7" s="246"/>
      <c r="E7" s="246"/>
      <c r="F7" s="47"/>
      <c r="G7" s="242" t="s">
        <v>51</v>
      </c>
      <c r="H7" s="242"/>
      <c r="I7" s="242"/>
    </row>
    <row r="8" spans="1:9" ht="20.25" customHeight="1">
      <c r="A8" s="141"/>
      <c r="B8" s="47"/>
      <c r="C8" s="242" t="s">
        <v>49</v>
      </c>
      <c r="D8" s="242"/>
      <c r="E8" s="242"/>
      <c r="F8" s="47"/>
      <c r="G8" s="242" t="s">
        <v>49</v>
      </c>
      <c r="H8" s="242"/>
      <c r="I8" s="242"/>
    </row>
    <row r="9" spans="1:9" ht="20.25" customHeight="1">
      <c r="A9" s="143"/>
      <c r="B9" s="88"/>
      <c r="C9" s="143" t="s">
        <v>190</v>
      </c>
      <c r="D9" s="142"/>
      <c r="E9" s="143" t="s">
        <v>191</v>
      </c>
      <c r="F9" s="88"/>
      <c r="G9" s="143" t="s">
        <v>190</v>
      </c>
      <c r="H9" s="142"/>
      <c r="I9" s="143" t="s">
        <v>191</v>
      </c>
    </row>
    <row r="10" spans="1:9" ht="20.25" customHeight="1">
      <c r="A10" s="50" t="s">
        <v>121</v>
      </c>
      <c r="B10" s="144"/>
      <c r="C10" s="145"/>
      <c r="D10" s="145"/>
      <c r="E10" s="145"/>
      <c r="F10" s="145"/>
      <c r="G10" s="145"/>
      <c r="H10" s="145"/>
      <c r="I10" s="145"/>
    </row>
    <row r="11" spans="1:9" ht="20.25" customHeight="1">
      <c r="A11" s="146" t="s">
        <v>134</v>
      </c>
      <c r="B11" s="147"/>
      <c r="C11" s="84">
        <v>273941919</v>
      </c>
      <c r="D11" s="85"/>
      <c r="E11" s="84">
        <v>214220696</v>
      </c>
      <c r="F11" s="85"/>
      <c r="G11" s="84">
        <v>273932637</v>
      </c>
      <c r="H11" s="85"/>
      <c r="I11" s="84">
        <v>214251548</v>
      </c>
    </row>
    <row r="12" spans="1:9" ht="20.25" customHeight="1">
      <c r="A12" s="146" t="s">
        <v>169</v>
      </c>
      <c r="B12" s="147"/>
      <c r="C12" s="84">
        <v>5398992</v>
      </c>
      <c r="D12" s="85"/>
      <c r="E12" s="84">
        <v>6789044</v>
      </c>
      <c r="F12" s="85"/>
      <c r="G12" s="65" t="s">
        <v>107</v>
      </c>
      <c r="H12" s="85"/>
      <c r="I12" s="65">
        <v>0</v>
      </c>
    </row>
    <row r="13" spans="1:9" ht="20.25" customHeight="1">
      <c r="A13" s="146" t="s">
        <v>16</v>
      </c>
      <c r="B13" s="144">
        <v>17</v>
      </c>
      <c r="C13" s="84">
        <v>13564342</v>
      </c>
      <c r="D13" s="85"/>
      <c r="E13" s="84">
        <v>8441135</v>
      </c>
      <c r="F13" s="85"/>
      <c r="G13" s="84">
        <v>14250159</v>
      </c>
      <c r="H13" s="85"/>
      <c r="I13" s="84">
        <v>9066685</v>
      </c>
    </row>
    <row r="14" spans="1:9" ht="20.25" customHeight="1">
      <c r="A14" s="146" t="s">
        <v>251</v>
      </c>
      <c r="B14" s="145"/>
      <c r="C14" s="84">
        <v>2496515</v>
      </c>
      <c r="D14" s="85"/>
      <c r="E14" s="84">
        <v>2669783</v>
      </c>
      <c r="F14" s="85"/>
      <c r="G14" s="84">
        <v>2546769</v>
      </c>
      <c r="H14" s="85"/>
      <c r="I14" s="84">
        <v>1799802</v>
      </c>
    </row>
    <row r="15" spans="1:9" ht="20.25" customHeight="1">
      <c r="A15" s="148" t="s">
        <v>170</v>
      </c>
      <c r="B15" s="145"/>
      <c r="C15" s="86">
        <f>SUM(C11:C14)</f>
        <v>295401768</v>
      </c>
      <c r="D15" s="85"/>
      <c r="E15" s="86">
        <f>SUM(E11:E14)</f>
        <v>232120658</v>
      </c>
      <c r="F15" s="85"/>
      <c r="G15" s="86">
        <f>SUM(G11:G14)</f>
        <v>290729565</v>
      </c>
      <c r="H15" s="85"/>
      <c r="I15" s="86">
        <f>SUM(I11:I14)</f>
        <v>225118035</v>
      </c>
    </row>
    <row r="16" spans="1:9" ht="17.399999999999999" customHeight="1">
      <c r="A16" s="149"/>
      <c r="B16" s="144"/>
      <c r="C16" s="87"/>
      <c r="D16" s="85"/>
      <c r="E16" s="87"/>
      <c r="F16" s="85"/>
      <c r="G16" s="84"/>
      <c r="H16" s="85"/>
      <c r="I16" s="84"/>
    </row>
    <row r="17" spans="1:9" ht="20.25" customHeight="1">
      <c r="A17" s="50" t="s">
        <v>122</v>
      </c>
      <c r="B17" s="144"/>
      <c r="C17" s="87"/>
      <c r="D17" s="85"/>
      <c r="E17" s="87"/>
      <c r="F17" s="85"/>
      <c r="G17" s="84"/>
      <c r="H17" s="85"/>
      <c r="I17" s="84"/>
    </row>
    <row r="18" spans="1:9" ht="20.25" customHeight="1">
      <c r="A18" s="146" t="s">
        <v>193</v>
      </c>
      <c r="B18" s="147"/>
      <c r="C18" s="84">
        <v>73858683</v>
      </c>
      <c r="D18" s="85"/>
      <c r="E18" s="84">
        <v>56151883</v>
      </c>
      <c r="F18" s="85"/>
      <c r="G18" s="84">
        <v>73711954</v>
      </c>
      <c r="H18" s="85"/>
      <c r="I18" s="84">
        <v>55410092</v>
      </c>
    </row>
    <row r="19" spans="1:9" ht="20.25" customHeight="1">
      <c r="A19" s="146" t="s">
        <v>194</v>
      </c>
      <c r="B19" s="147"/>
      <c r="C19" s="84">
        <v>3958813</v>
      </c>
      <c r="D19" s="85"/>
      <c r="E19" s="84">
        <v>2323637</v>
      </c>
      <c r="F19" s="85"/>
      <c r="G19" s="65" t="s">
        <v>107</v>
      </c>
      <c r="H19" s="85"/>
      <c r="I19" s="65">
        <v>0</v>
      </c>
    </row>
    <row r="20" spans="1:9" ht="20.25" customHeight="1">
      <c r="A20" s="146" t="s">
        <v>93</v>
      </c>
      <c r="B20" s="147"/>
      <c r="C20" s="84">
        <v>144564111</v>
      </c>
      <c r="D20" s="85"/>
      <c r="E20" s="84">
        <v>137631430</v>
      </c>
      <c r="F20" s="85"/>
      <c r="G20" s="84">
        <v>140373903</v>
      </c>
      <c r="H20" s="85"/>
      <c r="I20" s="84">
        <v>138213956</v>
      </c>
    </row>
    <row r="21" spans="1:9" ht="20.25" customHeight="1">
      <c r="A21" s="146" t="s">
        <v>94</v>
      </c>
      <c r="B21" s="144"/>
      <c r="C21" s="84">
        <v>25084461</v>
      </c>
      <c r="D21" s="85"/>
      <c r="E21" s="84">
        <v>20842185</v>
      </c>
      <c r="F21" s="85"/>
      <c r="G21" s="84">
        <v>26377633</v>
      </c>
      <c r="H21" s="85"/>
      <c r="I21" s="84">
        <v>20272101</v>
      </c>
    </row>
    <row r="22" spans="1:9" ht="20.25" customHeight="1">
      <c r="A22" s="148" t="s">
        <v>171</v>
      </c>
      <c r="B22" s="144"/>
      <c r="C22" s="86">
        <f>SUM(C18:C21)</f>
        <v>247466068</v>
      </c>
      <c r="D22" s="85"/>
      <c r="E22" s="86">
        <f>SUM(E18:E21)</f>
        <v>216949135</v>
      </c>
      <c r="F22" s="85"/>
      <c r="G22" s="86">
        <f>SUM(G18:G21)</f>
        <v>240463490</v>
      </c>
      <c r="H22" s="85"/>
      <c r="I22" s="86">
        <f>SUM(I18:I21)</f>
        <v>213896149</v>
      </c>
    </row>
    <row r="23" spans="1:9" ht="17.399999999999999" customHeight="1">
      <c r="A23" s="149"/>
      <c r="B23" s="144"/>
      <c r="C23" s="87"/>
      <c r="D23" s="85"/>
      <c r="E23" s="87"/>
      <c r="F23" s="85"/>
      <c r="G23" s="84"/>
      <c r="H23" s="85"/>
      <c r="I23" s="84"/>
    </row>
    <row r="24" spans="1:9" ht="20.25" customHeight="1">
      <c r="A24" s="47" t="s">
        <v>256</v>
      </c>
      <c r="B24" s="88"/>
      <c r="C24" s="84">
        <f>C15-C22</f>
        <v>47935700</v>
      </c>
      <c r="D24" s="85"/>
      <c r="E24" s="84">
        <f>E15-E22</f>
        <v>15171523</v>
      </c>
      <c r="F24" s="85"/>
      <c r="G24" s="84">
        <f>G15-G22</f>
        <v>50266075</v>
      </c>
      <c r="H24" s="85"/>
      <c r="I24" s="84">
        <f>I15-I22</f>
        <v>11221886</v>
      </c>
    </row>
    <row r="25" spans="1:9" ht="20.25" customHeight="1">
      <c r="A25" s="50" t="s">
        <v>215</v>
      </c>
      <c r="B25" s="144"/>
      <c r="C25" s="90">
        <v>868798</v>
      </c>
      <c r="D25" s="85"/>
      <c r="E25" s="90">
        <v>925870</v>
      </c>
      <c r="F25" s="85"/>
      <c r="G25" s="90">
        <v>868798</v>
      </c>
      <c r="H25" s="85"/>
      <c r="I25" s="90">
        <v>925870</v>
      </c>
    </row>
    <row r="26" spans="1:9" ht="20.25" customHeight="1">
      <c r="A26" s="47" t="s">
        <v>97</v>
      </c>
      <c r="B26" s="88"/>
      <c r="C26" s="84">
        <f>C24-C25</f>
        <v>47066902</v>
      </c>
      <c r="D26" s="85"/>
      <c r="E26" s="84">
        <f>E24-E25</f>
        <v>14245653</v>
      </c>
      <c r="F26" s="85"/>
      <c r="G26" s="84">
        <f>G24-G25</f>
        <v>49397277</v>
      </c>
      <c r="H26" s="85"/>
      <c r="I26" s="84">
        <f>I24-I25</f>
        <v>10296016</v>
      </c>
    </row>
    <row r="27" spans="1:9" ht="20.25" customHeight="1">
      <c r="A27" s="50" t="s">
        <v>123</v>
      </c>
      <c r="B27" s="144">
        <v>13</v>
      </c>
      <c r="C27" s="84">
        <v>11148561</v>
      </c>
      <c r="D27" s="85"/>
      <c r="E27" s="84">
        <v>3940142</v>
      </c>
      <c r="F27" s="85"/>
      <c r="G27" s="90">
        <v>10140366</v>
      </c>
      <c r="H27" s="85"/>
      <c r="I27" s="90">
        <v>2407760</v>
      </c>
    </row>
    <row r="28" spans="1:9" ht="20.25" customHeight="1">
      <c r="A28" s="47" t="s">
        <v>242</v>
      </c>
      <c r="B28" s="88"/>
      <c r="C28" s="86">
        <f>C26-C27</f>
        <v>35918341</v>
      </c>
      <c r="D28" s="85"/>
      <c r="E28" s="86">
        <f>E26-E27</f>
        <v>10305511</v>
      </c>
      <c r="F28" s="85"/>
      <c r="G28" s="86">
        <f>G26-G27</f>
        <v>39256911</v>
      </c>
      <c r="H28" s="85"/>
      <c r="I28" s="86">
        <f>I26-I27</f>
        <v>7888256</v>
      </c>
    </row>
    <row r="29" spans="1:9" ht="17.399999999999999" customHeight="1">
      <c r="A29" s="149"/>
      <c r="B29" s="144"/>
      <c r="C29" s="87"/>
      <c r="D29" s="85"/>
      <c r="E29" s="87"/>
      <c r="F29" s="85"/>
      <c r="G29" s="84"/>
      <c r="H29" s="85"/>
      <c r="I29" s="84"/>
    </row>
    <row r="30" spans="1:9" ht="20.25" customHeight="1">
      <c r="A30" s="150" t="s">
        <v>195</v>
      </c>
      <c r="B30" s="151"/>
      <c r="C30" s="91"/>
      <c r="D30" s="85"/>
      <c r="E30" s="91"/>
      <c r="F30" s="85"/>
      <c r="G30" s="91"/>
      <c r="H30" s="85"/>
      <c r="I30" s="91"/>
    </row>
    <row r="31" spans="1:9" ht="20.25" customHeight="1">
      <c r="A31" s="185" t="s">
        <v>216</v>
      </c>
      <c r="B31" s="152"/>
      <c r="C31" s="91"/>
      <c r="D31" s="85"/>
      <c r="E31" s="91"/>
      <c r="F31" s="85"/>
      <c r="G31" s="91"/>
      <c r="H31" s="85"/>
      <c r="I31" s="91"/>
    </row>
    <row r="32" spans="1:9" ht="20.25" customHeight="1">
      <c r="A32" s="186" t="s">
        <v>217</v>
      </c>
      <c r="B32" s="153"/>
      <c r="C32" s="91"/>
      <c r="D32" s="85"/>
      <c r="E32" s="91"/>
      <c r="F32" s="85"/>
      <c r="G32" s="91"/>
      <c r="H32" s="85"/>
      <c r="I32" s="91"/>
    </row>
    <row r="33" spans="1:9" ht="20.25" customHeight="1">
      <c r="A33" s="154" t="s">
        <v>218</v>
      </c>
      <c r="B33" s="153"/>
      <c r="C33" s="91"/>
      <c r="D33" s="85"/>
      <c r="E33" s="91"/>
      <c r="F33" s="85"/>
      <c r="G33" s="91"/>
      <c r="H33" s="85"/>
      <c r="I33" s="91"/>
    </row>
    <row r="34" spans="1:9" ht="20.25" customHeight="1">
      <c r="A34" s="155" t="s">
        <v>196</v>
      </c>
      <c r="B34" s="154"/>
      <c r="C34" s="90">
        <v>853578</v>
      </c>
      <c r="D34" s="92"/>
      <c r="E34" s="90">
        <v>262471</v>
      </c>
      <c r="F34" s="85"/>
      <c r="G34" s="187">
        <v>0</v>
      </c>
      <c r="H34" s="159"/>
      <c r="I34" s="187">
        <v>0</v>
      </c>
    </row>
    <row r="35" spans="1:9" ht="20.25" customHeight="1">
      <c r="A35" s="188" t="s">
        <v>219</v>
      </c>
      <c r="B35" s="153"/>
      <c r="C35" s="91"/>
      <c r="D35" s="85"/>
      <c r="E35" s="91"/>
      <c r="F35" s="85"/>
      <c r="G35" s="91"/>
      <c r="H35" s="85"/>
      <c r="I35" s="91"/>
    </row>
    <row r="36" spans="1:9" ht="20.25" customHeight="1">
      <c r="A36" s="186" t="s">
        <v>220</v>
      </c>
      <c r="B36" s="154"/>
      <c r="C36" s="90">
        <f>SUM(C34:C35)</f>
        <v>853578</v>
      </c>
      <c r="D36" s="92"/>
      <c r="E36" s="90">
        <f>SUM(E34:E35)</f>
        <v>262471</v>
      </c>
      <c r="F36" s="85"/>
      <c r="G36" s="187">
        <v>0</v>
      </c>
      <c r="H36" s="159"/>
      <c r="I36" s="187">
        <v>0</v>
      </c>
    </row>
    <row r="37" spans="1:9" ht="20.25" customHeight="1">
      <c r="A37" s="163" t="s">
        <v>221</v>
      </c>
      <c r="B37" s="154"/>
      <c r="C37" s="86">
        <f>C36</f>
        <v>853578</v>
      </c>
      <c r="D37" s="92"/>
      <c r="E37" s="86">
        <f>E36</f>
        <v>262471</v>
      </c>
      <c r="F37" s="85"/>
      <c r="G37" s="65">
        <v>0</v>
      </c>
      <c r="H37" s="159"/>
      <c r="I37" s="65">
        <v>0</v>
      </c>
    </row>
    <row r="38" spans="1:9" ht="20.25" customHeight="1" thickBot="1">
      <c r="A38" s="150" t="s">
        <v>197</v>
      </c>
      <c r="B38" s="151"/>
      <c r="C38" s="156">
        <f>C28+C37</f>
        <v>36771919</v>
      </c>
      <c r="D38" s="84"/>
      <c r="E38" s="156">
        <f>E28+E37</f>
        <v>10567982</v>
      </c>
      <c r="F38" s="84"/>
      <c r="G38" s="156">
        <f>G28+G37</f>
        <v>39256911</v>
      </c>
      <c r="H38" s="84"/>
      <c r="I38" s="156">
        <f>I28+I37</f>
        <v>7888256</v>
      </c>
    </row>
    <row r="39" spans="1:9" ht="10.050000000000001" customHeight="1" thickTop="1">
      <c r="A39" s="149"/>
      <c r="B39" s="144"/>
      <c r="C39" s="87"/>
      <c r="D39" s="85"/>
      <c r="E39" s="87"/>
      <c r="F39" s="85"/>
      <c r="G39" s="84"/>
      <c r="H39" s="85"/>
      <c r="I39" s="84"/>
    </row>
    <row r="40" spans="1:9" ht="20.25" customHeight="1">
      <c r="A40" s="149" t="s">
        <v>254</v>
      </c>
      <c r="B40" s="144"/>
      <c r="C40" s="157"/>
      <c r="D40" s="92"/>
      <c r="E40" s="157"/>
      <c r="F40" s="92"/>
      <c r="G40" s="157"/>
      <c r="H40" s="92"/>
      <c r="I40" s="157"/>
    </row>
    <row r="41" spans="1:9" ht="17.399999999999999" customHeight="1">
      <c r="A41" s="158" t="s">
        <v>222</v>
      </c>
      <c r="B41" s="144"/>
      <c r="C41" s="84">
        <v>33793441</v>
      </c>
      <c r="D41" s="85"/>
      <c r="E41" s="84">
        <v>10359462</v>
      </c>
      <c r="F41" s="85"/>
      <c r="G41" s="84">
        <f>G38</f>
        <v>39256911</v>
      </c>
      <c r="H41" s="85"/>
      <c r="I41" s="84">
        <v>7888256</v>
      </c>
    </row>
    <row r="42" spans="1:9" ht="20.25" customHeight="1">
      <c r="A42" s="158" t="s">
        <v>155</v>
      </c>
      <c r="B42" s="144"/>
      <c r="C42" s="159">
        <v>2124900</v>
      </c>
      <c r="D42" s="159"/>
      <c r="E42" s="159">
        <v>-53951</v>
      </c>
      <c r="F42" s="159"/>
      <c r="G42" s="65">
        <v>0</v>
      </c>
      <c r="H42" s="159"/>
      <c r="I42" s="65">
        <v>0</v>
      </c>
    </row>
    <row r="43" spans="1:9" ht="20.25" customHeight="1" thickBot="1">
      <c r="A43" s="149" t="s">
        <v>182</v>
      </c>
      <c r="B43" s="144"/>
      <c r="C43" s="160">
        <f>SUM(C41:C42)</f>
        <v>35918341</v>
      </c>
      <c r="D43" s="161"/>
      <c r="E43" s="160">
        <f>SUM(E41:E42)</f>
        <v>10305511</v>
      </c>
      <c r="F43" s="161"/>
      <c r="G43" s="160">
        <f>SUM(G41:G42)</f>
        <v>39256911</v>
      </c>
      <c r="H43" s="161"/>
      <c r="I43" s="160">
        <f>SUM(I41:I42)</f>
        <v>7888256</v>
      </c>
    </row>
    <row r="44" spans="1:9" ht="10.050000000000001" customHeight="1" thickTop="1">
      <c r="A44" s="149"/>
      <c r="B44" s="151"/>
      <c r="C44" s="93"/>
      <c r="D44" s="147"/>
      <c r="E44" s="93"/>
      <c r="F44" s="147"/>
      <c r="G44" s="89"/>
      <c r="H44" s="147"/>
      <c r="I44" s="89"/>
    </row>
    <row r="45" spans="1:9" ht="18" customHeight="1">
      <c r="A45" s="149" t="s">
        <v>160</v>
      </c>
      <c r="B45" s="151"/>
      <c r="C45" s="93"/>
      <c r="D45" s="147"/>
      <c r="E45" s="93"/>
      <c r="F45" s="147"/>
      <c r="G45" s="89"/>
      <c r="H45" s="147"/>
      <c r="I45" s="89"/>
    </row>
    <row r="46" spans="1:9" ht="18" customHeight="1">
      <c r="A46" s="158" t="s">
        <v>222</v>
      </c>
      <c r="B46" s="151"/>
      <c r="C46" s="89">
        <v>34647019</v>
      </c>
      <c r="D46" s="147"/>
      <c r="E46" s="89">
        <v>10621933</v>
      </c>
      <c r="F46" s="147"/>
      <c r="G46" s="89">
        <f>G43</f>
        <v>39256911</v>
      </c>
      <c r="H46" s="147"/>
      <c r="I46" s="89">
        <v>7888256</v>
      </c>
    </row>
    <row r="47" spans="1:9" ht="18" customHeight="1">
      <c r="A47" s="162" t="s">
        <v>155</v>
      </c>
      <c r="B47" s="151"/>
      <c r="C47" s="89">
        <v>2124900</v>
      </c>
      <c r="D47" s="147"/>
      <c r="E47" s="89">
        <v>-53951</v>
      </c>
      <c r="F47" s="147"/>
      <c r="G47" s="65">
        <v>0</v>
      </c>
      <c r="H47" s="147"/>
      <c r="I47" s="65">
        <v>0</v>
      </c>
    </row>
    <row r="48" spans="1:9" ht="18" customHeight="1" thickBot="1">
      <c r="A48" s="149" t="s">
        <v>183</v>
      </c>
      <c r="C48" s="160">
        <f>SUM(C46:C47)</f>
        <v>36771919</v>
      </c>
      <c r="D48" s="161"/>
      <c r="E48" s="160">
        <f>SUM(E46:E47)</f>
        <v>10567982</v>
      </c>
      <c r="F48" s="161"/>
      <c r="G48" s="160">
        <f>SUM(G46:G47)</f>
        <v>39256911</v>
      </c>
      <c r="H48" s="161"/>
      <c r="I48" s="160">
        <f>SUM(I46:I47)</f>
        <v>7888256</v>
      </c>
    </row>
    <row r="49" spans="1:9" ht="10.050000000000001" customHeight="1" thickTop="1">
      <c r="A49" s="151"/>
      <c r="B49" s="151"/>
      <c r="C49" s="93"/>
      <c r="D49" s="147"/>
      <c r="E49" s="93"/>
      <c r="F49" s="147"/>
      <c r="G49" s="89"/>
      <c r="H49" s="147"/>
      <c r="I49" s="89"/>
    </row>
    <row r="50" spans="1:9" ht="19.5" customHeight="1">
      <c r="A50" s="151" t="s">
        <v>135</v>
      </c>
      <c r="B50" s="144">
        <v>18</v>
      </c>
      <c r="C50" s="157">
        <f>C28/C52/1000</f>
        <v>5.9863901666666663E-2</v>
      </c>
      <c r="D50" s="92"/>
      <c r="E50" s="157">
        <f>E28/E52/1000</f>
        <v>2.2901135555555556E-2</v>
      </c>
      <c r="F50" s="92"/>
      <c r="G50" s="157">
        <f>G28/G52/1000</f>
        <v>6.5428185E-2</v>
      </c>
      <c r="H50" s="92"/>
      <c r="I50" s="157">
        <f>I28/I52/1000</f>
        <v>1.7529457777777778E-2</v>
      </c>
    </row>
    <row r="51" spans="1:9" ht="17.399999999999999" customHeight="1">
      <c r="A51" s="163" t="s">
        <v>141</v>
      </c>
    </row>
    <row r="52" spans="1:9" ht="20.25" customHeight="1">
      <c r="A52" s="164" t="s">
        <v>136</v>
      </c>
      <c r="B52" s="144">
        <v>18</v>
      </c>
      <c r="C52" s="159">
        <v>600000</v>
      </c>
      <c r="D52" s="159"/>
      <c r="E52" s="159">
        <v>450000</v>
      </c>
      <c r="F52" s="159"/>
      <c r="G52" s="159">
        <v>600000</v>
      </c>
      <c r="H52" s="159"/>
      <c r="I52" s="159">
        <v>450000</v>
      </c>
    </row>
    <row r="53" spans="1:9" ht="20.25" customHeight="1">
      <c r="A53" s="164"/>
      <c r="B53" s="144"/>
      <c r="C53" s="159"/>
      <c r="D53" s="159"/>
      <c r="E53" s="159"/>
      <c r="F53" s="159"/>
      <c r="G53" s="159"/>
      <c r="H53" s="159"/>
      <c r="I53" s="159"/>
    </row>
    <row r="54" spans="1:9" ht="20.25" customHeight="1">
      <c r="C54" s="161"/>
      <c r="D54" s="161"/>
      <c r="E54" s="161"/>
      <c r="F54" s="161"/>
      <c r="G54" s="165"/>
      <c r="H54" s="161"/>
      <c r="I54" s="165"/>
    </row>
    <row r="55" spans="1:9" ht="21" customHeight="1">
      <c r="A55" s="245" t="s">
        <v>99</v>
      </c>
      <c r="B55" s="245"/>
    </row>
  </sheetData>
  <mergeCells count="10">
    <mergeCell ref="A55:B55"/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8" right="0.3" top="0.8" bottom="0.5" header="0.6" footer="0.3"/>
  <pageSetup paperSize="9" scale="7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C5B5A-9C39-4C02-BCF0-770732C8D8C8}">
  <sheetPr>
    <tabColor rgb="FF00B050"/>
  </sheetPr>
  <dimension ref="A1:AI71"/>
  <sheetViews>
    <sheetView view="pageBreakPreview" topLeftCell="A25" zoomScale="70" zoomScaleNormal="100" zoomScaleSheetLayoutView="70" workbookViewId="0">
      <selection activeCell="A39" sqref="A39:XFD39"/>
    </sheetView>
  </sheetViews>
  <sheetFormatPr defaultColWidth="9.125" defaultRowHeight="18.75" customHeight="1"/>
  <cols>
    <col min="1" max="1" width="42.25" style="190" customWidth="1"/>
    <col min="2" max="2" width="5.75" style="190" bestFit="1" customWidth="1"/>
    <col min="3" max="3" width="1.125" style="190" customWidth="1"/>
    <col min="4" max="4" width="13" style="190" bestFit="1" customWidth="1"/>
    <col min="5" max="6" width="1.125" style="190" customWidth="1"/>
    <col min="7" max="7" width="13" style="190" customWidth="1"/>
    <col min="8" max="8" width="1" style="190" customWidth="1"/>
    <col min="9" max="9" width="1.625" style="190" customWidth="1"/>
    <col min="10" max="10" width="13.125" style="190" customWidth="1"/>
    <col min="11" max="11" width="1.625" style="190" customWidth="1"/>
    <col min="12" max="12" width="1" style="190" customWidth="1"/>
    <col min="13" max="13" width="1.125" style="190" customWidth="1"/>
    <col min="14" max="14" width="13.375" style="190" customWidth="1"/>
    <col min="15" max="15" width="1.125" style="190" customWidth="1"/>
    <col min="16" max="16" width="2.125" style="190" customWidth="1"/>
    <col min="17" max="17" width="18.75" style="170" customWidth="1"/>
    <col min="18" max="21" width="1.875" style="170" customWidth="1"/>
    <col min="22" max="22" width="8.75" style="170" customWidth="1"/>
    <col min="23" max="25" width="1.875" style="170" customWidth="1"/>
    <col min="26" max="26" width="17" style="170" customWidth="1"/>
    <col min="27" max="27" width="1.875" style="170" customWidth="1"/>
    <col min="28" max="28" width="2.125" style="190" customWidth="1"/>
    <col min="29" max="29" width="15" style="170" customWidth="1"/>
    <col min="30" max="31" width="1.875" style="170" customWidth="1"/>
    <col min="32" max="32" width="14.75" style="170" customWidth="1"/>
    <col min="33" max="33" width="1.875" style="170" customWidth="1"/>
    <col min="34" max="34" width="1.125" style="190" customWidth="1"/>
    <col min="35" max="35" width="15.625" style="190" bestFit="1" customWidth="1"/>
    <col min="36" max="16384" width="9.125" style="190"/>
  </cols>
  <sheetData>
    <row r="1" spans="1:35" s="189" customFormat="1" ht="20.25" customHeight="1">
      <c r="A1" s="248" t="s">
        <v>147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</row>
    <row r="2" spans="1:35" s="189" customFormat="1" ht="20.25" customHeight="1">
      <c r="A2" s="248" t="s">
        <v>223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</row>
    <row r="3" spans="1:35" s="189" customFormat="1" ht="20.25" customHeight="1">
      <c r="A3" s="248" t="s">
        <v>103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</row>
    <row r="4" spans="1:35" s="189" customFormat="1" ht="20.25" customHeight="1">
      <c r="A4" s="249" t="s">
        <v>198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</row>
    <row r="5" spans="1:35" ht="20.25" customHeight="1">
      <c r="A5" s="251" t="s">
        <v>40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</row>
    <row r="6" spans="1:35" ht="20.25" customHeight="1">
      <c r="A6" s="250" t="s">
        <v>125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</row>
    <row r="7" spans="1:35" s="192" customFormat="1" ht="6" customHeight="1">
      <c r="A7" s="191"/>
      <c r="B7" s="191"/>
      <c r="H7" s="191"/>
      <c r="L7" s="191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C7" s="166"/>
      <c r="AD7" s="166"/>
      <c r="AE7" s="166"/>
      <c r="AF7" s="166"/>
      <c r="AG7" s="166"/>
      <c r="AH7" s="191"/>
      <c r="AI7" s="191"/>
    </row>
    <row r="8" spans="1:35" s="196" customFormat="1" ht="20.25" customHeight="1">
      <c r="A8" s="194"/>
      <c r="B8" s="195" t="s">
        <v>91</v>
      </c>
      <c r="C8" s="247" t="s">
        <v>234</v>
      </c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8"/>
      <c r="R8" s="248"/>
      <c r="S8" s="248"/>
      <c r="T8" s="248"/>
      <c r="U8" s="248"/>
      <c r="V8" s="248"/>
      <c r="W8" s="248"/>
      <c r="X8" s="248"/>
      <c r="Y8" s="248"/>
      <c r="Z8" s="248"/>
      <c r="AC8" s="195"/>
      <c r="AD8" s="195"/>
      <c r="AE8" s="195"/>
      <c r="AF8" s="195" t="s">
        <v>150</v>
      </c>
      <c r="AG8" s="195"/>
      <c r="AH8" s="248" t="s">
        <v>25</v>
      </c>
      <c r="AI8" s="248"/>
    </row>
    <row r="9" spans="1:35" s="196" customFormat="1" ht="20.25" customHeight="1">
      <c r="A9" s="194"/>
      <c r="B9" s="194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252" t="s">
        <v>174</v>
      </c>
      <c r="R9" s="252"/>
      <c r="S9" s="252"/>
      <c r="T9" s="252"/>
      <c r="U9" s="252"/>
      <c r="V9" s="252"/>
      <c r="W9" s="252"/>
      <c r="X9" s="252"/>
      <c r="Y9" s="252"/>
      <c r="Z9" s="252"/>
      <c r="AA9" s="216"/>
      <c r="AB9" s="217"/>
      <c r="AC9" s="218"/>
      <c r="AD9" s="195"/>
      <c r="AE9" s="195"/>
      <c r="AF9" s="219" t="s">
        <v>151</v>
      </c>
      <c r="AG9" s="195"/>
      <c r="AH9" s="248" t="s">
        <v>181</v>
      </c>
      <c r="AI9" s="248"/>
    </row>
    <row r="10" spans="1:35" s="196" customFormat="1" ht="20.25" customHeight="1">
      <c r="A10" s="194"/>
      <c r="B10" s="194"/>
      <c r="C10" s="248" t="s">
        <v>199</v>
      </c>
      <c r="D10" s="248"/>
      <c r="E10" s="248"/>
      <c r="F10" s="195"/>
      <c r="G10" s="248" t="s">
        <v>227</v>
      </c>
      <c r="H10" s="248"/>
      <c r="I10" s="253" t="s">
        <v>110</v>
      </c>
      <c r="J10" s="253"/>
      <c r="K10" s="253"/>
      <c r="L10" s="253"/>
      <c r="M10" s="253"/>
      <c r="N10" s="253"/>
      <c r="O10" s="195"/>
      <c r="P10" s="195"/>
      <c r="Q10" s="254" t="s">
        <v>235</v>
      </c>
      <c r="R10" s="254"/>
      <c r="S10" s="254"/>
      <c r="T10" s="254"/>
      <c r="U10" s="254"/>
      <c r="V10" s="254"/>
      <c r="W10" s="254"/>
      <c r="X10" s="254"/>
      <c r="Y10" s="197"/>
      <c r="Z10" s="197"/>
      <c r="AA10" s="195"/>
      <c r="AB10" s="195"/>
      <c r="AC10" s="195" t="s">
        <v>25</v>
      </c>
      <c r="AD10" s="195"/>
      <c r="AE10" s="195"/>
      <c r="AF10" s="219" t="s">
        <v>152</v>
      </c>
      <c r="AG10" s="195"/>
      <c r="AH10" s="249" t="s">
        <v>111</v>
      </c>
      <c r="AI10" s="249"/>
    </row>
    <row r="11" spans="1:35" s="196" customFormat="1" ht="20.25" customHeight="1">
      <c r="C11" s="248" t="s">
        <v>200</v>
      </c>
      <c r="D11" s="248"/>
      <c r="E11" s="248"/>
      <c r="F11" s="195"/>
      <c r="G11" s="248" t="s">
        <v>229</v>
      </c>
      <c r="H11" s="248"/>
      <c r="I11" s="248" t="s">
        <v>15</v>
      </c>
      <c r="J11" s="248"/>
      <c r="K11" s="248"/>
      <c r="L11" s="194"/>
      <c r="M11" s="256" t="s">
        <v>17</v>
      </c>
      <c r="N11" s="256"/>
      <c r="O11" s="256"/>
      <c r="P11" s="195"/>
      <c r="Q11" s="167" t="s">
        <v>236</v>
      </c>
      <c r="R11" s="195"/>
      <c r="S11" s="195"/>
      <c r="T11" s="256" t="s">
        <v>175</v>
      </c>
      <c r="U11" s="256"/>
      <c r="V11" s="256"/>
      <c r="W11" s="256"/>
      <c r="X11" s="256"/>
      <c r="Y11" s="195"/>
      <c r="Z11" s="195" t="s">
        <v>179</v>
      </c>
      <c r="AA11" s="195"/>
      <c r="AB11" s="195"/>
      <c r="AC11" s="195" t="s">
        <v>237</v>
      </c>
      <c r="AD11" s="195"/>
      <c r="AE11" s="195"/>
      <c r="AG11" s="195"/>
    </row>
    <row r="12" spans="1:35" s="196" customFormat="1" ht="20.25" customHeight="1">
      <c r="C12" s="248" t="s">
        <v>109</v>
      </c>
      <c r="D12" s="248"/>
      <c r="E12" s="248"/>
      <c r="F12" s="195"/>
      <c r="G12" s="248" t="s">
        <v>231</v>
      </c>
      <c r="H12" s="248"/>
      <c r="I12" s="248" t="s">
        <v>106</v>
      </c>
      <c r="J12" s="248"/>
      <c r="K12" s="248"/>
      <c r="L12" s="195"/>
      <c r="M12" s="248"/>
      <c r="N12" s="248"/>
      <c r="O12" s="248"/>
      <c r="P12" s="195"/>
      <c r="Q12" s="167" t="s">
        <v>238</v>
      </c>
      <c r="R12" s="195"/>
      <c r="S12" s="195"/>
      <c r="T12" s="248" t="s">
        <v>176</v>
      </c>
      <c r="U12" s="248"/>
      <c r="V12" s="248"/>
      <c r="W12" s="248"/>
      <c r="X12" s="248"/>
      <c r="Y12" s="195"/>
      <c r="Z12" s="195" t="s">
        <v>180</v>
      </c>
      <c r="AA12" s="195"/>
      <c r="AB12" s="195"/>
      <c r="AC12" s="219" t="s">
        <v>153</v>
      </c>
      <c r="AD12" s="195"/>
      <c r="AE12" s="195"/>
      <c r="AG12" s="195"/>
    </row>
    <row r="13" spans="1:35" s="196" customFormat="1" ht="20.25" customHeight="1"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67" t="s">
        <v>239</v>
      </c>
      <c r="R13" s="195"/>
      <c r="S13" s="195"/>
      <c r="T13" s="248" t="s">
        <v>177</v>
      </c>
      <c r="U13" s="248"/>
      <c r="V13" s="248"/>
      <c r="W13" s="248"/>
      <c r="X13" s="248"/>
      <c r="Y13" s="195"/>
      <c r="Z13" s="195" t="s">
        <v>181</v>
      </c>
      <c r="AA13" s="195"/>
      <c r="AB13" s="195"/>
      <c r="AC13" s="219" t="s">
        <v>154</v>
      </c>
      <c r="AD13" s="195"/>
      <c r="AE13" s="195"/>
      <c r="AG13" s="195"/>
    </row>
    <row r="14" spans="1:35" s="196" customFormat="1" ht="20.25" customHeight="1">
      <c r="C14" s="248"/>
      <c r="D14" s="248"/>
      <c r="E14" s="248"/>
      <c r="F14" s="195"/>
      <c r="G14" s="195"/>
      <c r="H14" s="195"/>
      <c r="I14" s="248"/>
      <c r="J14" s="248"/>
      <c r="K14" s="248"/>
      <c r="L14" s="195"/>
      <c r="M14" s="248"/>
      <c r="N14" s="248"/>
      <c r="O14" s="248"/>
      <c r="P14" s="195"/>
      <c r="Q14" s="167" t="s">
        <v>240</v>
      </c>
      <c r="R14" s="195"/>
      <c r="S14" s="195"/>
      <c r="T14" s="248" t="s">
        <v>178</v>
      </c>
      <c r="U14" s="248"/>
      <c r="V14" s="248"/>
      <c r="W14" s="248"/>
      <c r="X14" s="248"/>
      <c r="Y14" s="195"/>
      <c r="Z14" s="195" t="s">
        <v>111</v>
      </c>
      <c r="AA14" s="195"/>
      <c r="AB14" s="195"/>
      <c r="AC14" s="219" t="s">
        <v>241</v>
      </c>
      <c r="AD14" s="195"/>
      <c r="AE14" s="195"/>
      <c r="AF14" s="195"/>
      <c r="AG14" s="195"/>
    </row>
    <row r="15" spans="1:35" s="196" customFormat="1" ht="20.25" customHeight="1"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67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219"/>
      <c r="AD15" s="195"/>
      <c r="AE15" s="195"/>
      <c r="AF15" s="195"/>
      <c r="AG15" s="195"/>
    </row>
    <row r="16" spans="1:35" s="189" customFormat="1" ht="20.25" customHeight="1">
      <c r="A16" s="196" t="s">
        <v>148</v>
      </c>
      <c r="B16" s="196"/>
      <c r="C16" s="195"/>
      <c r="D16" s="98">
        <v>225000000</v>
      </c>
      <c r="E16" s="99">
        <v>0</v>
      </c>
      <c r="F16" s="99"/>
      <c r="G16" s="200">
        <v>0</v>
      </c>
      <c r="H16" s="99">
        <v>0</v>
      </c>
      <c r="I16" s="99">
        <v>0</v>
      </c>
      <c r="J16" s="98">
        <v>14600000</v>
      </c>
      <c r="K16" s="99"/>
      <c r="L16" s="99"/>
      <c r="M16" s="99"/>
      <c r="N16" s="201">
        <v>30171553</v>
      </c>
      <c r="O16" s="99"/>
      <c r="P16" s="99"/>
      <c r="Q16" s="220">
        <v>-867968</v>
      </c>
      <c r="R16" s="200"/>
      <c r="S16" s="200"/>
      <c r="T16" s="255">
        <v>7036092</v>
      </c>
      <c r="U16" s="255"/>
      <c r="V16" s="255"/>
      <c r="W16" s="255"/>
      <c r="X16" s="255"/>
      <c r="Y16" s="168"/>
      <c r="Z16" s="106">
        <f>Q16+T16</f>
        <v>6168124</v>
      </c>
      <c r="AA16" s="196"/>
      <c r="AB16" s="100"/>
      <c r="AC16" s="201">
        <f>SUM(D16:O16)+Z16</f>
        <v>275939677</v>
      </c>
      <c r="AD16" s="98"/>
      <c r="AE16" s="98"/>
      <c r="AF16" s="200">
        <v>0</v>
      </c>
      <c r="AG16" s="200"/>
      <c r="AH16" s="100"/>
      <c r="AI16" s="221">
        <f>SUM(AC16:AF16)</f>
        <v>275939677</v>
      </c>
    </row>
    <row r="17" spans="1:35" s="189" customFormat="1" ht="20.25" customHeight="1">
      <c r="A17" s="196" t="s">
        <v>252</v>
      </c>
      <c r="B17" s="196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67"/>
      <c r="R17" s="195"/>
      <c r="S17" s="195"/>
      <c r="T17" s="195"/>
      <c r="U17" s="195"/>
      <c r="V17" s="195"/>
      <c r="W17" s="195"/>
      <c r="X17" s="195"/>
      <c r="Y17" s="195"/>
      <c r="Z17" s="195"/>
      <c r="AA17" s="196"/>
      <c r="AB17" s="99"/>
      <c r="AC17" s="195"/>
      <c r="AD17" s="200"/>
      <c r="AE17" s="200"/>
      <c r="AF17" s="195"/>
      <c r="AG17" s="195"/>
      <c r="AH17" s="196"/>
      <c r="AI17" s="196"/>
    </row>
    <row r="18" spans="1:35" s="189" customFormat="1" ht="20.25" customHeight="1">
      <c r="A18" s="203" t="s">
        <v>106</v>
      </c>
      <c r="B18" s="204">
        <v>20</v>
      </c>
      <c r="C18" s="199"/>
      <c r="D18" s="200">
        <v>0</v>
      </c>
      <c r="E18" s="100"/>
      <c r="F18" s="100"/>
      <c r="G18" s="200">
        <v>0</v>
      </c>
      <c r="H18" s="100"/>
      <c r="I18" s="100"/>
      <c r="J18" s="98">
        <v>1000000</v>
      </c>
      <c r="K18" s="100"/>
      <c r="L18" s="100"/>
      <c r="M18" s="100"/>
      <c r="N18" s="106">
        <f>-J18</f>
        <v>-1000000</v>
      </c>
      <c r="O18" s="100"/>
      <c r="P18" s="100"/>
      <c r="Q18" s="200">
        <v>0</v>
      </c>
      <c r="R18" s="98"/>
      <c r="S18" s="98"/>
      <c r="T18" s="257">
        <v>0</v>
      </c>
      <c r="U18" s="257"/>
      <c r="V18" s="257"/>
      <c r="W18" s="257"/>
      <c r="X18" s="257"/>
      <c r="Y18" s="168"/>
      <c r="Z18" s="200">
        <f>Q18+T18</f>
        <v>0</v>
      </c>
      <c r="AA18" s="196"/>
      <c r="AB18" s="201"/>
      <c r="AC18" s="200">
        <f>SUM(D18:O18)+Z18</f>
        <v>0</v>
      </c>
      <c r="AD18" s="200"/>
      <c r="AE18" s="200"/>
      <c r="AF18" s="200">
        <v>0</v>
      </c>
      <c r="AG18" s="98"/>
      <c r="AH18" s="100"/>
      <c r="AI18" s="200">
        <f t="shared" ref="AI18:AI22" si="0">SUM(AC18:AF18)</f>
        <v>0</v>
      </c>
    </row>
    <row r="19" spans="1:35" s="189" customFormat="1" ht="20.25" customHeight="1">
      <c r="A19" s="203" t="s">
        <v>233</v>
      </c>
      <c r="B19" s="204">
        <v>20</v>
      </c>
      <c r="C19" s="199"/>
      <c r="D19" s="200" t="s">
        <v>107</v>
      </c>
      <c r="E19" s="101"/>
      <c r="F19" s="101"/>
      <c r="G19" s="200">
        <v>0</v>
      </c>
      <c r="H19" s="101"/>
      <c r="I19" s="102"/>
      <c r="J19" s="200" t="s">
        <v>107</v>
      </c>
      <c r="K19" s="201"/>
      <c r="L19" s="205"/>
      <c r="M19" s="201"/>
      <c r="N19" s="106">
        <v>-27900000</v>
      </c>
      <c r="O19" s="201"/>
      <c r="P19" s="201"/>
      <c r="Q19" s="200">
        <v>0</v>
      </c>
      <c r="R19" s="200"/>
      <c r="S19" s="200"/>
      <c r="T19" s="257">
        <v>0</v>
      </c>
      <c r="U19" s="257"/>
      <c r="V19" s="257"/>
      <c r="W19" s="257"/>
      <c r="X19" s="257"/>
      <c r="Y19" s="168"/>
      <c r="Z19" s="200">
        <f>Q19+T19</f>
        <v>0</v>
      </c>
      <c r="AA19" s="196"/>
      <c r="AB19" s="98"/>
      <c r="AC19" s="201">
        <f>SUM(D19:O19)+Z19</f>
        <v>-27900000</v>
      </c>
      <c r="AD19" s="200"/>
      <c r="AE19" s="200"/>
      <c r="AF19" s="200">
        <v>0</v>
      </c>
      <c r="AG19" s="200"/>
      <c r="AH19" s="205"/>
      <c r="AI19" s="222">
        <f t="shared" si="0"/>
        <v>-27900000</v>
      </c>
    </row>
    <row r="20" spans="1:35" s="189" customFormat="1" ht="20.25" customHeight="1">
      <c r="A20" s="203" t="s">
        <v>156</v>
      </c>
      <c r="B20" s="199"/>
      <c r="C20" s="199"/>
      <c r="D20" s="200"/>
      <c r="E20" s="101"/>
      <c r="F20" s="101"/>
      <c r="G20" s="200"/>
      <c r="H20" s="101"/>
      <c r="I20" s="102"/>
      <c r="J20" s="200"/>
      <c r="K20" s="201"/>
      <c r="L20" s="205"/>
      <c r="M20" s="201"/>
      <c r="N20" s="200"/>
      <c r="O20" s="201"/>
      <c r="P20" s="201"/>
      <c r="Q20" s="200"/>
      <c r="R20" s="200"/>
      <c r="S20" s="200"/>
      <c r="T20" s="257"/>
      <c r="U20" s="257"/>
      <c r="V20" s="257"/>
      <c r="W20" s="257"/>
      <c r="X20" s="257"/>
      <c r="Y20" s="168"/>
      <c r="Z20" s="200"/>
      <c r="AA20" s="196"/>
      <c r="AB20" s="201"/>
      <c r="AC20" s="200"/>
      <c r="AD20" s="200"/>
      <c r="AE20" s="200"/>
      <c r="AF20" s="200"/>
      <c r="AG20" s="200"/>
      <c r="AH20" s="205"/>
      <c r="AI20" s="225"/>
    </row>
    <row r="21" spans="1:35" s="189" customFormat="1" ht="20.25" customHeight="1">
      <c r="A21" s="226" t="s">
        <v>157</v>
      </c>
      <c r="B21" s="199"/>
      <c r="C21" s="199"/>
      <c r="D21" s="200">
        <v>0</v>
      </c>
      <c r="E21" s="101"/>
      <c r="F21" s="101"/>
      <c r="G21" s="200">
        <v>0</v>
      </c>
      <c r="H21" s="101"/>
      <c r="I21" s="102"/>
      <c r="J21" s="200">
        <v>0</v>
      </c>
      <c r="K21" s="201"/>
      <c r="L21" s="205"/>
      <c r="M21" s="201"/>
      <c r="N21" s="200">
        <v>0</v>
      </c>
      <c r="O21" s="201"/>
      <c r="P21" s="201"/>
      <c r="Q21" s="200">
        <v>0</v>
      </c>
      <c r="R21" s="200"/>
      <c r="S21" s="200"/>
      <c r="T21" s="257">
        <v>0</v>
      </c>
      <c r="U21" s="257"/>
      <c r="V21" s="257"/>
      <c r="W21" s="257"/>
      <c r="X21" s="257"/>
      <c r="Y21" s="168"/>
      <c r="Z21" s="200">
        <f t="shared" ref="Z21" si="1">Q21+T21</f>
        <v>0</v>
      </c>
      <c r="AA21" s="196"/>
      <c r="AB21" s="201"/>
      <c r="AC21" s="200">
        <v>0</v>
      </c>
      <c r="AD21" s="200"/>
      <c r="AE21" s="200"/>
      <c r="AF21" s="98">
        <v>44767655</v>
      </c>
      <c r="AG21" s="200"/>
      <c r="AH21" s="205"/>
      <c r="AI21" s="98">
        <f t="shared" ref="AI21" si="2">SUM(AC21:AF21)</f>
        <v>44767655</v>
      </c>
    </row>
    <row r="22" spans="1:35" s="189" customFormat="1" ht="20.25" customHeight="1">
      <c r="A22" s="203" t="s">
        <v>124</v>
      </c>
      <c r="C22" s="199"/>
      <c r="D22" s="200">
        <v>0</v>
      </c>
      <c r="E22" s="101"/>
      <c r="F22" s="101"/>
      <c r="G22" s="200">
        <v>0</v>
      </c>
      <c r="H22" s="101"/>
      <c r="I22" s="102"/>
      <c r="J22" s="200">
        <v>0</v>
      </c>
      <c r="K22" s="206"/>
      <c r="L22" s="207"/>
      <c r="M22" s="206"/>
      <c r="N22" s="201">
        <v>10359462</v>
      </c>
      <c r="O22" s="98"/>
      <c r="P22" s="98"/>
      <c r="Q22" s="220">
        <v>262471</v>
      </c>
      <c r="R22" s="200"/>
      <c r="S22" s="200"/>
      <c r="T22" s="257">
        <v>0</v>
      </c>
      <c r="U22" s="257"/>
      <c r="V22" s="257"/>
      <c r="W22" s="257"/>
      <c r="X22" s="257"/>
      <c r="Y22" s="168"/>
      <c r="Z22" s="106">
        <f>Q22+T22</f>
        <v>262471</v>
      </c>
      <c r="AA22" s="196"/>
      <c r="AB22" s="104"/>
      <c r="AC22" s="201">
        <f>SUM(D22:O22)+Z22</f>
        <v>10621933</v>
      </c>
      <c r="AD22" s="200"/>
      <c r="AE22" s="200"/>
      <c r="AF22" s="98">
        <v>-53951</v>
      </c>
      <c r="AG22" s="200"/>
      <c r="AH22" s="208"/>
      <c r="AI22" s="221">
        <f t="shared" si="0"/>
        <v>10567982</v>
      </c>
    </row>
    <row r="23" spans="1:35" s="189" customFormat="1" ht="20.25" customHeight="1" thickBot="1">
      <c r="A23" s="196" t="s">
        <v>201</v>
      </c>
      <c r="B23" s="196"/>
      <c r="C23" s="199"/>
      <c r="D23" s="103">
        <f>SUM(D16:D22)</f>
        <v>225000000</v>
      </c>
      <c r="E23" s="104"/>
      <c r="F23" s="104"/>
      <c r="G23" s="209">
        <f>SUM(G16:G22)</f>
        <v>0</v>
      </c>
      <c r="H23" s="104"/>
      <c r="I23" s="104"/>
      <c r="J23" s="103">
        <f>SUM(J16:J22)</f>
        <v>15600000</v>
      </c>
      <c r="K23" s="104"/>
      <c r="L23" s="104"/>
      <c r="M23" s="104"/>
      <c r="N23" s="103">
        <f>SUM(N16:N22)</f>
        <v>11631015</v>
      </c>
      <c r="O23" s="104"/>
      <c r="P23" s="104"/>
      <c r="Q23" s="103">
        <f>SUM(Q16:Q22)</f>
        <v>-605497</v>
      </c>
      <c r="R23" s="200"/>
      <c r="S23" s="200"/>
      <c r="T23" s="258">
        <f>SUM(T16:X22)</f>
        <v>7036092</v>
      </c>
      <c r="U23" s="258"/>
      <c r="V23" s="258"/>
      <c r="W23" s="258"/>
      <c r="X23" s="258"/>
      <c r="Y23" s="168"/>
      <c r="Z23" s="103">
        <f>SUM(Z16:Z22)</f>
        <v>6430595</v>
      </c>
      <c r="AA23" s="196"/>
      <c r="AB23" s="104"/>
      <c r="AC23" s="103">
        <f>SUM(AC16:AC22)</f>
        <v>258661610</v>
      </c>
      <c r="AD23" s="168"/>
      <c r="AE23" s="168"/>
      <c r="AF23" s="209">
        <f>SUM(AF16:AF22)</f>
        <v>44713704</v>
      </c>
      <c r="AG23" s="200"/>
      <c r="AH23" s="104"/>
      <c r="AI23" s="103">
        <f>SUM(AI16:AI22)</f>
        <v>303375314</v>
      </c>
    </row>
    <row r="24" spans="1:35" s="189" customFormat="1" ht="20.25" customHeight="1" thickTop="1">
      <c r="A24" s="196"/>
      <c r="B24" s="196"/>
      <c r="C24" s="199"/>
      <c r="AF24" s="223"/>
    </row>
    <row r="25" spans="1:35" s="189" customFormat="1" ht="20.25" customHeight="1">
      <c r="A25" s="196"/>
      <c r="B25" s="196"/>
      <c r="C25" s="199"/>
      <c r="D25" s="105"/>
      <c r="E25" s="104"/>
      <c r="F25" s="104"/>
      <c r="G25" s="104"/>
      <c r="H25" s="104"/>
      <c r="I25" s="104"/>
      <c r="J25" s="105"/>
      <c r="K25" s="104"/>
      <c r="L25" s="104"/>
      <c r="M25" s="104"/>
      <c r="N25" s="105"/>
      <c r="O25" s="104"/>
      <c r="P25" s="104"/>
      <c r="Q25" s="168"/>
      <c r="R25" s="168"/>
      <c r="S25" s="168"/>
      <c r="T25" s="259"/>
      <c r="U25" s="259"/>
      <c r="V25" s="259"/>
      <c r="W25" s="259"/>
      <c r="X25" s="259"/>
      <c r="Y25" s="168"/>
      <c r="Z25" s="168"/>
      <c r="AA25" s="210"/>
      <c r="AB25" s="210"/>
      <c r="AC25" s="168"/>
      <c r="AD25" s="98"/>
      <c r="AE25" s="98"/>
      <c r="AF25" s="168"/>
      <c r="AG25" s="168"/>
      <c r="AH25" s="104"/>
      <c r="AI25" s="105"/>
    </row>
    <row r="26" spans="1:35" s="189" customFormat="1" ht="20.25" customHeight="1">
      <c r="A26" s="196" t="s">
        <v>211</v>
      </c>
      <c r="B26" s="199"/>
      <c r="C26" s="199"/>
      <c r="D26" s="107">
        <v>300000000</v>
      </c>
      <c r="E26" s="100"/>
      <c r="F26" s="100"/>
      <c r="G26" s="98">
        <v>197210670</v>
      </c>
      <c r="H26" s="100"/>
      <c r="I26" s="100"/>
      <c r="J26" s="98">
        <v>16900000</v>
      </c>
      <c r="K26" s="100"/>
      <c r="L26" s="100"/>
      <c r="M26" s="100"/>
      <c r="N26" s="98">
        <v>40586989</v>
      </c>
      <c r="O26" s="100"/>
      <c r="P26" s="100"/>
      <c r="Q26" s="98">
        <v>-427675</v>
      </c>
      <c r="R26" s="210"/>
      <c r="S26" s="210"/>
      <c r="T26" s="255">
        <v>9760398</v>
      </c>
      <c r="U26" s="255"/>
      <c r="V26" s="255"/>
      <c r="W26" s="255"/>
      <c r="X26" s="255"/>
      <c r="Y26" s="224"/>
      <c r="Z26" s="98">
        <v>9332723</v>
      </c>
      <c r="AA26" s="196"/>
      <c r="AB26" s="100"/>
      <c r="AC26" s="98">
        <v>564030382</v>
      </c>
      <c r="AD26" s="98"/>
      <c r="AE26" s="98"/>
      <c r="AF26" s="98">
        <v>101205549</v>
      </c>
      <c r="AG26" s="98"/>
      <c r="AH26" s="100"/>
      <c r="AI26" s="98">
        <f>SUM(AC26:AF26)</f>
        <v>665235931</v>
      </c>
    </row>
    <row r="27" spans="1:35" s="189" customFormat="1" ht="20.25" customHeight="1">
      <c r="A27" s="196" t="s">
        <v>252</v>
      </c>
      <c r="B27" s="199"/>
      <c r="C27" s="199"/>
      <c r="D27" s="98"/>
      <c r="E27" s="100"/>
      <c r="F27" s="100"/>
      <c r="G27" s="200"/>
      <c r="H27" s="100"/>
      <c r="I27" s="100"/>
      <c r="J27" s="98"/>
      <c r="K27" s="100"/>
      <c r="L27" s="100"/>
      <c r="M27" s="100"/>
      <c r="N27" s="98"/>
      <c r="O27" s="100"/>
      <c r="P27" s="100"/>
      <c r="Q27" s="98"/>
      <c r="R27" s="210"/>
      <c r="S27" s="210"/>
      <c r="T27" s="255"/>
      <c r="U27" s="255"/>
      <c r="V27" s="255"/>
      <c r="W27" s="255"/>
      <c r="X27" s="255"/>
      <c r="Y27" s="224"/>
      <c r="Z27" s="98"/>
      <c r="AA27" s="196"/>
      <c r="AB27" s="100"/>
      <c r="AC27" s="98"/>
      <c r="AD27" s="98"/>
      <c r="AE27" s="98"/>
      <c r="AF27" s="200"/>
      <c r="AG27" s="98"/>
      <c r="AH27" s="100"/>
      <c r="AI27" s="98"/>
    </row>
    <row r="28" spans="1:35" s="189" customFormat="1" ht="20.25" hidden="1" customHeight="1">
      <c r="A28" s="203" t="s">
        <v>106</v>
      </c>
      <c r="B28" s="204"/>
      <c r="C28" s="199"/>
      <c r="D28" s="200">
        <v>0</v>
      </c>
      <c r="E28" s="100"/>
      <c r="F28" s="100"/>
      <c r="G28" s="200">
        <v>0</v>
      </c>
      <c r="H28" s="100"/>
      <c r="I28" s="100"/>
      <c r="J28" s="230">
        <v>0</v>
      </c>
      <c r="K28" s="100"/>
      <c r="L28" s="100"/>
      <c r="M28" s="100"/>
      <c r="N28" s="106">
        <f>-J28</f>
        <v>0</v>
      </c>
      <c r="O28" s="100"/>
      <c r="P28" s="100"/>
      <c r="Q28" s="200">
        <v>0</v>
      </c>
      <c r="R28" s="98"/>
      <c r="S28" s="98"/>
      <c r="T28" s="257">
        <v>0</v>
      </c>
      <c r="U28" s="257"/>
      <c r="V28" s="257"/>
      <c r="W28" s="257"/>
      <c r="X28" s="257"/>
      <c r="Y28" s="168"/>
      <c r="Z28" s="200">
        <f>Q28+T28</f>
        <v>0</v>
      </c>
      <c r="AA28" s="196"/>
      <c r="AB28" s="100"/>
      <c r="AC28" s="200">
        <v>0</v>
      </c>
      <c r="AD28" s="98"/>
      <c r="AE28" s="98"/>
      <c r="AF28" s="200">
        <v>0</v>
      </c>
      <c r="AG28" s="98"/>
      <c r="AH28" s="100"/>
      <c r="AI28" s="200">
        <f t="shared" ref="AI28:AI31" si="3">SUM(AC28:AF28)</f>
        <v>0</v>
      </c>
    </row>
    <row r="29" spans="1:35" s="189" customFormat="1" ht="20.25" hidden="1" customHeight="1">
      <c r="A29" s="203" t="s">
        <v>233</v>
      </c>
      <c r="B29" s="204"/>
      <c r="C29" s="199"/>
      <c r="D29" s="200">
        <v>0</v>
      </c>
      <c r="E29" s="100"/>
      <c r="F29" s="100"/>
      <c r="G29" s="200">
        <v>0</v>
      </c>
      <c r="H29" s="100"/>
      <c r="I29" s="100"/>
      <c r="J29" s="200">
        <v>0</v>
      </c>
      <c r="K29" s="100"/>
      <c r="L29" s="100"/>
      <c r="M29" s="100"/>
      <c r="N29" s="106">
        <v>0</v>
      </c>
      <c r="O29" s="100"/>
      <c r="P29" s="100"/>
      <c r="Q29" s="200">
        <v>0</v>
      </c>
      <c r="R29" s="98"/>
      <c r="S29" s="98"/>
      <c r="T29" s="257">
        <v>0</v>
      </c>
      <c r="U29" s="257"/>
      <c r="V29" s="257"/>
      <c r="W29" s="257"/>
      <c r="X29" s="257"/>
      <c r="Y29" s="168"/>
      <c r="Z29" s="200">
        <f t="shared" ref="Z29:Z31" si="4">Q29+T29</f>
        <v>0</v>
      </c>
      <c r="AA29" s="196"/>
      <c r="AB29" s="201"/>
      <c r="AC29" s="230">
        <v>0</v>
      </c>
      <c r="AD29" s="200"/>
      <c r="AE29" s="200"/>
      <c r="AF29" s="200">
        <v>0</v>
      </c>
      <c r="AG29" s="98"/>
      <c r="AH29" s="100"/>
      <c r="AI29" s="230">
        <f t="shared" si="3"/>
        <v>0</v>
      </c>
    </row>
    <row r="30" spans="1:35" s="189" customFormat="1" ht="20.25" hidden="1" customHeight="1">
      <c r="A30" s="203" t="s">
        <v>156</v>
      </c>
      <c r="B30" s="199"/>
      <c r="C30" s="199"/>
      <c r="D30" s="200"/>
      <c r="E30" s="101"/>
      <c r="F30" s="101"/>
      <c r="G30" s="200"/>
      <c r="H30" s="101"/>
      <c r="I30" s="102"/>
      <c r="J30" s="200"/>
      <c r="K30" s="201"/>
      <c r="L30" s="205"/>
      <c r="M30" s="201"/>
      <c r="N30" s="200"/>
      <c r="O30" s="201"/>
      <c r="P30" s="201"/>
      <c r="Q30" s="200"/>
      <c r="R30" s="200"/>
      <c r="S30" s="200"/>
      <c r="T30" s="257"/>
      <c r="U30" s="257"/>
      <c r="V30" s="257"/>
      <c r="W30" s="257"/>
      <c r="X30" s="257"/>
      <c r="Y30" s="168"/>
      <c r="Z30" s="200"/>
      <c r="AA30" s="196"/>
      <c r="AB30" s="201"/>
      <c r="AC30" s="200"/>
      <c r="AD30" s="200"/>
      <c r="AE30" s="200"/>
      <c r="AF30" s="200"/>
      <c r="AG30" s="200"/>
      <c r="AH30" s="205"/>
      <c r="AI30" s="225"/>
    </row>
    <row r="31" spans="1:35" s="189" customFormat="1" ht="20.25" hidden="1" customHeight="1">
      <c r="A31" s="226" t="s">
        <v>157</v>
      </c>
      <c r="B31" s="199"/>
      <c r="C31" s="199"/>
      <c r="D31" s="200">
        <v>0</v>
      </c>
      <c r="E31" s="101"/>
      <c r="F31" s="101"/>
      <c r="G31" s="200">
        <v>0</v>
      </c>
      <c r="H31" s="101"/>
      <c r="I31" s="102"/>
      <c r="J31" s="200">
        <v>0</v>
      </c>
      <c r="K31" s="201"/>
      <c r="L31" s="205"/>
      <c r="M31" s="201"/>
      <c r="N31" s="200">
        <v>0</v>
      </c>
      <c r="O31" s="201"/>
      <c r="P31" s="201"/>
      <c r="Q31" s="200">
        <v>0</v>
      </c>
      <c r="R31" s="200"/>
      <c r="S31" s="200"/>
      <c r="T31" s="257">
        <v>0</v>
      </c>
      <c r="U31" s="257"/>
      <c r="V31" s="257"/>
      <c r="W31" s="257"/>
      <c r="X31" s="257"/>
      <c r="Y31" s="168"/>
      <c r="Z31" s="200">
        <f t="shared" si="4"/>
        <v>0</v>
      </c>
      <c r="AA31" s="196"/>
      <c r="AB31" s="201"/>
      <c r="AC31" s="200">
        <v>0</v>
      </c>
      <c r="AD31" s="200"/>
      <c r="AE31" s="200"/>
      <c r="AF31" s="230">
        <v>0</v>
      </c>
      <c r="AG31" s="200"/>
      <c r="AH31" s="205"/>
      <c r="AI31" s="230">
        <f t="shared" si="3"/>
        <v>0</v>
      </c>
    </row>
    <row r="32" spans="1:35" s="189" customFormat="1" ht="20.25" customHeight="1">
      <c r="A32" s="203" t="s">
        <v>124</v>
      </c>
      <c r="C32" s="199"/>
      <c r="D32" s="200">
        <v>0</v>
      </c>
      <c r="E32" s="101"/>
      <c r="F32" s="101"/>
      <c r="G32" s="200">
        <v>0</v>
      </c>
      <c r="H32" s="101"/>
      <c r="I32" s="102"/>
      <c r="J32" s="200">
        <v>0</v>
      </c>
      <c r="K32" s="201"/>
      <c r="L32" s="205"/>
      <c r="M32" s="201"/>
      <c r="N32" s="98">
        <f>PL3MS!C41</f>
        <v>33793441</v>
      </c>
      <c r="O32" s="201"/>
      <c r="P32" s="201"/>
      <c r="Q32" s="98">
        <f>PL3MS!C34</f>
        <v>853578</v>
      </c>
      <c r="R32" s="200"/>
      <c r="S32" s="200"/>
      <c r="T32" s="257">
        <v>0</v>
      </c>
      <c r="U32" s="257"/>
      <c r="V32" s="257"/>
      <c r="W32" s="257"/>
      <c r="X32" s="257"/>
      <c r="Y32" s="168"/>
      <c r="Z32" s="98">
        <f>Q32+T32</f>
        <v>853578</v>
      </c>
      <c r="AA32" s="196"/>
      <c r="AB32" s="107"/>
      <c r="AC32" s="98">
        <f>SUM(D32:O32)+Z32</f>
        <v>34647019</v>
      </c>
      <c r="AD32" s="201"/>
      <c r="AE32" s="201"/>
      <c r="AF32" s="220">
        <v>2124900</v>
      </c>
      <c r="AG32" s="200"/>
      <c r="AH32" s="205"/>
      <c r="AI32" s="98">
        <f>SUM(AC32:AF32)</f>
        <v>36771919</v>
      </c>
    </row>
    <row r="33" spans="1:35" ht="20.25" customHeight="1" thickBot="1">
      <c r="A33" s="196" t="s">
        <v>212</v>
      </c>
      <c r="C33" s="199"/>
      <c r="D33" s="103">
        <f>SUM(D26:D32)</f>
        <v>300000000</v>
      </c>
      <c r="E33" s="104"/>
      <c r="F33" s="104"/>
      <c r="G33" s="227">
        <f>SUM(G26:G32)</f>
        <v>197210670</v>
      </c>
      <c r="H33" s="104"/>
      <c r="I33" s="104"/>
      <c r="J33" s="103">
        <f>SUM(J26:J32)</f>
        <v>16900000</v>
      </c>
      <c r="K33" s="104"/>
      <c r="L33" s="104"/>
      <c r="M33" s="104"/>
      <c r="N33" s="212">
        <f>SUM(N26:N32)</f>
        <v>74380430</v>
      </c>
      <c r="O33" s="104"/>
      <c r="P33" s="104"/>
      <c r="Q33" s="212">
        <f>SUM(Q26:Q32)</f>
        <v>425903</v>
      </c>
      <c r="R33" s="201"/>
      <c r="S33" s="201"/>
      <c r="T33" s="260">
        <f>SUM(T26:X32)</f>
        <v>9760398</v>
      </c>
      <c r="U33" s="260"/>
      <c r="V33" s="260"/>
      <c r="W33" s="260"/>
      <c r="X33" s="260"/>
      <c r="Y33" s="168"/>
      <c r="Z33" s="212">
        <f>SUM(Z26:Z32)</f>
        <v>10186301</v>
      </c>
      <c r="AC33" s="212">
        <f>SUM(AC26:AC32)</f>
        <v>598677401</v>
      </c>
      <c r="AF33" s="212">
        <f>SUM(AF26:AF32)</f>
        <v>103330449</v>
      </c>
      <c r="AG33" s="201"/>
      <c r="AH33" s="104"/>
      <c r="AI33" s="212">
        <f>SUM(AI26:AI32)</f>
        <v>702007850</v>
      </c>
    </row>
    <row r="34" spans="1:35" ht="20.25" customHeight="1" thickTop="1">
      <c r="D34" s="213"/>
      <c r="J34" s="213"/>
      <c r="N34" s="213"/>
      <c r="Q34" s="169"/>
      <c r="AC34" s="169"/>
      <c r="AI34" s="95"/>
    </row>
    <row r="35" spans="1:35" ht="14.1" customHeight="1">
      <c r="AI35" s="214"/>
    </row>
    <row r="36" spans="1:35" ht="20.25" customHeight="1"/>
    <row r="37" spans="1:35" ht="20.25" customHeight="1">
      <c r="AA37" s="190"/>
      <c r="AD37" s="190"/>
      <c r="AE37" s="190"/>
    </row>
    <row r="38" spans="1:35" ht="20.25" customHeight="1">
      <c r="AA38" s="190"/>
      <c r="AD38" s="190"/>
      <c r="AE38" s="190"/>
    </row>
    <row r="39" spans="1:35" ht="20.25" customHeight="1">
      <c r="AA39" s="190"/>
      <c r="AD39" s="190"/>
      <c r="AE39" s="190"/>
    </row>
    <row r="40" spans="1:35" ht="20.25" customHeight="1">
      <c r="AA40" s="190"/>
      <c r="AD40" s="190"/>
      <c r="AE40" s="190"/>
    </row>
    <row r="41" spans="1:35" ht="20.25" customHeight="1">
      <c r="AA41" s="190"/>
      <c r="AD41" s="190"/>
      <c r="AE41" s="190"/>
    </row>
    <row r="42" spans="1:35" ht="20.25" customHeight="1">
      <c r="A42" s="241" t="s">
        <v>99</v>
      </c>
      <c r="B42" s="241"/>
      <c r="C42" s="241"/>
      <c r="D42" s="241"/>
      <c r="E42" s="241"/>
      <c r="AA42" s="190"/>
      <c r="AD42" s="190"/>
      <c r="AE42" s="190"/>
    </row>
    <row r="43" spans="1:35" ht="20.25" customHeight="1"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C43" s="184"/>
      <c r="AF43" s="231">
        <f>AF33-LIABILITIES!C43</f>
        <v>0</v>
      </c>
      <c r="AG43" s="184"/>
      <c r="AH43" s="184"/>
      <c r="AI43" s="231">
        <f>AI33-LIABILITIES!C44</f>
        <v>0</v>
      </c>
    </row>
    <row r="44" spans="1:35" ht="20.25" customHeight="1"/>
    <row r="45" spans="1:35" ht="20.25" hidden="1" customHeight="1"/>
    <row r="46" spans="1:35" ht="20.25" hidden="1" customHeight="1"/>
    <row r="47" spans="1:35" ht="20.25" hidden="1" customHeight="1"/>
    <row r="48" spans="1:35" ht="20.25" hidden="1" customHeight="1"/>
    <row r="49" spans="27:31" ht="19.05" hidden="1" customHeight="1"/>
    <row r="50" spans="27:31" ht="19.05" hidden="1" customHeight="1"/>
    <row r="51" spans="27:31" ht="19.05" hidden="1" customHeight="1"/>
    <row r="52" spans="27:31" ht="19.05" hidden="1" customHeight="1"/>
    <row r="53" spans="27:31" ht="19.05" hidden="1" customHeight="1"/>
    <row r="54" spans="27:31" ht="19.05" hidden="1" customHeight="1"/>
    <row r="55" spans="27:31" ht="19.05" hidden="1" customHeight="1"/>
    <row r="56" spans="27:31" ht="19.05" hidden="1" customHeight="1"/>
    <row r="57" spans="27:31" ht="19.05" hidden="1" customHeight="1"/>
    <row r="58" spans="27:31" ht="19.05" hidden="1" customHeight="1"/>
    <row r="59" spans="27:31" ht="19.05" hidden="1" customHeight="1"/>
    <row r="60" spans="27:31" ht="19.05" hidden="1" customHeight="1"/>
    <row r="61" spans="27:31" ht="19.05" hidden="1" customHeight="1"/>
    <row r="62" spans="27:31" ht="18.75" hidden="1" customHeight="1"/>
    <row r="63" spans="27:31" ht="21.6" hidden="1" customHeight="1"/>
    <row r="64" spans="27:31" ht="20.25" customHeight="1">
      <c r="AA64" s="190"/>
      <c r="AD64" s="190"/>
      <c r="AE64" s="190"/>
    </row>
    <row r="65" spans="17:33" ht="19.05" customHeight="1">
      <c r="Q65" s="190"/>
      <c r="R65" s="190"/>
      <c r="S65" s="190"/>
      <c r="T65" s="190"/>
      <c r="U65" s="190"/>
      <c r="V65" s="190"/>
      <c r="W65" s="190"/>
      <c r="X65" s="190"/>
      <c r="Y65" s="190"/>
      <c r="Z65" s="190"/>
      <c r="AC65" s="190"/>
      <c r="AF65" s="190"/>
      <c r="AG65" s="190"/>
    </row>
    <row r="66" spans="17:33" ht="19.05" customHeight="1"/>
    <row r="67" spans="17:33" ht="19.05" customHeight="1"/>
    <row r="68" spans="17:33" ht="19.05" customHeight="1"/>
    <row r="69" spans="17:33" ht="19.05" customHeight="1"/>
    <row r="70" spans="17:33" ht="19.05" customHeight="1"/>
    <row r="71" spans="17:33" ht="19.05" customHeight="1"/>
  </sheetData>
  <mergeCells count="47">
    <mergeCell ref="A42:E42"/>
    <mergeCell ref="T30:X30"/>
    <mergeCell ref="T31:X31"/>
    <mergeCell ref="T32:X32"/>
    <mergeCell ref="T33:X33"/>
    <mergeCell ref="T29:X29"/>
    <mergeCell ref="T18:X18"/>
    <mergeCell ref="T19:X19"/>
    <mergeCell ref="T22:X22"/>
    <mergeCell ref="T23:X23"/>
    <mergeCell ref="T25:X25"/>
    <mergeCell ref="T20:X20"/>
    <mergeCell ref="T21:X21"/>
    <mergeCell ref="T26:X26"/>
    <mergeCell ref="T27:X27"/>
    <mergeCell ref="T28:X28"/>
    <mergeCell ref="T16:X16"/>
    <mergeCell ref="C11:E11"/>
    <mergeCell ref="G11:H11"/>
    <mergeCell ref="I11:K11"/>
    <mergeCell ref="M11:O11"/>
    <mergeCell ref="T11:X11"/>
    <mergeCell ref="C12:E12"/>
    <mergeCell ref="G12:H12"/>
    <mergeCell ref="I12:K12"/>
    <mergeCell ref="M12:O12"/>
    <mergeCell ref="T12:X12"/>
    <mergeCell ref="T13:X13"/>
    <mergeCell ref="C14:E14"/>
    <mergeCell ref="I14:K14"/>
    <mergeCell ref="M14:O14"/>
    <mergeCell ref="T14:X14"/>
    <mergeCell ref="Q9:Z9"/>
    <mergeCell ref="AH9:AI9"/>
    <mergeCell ref="C10:E10"/>
    <mergeCell ref="G10:H10"/>
    <mergeCell ref="I10:N10"/>
    <mergeCell ref="Q10:X10"/>
    <mergeCell ref="AH10:AI10"/>
    <mergeCell ref="C8:Z8"/>
    <mergeCell ref="AH8:AI8"/>
    <mergeCell ref="A1:AI1"/>
    <mergeCell ref="A2:AI2"/>
    <mergeCell ref="A3:AI3"/>
    <mergeCell ref="A4:AI4"/>
    <mergeCell ref="A6:AI6"/>
    <mergeCell ref="A5:AI5"/>
  </mergeCells>
  <pageMargins left="0.71" right="0.25" top="1" bottom="0.75" header="0.6" footer="0.3"/>
  <pageSetup paperSize="9" scale="65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6B8DE-D7F4-40BB-8FC7-1F145CF97309}">
  <sheetPr>
    <tabColor rgb="FF00B050"/>
  </sheetPr>
  <dimension ref="A1:Y56"/>
  <sheetViews>
    <sheetView zoomScale="70" zoomScaleNormal="70" zoomScaleSheetLayoutView="80" workbookViewId="0">
      <selection activeCell="A52" sqref="A52:XFD52"/>
    </sheetView>
  </sheetViews>
  <sheetFormatPr defaultColWidth="9.125" defaultRowHeight="18.75" customHeight="1"/>
  <cols>
    <col min="1" max="1" width="66.125" style="190" customWidth="1"/>
    <col min="2" max="2" width="11.375" style="190" customWidth="1"/>
    <col min="3" max="3" width="1.125" style="190" customWidth="1"/>
    <col min="4" max="4" width="15.375" style="190" customWidth="1"/>
    <col min="5" max="6" width="1.125" style="190" customWidth="1"/>
    <col min="7" max="7" width="15.125" style="190" customWidth="1"/>
    <col min="8" max="8" width="1.125" style="190" customWidth="1"/>
    <col min="9" max="9" width="1" style="190" customWidth="1"/>
    <col min="10" max="10" width="1.625" style="190" customWidth="1"/>
    <col min="11" max="11" width="14" style="190" customWidth="1"/>
    <col min="12" max="12" width="1.625" style="190" customWidth="1"/>
    <col min="13" max="13" width="1" style="190" customWidth="1"/>
    <col min="14" max="14" width="1.125" style="190" customWidth="1"/>
    <col min="15" max="15" width="15.125" style="190" customWidth="1"/>
    <col min="16" max="18" width="1.375" style="170" customWidth="1"/>
    <col min="19" max="19" width="1.25" style="190" customWidth="1"/>
    <col min="20" max="20" width="20.125" style="170" customWidth="1"/>
    <col min="21" max="21" width="1.75" style="170" customWidth="1"/>
    <col min="22" max="22" width="1.375" style="170" customWidth="1"/>
    <col min="23" max="23" width="1.875" style="170" customWidth="1"/>
    <col min="24" max="24" width="1.125" style="190" customWidth="1"/>
    <col min="25" max="25" width="15.625" style="190" customWidth="1"/>
    <col min="26" max="16384" width="9.125" style="190"/>
  </cols>
  <sheetData>
    <row r="1" spans="1:25" s="189" customFormat="1" ht="20.25" customHeight="1">
      <c r="A1" s="248" t="s">
        <v>147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</row>
    <row r="2" spans="1:25" s="189" customFormat="1" ht="20.25" customHeight="1">
      <c r="A2" s="248" t="s">
        <v>223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</row>
    <row r="3" spans="1:25" s="189" customFormat="1" ht="20.25" customHeight="1">
      <c r="A3" s="248" t="s">
        <v>104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</row>
    <row r="4" spans="1:25" s="189" customFormat="1" ht="20.25" customHeight="1">
      <c r="A4" s="249" t="s">
        <v>198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</row>
    <row r="5" spans="1:25" ht="20.25" customHeight="1">
      <c r="A5" s="251" t="s">
        <v>40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</row>
    <row r="6" spans="1:25" ht="20.25" customHeight="1">
      <c r="A6" s="250" t="s">
        <v>125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</row>
    <row r="7" spans="1:25" s="192" customFormat="1" ht="6" customHeight="1">
      <c r="A7" s="191"/>
      <c r="B7" s="191"/>
      <c r="F7" s="192" t="s">
        <v>224</v>
      </c>
      <c r="I7" s="191"/>
      <c r="M7" s="191"/>
      <c r="P7" s="166"/>
      <c r="Q7" s="166"/>
      <c r="R7" s="166"/>
      <c r="T7" s="193"/>
      <c r="U7" s="166"/>
      <c r="V7" s="166"/>
      <c r="W7" s="166"/>
      <c r="X7" s="191"/>
      <c r="Y7" s="191"/>
    </row>
    <row r="8" spans="1:25" s="196" customFormat="1" ht="20.25" customHeight="1">
      <c r="A8" s="194"/>
      <c r="B8" s="195"/>
      <c r="I8" s="194"/>
      <c r="J8" s="195"/>
      <c r="K8" s="195"/>
      <c r="L8" s="195"/>
      <c r="M8" s="195"/>
      <c r="N8" s="195"/>
      <c r="O8" s="195"/>
      <c r="P8" s="197"/>
      <c r="Q8" s="248" t="s">
        <v>225</v>
      </c>
      <c r="R8" s="248"/>
      <c r="S8" s="248"/>
      <c r="T8" s="248"/>
      <c r="U8" s="248"/>
      <c r="V8" s="248"/>
      <c r="W8" s="195"/>
    </row>
    <row r="9" spans="1:25" s="196" customFormat="1" ht="20.25" customHeight="1">
      <c r="A9" s="194"/>
      <c r="B9" s="195"/>
      <c r="C9" s="195"/>
      <c r="D9" s="195"/>
      <c r="E9" s="195"/>
      <c r="F9" s="195"/>
      <c r="G9" s="248"/>
      <c r="H9" s="248"/>
      <c r="I9" s="194"/>
      <c r="J9" s="195"/>
      <c r="K9" s="195"/>
      <c r="L9" s="195"/>
      <c r="M9" s="195"/>
      <c r="N9" s="195"/>
      <c r="O9" s="195"/>
      <c r="P9" s="197"/>
      <c r="Q9" s="247" t="s">
        <v>226</v>
      </c>
      <c r="R9" s="247"/>
      <c r="S9" s="247"/>
      <c r="T9" s="247"/>
      <c r="U9" s="247"/>
      <c r="V9" s="247"/>
      <c r="W9" s="195"/>
    </row>
    <row r="10" spans="1:25" s="196" customFormat="1" ht="20.25" customHeight="1">
      <c r="A10" s="194"/>
      <c r="B10" s="195" t="s">
        <v>91</v>
      </c>
      <c r="C10" s="248" t="s">
        <v>199</v>
      </c>
      <c r="D10" s="248"/>
      <c r="E10" s="248"/>
      <c r="G10" s="248" t="s">
        <v>227</v>
      </c>
      <c r="H10" s="248"/>
      <c r="I10" s="194"/>
      <c r="J10" s="195"/>
      <c r="K10" s="247" t="s">
        <v>110</v>
      </c>
      <c r="L10" s="247"/>
      <c r="M10" s="247"/>
      <c r="N10" s="247"/>
      <c r="O10" s="247"/>
      <c r="Q10" s="253" t="s">
        <v>228</v>
      </c>
      <c r="R10" s="253"/>
      <c r="S10" s="253"/>
      <c r="T10" s="253"/>
      <c r="U10" s="253"/>
      <c r="V10" s="253"/>
      <c r="W10" s="195"/>
      <c r="X10" s="248" t="s">
        <v>25</v>
      </c>
      <c r="Y10" s="248"/>
    </row>
    <row r="11" spans="1:25" s="196" customFormat="1" ht="20.25" customHeight="1">
      <c r="A11" s="194"/>
      <c r="B11" s="194"/>
      <c r="C11" s="248" t="s">
        <v>200</v>
      </c>
      <c r="D11" s="248"/>
      <c r="E11" s="248"/>
      <c r="F11" s="248"/>
      <c r="G11" s="248" t="s">
        <v>229</v>
      </c>
      <c r="H11" s="248"/>
      <c r="I11" s="194"/>
      <c r="J11" s="256" t="s">
        <v>15</v>
      </c>
      <c r="K11" s="256"/>
      <c r="L11" s="256"/>
      <c r="M11" s="198"/>
      <c r="N11" s="256" t="s">
        <v>17</v>
      </c>
      <c r="O11" s="256"/>
      <c r="P11" s="195"/>
      <c r="Q11" s="256" t="s">
        <v>230</v>
      </c>
      <c r="R11" s="256"/>
      <c r="S11" s="256"/>
      <c r="T11" s="256"/>
      <c r="U11" s="256"/>
      <c r="V11" s="256"/>
      <c r="W11" s="195"/>
      <c r="X11" s="248" t="s">
        <v>181</v>
      </c>
      <c r="Y11" s="248"/>
    </row>
    <row r="12" spans="1:25" s="196" customFormat="1" ht="20.25" customHeight="1">
      <c r="C12" s="248" t="s">
        <v>109</v>
      </c>
      <c r="D12" s="248"/>
      <c r="E12" s="248"/>
      <c r="F12" s="195"/>
      <c r="G12" s="195" t="s">
        <v>231</v>
      </c>
      <c r="H12" s="195"/>
      <c r="I12" s="195"/>
      <c r="J12" s="248" t="s">
        <v>106</v>
      </c>
      <c r="K12" s="248"/>
      <c r="L12" s="248"/>
      <c r="M12" s="195"/>
      <c r="N12" s="248"/>
      <c r="O12" s="248"/>
      <c r="P12" s="195"/>
      <c r="Q12" s="248" t="s">
        <v>232</v>
      </c>
      <c r="R12" s="248"/>
      <c r="S12" s="248"/>
      <c r="T12" s="248"/>
      <c r="U12" s="248"/>
      <c r="V12" s="248"/>
      <c r="W12" s="195"/>
      <c r="X12" s="249" t="s">
        <v>111</v>
      </c>
      <c r="Y12" s="249"/>
    </row>
    <row r="13" spans="1:25" s="196" customFormat="1" ht="10.050000000000001" customHeight="1"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215"/>
      <c r="Y13" s="215"/>
    </row>
    <row r="14" spans="1:25" s="189" customFormat="1" ht="20.25" customHeight="1">
      <c r="A14" s="196" t="s">
        <v>148</v>
      </c>
      <c r="B14" s="196"/>
      <c r="C14" s="199"/>
      <c r="D14" s="98">
        <v>225000000</v>
      </c>
      <c r="E14" s="99">
        <v>0</v>
      </c>
      <c r="F14" s="99"/>
      <c r="G14" s="200">
        <v>0</v>
      </c>
      <c r="H14" s="99"/>
      <c r="I14" s="99">
        <v>0</v>
      </c>
      <c r="J14" s="99">
        <v>0</v>
      </c>
      <c r="K14" s="98">
        <v>14600000</v>
      </c>
      <c r="L14" s="99"/>
      <c r="M14" s="99"/>
      <c r="N14" s="99"/>
      <c r="O14" s="201">
        <v>29847294</v>
      </c>
      <c r="P14" s="196"/>
      <c r="Q14" s="196"/>
      <c r="R14" s="196"/>
      <c r="S14" s="99"/>
      <c r="T14" s="201">
        <v>7947868</v>
      </c>
      <c r="U14" s="201"/>
      <c r="V14" s="201"/>
      <c r="W14" s="200"/>
      <c r="X14" s="100"/>
      <c r="Y14" s="202">
        <f>SUM(D14:O14,T14)</f>
        <v>277395162</v>
      </c>
    </row>
    <row r="15" spans="1:25" s="189" customFormat="1" ht="20.25" customHeight="1">
      <c r="A15" s="196" t="s">
        <v>252</v>
      </c>
      <c r="B15" s="196"/>
      <c r="C15" s="199"/>
      <c r="D15" s="98"/>
      <c r="E15" s="99"/>
      <c r="F15" s="99"/>
      <c r="G15" s="200"/>
      <c r="H15" s="99"/>
      <c r="I15" s="99"/>
      <c r="J15" s="99"/>
      <c r="K15" s="98"/>
      <c r="L15" s="99"/>
      <c r="M15" s="99"/>
      <c r="N15" s="99"/>
      <c r="O15" s="201"/>
      <c r="P15" s="196"/>
      <c r="Q15" s="196"/>
      <c r="R15" s="196"/>
      <c r="S15" s="99"/>
      <c r="T15" s="201"/>
      <c r="U15" s="201"/>
      <c r="V15" s="201"/>
      <c r="W15" s="200"/>
      <c r="X15" s="100"/>
      <c r="Y15" s="202"/>
    </row>
    <row r="16" spans="1:25" s="189" customFormat="1" ht="20.25" customHeight="1">
      <c r="A16" s="203" t="s">
        <v>106</v>
      </c>
      <c r="B16" s="204">
        <v>20</v>
      </c>
      <c r="C16" s="199"/>
      <c r="D16" s="200">
        <v>0</v>
      </c>
      <c r="E16" s="100"/>
      <c r="F16" s="100"/>
      <c r="G16" s="200">
        <v>0</v>
      </c>
      <c r="H16" s="100"/>
      <c r="I16" s="100"/>
      <c r="J16" s="100"/>
      <c r="K16" s="98">
        <v>1000000</v>
      </c>
      <c r="L16" s="100"/>
      <c r="M16" s="100"/>
      <c r="N16" s="100"/>
      <c r="O16" s="106">
        <f>-K16</f>
        <v>-1000000</v>
      </c>
      <c r="P16" s="196"/>
      <c r="Q16" s="196"/>
      <c r="R16" s="196"/>
      <c r="S16" s="100"/>
      <c r="T16" s="200">
        <v>0</v>
      </c>
      <c r="U16" s="200"/>
      <c r="V16" s="200"/>
      <c r="W16" s="98"/>
      <c r="X16" s="100"/>
      <c r="Y16" s="202">
        <f>SUM(D16:O16,T16)</f>
        <v>0</v>
      </c>
    </row>
    <row r="17" spans="1:25" s="189" customFormat="1" ht="20.25" customHeight="1">
      <c r="A17" s="203" t="s">
        <v>233</v>
      </c>
      <c r="B17" s="204">
        <v>20</v>
      </c>
      <c r="C17" s="199"/>
      <c r="D17" s="200" t="s">
        <v>107</v>
      </c>
      <c r="E17" s="101"/>
      <c r="F17" s="101"/>
      <c r="G17" s="200">
        <v>0</v>
      </c>
      <c r="H17" s="101"/>
      <c r="I17" s="101"/>
      <c r="J17" s="102"/>
      <c r="K17" s="200" t="s">
        <v>107</v>
      </c>
      <c r="L17" s="201"/>
      <c r="M17" s="205"/>
      <c r="N17" s="201"/>
      <c r="O17" s="106">
        <v>-27900000</v>
      </c>
      <c r="P17" s="196"/>
      <c r="Q17" s="196"/>
      <c r="R17" s="196"/>
      <c r="S17" s="201"/>
      <c r="T17" s="200" t="s">
        <v>107</v>
      </c>
      <c r="U17" s="200"/>
      <c r="V17" s="200"/>
      <c r="W17" s="200"/>
      <c r="X17" s="205"/>
      <c r="Y17" s="202">
        <f>SUM(D17:O17,T17)</f>
        <v>-27900000</v>
      </c>
    </row>
    <row r="18" spans="1:25" s="189" customFormat="1" ht="20.25" customHeight="1">
      <c r="A18" s="203" t="s">
        <v>124</v>
      </c>
      <c r="C18" s="199"/>
      <c r="D18" s="200">
        <v>0</v>
      </c>
      <c r="E18" s="101"/>
      <c r="F18" s="101"/>
      <c r="G18" s="200">
        <v>0</v>
      </c>
      <c r="H18" s="101"/>
      <c r="I18" s="101"/>
      <c r="J18" s="102"/>
      <c r="K18" s="200">
        <v>0</v>
      </c>
      <c r="L18" s="206"/>
      <c r="M18" s="207"/>
      <c r="N18" s="206"/>
      <c r="O18" s="201">
        <v>7888256</v>
      </c>
      <c r="P18" s="196"/>
      <c r="Q18" s="196"/>
      <c r="R18" s="196"/>
      <c r="S18" s="98"/>
      <c r="T18" s="200">
        <v>0</v>
      </c>
      <c r="U18" s="200"/>
      <c r="V18" s="200"/>
      <c r="W18" s="200"/>
      <c r="X18" s="208"/>
      <c r="Y18" s="202">
        <f>SUM(D18:O18,T18)</f>
        <v>7888256</v>
      </c>
    </row>
    <row r="19" spans="1:25" s="189" customFormat="1" ht="20.25" customHeight="1" thickBot="1">
      <c r="A19" s="196" t="s">
        <v>201</v>
      </c>
      <c r="B19" s="196"/>
      <c r="C19" s="199"/>
      <c r="D19" s="103">
        <f>SUM(D14:D18)</f>
        <v>225000000</v>
      </c>
      <c r="E19" s="104"/>
      <c r="F19" s="104"/>
      <c r="G19" s="209">
        <v>0</v>
      </c>
      <c r="H19" s="104"/>
      <c r="I19" s="104"/>
      <c r="J19" s="104"/>
      <c r="K19" s="103">
        <f>SUM(K14:K18)</f>
        <v>15600000</v>
      </c>
      <c r="L19" s="104"/>
      <c r="M19" s="104"/>
      <c r="N19" s="104"/>
      <c r="O19" s="103">
        <f>SUM(O14:O18)</f>
        <v>8835550</v>
      </c>
      <c r="P19" s="196"/>
      <c r="Q19" s="196"/>
      <c r="R19" s="196"/>
      <c r="S19" s="104"/>
      <c r="T19" s="103">
        <f>SUM(T14:T18)</f>
        <v>7947868</v>
      </c>
      <c r="U19" s="105"/>
      <c r="V19" s="105"/>
      <c r="W19" s="200"/>
      <c r="X19" s="104"/>
      <c r="Y19" s="103">
        <f>SUM(Y14:Y18)</f>
        <v>257383418</v>
      </c>
    </row>
    <row r="20" spans="1:25" s="189" customFormat="1" ht="20.25" customHeight="1" thickTop="1">
      <c r="A20" s="196"/>
      <c r="B20" s="196"/>
      <c r="C20" s="199"/>
      <c r="D20" s="105"/>
      <c r="E20" s="104"/>
      <c r="F20" s="104"/>
      <c r="G20" s="104"/>
      <c r="H20" s="104"/>
      <c r="I20" s="104"/>
      <c r="J20" s="104"/>
      <c r="K20" s="105"/>
      <c r="L20" s="104"/>
      <c r="M20" s="104"/>
      <c r="N20" s="104"/>
      <c r="O20" s="105"/>
      <c r="P20" s="196"/>
      <c r="Q20" s="196"/>
      <c r="R20" s="196"/>
      <c r="S20" s="104"/>
      <c r="T20" s="168"/>
      <c r="U20" s="168"/>
      <c r="V20" s="168"/>
      <c r="W20" s="168"/>
      <c r="X20" s="104"/>
      <c r="Y20" s="105"/>
    </row>
    <row r="21" spans="1:25" s="189" customFormat="1" ht="20.25" customHeight="1">
      <c r="A21" s="196" t="s">
        <v>211</v>
      </c>
      <c r="B21" s="196"/>
      <c r="C21" s="199"/>
      <c r="D21" s="98">
        <v>300000000</v>
      </c>
      <c r="E21" s="100"/>
      <c r="F21" s="100"/>
      <c r="G21" s="98">
        <v>197210670</v>
      </c>
      <c r="H21" s="100"/>
      <c r="I21" s="100"/>
      <c r="J21" s="100"/>
      <c r="K21" s="98">
        <v>16900000</v>
      </c>
      <c r="L21" s="100"/>
      <c r="M21" s="100"/>
      <c r="N21" s="100"/>
      <c r="O21" s="98">
        <v>43440746</v>
      </c>
      <c r="P21" s="210"/>
      <c r="Q21" s="210"/>
      <c r="R21" s="210"/>
      <c r="S21" s="210"/>
      <c r="T21" s="98">
        <v>7976056</v>
      </c>
      <c r="U21" s="98"/>
      <c r="V21" s="98"/>
      <c r="W21" s="98"/>
      <c r="X21" s="100"/>
      <c r="Y21" s="98">
        <v>565527472</v>
      </c>
    </row>
    <row r="22" spans="1:25" s="189" customFormat="1" ht="20.25" customHeight="1">
      <c r="A22" s="196" t="s">
        <v>252</v>
      </c>
      <c r="B22" s="196"/>
      <c r="C22" s="199"/>
      <c r="D22" s="98"/>
      <c r="E22" s="100"/>
      <c r="F22" s="100"/>
      <c r="G22" s="200"/>
      <c r="H22" s="100"/>
      <c r="I22" s="100"/>
      <c r="J22" s="100"/>
      <c r="K22" s="98"/>
      <c r="L22" s="100"/>
      <c r="M22" s="100"/>
      <c r="N22" s="100"/>
      <c r="O22" s="98"/>
      <c r="P22" s="210"/>
      <c r="Q22" s="210"/>
      <c r="R22" s="210"/>
      <c r="S22" s="210"/>
      <c r="T22" s="98"/>
      <c r="U22" s="98"/>
      <c r="V22" s="98"/>
      <c r="W22" s="98"/>
      <c r="X22" s="100"/>
      <c r="Y22" s="98"/>
    </row>
    <row r="23" spans="1:25" s="189" customFormat="1" ht="20.25" hidden="1" customHeight="1">
      <c r="A23" s="203" t="s">
        <v>106</v>
      </c>
      <c r="B23" s="204">
        <v>22</v>
      </c>
      <c r="C23" s="199"/>
      <c r="D23" s="200">
        <v>0</v>
      </c>
      <c r="E23" s="100"/>
      <c r="F23" s="100"/>
      <c r="G23" s="200">
        <v>0</v>
      </c>
      <c r="H23" s="100"/>
      <c r="I23" s="100"/>
      <c r="J23" s="100"/>
      <c r="K23" s="230">
        <v>0</v>
      </c>
      <c r="L23" s="100"/>
      <c r="M23" s="100"/>
      <c r="N23" s="100"/>
      <c r="O23" s="230">
        <v>0</v>
      </c>
      <c r="P23" s="196"/>
      <c r="Q23" s="196"/>
      <c r="R23" s="196"/>
      <c r="S23" s="100"/>
      <c r="T23" s="200">
        <v>0</v>
      </c>
      <c r="U23" s="200"/>
      <c r="V23" s="200"/>
      <c r="W23" s="98"/>
      <c r="X23" s="100"/>
      <c r="Y23" s="202">
        <f>SUM(D23:O23,T23)</f>
        <v>0</v>
      </c>
    </row>
    <row r="24" spans="1:25" s="189" customFormat="1" ht="20.25" hidden="1" customHeight="1">
      <c r="A24" s="203" t="s">
        <v>233</v>
      </c>
      <c r="B24" s="204">
        <v>22</v>
      </c>
      <c r="C24" s="199"/>
      <c r="D24" s="200">
        <v>0</v>
      </c>
      <c r="E24" s="101"/>
      <c r="F24" s="101"/>
      <c r="G24" s="200">
        <v>0</v>
      </c>
      <c r="H24" s="101"/>
      <c r="I24" s="101"/>
      <c r="J24" s="102"/>
      <c r="K24" s="230">
        <v>0</v>
      </c>
      <c r="L24" s="201"/>
      <c r="M24" s="205"/>
      <c r="N24" s="201"/>
      <c r="O24" s="230">
        <v>0</v>
      </c>
      <c r="P24" s="196"/>
      <c r="Q24" s="196"/>
      <c r="R24" s="196"/>
      <c r="S24" s="201"/>
      <c r="T24" s="200">
        <v>0</v>
      </c>
      <c r="U24" s="200"/>
      <c r="V24" s="200"/>
      <c r="W24" s="200"/>
      <c r="X24" s="205"/>
      <c r="Y24" s="202">
        <f>SUM(D24:O24,T24)</f>
        <v>0</v>
      </c>
    </row>
    <row r="25" spans="1:25" ht="20.25" customHeight="1">
      <c r="A25" s="203" t="s">
        <v>124</v>
      </c>
      <c r="B25" s="189"/>
      <c r="C25" s="199"/>
      <c r="D25" s="200">
        <v>0</v>
      </c>
      <c r="E25" s="101"/>
      <c r="F25" s="101"/>
      <c r="G25" s="200">
        <v>0</v>
      </c>
      <c r="H25" s="101"/>
      <c r="I25" s="101"/>
      <c r="J25" s="102"/>
      <c r="K25" s="200">
        <v>0</v>
      </c>
      <c r="L25" s="201"/>
      <c r="M25" s="205"/>
      <c r="N25" s="201"/>
      <c r="O25" s="98">
        <f>PL3MS!G28</f>
        <v>39256911</v>
      </c>
      <c r="P25" s="196"/>
      <c r="Q25" s="196"/>
      <c r="R25" s="196"/>
      <c r="S25" s="107"/>
      <c r="T25" s="230" t="s">
        <v>107</v>
      </c>
      <c r="U25" s="98"/>
      <c r="V25" s="98"/>
      <c r="W25" s="201"/>
      <c r="X25" s="208"/>
      <c r="Y25" s="202">
        <f>SUM(D25:O25,T25)</f>
        <v>39256911</v>
      </c>
    </row>
    <row r="26" spans="1:25" ht="20.25" customHeight="1" thickBot="1">
      <c r="A26" s="196" t="s">
        <v>212</v>
      </c>
      <c r="B26" s="196"/>
      <c r="C26" s="199"/>
      <c r="D26" s="103">
        <f>SUM(D21:D25)</f>
        <v>300000000</v>
      </c>
      <c r="E26" s="104"/>
      <c r="F26" s="104"/>
      <c r="G26" s="211">
        <f>SUM(G21:G25)</f>
        <v>197210670</v>
      </c>
      <c r="H26" s="104"/>
      <c r="I26" s="104"/>
      <c r="J26" s="104"/>
      <c r="K26" s="103">
        <f>SUM(K21:K25)</f>
        <v>16900000</v>
      </c>
      <c r="L26" s="104"/>
      <c r="M26" s="104"/>
      <c r="N26" s="104"/>
      <c r="O26" s="212">
        <f>SUM(O21:O25)</f>
        <v>82697657</v>
      </c>
      <c r="P26" s="196"/>
      <c r="Q26" s="196"/>
      <c r="R26" s="196"/>
      <c r="S26" s="104"/>
      <c r="T26" s="212">
        <f>SUM(T21:T25)</f>
        <v>7976056</v>
      </c>
      <c r="U26" s="201"/>
      <c r="V26" s="201"/>
      <c r="W26" s="201"/>
      <c r="X26" s="104"/>
      <c r="Y26" s="212">
        <f>SUM(Y21:Y25)</f>
        <v>604784383</v>
      </c>
    </row>
    <row r="27" spans="1:25" ht="20.25" customHeight="1" thickTop="1"/>
    <row r="28" spans="1:25" ht="20.25" customHeight="1"/>
    <row r="29" spans="1:25" ht="20.25" customHeight="1"/>
    <row r="30" spans="1:25" ht="20.25" hidden="1" customHeight="1"/>
    <row r="31" spans="1:25" ht="20.25" hidden="1" customHeight="1"/>
    <row r="32" spans="1:25" ht="20.25" hidden="1" customHeight="1"/>
    <row r="33" ht="20.25" hidden="1" customHeight="1"/>
    <row r="34" ht="19.05" hidden="1" customHeight="1"/>
    <row r="35" ht="19.05" hidden="1" customHeight="1"/>
    <row r="36" ht="19.05" hidden="1" customHeight="1"/>
    <row r="37" ht="19.05" hidden="1" customHeight="1"/>
    <row r="38" ht="19.05" hidden="1" customHeight="1"/>
    <row r="39" ht="19.05" hidden="1" customHeight="1"/>
    <row r="40" ht="19.05" hidden="1" customHeight="1"/>
    <row r="41" ht="19.05" hidden="1" customHeight="1"/>
    <row r="42" ht="19.05" hidden="1" customHeight="1"/>
    <row r="43" ht="19.05" hidden="1" customHeight="1"/>
    <row r="44" ht="19.05" hidden="1" customHeight="1"/>
    <row r="45" ht="19.05" hidden="1" customHeight="1"/>
    <row r="46" ht="19.05" hidden="1" customHeight="1"/>
    <row r="47" ht="18.75" hidden="1" customHeight="1"/>
    <row r="48" ht="21.6" hidden="1" customHeight="1"/>
    <row r="49" spans="1:23" ht="20.25" customHeight="1"/>
    <row r="50" spans="1:23" ht="19.05" customHeight="1"/>
    <row r="51" spans="1:23" ht="19.05" customHeight="1">
      <c r="P51" s="190"/>
      <c r="Q51" s="190"/>
      <c r="R51" s="190"/>
      <c r="T51" s="190"/>
      <c r="U51" s="190"/>
      <c r="V51" s="190"/>
      <c r="W51" s="190"/>
    </row>
    <row r="52" spans="1:23" ht="19.05" customHeight="1">
      <c r="P52" s="190"/>
      <c r="Q52" s="190"/>
      <c r="R52" s="190"/>
      <c r="T52" s="190"/>
      <c r="U52" s="190"/>
      <c r="V52" s="190"/>
      <c r="W52" s="190"/>
    </row>
    <row r="53" spans="1:23" ht="19.05" customHeight="1"/>
    <row r="54" spans="1:23" ht="19.05" customHeight="1"/>
    <row r="55" spans="1:23" ht="19.05" customHeight="1">
      <c r="A55" s="241" t="s">
        <v>99</v>
      </c>
      <c r="B55" s="241"/>
      <c r="C55" s="241"/>
      <c r="D55" s="241"/>
      <c r="E55" s="241"/>
    </row>
    <row r="56" spans="1:23" ht="19.05" customHeight="1"/>
  </sheetData>
  <mergeCells count="26">
    <mergeCell ref="A55:E55"/>
    <mergeCell ref="X10:Y10"/>
    <mergeCell ref="C11:F11"/>
    <mergeCell ref="G11:H11"/>
    <mergeCell ref="J11:L11"/>
    <mergeCell ref="N11:O11"/>
    <mergeCell ref="Q11:V11"/>
    <mergeCell ref="X11:Y11"/>
    <mergeCell ref="C12:E12"/>
    <mergeCell ref="J12:L12"/>
    <mergeCell ref="N12:O12"/>
    <mergeCell ref="Q12:V12"/>
    <mergeCell ref="X12:Y12"/>
    <mergeCell ref="G9:H9"/>
    <mergeCell ref="Q9:V9"/>
    <mergeCell ref="C10:E10"/>
    <mergeCell ref="G10:H10"/>
    <mergeCell ref="K10:O10"/>
    <mergeCell ref="Q10:V10"/>
    <mergeCell ref="Q8:V8"/>
    <mergeCell ref="A1:Y1"/>
    <mergeCell ref="A2:Y2"/>
    <mergeCell ref="A3:Y3"/>
    <mergeCell ref="A4:Y4"/>
    <mergeCell ref="A6:Y6"/>
    <mergeCell ref="A5:Y5"/>
  </mergeCells>
  <pageMargins left="0.71" right="0.25" top="1" bottom="0.75" header="0.6" footer="0.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2"/>
  <sheetViews>
    <sheetView zoomScaleNormal="100" zoomScaleSheetLayoutView="100" workbookViewId="0">
      <selection activeCell="A21" sqref="A21"/>
    </sheetView>
  </sheetViews>
  <sheetFormatPr defaultColWidth="9.125" defaultRowHeight="20.25" customHeight="1"/>
  <cols>
    <col min="1" max="1" width="55.25" style="147" customWidth="1"/>
    <col min="2" max="2" width="6.375" style="147" customWidth="1"/>
    <col min="3" max="3" width="16.375" style="147" bestFit="1" customWidth="1"/>
    <col min="4" max="4" width="1.75" style="147" customWidth="1"/>
    <col min="5" max="5" width="15.125" style="147" customWidth="1"/>
    <col min="6" max="6" width="1.75" style="147" customWidth="1"/>
    <col min="7" max="7" width="16.375" style="147" bestFit="1" customWidth="1"/>
    <col min="8" max="8" width="2" style="147" customWidth="1"/>
    <col min="9" max="9" width="16.375" style="147" bestFit="1" customWidth="1"/>
    <col min="10" max="16384" width="9.125" style="147"/>
  </cols>
  <sheetData>
    <row r="1" spans="1:9" s="171" customFormat="1" ht="19.5" customHeight="1">
      <c r="A1" s="242" t="s">
        <v>147</v>
      </c>
      <c r="B1" s="242"/>
      <c r="C1" s="242"/>
      <c r="D1" s="242"/>
      <c r="E1" s="242"/>
      <c r="F1" s="242"/>
      <c r="G1" s="242"/>
      <c r="H1" s="242"/>
      <c r="I1" s="242"/>
    </row>
    <row r="2" spans="1:9" s="171" customFormat="1" ht="17.399999999999999" customHeight="1">
      <c r="A2" s="242" t="s">
        <v>18</v>
      </c>
      <c r="B2" s="242"/>
      <c r="C2" s="242"/>
      <c r="D2" s="242"/>
      <c r="E2" s="242"/>
      <c r="F2" s="242"/>
      <c r="G2" s="242"/>
      <c r="H2" s="242"/>
      <c r="I2" s="242"/>
    </row>
    <row r="3" spans="1:9" s="171" customFormat="1" ht="20.25" customHeight="1">
      <c r="A3" s="243" t="s">
        <v>213</v>
      </c>
      <c r="B3" s="242"/>
      <c r="C3" s="242"/>
      <c r="D3" s="242"/>
      <c r="E3" s="242"/>
      <c r="F3" s="242"/>
      <c r="G3" s="242"/>
      <c r="H3" s="242"/>
      <c r="I3" s="242"/>
    </row>
    <row r="4" spans="1:9" s="171" customFormat="1" ht="17.399999999999999" customHeight="1">
      <c r="A4" s="242" t="s">
        <v>40</v>
      </c>
      <c r="B4" s="242"/>
      <c r="C4" s="242"/>
      <c r="D4" s="242"/>
      <c r="E4" s="242"/>
      <c r="F4" s="242"/>
      <c r="G4" s="242"/>
      <c r="H4" s="242"/>
      <c r="I4" s="242"/>
    </row>
    <row r="5" spans="1:9" ht="20.25" customHeight="1">
      <c r="A5" s="244" t="s">
        <v>125</v>
      </c>
      <c r="B5" s="244"/>
      <c r="C5" s="244"/>
      <c r="D5" s="244"/>
      <c r="E5" s="244"/>
      <c r="F5" s="244"/>
      <c r="G5" s="244"/>
      <c r="H5" s="244"/>
      <c r="I5" s="244"/>
    </row>
    <row r="6" spans="1:9" ht="6" customHeight="1"/>
    <row r="7" spans="1:9" s="50" customFormat="1" ht="21" customHeight="1">
      <c r="B7" s="142" t="s">
        <v>91</v>
      </c>
      <c r="C7" s="242" t="s">
        <v>50</v>
      </c>
      <c r="D7" s="242"/>
      <c r="E7" s="242"/>
      <c r="G7" s="242" t="s">
        <v>51</v>
      </c>
      <c r="H7" s="242"/>
      <c r="I7" s="242"/>
    </row>
    <row r="8" spans="1:9" s="50" customFormat="1" ht="21" customHeight="1">
      <c r="C8" s="242" t="s">
        <v>49</v>
      </c>
      <c r="D8" s="242"/>
      <c r="E8" s="242"/>
      <c r="G8" s="242" t="s">
        <v>49</v>
      </c>
      <c r="H8" s="242"/>
      <c r="I8" s="242"/>
    </row>
    <row r="9" spans="1:9" ht="21" customHeight="1">
      <c r="C9" s="143" t="s">
        <v>190</v>
      </c>
      <c r="D9" s="142"/>
      <c r="E9" s="143" t="s">
        <v>191</v>
      </c>
      <c r="F9" s="142"/>
      <c r="G9" s="143" t="s">
        <v>190</v>
      </c>
      <c r="H9" s="142"/>
      <c r="I9" s="143" t="s">
        <v>191</v>
      </c>
    </row>
    <row r="10" spans="1:9" ht="21" customHeight="1">
      <c r="A10" s="47" t="s">
        <v>43</v>
      </c>
      <c r="B10" s="88"/>
      <c r="C10" s="172"/>
      <c r="D10" s="172"/>
      <c r="E10" s="172"/>
      <c r="F10" s="172"/>
      <c r="G10" s="172"/>
      <c r="H10" s="172"/>
      <c r="I10" s="172"/>
    </row>
    <row r="11" spans="1:9" ht="21" customHeight="1">
      <c r="A11" s="147" t="s">
        <v>182</v>
      </c>
      <c r="C11" s="159">
        <f>PL3MS!C28</f>
        <v>35918341</v>
      </c>
      <c r="D11" s="172"/>
      <c r="E11" s="159">
        <f>PL3MS!E28</f>
        <v>10305511</v>
      </c>
      <c r="F11" s="159"/>
      <c r="G11" s="159">
        <f>PL3MS!G28</f>
        <v>39256911</v>
      </c>
      <c r="H11" s="159"/>
      <c r="I11" s="159">
        <f>PL3MS!I28</f>
        <v>7888256</v>
      </c>
    </row>
    <row r="12" spans="1:9" ht="21" customHeight="1">
      <c r="A12" s="136" t="s">
        <v>137</v>
      </c>
      <c r="B12" s="136"/>
      <c r="C12" s="172"/>
      <c r="D12" s="172"/>
      <c r="E12" s="172"/>
      <c r="F12" s="172"/>
      <c r="G12" s="159"/>
      <c r="H12" s="159"/>
      <c r="I12" s="159"/>
    </row>
    <row r="13" spans="1:9" ht="21" customHeight="1">
      <c r="A13" s="146" t="s">
        <v>243</v>
      </c>
      <c r="B13" s="183"/>
      <c r="C13" s="172">
        <f>PL3MS!C27</f>
        <v>11148561</v>
      </c>
      <c r="D13" s="172"/>
      <c r="E13" s="172">
        <f>PL3MS!E27</f>
        <v>3940142</v>
      </c>
      <c r="F13" s="172"/>
      <c r="G13" s="172">
        <f>PL3MS!G27</f>
        <v>10140366</v>
      </c>
      <c r="H13" s="159"/>
      <c r="I13" s="172">
        <f>PL3MS!I27</f>
        <v>2407760</v>
      </c>
    </row>
    <row r="14" spans="1:9" ht="21" customHeight="1">
      <c r="A14" s="146" t="s">
        <v>138</v>
      </c>
      <c r="B14" s="146"/>
      <c r="C14" s="94">
        <v>262252</v>
      </c>
      <c r="D14" s="172"/>
      <c r="E14" s="94">
        <v>-253282</v>
      </c>
      <c r="F14" s="172"/>
      <c r="G14" s="94">
        <v>262252</v>
      </c>
      <c r="H14" s="159"/>
      <c r="I14" s="94">
        <v>-253282</v>
      </c>
    </row>
    <row r="15" spans="1:9" ht="21" customHeight="1">
      <c r="A15" s="146" t="s">
        <v>161</v>
      </c>
      <c r="B15" s="146"/>
      <c r="C15" s="94">
        <v>3177832</v>
      </c>
      <c r="D15" s="172"/>
      <c r="E15" s="94">
        <v>3090685</v>
      </c>
      <c r="F15" s="172"/>
      <c r="G15" s="94">
        <v>3177832</v>
      </c>
      <c r="H15" s="159"/>
      <c r="I15" s="94">
        <v>3090685</v>
      </c>
    </row>
    <row r="16" spans="1:9" ht="21" customHeight="1">
      <c r="A16" s="146" t="s">
        <v>244</v>
      </c>
      <c r="B16" s="146"/>
      <c r="C16" s="94">
        <v>3332626</v>
      </c>
      <c r="D16" s="172"/>
      <c r="E16" s="94">
        <v>2813181</v>
      </c>
      <c r="F16" s="172"/>
      <c r="G16" s="94">
        <v>2462664</v>
      </c>
      <c r="H16" s="159"/>
      <c r="I16" s="94">
        <v>2569638</v>
      </c>
    </row>
    <row r="17" spans="1:9" ht="21" customHeight="1">
      <c r="A17" s="146" t="s">
        <v>245</v>
      </c>
      <c r="B17" s="146"/>
      <c r="C17" s="94">
        <v>3723354</v>
      </c>
      <c r="D17" s="172"/>
      <c r="E17" s="94">
        <v>894972</v>
      </c>
      <c r="F17" s="172"/>
      <c r="G17" s="94">
        <v>935586</v>
      </c>
      <c r="H17" s="159"/>
      <c r="I17" s="94">
        <v>825734</v>
      </c>
    </row>
    <row r="18" spans="1:9" ht="21" customHeight="1">
      <c r="A18" s="146" t="s">
        <v>202</v>
      </c>
      <c r="B18" s="146"/>
      <c r="C18" s="94"/>
      <c r="D18" s="172"/>
      <c r="E18" s="94"/>
      <c r="F18" s="172"/>
      <c r="G18" s="94"/>
      <c r="H18" s="159"/>
      <c r="I18" s="94"/>
    </row>
    <row r="19" spans="1:9" ht="21" customHeight="1">
      <c r="A19" s="173" t="s">
        <v>203</v>
      </c>
      <c r="B19" s="146"/>
      <c r="C19" s="94">
        <v>1337</v>
      </c>
      <c r="D19" s="172"/>
      <c r="E19" s="94">
        <v>151</v>
      </c>
      <c r="F19" s="172"/>
      <c r="G19" s="94">
        <v>1337</v>
      </c>
      <c r="H19" s="159"/>
      <c r="I19" s="94">
        <v>151</v>
      </c>
    </row>
    <row r="20" spans="1:9" ht="21" customHeight="1">
      <c r="A20" s="146" t="s">
        <v>259</v>
      </c>
      <c r="B20" s="146"/>
      <c r="C20" s="94">
        <v>756070</v>
      </c>
      <c r="D20" s="172"/>
      <c r="E20" s="94">
        <v>689370</v>
      </c>
      <c r="F20" s="172"/>
      <c r="G20" s="94">
        <v>390745</v>
      </c>
      <c r="H20" s="159"/>
      <c r="I20" s="94">
        <v>388101</v>
      </c>
    </row>
    <row r="21" spans="1:9" ht="21" customHeight="1">
      <c r="A21" s="146" t="s">
        <v>253</v>
      </c>
      <c r="B21" s="146"/>
      <c r="C21" s="94">
        <v>1321214</v>
      </c>
      <c r="D21" s="172"/>
      <c r="E21" s="94">
        <v>-1093267</v>
      </c>
      <c r="F21" s="172"/>
      <c r="G21" s="94">
        <v>-3300534</v>
      </c>
      <c r="H21" s="172"/>
      <c r="I21" s="94">
        <v>-1487802</v>
      </c>
    </row>
    <row r="22" spans="1:9" ht="21" customHeight="1">
      <c r="A22" s="146" t="s">
        <v>116</v>
      </c>
      <c r="B22" s="146"/>
      <c r="C22" s="94">
        <v>-123952</v>
      </c>
      <c r="D22" s="172"/>
      <c r="E22" s="94">
        <v>-299125</v>
      </c>
      <c r="F22" s="172"/>
      <c r="G22" s="94">
        <v>-210056</v>
      </c>
      <c r="H22" s="159"/>
      <c r="I22" s="94">
        <v>-299125</v>
      </c>
    </row>
    <row r="23" spans="1:9" ht="21" customHeight="1">
      <c r="A23" s="146" t="s">
        <v>98</v>
      </c>
      <c r="B23" s="146"/>
      <c r="C23" s="81">
        <v>868798</v>
      </c>
      <c r="D23" s="172"/>
      <c r="E23" s="81">
        <v>925870</v>
      </c>
      <c r="F23" s="172"/>
      <c r="G23" s="81">
        <v>868798</v>
      </c>
      <c r="H23" s="159"/>
      <c r="I23" s="81">
        <v>925870</v>
      </c>
    </row>
    <row r="24" spans="1:9" ht="21" customHeight="1">
      <c r="A24" s="147" t="s">
        <v>143</v>
      </c>
      <c r="B24" s="146"/>
      <c r="C24" s="118"/>
      <c r="D24" s="172"/>
      <c r="E24" s="118"/>
      <c r="F24" s="172"/>
      <c r="G24" s="118"/>
      <c r="H24" s="159"/>
      <c r="I24" s="118"/>
    </row>
    <row r="25" spans="1:9" ht="21" customHeight="1">
      <c r="A25" s="146" t="s">
        <v>142</v>
      </c>
      <c r="B25" s="146"/>
      <c r="C25" s="172">
        <f>SUM(C11:C23)</f>
        <v>60386433</v>
      </c>
      <c r="D25" s="172"/>
      <c r="E25" s="172">
        <f>SUM(E11:E23)</f>
        <v>21014208</v>
      </c>
      <c r="F25" s="172"/>
      <c r="G25" s="172">
        <f>SUM(G11:G23)</f>
        <v>53985901</v>
      </c>
      <c r="H25" s="172"/>
      <c r="I25" s="172">
        <f>SUM(I11:I23)</f>
        <v>16055986</v>
      </c>
    </row>
    <row r="26" spans="1:9" ht="21" customHeight="1">
      <c r="A26" s="136" t="s">
        <v>204</v>
      </c>
      <c r="B26" s="158"/>
      <c r="C26" s="172"/>
      <c r="D26" s="172"/>
      <c r="E26" s="172"/>
      <c r="F26" s="172"/>
      <c r="G26" s="172"/>
      <c r="H26" s="172"/>
      <c r="I26" s="172"/>
    </row>
    <row r="27" spans="1:9" ht="21" customHeight="1">
      <c r="A27" s="146" t="s">
        <v>118</v>
      </c>
      <c r="B27" s="146"/>
      <c r="C27" s="94">
        <v>-37986747</v>
      </c>
      <c r="D27" s="172"/>
      <c r="E27" s="94">
        <v>72234541</v>
      </c>
      <c r="F27" s="172"/>
      <c r="G27" s="94">
        <v>-36430232</v>
      </c>
      <c r="H27" s="172"/>
      <c r="I27" s="94">
        <v>-14365729</v>
      </c>
    </row>
    <row r="28" spans="1:9" ht="21" customHeight="1">
      <c r="A28" s="146" t="s">
        <v>22</v>
      </c>
      <c r="B28" s="146"/>
      <c r="C28" s="94">
        <v>-13571881</v>
      </c>
      <c r="D28" s="172"/>
      <c r="E28" s="94">
        <v>-15053589</v>
      </c>
      <c r="F28" s="172"/>
      <c r="G28" s="94">
        <v>-12564360</v>
      </c>
      <c r="H28" s="172"/>
      <c r="I28" s="94">
        <v>-14167818</v>
      </c>
    </row>
    <row r="29" spans="1:9" ht="21" customHeight="1">
      <c r="A29" s="146" t="s">
        <v>3</v>
      </c>
      <c r="B29" s="146"/>
      <c r="C29" s="94">
        <v>-1874009</v>
      </c>
      <c r="D29" s="172"/>
      <c r="E29" s="94">
        <v>-2096734</v>
      </c>
      <c r="F29" s="172"/>
      <c r="G29" s="94">
        <v>-811722</v>
      </c>
      <c r="H29" s="172"/>
      <c r="I29" s="94">
        <v>-1932764</v>
      </c>
    </row>
    <row r="30" spans="1:9" ht="21" customHeight="1">
      <c r="A30" s="146" t="s">
        <v>258</v>
      </c>
      <c r="B30" s="146"/>
      <c r="C30" s="94">
        <v>-200000</v>
      </c>
      <c r="D30" s="172"/>
      <c r="E30" s="94">
        <v>2000000</v>
      </c>
      <c r="F30" s="172"/>
      <c r="G30" s="94">
        <v>-200000</v>
      </c>
      <c r="H30" s="172"/>
      <c r="I30" s="94">
        <v>2000000</v>
      </c>
    </row>
    <row r="31" spans="1:9" ht="21" customHeight="1">
      <c r="A31" s="146" t="s">
        <v>32</v>
      </c>
      <c r="B31" s="146"/>
      <c r="C31" s="94">
        <v>-70000</v>
      </c>
      <c r="D31" s="172"/>
      <c r="E31" s="94">
        <v>107335</v>
      </c>
      <c r="F31" s="172"/>
      <c r="G31" s="94">
        <v>-70000</v>
      </c>
      <c r="H31" s="96"/>
      <c r="I31" s="94">
        <v>107335</v>
      </c>
    </row>
    <row r="32" spans="1:9" ht="21" customHeight="1">
      <c r="A32" s="136" t="s">
        <v>139</v>
      </c>
      <c r="B32" s="146"/>
      <c r="C32" s="94"/>
      <c r="D32" s="172"/>
      <c r="E32" s="94"/>
      <c r="F32" s="172"/>
      <c r="G32" s="94"/>
      <c r="H32" s="96"/>
      <c r="I32" s="94"/>
    </row>
    <row r="33" spans="1:9" ht="21" customHeight="1">
      <c r="A33" s="146" t="s">
        <v>119</v>
      </c>
      <c r="B33" s="146"/>
      <c r="C33" s="175">
        <v>-6989745</v>
      </c>
      <c r="D33" s="172"/>
      <c r="E33" s="175">
        <v>-23907462</v>
      </c>
      <c r="F33" s="172"/>
      <c r="G33" s="94">
        <v>-10486608</v>
      </c>
      <c r="H33" s="172"/>
      <c r="I33" s="94">
        <v>6887928</v>
      </c>
    </row>
    <row r="34" spans="1:9" ht="21" customHeight="1">
      <c r="A34" s="146" t="s">
        <v>9</v>
      </c>
      <c r="B34" s="146"/>
      <c r="C34" s="94">
        <v>102430</v>
      </c>
      <c r="D34" s="172"/>
      <c r="E34" s="94">
        <v>1222249</v>
      </c>
      <c r="F34" s="172"/>
      <c r="G34" s="94">
        <v>-505560</v>
      </c>
      <c r="H34" s="172"/>
      <c r="I34" s="94">
        <v>1991252</v>
      </c>
    </row>
    <row r="35" spans="1:9" ht="21" customHeight="1">
      <c r="A35" s="228" t="s">
        <v>205</v>
      </c>
      <c r="B35" s="146"/>
      <c r="C35" s="177">
        <f>SUM(C25:C34)</f>
        <v>-203519</v>
      </c>
      <c r="D35" s="172"/>
      <c r="E35" s="177">
        <f>SUM(E25:E34)</f>
        <v>55520548</v>
      </c>
      <c r="F35" s="172"/>
      <c r="G35" s="177">
        <f>SUM(G25:G34)</f>
        <v>-7082581</v>
      </c>
      <c r="H35" s="172"/>
      <c r="I35" s="177">
        <f>SUM(I25:I34)</f>
        <v>-3423810</v>
      </c>
    </row>
    <row r="36" spans="1:9" ht="21" customHeight="1">
      <c r="A36" s="146" t="s">
        <v>206</v>
      </c>
      <c r="B36" s="146"/>
      <c r="C36" s="94">
        <v>-805359</v>
      </c>
      <c r="D36" s="172"/>
      <c r="E36" s="94">
        <v>-372344</v>
      </c>
      <c r="F36" s="172"/>
      <c r="G36" s="94">
        <v>-25699</v>
      </c>
      <c r="H36" s="172"/>
      <c r="I36" s="94">
        <v>-18779</v>
      </c>
    </row>
    <row r="37" spans="1:9" ht="21" customHeight="1">
      <c r="A37" s="176" t="s">
        <v>207</v>
      </c>
      <c r="B37" s="178"/>
      <c r="C37" s="97">
        <f>SUM(C35:C36)</f>
        <v>-1008878</v>
      </c>
      <c r="D37" s="159"/>
      <c r="E37" s="97">
        <f>SUM(E35:E36)</f>
        <v>55148204</v>
      </c>
      <c r="F37" s="159"/>
      <c r="G37" s="97">
        <f>SUM(G35:G36)</f>
        <v>-7108280</v>
      </c>
      <c r="H37" s="159"/>
      <c r="I37" s="97">
        <f>SUM(I35:I36)</f>
        <v>-3442589</v>
      </c>
    </row>
    <row r="38" spans="1:9" ht="21" customHeight="1"/>
    <row r="39" spans="1:9" ht="21" customHeight="1">
      <c r="A39" s="47" t="s">
        <v>23</v>
      </c>
      <c r="B39" s="88"/>
      <c r="C39" s="172"/>
      <c r="D39" s="172"/>
      <c r="E39" s="172"/>
      <c r="F39" s="172"/>
      <c r="G39" s="172"/>
      <c r="H39" s="172"/>
      <c r="I39" s="172"/>
    </row>
    <row r="40" spans="1:9" ht="21" customHeight="1">
      <c r="A40" s="146" t="s">
        <v>140</v>
      </c>
      <c r="B40" s="146"/>
      <c r="C40" s="120">
        <v>0</v>
      </c>
      <c r="D40" s="172"/>
      <c r="E40" s="120">
        <v>0</v>
      </c>
      <c r="F40" s="172"/>
      <c r="G40" s="120">
        <v>0</v>
      </c>
      <c r="H40" s="172"/>
      <c r="I40" s="94">
        <v>-5000000</v>
      </c>
    </row>
    <row r="41" spans="1:9" ht="21" customHeight="1">
      <c r="A41" s="146" t="s">
        <v>167</v>
      </c>
      <c r="B41" s="179"/>
      <c r="C41" s="120"/>
      <c r="D41" s="159"/>
      <c r="E41" s="120"/>
      <c r="F41" s="159"/>
      <c r="G41" s="118"/>
      <c r="H41" s="159"/>
      <c r="I41" s="118"/>
    </row>
    <row r="42" spans="1:9" ht="21" customHeight="1">
      <c r="A42" s="173" t="s">
        <v>162</v>
      </c>
      <c r="B42" s="179"/>
      <c r="C42" s="120">
        <v>0</v>
      </c>
      <c r="D42" s="172"/>
      <c r="E42" s="94">
        <v>-90005300</v>
      </c>
      <c r="F42" s="159"/>
      <c r="G42" s="120">
        <v>0</v>
      </c>
      <c r="H42" s="159"/>
      <c r="I42" s="118">
        <v>-115000000</v>
      </c>
    </row>
    <row r="43" spans="1:9" ht="21" customHeight="1">
      <c r="A43" s="146" t="s">
        <v>163</v>
      </c>
      <c r="B43" s="146"/>
      <c r="C43" s="94"/>
      <c r="D43" s="172"/>
      <c r="E43" s="94"/>
      <c r="F43" s="172"/>
      <c r="G43" s="94"/>
      <c r="H43" s="172"/>
      <c r="I43" s="94"/>
    </row>
    <row r="44" spans="1:9" ht="21" customHeight="1">
      <c r="A44" s="173" t="s">
        <v>164</v>
      </c>
      <c r="C44" s="94">
        <v>-3668771</v>
      </c>
      <c r="D44" s="172"/>
      <c r="E44" s="94">
        <v>-1948612</v>
      </c>
      <c r="F44" s="172"/>
      <c r="G44" s="94">
        <v>-795596</v>
      </c>
      <c r="H44" s="172"/>
      <c r="I44" s="94">
        <v>-1895611</v>
      </c>
    </row>
    <row r="45" spans="1:9" ht="21" customHeight="1">
      <c r="A45" s="146" t="s">
        <v>131</v>
      </c>
      <c r="B45" s="146"/>
      <c r="C45" s="94">
        <v>710</v>
      </c>
      <c r="D45" s="172"/>
      <c r="E45" s="94">
        <v>2542</v>
      </c>
      <c r="F45" s="172"/>
      <c r="G45" s="94">
        <v>710</v>
      </c>
      <c r="H45" s="172"/>
      <c r="I45" s="94">
        <v>2542</v>
      </c>
    </row>
    <row r="46" spans="1:9" ht="21" customHeight="1">
      <c r="A46" s="146" t="s">
        <v>208</v>
      </c>
      <c r="B46" s="146"/>
      <c r="C46" s="94">
        <v>-822500</v>
      </c>
      <c r="D46" s="172"/>
      <c r="E46" s="94">
        <v>-614950</v>
      </c>
      <c r="F46" s="172"/>
      <c r="G46" s="94">
        <v>-822500</v>
      </c>
      <c r="H46" s="172"/>
      <c r="I46" s="94">
        <v>-614950</v>
      </c>
    </row>
    <row r="47" spans="1:9" ht="21" customHeight="1">
      <c r="A47" s="146" t="s">
        <v>129</v>
      </c>
      <c r="B47" s="146"/>
      <c r="C47" s="81">
        <v>109194</v>
      </c>
      <c r="D47" s="172"/>
      <c r="E47" s="81">
        <v>291793</v>
      </c>
      <c r="F47" s="172"/>
      <c r="G47" s="81">
        <v>195298</v>
      </c>
      <c r="H47" s="172"/>
      <c r="I47" s="81">
        <v>291793</v>
      </c>
    </row>
    <row r="48" spans="1:9" ht="21" customHeight="1">
      <c r="A48" s="178" t="s">
        <v>209</v>
      </c>
      <c r="B48" s="178"/>
      <c r="C48" s="81">
        <f>SUM(C40:C47)</f>
        <v>-4381367</v>
      </c>
      <c r="D48" s="159"/>
      <c r="E48" s="81">
        <f>SUM(E40:E47)</f>
        <v>-92274527</v>
      </c>
      <c r="F48" s="172"/>
      <c r="G48" s="81">
        <f>SUM(G40:G47)</f>
        <v>-1422088</v>
      </c>
      <c r="H48" s="159"/>
      <c r="I48" s="81">
        <f>SUM(I40:I47)</f>
        <v>-122216226</v>
      </c>
    </row>
    <row r="49" spans="1:9" ht="15.6"/>
    <row r="50" spans="1:9" ht="15.6"/>
    <row r="51" spans="1:9" s="171" customFormat="1" ht="19.5" customHeight="1">
      <c r="A51" s="242" t="s">
        <v>145</v>
      </c>
      <c r="B51" s="242"/>
      <c r="C51" s="242"/>
      <c r="D51" s="242"/>
      <c r="E51" s="242"/>
      <c r="F51" s="242"/>
      <c r="G51" s="242"/>
      <c r="H51" s="242"/>
      <c r="I51" s="242"/>
    </row>
    <row r="52" spans="1:9" s="171" customFormat="1" ht="17.399999999999999" customHeight="1">
      <c r="A52" s="242" t="s">
        <v>144</v>
      </c>
      <c r="B52" s="242"/>
      <c r="C52" s="242"/>
      <c r="D52" s="242"/>
      <c r="E52" s="242"/>
      <c r="F52" s="242"/>
      <c r="G52" s="242"/>
      <c r="H52" s="242"/>
      <c r="I52" s="242"/>
    </row>
    <row r="53" spans="1:9" s="171" customFormat="1" ht="20.25" customHeight="1">
      <c r="A53" s="243" t="s">
        <v>213</v>
      </c>
      <c r="B53" s="242"/>
      <c r="C53" s="242"/>
      <c r="D53" s="242"/>
      <c r="E53" s="242"/>
      <c r="F53" s="242"/>
      <c r="G53" s="242"/>
      <c r="H53" s="242"/>
      <c r="I53" s="242"/>
    </row>
    <row r="54" spans="1:9" s="171" customFormat="1" ht="17.399999999999999" customHeight="1">
      <c r="A54" s="242" t="s">
        <v>40</v>
      </c>
      <c r="B54" s="242"/>
      <c r="C54" s="242"/>
      <c r="D54" s="242"/>
      <c r="E54" s="242"/>
      <c r="F54" s="242"/>
      <c r="G54" s="242"/>
      <c r="H54" s="242"/>
      <c r="I54" s="242"/>
    </row>
    <row r="55" spans="1:9" ht="20.25" customHeight="1">
      <c r="A55" s="244" t="s">
        <v>125</v>
      </c>
      <c r="B55" s="244"/>
      <c r="C55" s="244"/>
      <c r="D55" s="244"/>
      <c r="E55" s="244"/>
      <c r="F55" s="244"/>
      <c r="G55" s="244"/>
      <c r="H55" s="244"/>
      <c r="I55" s="244"/>
    </row>
    <row r="56" spans="1:9" ht="6" customHeight="1"/>
    <row r="57" spans="1:9" s="50" customFormat="1" ht="21" customHeight="1">
      <c r="B57" s="142" t="s">
        <v>91</v>
      </c>
      <c r="C57" s="242" t="s">
        <v>50</v>
      </c>
      <c r="D57" s="242"/>
      <c r="E57" s="242"/>
      <c r="G57" s="242" t="s">
        <v>51</v>
      </c>
      <c r="H57" s="242"/>
      <c r="I57" s="242"/>
    </row>
    <row r="58" spans="1:9" s="50" customFormat="1" ht="21" customHeight="1">
      <c r="C58" s="242" t="s">
        <v>49</v>
      </c>
      <c r="D58" s="242"/>
      <c r="E58" s="242"/>
      <c r="G58" s="242" t="s">
        <v>49</v>
      </c>
      <c r="H58" s="242"/>
      <c r="I58" s="242"/>
    </row>
    <row r="59" spans="1:9" ht="21" customHeight="1">
      <c r="C59" s="143" t="s">
        <v>190</v>
      </c>
      <c r="D59" s="142"/>
      <c r="E59" s="143" t="s">
        <v>191</v>
      </c>
      <c r="F59" s="142"/>
      <c r="G59" s="143" t="s">
        <v>190</v>
      </c>
      <c r="H59" s="142"/>
      <c r="I59" s="143" t="s">
        <v>191</v>
      </c>
    </row>
    <row r="60" spans="1:9" ht="21" customHeight="1">
      <c r="A60" s="47" t="s">
        <v>117</v>
      </c>
      <c r="B60" s="88"/>
      <c r="C60" s="159"/>
      <c r="D60" s="159"/>
      <c r="E60" s="159"/>
      <c r="F60" s="159"/>
      <c r="G60" s="159"/>
      <c r="H60" s="159"/>
      <c r="I60" s="159"/>
    </row>
    <row r="61" spans="1:9" ht="21" customHeight="1">
      <c r="A61" s="146" t="s">
        <v>165</v>
      </c>
      <c r="B61" s="179">
        <v>5.0999999999999996</v>
      </c>
      <c r="C61" s="94">
        <v>-2857351</v>
      </c>
      <c r="D61" s="159"/>
      <c r="E61" s="94">
        <v>-2560703</v>
      </c>
      <c r="F61" s="159"/>
      <c r="G61" s="94">
        <v>-2857351</v>
      </c>
      <c r="H61" s="159"/>
      <c r="I61" s="94">
        <v>-2560703</v>
      </c>
    </row>
    <row r="62" spans="1:9" ht="21" customHeight="1">
      <c r="A62" s="146" t="s">
        <v>130</v>
      </c>
      <c r="B62" s="88"/>
      <c r="C62" s="94">
        <v>-868798</v>
      </c>
      <c r="D62" s="159"/>
      <c r="E62" s="94">
        <v>-925870</v>
      </c>
      <c r="F62" s="159"/>
      <c r="G62" s="94">
        <v>-868798</v>
      </c>
      <c r="H62" s="159"/>
      <c r="I62" s="94">
        <v>-925870</v>
      </c>
    </row>
    <row r="63" spans="1:9" ht="21" customHeight="1">
      <c r="A63" s="146" t="s">
        <v>102</v>
      </c>
      <c r="B63" s="88"/>
      <c r="C63" s="94">
        <v>0</v>
      </c>
      <c r="D63" s="159"/>
      <c r="E63" s="94">
        <v>-27900000</v>
      </c>
      <c r="F63" s="159"/>
      <c r="G63" s="118">
        <v>0</v>
      </c>
      <c r="H63" s="159"/>
      <c r="I63" s="118">
        <v>-27900000</v>
      </c>
    </row>
    <row r="64" spans="1:9" ht="21" customHeight="1">
      <c r="A64" s="176" t="s">
        <v>248</v>
      </c>
      <c r="B64" s="178"/>
      <c r="C64" s="97">
        <f>SUM(C61:C63)</f>
        <v>-3726149</v>
      </c>
      <c r="D64" s="159"/>
      <c r="E64" s="97">
        <f>SUM(E61:E63)</f>
        <v>-31386573</v>
      </c>
      <c r="F64" s="159"/>
      <c r="G64" s="97">
        <f>SUM(G61:G63)</f>
        <v>-3726149</v>
      </c>
      <c r="H64" s="159"/>
      <c r="I64" s="97">
        <f>SUM(I61:I63)</f>
        <v>-31386573</v>
      </c>
    </row>
    <row r="65" spans="1:9" ht="21" customHeight="1"/>
    <row r="66" spans="1:9" ht="21" customHeight="1">
      <c r="A66" s="147" t="s">
        <v>249</v>
      </c>
    </row>
    <row r="67" spans="1:9" ht="21" customHeight="1">
      <c r="A67" s="180" t="s">
        <v>247</v>
      </c>
      <c r="C67" s="118">
        <f>C37+C48+C64</f>
        <v>-9116394</v>
      </c>
      <c r="D67" s="229"/>
      <c r="E67" s="118">
        <f>E37+E48+E64</f>
        <v>-68512896</v>
      </c>
      <c r="F67" s="229"/>
      <c r="G67" s="118">
        <f>G37+G48+G64</f>
        <v>-12256517</v>
      </c>
      <c r="H67" s="229"/>
      <c r="I67" s="118">
        <f>I37+I48+I64</f>
        <v>-157045388</v>
      </c>
    </row>
    <row r="68" spans="1:9" ht="21" customHeight="1">
      <c r="A68" s="147" t="s">
        <v>255</v>
      </c>
    </row>
    <row r="69" spans="1:9" ht="21" customHeight="1">
      <c r="A69" s="180" t="s">
        <v>246</v>
      </c>
      <c r="C69" s="81">
        <v>853578</v>
      </c>
      <c r="E69" s="81">
        <v>262471</v>
      </c>
      <c r="G69" s="81">
        <v>0</v>
      </c>
      <c r="I69" s="81">
        <v>0</v>
      </c>
    </row>
    <row r="70" spans="1:9" ht="21" customHeight="1">
      <c r="A70" s="147" t="s">
        <v>250</v>
      </c>
      <c r="C70" s="94">
        <f>SUM(C67:C69)</f>
        <v>-8262816</v>
      </c>
      <c r="D70" s="159"/>
      <c r="E70" s="94">
        <f>SUM(E67:E69)</f>
        <v>-68250425</v>
      </c>
      <c r="F70" s="159"/>
      <c r="G70" s="94">
        <f>SUM(G67:G69)</f>
        <v>-12256517</v>
      </c>
      <c r="H70" s="159"/>
      <c r="I70" s="94">
        <f>SUM(I67:I69)</f>
        <v>-157045388</v>
      </c>
    </row>
    <row r="71" spans="1:9" ht="21" customHeight="1">
      <c r="A71" s="147" t="s">
        <v>44</v>
      </c>
      <c r="C71" s="174">
        <f>ASSET!F14</f>
        <v>468184973</v>
      </c>
      <c r="D71" s="172"/>
      <c r="E71" s="174">
        <v>206278538</v>
      </c>
      <c r="F71" s="172"/>
      <c r="G71" s="174">
        <f>ASSET!J14</f>
        <v>391334567</v>
      </c>
      <c r="H71" s="172"/>
      <c r="I71" s="174">
        <v>192016527</v>
      </c>
    </row>
    <row r="72" spans="1:9" ht="21" customHeight="1" thickBot="1">
      <c r="A72" s="88" t="s">
        <v>210</v>
      </c>
      <c r="B72" s="179">
        <v>6</v>
      </c>
      <c r="C72" s="181">
        <f>SUM(C70:C71)</f>
        <v>459922157</v>
      </c>
      <c r="D72" s="159"/>
      <c r="E72" s="181">
        <f>SUM(E70:E71)</f>
        <v>138028113</v>
      </c>
      <c r="F72" s="159"/>
      <c r="G72" s="181">
        <f>SUM(G70:G71)</f>
        <v>379078050</v>
      </c>
      <c r="H72" s="159"/>
      <c r="I72" s="181">
        <f>SUM(I70:I71)</f>
        <v>34971139</v>
      </c>
    </row>
    <row r="73" spans="1:9" ht="18" customHeight="1" thickTop="1">
      <c r="C73" s="172"/>
      <c r="E73" s="172"/>
      <c r="G73" s="172"/>
      <c r="I73" s="172"/>
    </row>
    <row r="74" spans="1:9" ht="18" customHeight="1"/>
    <row r="75" spans="1:9" ht="21" customHeight="1"/>
    <row r="76" spans="1:9" ht="21" customHeight="1"/>
    <row r="77" spans="1:9" ht="21" customHeight="1"/>
    <row r="78" spans="1:9" ht="21" customHeight="1"/>
    <row r="79" spans="1:9" ht="21" customHeight="1"/>
    <row r="80" spans="1:9" ht="21" customHeight="1"/>
    <row r="81" ht="21" customHeight="1"/>
    <row r="82" ht="21" customHeight="1"/>
    <row r="83" ht="21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spans="1:3" ht="18" customHeight="1"/>
    <row r="101" spans="1:3" ht="20.25" customHeight="1">
      <c r="A101" s="147" t="s">
        <v>99</v>
      </c>
    </row>
    <row r="102" spans="1:3" ht="20.25" customHeight="1">
      <c r="C102" s="235">
        <f>C72-ASSET!D14</f>
        <v>0</v>
      </c>
    </row>
  </sheetData>
  <mergeCells count="18">
    <mergeCell ref="C58:E58"/>
    <mergeCell ref="G58:I58"/>
    <mergeCell ref="C7:E7"/>
    <mergeCell ref="G7:I7"/>
    <mergeCell ref="C8:E8"/>
    <mergeCell ref="G8:I8"/>
    <mergeCell ref="A55:I55"/>
    <mergeCell ref="C57:E57"/>
    <mergeCell ref="G57:I57"/>
    <mergeCell ref="A51:I51"/>
    <mergeCell ref="A52:I52"/>
    <mergeCell ref="A53:I53"/>
    <mergeCell ref="A54:I54"/>
    <mergeCell ref="A1:I1"/>
    <mergeCell ref="A2:I2"/>
    <mergeCell ref="A3:I3"/>
    <mergeCell ref="A4:I4"/>
    <mergeCell ref="A5:I5"/>
  </mergeCells>
  <pageMargins left="0.8" right="0.3" top="0.8" bottom="0.5" header="0.6" footer="0.3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375" style="2" customWidth="1"/>
    <col min="6" max="6" width="9.375" style="2" customWidth="1"/>
    <col min="7" max="7" width="3.125" style="2" customWidth="1"/>
    <col min="8" max="8" width="10.125" style="2" customWidth="1"/>
    <col min="9" max="9" width="0.375" style="2" customWidth="1"/>
    <col min="10" max="16384" width="9.125" style="2"/>
  </cols>
  <sheetData>
    <row r="1" spans="1:8" ht="16.350000000000001" customHeight="1">
      <c r="A1" s="261" t="s">
        <v>0</v>
      </c>
      <c r="B1" s="261"/>
      <c r="C1" s="261"/>
      <c r="D1" s="261"/>
      <c r="E1" s="261"/>
      <c r="F1" s="261"/>
      <c r="G1" s="261"/>
      <c r="H1" s="261"/>
    </row>
    <row r="2" spans="1:8" ht="16.350000000000001" customHeight="1">
      <c r="A2" s="261" t="s">
        <v>18</v>
      </c>
      <c r="B2" s="261"/>
      <c r="C2" s="261"/>
      <c r="D2" s="261"/>
      <c r="E2" s="261"/>
      <c r="F2" s="261"/>
      <c r="G2" s="261"/>
      <c r="H2" s="261"/>
    </row>
    <row r="3" spans="1:8" ht="23.25" customHeight="1">
      <c r="A3" s="262" t="s">
        <v>88</v>
      </c>
      <c r="B3" s="262"/>
      <c r="C3" s="262"/>
      <c r="D3" s="262"/>
      <c r="E3" s="262"/>
      <c r="F3" s="262"/>
      <c r="G3" s="262"/>
      <c r="H3" s="262"/>
    </row>
    <row r="4" spans="1:8" ht="16.350000000000001" customHeight="1">
      <c r="A4" s="261" t="s">
        <v>40</v>
      </c>
      <c r="B4" s="261"/>
      <c r="C4" s="261"/>
      <c r="D4" s="261"/>
      <c r="E4" s="261"/>
      <c r="F4" s="261"/>
      <c r="G4" s="261"/>
      <c r="H4" s="261"/>
    </row>
    <row r="5" spans="1:8" ht="16.350000000000001" customHeight="1">
      <c r="A5" s="263" t="s">
        <v>41</v>
      </c>
      <c r="B5" s="263"/>
      <c r="C5" s="263"/>
      <c r="D5" s="263"/>
      <c r="E5" s="263"/>
      <c r="F5" s="263"/>
      <c r="G5" s="263"/>
      <c r="H5" s="263"/>
    </row>
    <row r="6" spans="1:8" s="3" customFormat="1" ht="8.6999999999999993" customHeight="1"/>
    <row r="7" spans="1:8" ht="16.350000000000001" customHeight="1">
      <c r="B7" s="261" t="s">
        <v>50</v>
      </c>
      <c r="C7" s="261"/>
      <c r="D7" s="261"/>
      <c r="F7" s="261" t="s">
        <v>51</v>
      </c>
      <c r="G7" s="261"/>
      <c r="H7" s="261"/>
    </row>
    <row r="8" spans="1:8" ht="16.350000000000001" customHeight="1">
      <c r="B8" s="261" t="s">
        <v>49</v>
      </c>
      <c r="C8" s="261"/>
      <c r="D8" s="261"/>
      <c r="F8" s="261" t="s">
        <v>49</v>
      </c>
      <c r="G8" s="261"/>
      <c r="H8" s="261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4" t="s">
        <v>43</v>
      </c>
      <c r="B10" s="7"/>
      <c r="C10" s="7"/>
      <c r="D10" s="7"/>
      <c r="E10" s="7"/>
      <c r="F10" s="7"/>
      <c r="G10" s="7"/>
      <c r="H10" s="7"/>
    </row>
    <row r="11" spans="1:8" ht="16.350000000000001" customHeight="1">
      <c r="A11" s="2" t="s">
        <v>59</v>
      </c>
      <c r="B11" s="12"/>
      <c r="C11" s="12"/>
      <c r="D11" s="12">
        <v>590296</v>
      </c>
      <c r="E11" s="12"/>
      <c r="F11" s="12">
        <v>1486025</v>
      </c>
      <c r="G11" s="12"/>
      <c r="H11" s="13">
        <f>396487+165933</f>
        <v>562420</v>
      </c>
    </row>
    <row r="12" spans="1:8" ht="16.350000000000001" customHeight="1">
      <c r="A12" s="21" t="s">
        <v>60</v>
      </c>
      <c r="B12" s="5"/>
      <c r="C12" s="5"/>
      <c r="D12" s="5"/>
      <c r="E12" s="5"/>
      <c r="F12" s="5"/>
      <c r="G12" s="5"/>
      <c r="H12" s="5"/>
    </row>
    <row r="13" spans="1:8" ht="16.350000000000001" customHeight="1">
      <c r="A13" s="6" t="s">
        <v>61</v>
      </c>
      <c r="B13" s="5"/>
      <c r="C13" s="5"/>
      <c r="D13" s="5"/>
      <c r="E13" s="5"/>
      <c r="F13" s="5"/>
      <c r="G13" s="5"/>
      <c r="H13" s="5"/>
    </row>
    <row r="14" spans="1:8" ht="16.350000000000001" customHeight="1">
      <c r="A14" s="22" t="s">
        <v>19</v>
      </c>
      <c r="B14" s="12"/>
      <c r="C14" s="12"/>
      <c r="D14" s="7">
        <v>81571</v>
      </c>
      <c r="E14" s="12"/>
      <c r="F14" s="12">
        <v>74818</v>
      </c>
      <c r="G14" s="12"/>
      <c r="H14" s="5">
        <v>71480</v>
      </c>
    </row>
    <row r="15" spans="1:8" ht="16.350000000000001" customHeight="1">
      <c r="A15" s="22" t="s">
        <v>62</v>
      </c>
      <c r="B15" s="12"/>
      <c r="C15" s="12"/>
      <c r="D15" s="7">
        <v>12711</v>
      </c>
      <c r="E15" s="12"/>
      <c r="F15" s="23">
        <v>0</v>
      </c>
      <c r="G15" s="24"/>
      <c r="H15" s="25">
        <v>0</v>
      </c>
    </row>
    <row r="16" spans="1:8" ht="16.350000000000001" customHeight="1">
      <c r="A16" s="22" t="s">
        <v>35</v>
      </c>
      <c r="B16" s="12"/>
      <c r="C16" s="12"/>
      <c r="D16" s="7">
        <v>43711</v>
      </c>
      <c r="E16" s="12"/>
      <c r="F16" s="26">
        <v>81</v>
      </c>
      <c r="G16" s="12"/>
      <c r="H16" s="5">
        <v>43611</v>
      </c>
    </row>
    <row r="17" spans="1:8" ht="16.350000000000001" customHeight="1">
      <c r="A17" s="22" t="s">
        <v>63</v>
      </c>
      <c r="B17" s="12"/>
      <c r="C17" s="12"/>
      <c r="D17" s="7">
        <v>4283</v>
      </c>
      <c r="E17" s="12"/>
      <c r="F17" s="26">
        <v>2622</v>
      </c>
      <c r="G17" s="12"/>
      <c r="H17" s="5">
        <v>3530</v>
      </c>
    </row>
    <row r="18" spans="1:8" ht="16.350000000000001" customHeight="1">
      <c r="A18" s="22" t="s">
        <v>52</v>
      </c>
      <c r="B18" s="12"/>
      <c r="C18" s="12"/>
      <c r="D18" s="7">
        <v>-796</v>
      </c>
      <c r="E18" s="12"/>
      <c r="F18" s="12">
        <v>-639</v>
      </c>
      <c r="G18" s="12"/>
      <c r="H18" s="5">
        <v>-733</v>
      </c>
    </row>
    <row r="19" spans="1:8" ht="16.350000000000001" customHeight="1">
      <c r="A19" s="22" t="s">
        <v>64</v>
      </c>
      <c r="B19" s="12"/>
      <c r="C19" s="12"/>
      <c r="D19" s="7">
        <v>8055</v>
      </c>
      <c r="E19" s="12"/>
      <c r="F19" s="12">
        <v>204584</v>
      </c>
      <c r="G19" s="12"/>
      <c r="H19" s="5">
        <v>8055</v>
      </c>
    </row>
    <row r="20" spans="1:8" ht="16.350000000000001" customHeight="1">
      <c r="A20" s="22" t="s">
        <v>65</v>
      </c>
      <c r="F20" s="27"/>
    </row>
    <row r="21" spans="1:8" ht="16.350000000000001" customHeight="1">
      <c r="A21" s="28" t="s">
        <v>66</v>
      </c>
      <c r="B21" s="12"/>
      <c r="C21" s="12"/>
      <c r="D21" s="7">
        <v>-652</v>
      </c>
      <c r="E21" s="12"/>
      <c r="F21" s="23">
        <v>0</v>
      </c>
      <c r="G21" s="24"/>
      <c r="H21" s="25">
        <v>0</v>
      </c>
    </row>
    <row r="22" spans="1:8" ht="16.350000000000001" customHeight="1">
      <c r="A22" s="22" t="s">
        <v>67</v>
      </c>
      <c r="B22" s="12"/>
      <c r="C22" s="12"/>
      <c r="D22" s="13">
        <v>2577</v>
      </c>
      <c r="E22" s="12"/>
      <c r="F22" s="12">
        <v>-26910</v>
      </c>
      <c r="G22" s="12"/>
      <c r="H22" s="13">
        <v>3491</v>
      </c>
    </row>
    <row r="23" spans="1:8" ht="16.350000000000001" customHeight="1">
      <c r="A23" s="22" t="s">
        <v>68</v>
      </c>
      <c r="B23" s="29"/>
      <c r="C23" s="12"/>
      <c r="D23" s="30">
        <v>64786</v>
      </c>
      <c r="E23" s="12"/>
      <c r="F23" s="30">
        <v>64286</v>
      </c>
      <c r="G23" s="12"/>
      <c r="H23" s="30">
        <v>44685</v>
      </c>
    </row>
    <row r="24" spans="1:8" ht="16.350000000000001" customHeight="1">
      <c r="A24" s="2" t="s">
        <v>69</v>
      </c>
      <c r="B24" s="5"/>
      <c r="C24" s="5"/>
      <c r="D24" s="5"/>
      <c r="E24" s="5"/>
      <c r="F24" s="5"/>
      <c r="G24" s="5"/>
      <c r="H24" s="5"/>
    </row>
    <row r="25" spans="1:8" ht="16.350000000000001" customHeight="1">
      <c r="A25" s="6" t="s">
        <v>26</v>
      </c>
      <c r="B25" s="5">
        <f>SUM(B21:B24,B19,B18,B17,B16,B15,B14,B11)</f>
        <v>0</v>
      </c>
      <c r="C25" s="5"/>
      <c r="D25" s="5">
        <f>SUM(D11:D23)</f>
        <v>806542</v>
      </c>
      <c r="E25" s="5"/>
      <c r="F25" s="5">
        <f>SUM(F11:F23)</f>
        <v>1804867</v>
      </c>
      <c r="G25" s="5"/>
      <c r="H25" s="5">
        <f>SUM(H11:H23)</f>
        <v>736539</v>
      </c>
    </row>
    <row r="26" spans="1:8" ht="16.350000000000001" customHeight="1">
      <c r="A26" s="2" t="s">
        <v>20</v>
      </c>
      <c r="B26" s="5"/>
      <c r="C26" s="5"/>
      <c r="D26" s="5"/>
      <c r="E26" s="5"/>
      <c r="F26" s="5"/>
      <c r="G26" s="5"/>
      <c r="H26" s="5"/>
    </row>
    <row r="27" spans="1:8" ht="16.350000000000001" customHeight="1">
      <c r="A27" s="22" t="s">
        <v>21</v>
      </c>
      <c r="B27" s="12"/>
      <c r="C27" s="12"/>
      <c r="D27" s="7">
        <v>-398249</v>
      </c>
      <c r="E27" s="12"/>
      <c r="F27" s="12">
        <v>-1071317</v>
      </c>
      <c r="G27" s="12"/>
      <c r="H27" s="7">
        <v>-280610</v>
      </c>
    </row>
    <row r="28" spans="1:8" ht="16.350000000000001" customHeight="1">
      <c r="A28" s="22" t="s">
        <v>22</v>
      </c>
      <c r="B28" s="12"/>
      <c r="C28" s="12"/>
      <c r="D28" s="7">
        <v>-2006102</v>
      </c>
      <c r="E28" s="12"/>
      <c r="F28" s="12">
        <v>-8135464</v>
      </c>
      <c r="G28" s="12"/>
      <c r="H28" s="7">
        <v>-1868574</v>
      </c>
    </row>
    <row r="29" spans="1:8" ht="16.350000000000001" customHeight="1">
      <c r="A29" s="22" t="s">
        <v>4</v>
      </c>
      <c r="B29" s="12"/>
      <c r="C29" s="12"/>
      <c r="D29" s="7">
        <v>-3520</v>
      </c>
      <c r="E29" s="12"/>
      <c r="F29" s="12">
        <v>940</v>
      </c>
      <c r="G29" s="12"/>
      <c r="H29" s="7">
        <v>-7952</v>
      </c>
    </row>
    <row r="30" spans="1:8" ht="16.350000000000001" customHeight="1">
      <c r="A30" s="22" t="s">
        <v>33</v>
      </c>
      <c r="B30" s="11"/>
      <c r="C30" s="12"/>
      <c r="D30" s="11">
        <v>1483</v>
      </c>
      <c r="E30" s="12"/>
      <c r="F30" s="31">
        <v>0</v>
      </c>
      <c r="G30" s="24"/>
      <c r="H30" s="32">
        <v>0</v>
      </c>
    </row>
    <row r="31" spans="1:8" ht="16.350000000000001" customHeight="1">
      <c r="A31" s="22" t="s">
        <v>3</v>
      </c>
      <c r="B31" s="11"/>
      <c r="C31" s="12"/>
      <c r="D31" s="7">
        <v>9287</v>
      </c>
      <c r="E31" s="12"/>
      <c r="F31" s="12">
        <v>-8392</v>
      </c>
      <c r="G31" s="12"/>
      <c r="H31" s="7">
        <v>10756</v>
      </c>
    </row>
    <row r="32" spans="1:8" ht="16.350000000000001" customHeight="1">
      <c r="A32" s="22" t="s">
        <v>32</v>
      </c>
      <c r="B32" s="20"/>
      <c r="C32" s="12"/>
      <c r="D32" s="7">
        <v>-178</v>
      </c>
      <c r="E32" s="12"/>
      <c r="F32" s="31">
        <v>0</v>
      </c>
      <c r="G32" s="20"/>
      <c r="H32" s="7">
        <v>-174</v>
      </c>
    </row>
    <row r="33" spans="1:10" ht="16.350000000000001" customHeight="1">
      <c r="A33" s="2" t="s">
        <v>37</v>
      </c>
      <c r="B33" s="5"/>
      <c r="C33" s="5"/>
      <c r="D33" s="5"/>
      <c r="E33" s="5"/>
      <c r="F33" s="7"/>
      <c r="G33" s="5"/>
      <c r="H33" s="7"/>
    </row>
    <row r="34" spans="1:10" ht="16.350000000000001" customHeight="1">
      <c r="A34" s="22" t="s">
        <v>8</v>
      </c>
      <c r="B34" s="12"/>
      <c r="C34" s="12"/>
      <c r="D34" s="7">
        <v>77790</v>
      </c>
      <c r="E34" s="12"/>
      <c r="F34" s="12">
        <v>3223605</v>
      </c>
      <c r="G34" s="12"/>
      <c r="H34" s="7">
        <v>-40522</v>
      </c>
    </row>
    <row r="35" spans="1:10" ht="16.350000000000001" customHeight="1">
      <c r="A35" s="22" t="s">
        <v>36</v>
      </c>
      <c r="B35" s="12"/>
      <c r="C35" s="12"/>
      <c r="D35" s="7">
        <v>17250</v>
      </c>
      <c r="E35" s="12"/>
      <c r="F35" s="12">
        <v>25607</v>
      </c>
      <c r="G35" s="12"/>
      <c r="H35" s="7">
        <v>16391</v>
      </c>
    </row>
    <row r="36" spans="1:10" ht="16.350000000000001" customHeight="1">
      <c r="A36" s="22" t="s">
        <v>34</v>
      </c>
      <c r="B36" s="12"/>
      <c r="C36" s="12"/>
      <c r="D36" s="7">
        <v>277984</v>
      </c>
      <c r="E36" s="12"/>
      <c r="F36" s="12">
        <v>-113658</v>
      </c>
      <c r="G36" s="12"/>
      <c r="H36" s="7">
        <v>277984</v>
      </c>
    </row>
    <row r="37" spans="1:10" ht="16.350000000000001" customHeight="1">
      <c r="A37" s="22" t="s">
        <v>70</v>
      </c>
      <c r="B37" s="12"/>
      <c r="C37" s="12"/>
      <c r="D37" s="11">
        <v>451713</v>
      </c>
      <c r="E37" s="12"/>
      <c r="F37" s="12">
        <v>515999</v>
      </c>
      <c r="G37" s="12"/>
      <c r="H37" s="11">
        <v>451713</v>
      </c>
      <c r="I37" s="9"/>
      <c r="J37" s="9"/>
    </row>
    <row r="38" spans="1:10" ht="16.350000000000001" customHeight="1">
      <c r="A38" s="22" t="s">
        <v>38</v>
      </c>
      <c r="B38" s="12"/>
      <c r="C38" s="12"/>
      <c r="D38" s="13">
        <v>-52932</v>
      </c>
      <c r="E38" s="14"/>
      <c r="F38" s="18">
        <v>-14985</v>
      </c>
      <c r="G38" s="26"/>
      <c r="H38" s="16">
        <v>-38168</v>
      </c>
      <c r="I38" s="9"/>
      <c r="J38" s="9"/>
    </row>
    <row r="39" spans="1:10" ht="16.350000000000001" customHeight="1">
      <c r="A39" s="22" t="s">
        <v>9</v>
      </c>
      <c r="B39" s="14"/>
      <c r="C39" s="14"/>
      <c r="D39" s="11">
        <v>10053</v>
      </c>
      <c r="E39" s="14"/>
      <c r="F39" s="14">
        <v>110787</v>
      </c>
      <c r="G39" s="14"/>
      <c r="H39" s="11">
        <v>5461</v>
      </c>
      <c r="I39" s="9"/>
      <c r="J39" s="9"/>
    </row>
    <row r="40" spans="1:10" ht="16.350000000000001" customHeight="1">
      <c r="A40" s="22" t="s">
        <v>71</v>
      </c>
      <c r="B40" s="29"/>
      <c r="C40" s="12"/>
      <c r="D40" s="29">
        <v>-3637</v>
      </c>
      <c r="E40" s="12"/>
      <c r="F40" s="33">
        <v>0</v>
      </c>
      <c r="G40" s="24"/>
      <c r="H40" s="33">
        <v>0</v>
      </c>
    </row>
    <row r="41" spans="1:10" ht="16.350000000000001" customHeight="1">
      <c r="A41" s="34" t="s">
        <v>72</v>
      </c>
      <c r="B41" s="35">
        <f>SUM(B34:B40,B32,B31,B30,B29,B28,B27,B25)</f>
        <v>0</v>
      </c>
      <c r="C41" s="35"/>
      <c r="D41" s="35">
        <f>SUM(D34:D40,D32,D31,D30,D29,D28,D27,D25)</f>
        <v>-812516</v>
      </c>
      <c r="E41" s="35"/>
      <c r="F41" s="35">
        <f>SUM(F34:F40,F32,F31,F30,F29,F28,F27,F25)</f>
        <v>-3662011</v>
      </c>
      <c r="G41" s="35"/>
      <c r="H41" s="35">
        <f>SUM(H34:H40,H32,H31,H30,H29,H28,H27,H25)</f>
        <v>-737156</v>
      </c>
    </row>
    <row r="42" spans="1:10" ht="16.350000000000001" customHeight="1">
      <c r="A42" s="22" t="s">
        <v>73</v>
      </c>
      <c r="B42" s="12"/>
      <c r="C42" s="12"/>
      <c r="D42" s="12">
        <v>-62658</v>
      </c>
      <c r="E42" s="12"/>
      <c r="F42" s="12">
        <v>-54861</v>
      </c>
      <c r="G42" s="12"/>
      <c r="H42" s="12">
        <v>-42503</v>
      </c>
    </row>
    <row r="43" spans="1:10" ht="16.350000000000001" customHeight="1">
      <c r="A43" s="22" t="s">
        <v>74</v>
      </c>
      <c r="B43" s="14"/>
      <c r="C43" s="12"/>
      <c r="D43" s="12">
        <v>-172119</v>
      </c>
      <c r="E43" s="12"/>
      <c r="F43" s="12">
        <v>-119088</v>
      </c>
      <c r="G43" s="12"/>
      <c r="H43" s="12">
        <v>-161905</v>
      </c>
    </row>
    <row r="44" spans="1:10" ht="16.350000000000001" customHeight="1">
      <c r="A44" s="34" t="s">
        <v>75</v>
      </c>
      <c r="B44" s="15">
        <f>SUM(B42:B43,B41)</f>
        <v>0</v>
      </c>
      <c r="D44" s="15">
        <f>SUM(D42:D43,D41)</f>
        <v>-1047293</v>
      </c>
      <c r="F44" s="15">
        <f>SUM(F42:F43,F41)</f>
        <v>-3835960</v>
      </c>
      <c r="H44" s="17">
        <f>SUM(H42:H43,H41)</f>
        <v>-941564</v>
      </c>
    </row>
    <row r="45" spans="1:10" ht="16.350000000000001" customHeight="1">
      <c r="A45" s="34"/>
      <c r="B45" s="14"/>
      <c r="D45" s="14"/>
      <c r="F45" s="14"/>
      <c r="H45" s="8"/>
    </row>
    <row r="46" spans="1:10" ht="16.350000000000001" customHeight="1">
      <c r="B46" s="14"/>
      <c r="D46" s="14"/>
      <c r="F46" s="14"/>
      <c r="H46" s="8"/>
    </row>
    <row r="47" spans="1:10" ht="16.350000000000001" customHeight="1">
      <c r="A47" s="261" t="s">
        <v>0</v>
      </c>
      <c r="B47" s="261"/>
      <c r="C47" s="261"/>
      <c r="D47" s="261"/>
      <c r="E47" s="261"/>
      <c r="F47" s="261"/>
      <c r="G47" s="261"/>
      <c r="H47" s="261"/>
    </row>
    <row r="48" spans="1:10" ht="16.350000000000001" customHeight="1">
      <c r="A48" s="261" t="s">
        <v>27</v>
      </c>
      <c r="B48" s="261"/>
      <c r="C48" s="261"/>
      <c r="D48" s="261"/>
      <c r="E48" s="261"/>
      <c r="F48" s="261"/>
      <c r="G48" s="261"/>
      <c r="H48" s="261"/>
    </row>
    <row r="49" spans="1:8" ht="16.350000000000001" customHeight="1">
      <c r="A49" s="261" t="s">
        <v>58</v>
      </c>
      <c r="B49" s="261"/>
      <c r="C49" s="261"/>
      <c r="D49" s="261"/>
      <c r="E49" s="261"/>
      <c r="F49" s="261"/>
      <c r="G49" s="261"/>
      <c r="H49" s="261"/>
    </row>
    <row r="50" spans="1:8" ht="16.350000000000001" customHeight="1">
      <c r="A50" s="261" t="s">
        <v>40</v>
      </c>
      <c r="B50" s="261"/>
      <c r="C50" s="261"/>
      <c r="D50" s="261"/>
      <c r="E50" s="261"/>
      <c r="F50" s="261"/>
      <c r="G50" s="261"/>
      <c r="H50" s="261"/>
    </row>
    <row r="51" spans="1:8" ht="16.350000000000001" customHeight="1">
      <c r="A51" s="263" t="s">
        <v>41</v>
      </c>
      <c r="B51" s="263"/>
      <c r="C51" s="263"/>
      <c r="D51" s="263"/>
      <c r="E51" s="263"/>
      <c r="F51" s="263"/>
      <c r="G51" s="263"/>
      <c r="H51" s="263"/>
    </row>
    <row r="52" spans="1:8" s="3" customFormat="1" ht="8.6999999999999993" customHeight="1"/>
    <row r="53" spans="1:8" ht="16.350000000000001" customHeight="1">
      <c r="B53" s="261" t="s">
        <v>50</v>
      </c>
      <c r="C53" s="261"/>
      <c r="D53" s="261"/>
      <c r="F53" s="261" t="s">
        <v>51</v>
      </c>
      <c r="G53" s="261"/>
      <c r="H53" s="261"/>
    </row>
    <row r="54" spans="1:8" ht="16.350000000000001" customHeight="1">
      <c r="B54" s="261" t="s">
        <v>49</v>
      </c>
      <c r="C54" s="261"/>
      <c r="D54" s="261"/>
      <c r="F54" s="261" t="s">
        <v>49</v>
      </c>
      <c r="G54" s="261"/>
      <c r="H54" s="261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4" t="s">
        <v>23</v>
      </c>
      <c r="B56" s="7"/>
      <c r="C56" s="7"/>
      <c r="D56" s="7"/>
      <c r="E56" s="7"/>
      <c r="F56" s="7"/>
      <c r="G56" s="7"/>
      <c r="H56" s="7"/>
    </row>
    <row r="57" spans="1:8" ht="16.350000000000001" customHeight="1">
      <c r="A57" s="22" t="s">
        <v>76</v>
      </c>
      <c r="B57" s="12">
        <v>-11944</v>
      </c>
      <c r="C57" s="12"/>
      <c r="D57" s="7">
        <v>-75501</v>
      </c>
      <c r="E57" s="12"/>
      <c r="F57" s="31">
        <v>0</v>
      </c>
      <c r="G57" s="20"/>
      <c r="H57" s="36">
        <v>0</v>
      </c>
    </row>
    <row r="58" spans="1:8" s="9" customFormat="1" ht="16.350000000000001" customHeight="1">
      <c r="A58" s="10" t="s">
        <v>77</v>
      </c>
      <c r="B58" s="31">
        <v>0</v>
      </c>
      <c r="C58" s="12"/>
      <c r="D58" s="19">
        <v>107520</v>
      </c>
      <c r="E58" s="12"/>
      <c r="F58" s="31">
        <v>0</v>
      </c>
      <c r="G58" s="20"/>
      <c r="H58" s="19">
        <v>107520</v>
      </c>
    </row>
    <row r="59" spans="1:8" ht="16.350000000000001" customHeight="1">
      <c r="A59" s="22" t="s">
        <v>78</v>
      </c>
      <c r="B59" s="31"/>
      <c r="C59" s="12"/>
      <c r="D59" s="37"/>
      <c r="E59" s="12"/>
      <c r="F59" s="31"/>
      <c r="G59" s="20"/>
      <c r="H59" s="37"/>
    </row>
    <row r="60" spans="1:8" ht="16.350000000000001" customHeight="1">
      <c r="A60" s="22" t="s">
        <v>79</v>
      </c>
      <c r="B60" s="12">
        <v>-41554</v>
      </c>
      <c r="C60" s="12"/>
      <c r="D60" s="7">
        <v>-32965</v>
      </c>
      <c r="E60" s="12"/>
      <c r="F60" s="12">
        <v>-37668</v>
      </c>
      <c r="G60" s="12"/>
      <c r="H60" s="7">
        <v>-30797</v>
      </c>
    </row>
    <row r="61" spans="1:8" ht="16.350000000000001" customHeight="1">
      <c r="A61" s="22" t="s">
        <v>53</v>
      </c>
      <c r="B61" s="12">
        <v>696</v>
      </c>
      <c r="C61" s="12"/>
      <c r="D61" s="7">
        <v>797</v>
      </c>
      <c r="E61" s="12"/>
      <c r="F61" s="12">
        <v>641</v>
      </c>
      <c r="G61" s="12"/>
      <c r="H61" s="7">
        <v>734</v>
      </c>
    </row>
    <row r="62" spans="1:8" ht="16.350000000000001" customHeight="1">
      <c r="A62" s="10" t="s">
        <v>57</v>
      </c>
      <c r="B62" s="12">
        <v>-58</v>
      </c>
      <c r="C62" s="12"/>
      <c r="D62" s="7">
        <v>-1</v>
      </c>
      <c r="E62" s="12"/>
      <c r="F62" s="31">
        <v>0</v>
      </c>
      <c r="G62" s="12"/>
      <c r="H62" s="31">
        <v>0</v>
      </c>
    </row>
    <row r="63" spans="1:8" s="9" customFormat="1" ht="16.350000000000001" customHeight="1">
      <c r="A63" s="10" t="s">
        <v>80</v>
      </c>
      <c r="B63" s="12"/>
      <c r="C63" s="12"/>
      <c r="D63" s="11"/>
      <c r="E63" s="12"/>
      <c r="F63" s="31"/>
      <c r="G63" s="12"/>
      <c r="H63" s="31"/>
    </row>
    <row r="64" spans="1:8" s="9" customFormat="1" ht="16.350000000000001" customHeight="1">
      <c r="A64" s="10" t="s">
        <v>81</v>
      </c>
      <c r="B64" s="31">
        <v>0</v>
      </c>
      <c r="C64" s="12"/>
      <c r="D64" s="31">
        <v>0</v>
      </c>
      <c r="E64" s="12"/>
      <c r="F64" s="13">
        <v>7500</v>
      </c>
      <c r="G64" s="12"/>
      <c r="H64" s="13">
        <v>6000</v>
      </c>
    </row>
    <row r="65" spans="1:8" ht="16.350000000000001" customHeight="1">
      <c r="A65" s="22" t="s">
        <v>82</v>
      </c>
      <c r="B65" s="12">
        <v>427</v>
      </c>
      <c r="C65" s="12"/>
      <c r="D65" s="37">
        <v>1451</v>
      </c>
      <c r="E65" s="12"/>
      <c r="F65" s="31">
        <v>0</v>
      </c>
      <c r="G65" s="12"/>
      <c r="H65" s="37">
        <v>1183</v>
      </c>
    </row>
    <row r="66" spans="1:8" ht="16.350000000000001" customHeight="1">
      <c r="A66" s="34" t="s">
        <v>54</v>
      </c>
      <c r="B66" s="17">
        <f>SUM(B57:B65)</f>
        <v>-52433</v>
      </c>
      <c r="C66" s="7"/>
      <c r="D66" s="17">
        <f>SUM(D57:D65)</f>
        <v>1301</v>
      </c>
      <c r="E66" s="7"/>
      <c r="F66" s="17">
        <f>SUM(F57:F65)</f>
        <v>-29527</v>
      </c>
      <c r="G66" s="7"/>
      <c r="H66" s="17">
        <f>SUM(H57:H65)</f>
        <v>84640</v>
      </c>
    </row>
    <row r="67" spans="1:8" ht="16.350000000000001" customHeight="1">
      <c r="B67" s="7"/>
      <c r="C67" s="38"/>
      <c r="D67" s="7"/>
      <c r="E67" s="38"/>
      <c r="F67" s="38"/>
      <c r="G67" s="38"/>
      <c r="H67" s="38"/>
    </row>
    <row r="68" spans="1:8" ht="16.350000000000001" customHeight="1">
      <c r="A68" s="4" t="s">
        <v>28</v>
      </c>
      <c r="B68" s="7"/>
      <c r="C68" s="7"/>
      <c r="D68" s="7"/>
      <c r="E68" s="7"/>
      <c r="F68" s="7"/>
      <c r="G68" s="7"/>
      <c r="H68" s="7"/>
    </row>
    <row r="69" spans="1:8" ht="16.350000000000001" customHeight="1">
      <c r="A69" s="22" t="s">
        <v>55</v>
      </c>
      <c r="B69" s="7"/>
      <c r="C69" s="7"/>
      <c r="D69" s="7"/>
      <c r="E69" s="7"/>
      <c r="F69" s="7"/>
      <c r="G69" s="7"/>
      <c r="H69" s="7"/>
    </row>
    <row r="70" spans="1:8" ht="16.350000000000001" customHeight="1">
      <c r="A70" s="28" t="s">
        <v>56</v>
      </c>
      <c r="B70" s="12">
        <v>4535481</v>
      </c>
      <c r="C70" s="12"/>
      <c r="D70" s="7">
        <v>1518313</v>
      </c>
      <c r="E70" s="12"/>
      <c r="F70" s="12">
        <v>4307870</v>
      </c>
      <c r="G70" s="12"/>
      <c r="H70" s="7">
        <v>1367188</v>
      </c>
    </row>
    <row r="71" spans="1:8" ht="16.350000000000001" customHeight="1">
      <c r="A71" s="22" t="s">
        <v>83</v>
      </c>
      <c r="B71" s="7"/>
      <c r="C71" s="7"/>
      <c r="D71" s="7"/>
      <c r="E71" s="7"/>
      <c r="G71" s="7"/>
      <c r="H71" s="7"/>
    </row>
    <row r="72" spans="1:8" ht="16.350000000000001" customHeight="1">
      <c r="A72" s="28" t="s">
        <v>84</v>
      </c>
      <c r="B72" s="12">
        <v>-400</v>
      </c>
      <c r="C72" s="12"/>
      <c r="D72" s="39">
        <v>-571</v>
      </c>
      <c r="E72" s="12"/>
      <c r="F72" s="12">
        <v>-73</v>
      </c>
      <c r="G72" s="12"/>
      <c r="H72" s="5">
        <v>-73</v>
      </c>
    </row>
    <row r="73" spans="1:8" s="9" customFormat="1" ht="16.350000000000001" customHeight="1">
      <c r="A73" s="10" t="s">
        <v>47</v>
      </c>
      <c r="B73" s="12">
        <v>-409300</v>
      </c>
      <c r="C73" s="12"/>
      <c r="D73" s="13">
        <v>-350829</v>
      </c>
      <c r="E73" s="12"/>
      <c r="F73" s="12">
        <v>-409300</v>
      </c>
      <c r="G73" s="12"/>
      <c r="H73" s="11">
        <v>-350829</v>
      </c>
    </row>
    <row r="74" spans="1:8" s="9" customFormat="1" ht="16.350000000000001" customHeight="1">
      <c r="A74" s="10" t="s">
        <v>48</v>
      </c>
      <c r="B74" s="24">
        <v>0</v>
      </c>
      <c r="C74" s="12"/>
      <c r="D74" s="13">
        <v>-4471</v>
      </c>
      <c r="E74" s="12"/>
      <c r="F74" s="24">
        <v>0</v>
      </c>
      <c r="G74" s="24"/>
      <c r="H74" s="40">
        <v>0</v>
      </c>
    </row>
    <row r="75" spans="1:8" ht="16.350000000000001" customHeight="1">
      <c r="A75" s="34" t="s">
        <v>85</v>
      </c>
      <c r="B75" s="17">
        <f>SUM(B70:B74)</f>
        <v>4125781</v>
      </c>
      <c r="C75" s="7"/>
      <c r="D75" s="17">
        <f>SUM(D70:D74)</f>
        <v>1162442</v>
      </c>
      <c r="E75" s="7"/>
      <c r="F75" s="17">
        <f>SUM(F70:F74)</f>
        <v>3898497</v>
      </c>
      <c r="G75" s="7"/>
      <c r="H75" s="17">
        <f>SUM(H70:H74)</f>
        <v>1016286</v>
      </c>
    </row>
    <row r="76" spans="1:8" ht="16.350000000000001" customHeight="1">
      <c r="B76" s="7"/>
      <c r="C76" s="7"/>
      <c r="D76" s="7"/>
      <c r="E76" s="7"/>
      <c r="F76" s="7"/>
      <c r="G76" s="7"/>
      <c r="H76" s="7"/>
    </row>
    <row r="77" spans="1:8" ht="16.350000000000001" customHeight="1">
      <c r="A77" s="2" t="s">
        <v>86</v>
      </c>
      <c r="B77" s="7">
        <f>B75+B66+B44</f>
        <v>4073348</v>
      </c>
      <c r="C77" s="7"/>
      <c r="D77" s="7">
        <f>D75+D66+D44</f>
        <v>116450</v>
      </c>
      <c r="E77" s="7"/>
      <c r="F77" s="7">
        <f>F75+F66+F44</f>
        <v>33010</v>
      </c>
      <c r="G77" s="7"/>
      <c r="H77" s="7">
        <f>H75+H66+H44</f>
        <v>159362</v>
      </c>
    </row>
    <row r="78" spans="1:8" ht="16.350000000000001" customHeight="1">
      <c r="A78" s="2" t="s">
        <v>44</v>
      </c>
      <c r="B78" s="12">
        <v>618966</v>
      </c>
      <c r="C78" s="12"/>
      <c r="D78" s="7">
        <v>468631</v>
      </c>
      <c r="E78" s="12"/>
      <c r="F78" s="12">
        <v>396262</v>
      </c>
      <c r="G78" s="12"/>
      <c r="H78" s="7">
        <v>228648</v>
      </c>
    </row>
    <row r="79" spans="1:8" ht="16.350000000000001" customHeight="1" thickBot="1">
      <c r="A79" s="4" t="s">
        <v>87</v>
      </c>
      <c r="B79" s="41">
        <f>SUM(B77:B78)</f>
        <v>4692314</v>
      </c>
      <c r="C79" s="7"/>
      <c r="D79" s="41">
        <f>SUM(D77:D78)</f>
        <v>585081</v>
      </c>
      <c r="E79" s="7"/>
      <c r="F79" s="41">
        <f>SUM(F77:F78)</f>
        <v>429272</v>
      </c>
      <c r="G79" s="7"/>
      <c r="H79" s="41">
        <f>SUM(H77:H78)</f>
        <v>388010</v>
      </c>
    </row>
    <row r="80" spans="1:8" ht="16.350000000000001" customHeight="1" thickTop="1">
      <c r="C80" s="7"/>
      <c r="E80" s="7"/>
      <c r="G80" s="7"/>
    </row>
    <row r="81" spans="1:8" ht="16.350000000000001" customHeight="1">
      <c r="C81" s="7"/>
      <c r="E81" s="7"/>
      <c r="G81" s="7"/>
    </row>
    <row r="82" spans="1:8" ht="16.350000000000001" customHeight="1">
      <c r="B82" s="7"/>
      <c r="C82" s="7"/>
      <c r="D82" s="7"/>
      <c r="E82" s="7"/>
      <c r="F82" s="7"/>
      <c r="G82" s="7"/>
      <c r="H82" s="7"/>
    </row>
    <row r="83" spans="1:8" ht="16.350000000000001" customHeight="1">
      <c r="B83" s="7"/>
      <c r="C83" s="7"/>
      <c r="D83" s="7"/>
      <c r="E83" s="7"/>
      <c r="F83" s="7"/>
      <c r="G83" s="7"/>
      <c r="H83" s="7"/>
    </row>
    <row r="84" spans="1:8" ht="16.350000000000001" customHeight="1">
      <c r="B84" s="7"/>
      <c r="C84" s="7"/>
      <c r="D84" s="7"/>
      <c r="E84" s="7"/>
      <c r="F84" s="7"/>
      <c r="G84" s="7"/>
      <c r="H84" s="7"/>
    </row>
    <row r="85" spans="1:8" ht="16.350000000000001" customHeight="1">
      <c r="B85" s="7"/>
      <c r="C85" s="7"/>
      <c r="D85" s="7"/>
      <c r="E85" s="7"/>
      <c r="F85" s="7"/>
      <c r="G85" s="7"/>
      <c r="H85" s="7"/>
    </row>
    <row r="86" spans="1:8" ht="16.350000000000001" customHeight="1">
      <c r="B86" s="7"/>
      <c r="C86" s="7"/>
      <c r="D86" s="7"/>
      <c r="E86" s="7"/>
      <c r="F86" s="7"/>
      <c r="G86" s="7"/>
      <c r="H86" s="7"/>
    </row>
    <row r="87" spans="1:8" ht="16.350000000000001" customHeight="1">
      <c r="B87" s="7"/>
      <c r="C87" s="7"/>
      <c r="D87" s="7"/>
      <c r="E87" s="7"/>
      <c r="F87" s="7"/>
      <c r="G87" s="7"/>
      <c r="H87" s="7"/>
    </row>
    <row r="88" spans="1:8" ht="16.350000000000001" customHeight="1">
      <c r="B88" s="7"/>
      <c r="C88" s="7"/>
      <c r="D88" s="7"/>
      <c r="E88" s="7"/>
      <c r="F88" s="7"/>
      <c r="G88" s="7"/>
      <c r="H88" s="7"/>
    </row>
    <row r="89" spans="1:8" ht="16.350000000000001" customHeight="1">
      <c r="B89" s="7"/>
      <c r="C89" s="7"/>
      <c r="D89" s="7"/>
      <c r="E89" s="7"/>
      <c r="F89" s="7"/>
      <c r="G89" s="7"/>
      <c r="H89" s="7"/>
    </row>
    <row r="90" spans="1:8" ht="16.350000000000001" customHeight="1">
      <c r="B90" s="7"/>
      <c r="C90" s="7"/>
      <c r="D90" s="7"/>
      <c r="E90" s="7"/>
      <c r="F90" s="7"/>
      <c r="G90" s="7"/>
      <c r="H90" s="7"/>
    </row>
    <row r="91" spans="1:8" ht="16.350000000000001" customHeight="1">
      <c r="B91" s="7"/>
      <c r="C91" s="7"/>
      <c r="D91" s="7"/>
      <c r="E91" s="7"/>
      <c r="F91" s="7"/>
      <c r="G91" s="7"/>
      <c r="H91" s="7"/>
    </row>
    <row r="92" spans="1:8" ht="16.350000000000001" customHeight="1">
      <c r="B92" s="7"/>
      <c r="C92" s="7"/>
      <c r="D92" s="7"/>
      <c r="E92" s="7"/>
      <c r="F92" s="7"/>
      <c r="G92" s="7"/>
      <c r="H92" s="7"/>
    </row>
    <row r="93" spans="1:8" ht="16.350000000000001" customHeight="1">
      <c r="A93" s="2" t="s">
        <v>42</v>
      </c>
      <c r="B93" s="7"/>
      <c r="C93" s="7"/>
      <c r="D93" s="7"/>
      <c r="E93" s="7"/>
      <c r="F93" s="7"/>
      <c r="G93" s="7"/>
      <c r="H93" s="7"/>
    </row>
    <row r="95" spans="1:8" ht="16.350000000000001" customHeight="1">
      <c r="B95" s="7"/>
      <c r="C95" s="7"/>
      <c r="D95" s="7"/>
      <c r="E95" s="7"/>
      <c r="F95" s="7"/>
      <c r="G95" s="7"/>
      <c r="H95" s="7"/>
    </row>
    <row r="96" spans="1:8" ht="16.350000000000001" customHeight="1">
      <c r="B96" s="7"/>
      <c r="C96" s="7"/>
      <c r="D96" s="7"/>
      <c r="E96" s="7"/>
      <c r="F96" s="7"/>
      <c r="G96" s="7"/>
      <c r="H96" s="7"/>
    </row>
    <row r="97" spans="2:8" ht="16.350000000000001" customHeight="1">
      <c r="B97" s="7"/>
      <c r="C97" s="7"/>
      <c r="D97" s="7"/>
      <c r="E97" s="7"/>
      <c r="F97" s="7"/>
      <c r="G97" s="7"/>
      <c r="H97" s="7"/>
    </row>
    <row r="98" spans="2:8" ht="16.350000000000001" customHeight="1">
      <c r="B98" s="7"/>
      <c r="C98" s="7"/>
      <c r="D98" s="7"/>
      <c r="E98" s="7"/>
      <c r="F98" s="7"/>
      <c r="G98" s="7"/>
      <c r="H98" s="7"/>
    </row>
    <row r="99" spans="2:8" ht="16.350000000000001" customHeight="1">
      <c r="B99" s="7"/>
      <c r="C99" s="7"/>
      <c r="D99" s="7"/>
      <c r="E99" s="7"/>
      <c r="F99" s="7"/>
      <c r="G99" s="7"/>
      <c r="H99" s="7"/>
    </row>
    <row r="100" spans="2:8" ht="16.350000000000001" customHeight="1">
      <c r="B100" s="7"/>
      <c r="C100" s="7"/>
      <c r="D100" s="7"/>
      <c r="E100" s="7"/>
      <c r="F100" s="7"/>
      <c r="G100" s="7"/>
      <c r="H100" s="7"/>
    </row>
    <row r="101" spans="2:8" ht="16.350000000000001" customHeight="1">
      <c r="B101" s="7"/>
      <c r="C101" s="7"/>
      <c r="D101" s="7"/>
      <c r="E101" s="7"/>
      <c r="F101" s="7"/>
      <c r="G101" s="7"/>
      <c r="H101" s="7"/>
    </row>
  </sheetData>
  <mergeCells count="18"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  <mergeCell ref="B7:D7"/>
    <mergeCell ref="F7:H7"/>
    <mergeCell ref="A1:H1"/>
    <mergeCell ref="A2:H2"/>
    <mergeCell ref="A3:H3"/>
    <mergeCell ref="A4:H4"/>
    <mergeCell ref="A5:H5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EB8162-3A3A-4A21-8B1C-28622D6B49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6775CC-9A95-49DE-B03F-FC6F5B1309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1AEF12-C68B-47EE-84B6-0D8D98ED83E4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156f14a9-ad27-465c-beea-0400167b42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ASSET</vt:lpstr>
      <vt:lpstr>LIABILITIES</vt:lpstr>
      <vt:lpstr>PL3MS</vt:lpstr>
      <vt:lpstr>SHAREHOLDER-CONSOL</vt:lpstr>
      <vt:lpstr>SHAREHOLDER-COMPANY</vt:lpstr>
      <vt:lpstr>CASH FLOW</vt:lpstr>
      <vt:lpstr>CASH FLOWQ2'08</vt:lpstr>
      <vt:lpstr>'CASH FLOW'!Print_Area</vt:lpstr>
      <vt:lpstr>'SHAREHOLDER-CONSOL'!Print_Area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2021-05-12T15:52:44Z</cp:lastPrinted>
  <dcterms:created xsi:type="dcterms:W3CDTF">2001-11-21T06:29:30Z</dcterms:created>
  <dcterms:modified xsi:type="dcterms:W3CDTF">2021-05-13T08:16:45Z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