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tduangkham\Desktop\Viny Thai\Year End 2021\VNT Q1, 2021\Q1'21_VNT SEC Files\"/>
    </mc:Choice>
  </mc:AlternateContent>
  <xr:revisionPtr revIDLastSave="0" documentId="8_{940B2F12-7F4D-4B24-8C3D-F7839DE951A3}" xr6:coauthVersionLast="45" xr6:coauthVersionMax="45" xr10:uidLastSave="{00000000-0000-0000-0000-000000000000}"/>
  <bookViews>
    <workbookView xWindow="-110" yWindow="-110" windowWidth="19420" windowHeight="10420" tabRatio="596" xr2:uid="{00000000-000D-0000-FFFF-FFFF00000000}"/>
  </bookViews>
  <sheets>
    <sheet name="BS-3-4" sheetId="6" r:id="rId1"/>
    <sheet name="PL5-6" sheetId="1" r:id="rId2"/>
    <sheet name="SH7-8" sheetId="2" r:id="rId3"/>
    <sheet name="SH9-10" sheetId="3" r:id="rId4"/>
    <sheet name="CF11-12" sheetId="4" r:id="rId5"/>
  </sheets>
  <definedNames>
    <definedName name="_xlnm.Print_Area" localSheetId="0">'BS-3-4'!$A$1:$I$75</definedName>
    <definedName name="_xlnm.Print_Area" localSheetId="4">'CF11-12'!$A$1:$I$84</definedName>
    <definedName name="_xlnm.Print_Area" localSheetId="1">'PL5-6'!$A$1:$I$64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C72" i="4" l="1"/>
  <c r="G72" i="4"/>
  <c r="I36" i="4"/>
  <c r="J35" i="3"/>
  <c r="C71" i="6"/>
  <c r="H35" i="2"/>
  <c r="E77" i="6" l="1"/>
  <c r="I77" i="6"/>
  <c r="G14" i="1" l="1"/>
  <c r="E18" i="6"/>
  <c r="I78" i="4" l="1"/>
  <c r="I79" i="4" s="1"/>
  <c r="I71" i="4"/>
  <c r="I73" i="4" s="1"/>
  <c r="I63" i="4"/>
  <c r="I58" i="4"/>
  <c r="I28" i="4"/>
  <c r="I41" i="4" s="1"/>
  <c r="E78" i="4"/>
  <c r="E77" i="4"/>
  <c r="E63" i="4"/>
  <c r="E58" i="4"/>
  <c r="E28" i="4"/>
  <c r="E41" i="4" s="1"/>
  <c r="H39" i="3"/>
  <c r="F39" i="3"/>
  <c r="D39" i="3"/>
  <c r="J37" i="3"/>
  <c r="J39" i="3" s="1"/>
  <c r="G71" i="6" s="1"/>
  <c r="N35" i="3"/>
  <c r="N32" i="3"/>
  <c r="L39" i="2"/>
  <c r="F39" i="2"/>
  <c r="D39" i="2"/>
  <c r="B39" i="2"/>
  <c r="H37" i="2"/>
  <c r="H39" i="2" s="1"/>
  <c r="P35" i="2"/>
  <c r="P32" i="2"/>
  <c r="N32" i="2"/>
  <c r="E68" i="4" l="1"/>
  <c r="E71" i="4" s="1"/>
  <c r="E73" i="4" s="1"/>
  <c r="E79" i="4"/>
  <c r="I52" i="1"/>
  <c r="I53" i="1" s="1"/>
  <c r="I46" i="1"/>
  <c r="I21" i="1"/>
  <c r="I14" i="1"/>
  <c r="E52" i="1"/>
  <c r="E46" i="1"/>
  <c r="E53" i="1" s="1"/>
  <c r="E21" i="1"/>
  <c r="E23" i="1" s="1"/>
  <c r="E27" i="1" s="1"/>
  <c r="E30" i="1" s="1"/>
  <c r="H15" i="2" s="1"/>
  <c r="E14" i="1"/>
  <c r="I73" i="6"/>
  <c r="I54" i="6"/>
  <c r="I48" i="6"/>
  <c r="I30" i="6"/>
  <c r="I18" i="6"/>
  <c r="E54" i="6"/>
  <c r="E48" i="6"/>
  <c r="E30" i="6"/>
  <c r="I23" i="1" l="1"/>
  <c r="I27" i="1" s="1"/>
  <c r="I30" i="1" s="1"/>
  <c r="I64" i="1" s="1"/>
  <c r="E64" i="1"/>
  <c r="E58" i="1"/>
  <c r="E57" i="1"/>
  <c r="E54" i="1"/>
  <c r="E61" i="1" s="1"/>
  <c r="E62" i="1" s="1"/>
  <c r="I32" i="6"/>
  <c r="E32" i="6"/>
  <c r="I56" i="6"/>
  <c r="I75" i="6" s="1"/>
  <c r="E56" i="6"/>
  <c r="E73" i="6"/>
  <c r="G54" i="6"/>
  <c r="C54" i="6"/>
  <c r="G48" i="6"/>
  <c r="C48" i="6"/>
  <c r="G30" i="6"/>
  <c r="C30" i="6"/>
  <c r="G18" i="6"/>
  <c r="C18" i="6"/>
  <c r="I58" i="1" l="1"/>
  <c r="I57" i="1"/>
  <c r="I54" i="1"/>
  <c r="I61" i="1" s="1"/>
  <c r="I62" i="1" s="1"/>
  <c r="E75" i="6"/>
  <c r="C32" i="6"/>
  <c r="C56" i="6"/>
  <c r="G32" i="6"/>
  <c r="G56" i="6"/>
  <c r="C14" i="1" l="1"/>
  <c r="C63" i="4" l="1"/>
  <c r="G63" i="4"/>
  <c r="G58" i="4" l="1"/>
  <c r="C58" i="4"/>
  <c r="G28" i="4"/>
  <c r="H19" i="3" l="1"/>
  <c r="F19" i="3"/>
  <c r="D19" i="3"/>
  <c r="L17" i="3"/>
  <c r="L19" i="3" s="1"/>
  <c r="N16" i="3"/>
  <c r="N15" i="3"/>
  <c r="N12" i="3"/>
  <c r="L19" i="2"/>
  <c r="F19" i="2"/>
  <c r="D19" i="2"/>
  <c r="B19" i="2"/>
  <c r="P12" i="2"/>
  <c r="N12" i="2"/>
  <c r="N17" i="3" l="1"/>
  <c r="N19" i="3" s="1"/>
  <c r="J17" i="3"/>
  <c r="J19" i="3" s="1"/>
  <c r="G78" i="4"/>
  <c r="G79" i="4" s="1"/>
  <c r="C78" i="4"/>
  <c r="C77" i="4"/>
  <c r="C79" i="4" s="1"/>
  <c r="G41" i="4"/>
  <c r="G68" i="4" s="1"/>
  <c r="C28" i="4"/>
  <c r="C41" i="4" s="1"/>
  <c r="C68" i="4" s="1"/>
  <c r="G52" i="1"/>
  <c r="C52" i="1"/>
  <c r="G46" i="1"/>
  <c r="C46" i="1"/>
  <c r="J36" i="2" s="1"/>
  <c r="G21" i="1"/>
  <c r="C21" i="1"/>
  <c r="C23" i="1" s="1"/>
  <c r="C27" i="1" s="1"/>
  <c r="N36" i="2" l="1"/>
  <c r="N37" i="2" s="1"/>
  <c r="N39" i="2" s="1"/>
  <c r="C72" i="6" s="1"/>
  <c r="C73" i="6" s="1"/>
  <c r="C75" i="6" s="1"/>
  <c r="C77" i="6" s="1"/>
  <c r="J37" i="2"/>
  <c r="P36" i="2"/>
  <c r="C53" i="1"/>
  <c r="G23" i="1"/>
  <c r="G27" i="1" s="1"/>
  <c r="G30" i="1" s="1"/>
  <c r="G64" i="1" s="1"/>
  <c r="G53" i="1"/>
  <c r="L36" i="3" s="1"/>
  <c r="G71" i="4"/>
  <c r="G73" i="4" s="1"/>
  <c r="C71" i="4"/>
  <c r="C73" i="4" s="1"/>
  <c r="C30" i="1"/>
  <c r="N36" i="3" l="1"/>
  <c r="N37" i="3" s="1"/>
  <c r="N39" i="3" s="1"/>
  <c r="L37" i="3"/>
  <c r="L39" i="3" s="1"/>
  <c r="G72" i="6" s="1"/>
  <c r="G73" i="6" s="1"/>
  <c r="G75" i="6" s="1"/>
  <c r="G77" i="6" s="1"/>
  <c r="J39" i="2"/>
  <c r="P39" i="2" s="1"/>
  <c r="P37" i="2"/>
  <c r="J17" i="2"/>
  <c r="J19" i="2" s="1"/>
  <c r="N16" i="2"/>
  <c r="N17" i="2" s="1"/>
  <c r="N19" i="2" s="1"/>
  <c r="P16" i="2"/>
  <c r="G58" i="1"/>
  <c r="G57" i="1"/>
  <c r="G54" i="1"/>
  <c r="G61" i="1" s="1"/>
  <c r="G62" i="1" s="1"/>
  <c r="C54" i="1"/>
  <c r="C61" i="1" s="1"/>
  <c r="C62" i="1" s="1"/>
  <c r="C57" i="1"/>
  <c r="C58" i="1"/>
  <c r="C64" i="1"/>
  <c r="P15" i="2" l="1"/>
  <c r="H17" i="2"/>
  <c r="H19" i="2" l="1"/>
  <c r="P17" i="2"/>
  <c r="P19" i="2" l="1"/>
</calcChain>
</file>

<file path=xl/sharedStrings.xml><?xml version="1.0" encoding="utf-8"?>
<sst xmlns="http://schemas.openxmlformats.org/spreadsheetml/2006/main" count="353" uniqueCount="181">
  <si>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</si>
  <si>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</si>
  <si>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</si>
  <si>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</si>
  <si>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</si>
  <si>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</si>
  <si>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</si>
  <si>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</si>
  <si>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</si>
  <si>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</si>
  <si>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</si>
  <si>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</si>
  <si>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</si>
  <si>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</si>
  <si>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</si>
  <si>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</si>
  <si>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</si>
  <si>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</si>
  <si>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</si>
  <si>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</si>
  <si>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</si>
  <si>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</si>
  <si>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</si>
  <si>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</si>
  <si>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</si>
  <si>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</si>
  <si>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</si>
  <si>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</si>
  <si>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</si>
  <si>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</si>
  <si>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</si>
  <si>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</si>
  <si>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</si>
  <si>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</si>
  <si>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</si>
  <si>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</si>
  <si>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</si>
  <si>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</si>
  <si>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</si>
  <si>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</si>
  <si>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</si>
  <si>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</si>
  <si>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</si>
  <si>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</si>
  <si>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</si>
  <si>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</si>
  <si>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</si>
  <si>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</si>
  <si>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</si>
  <si>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</si>
  <si>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</si>
  <si>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</si>
  <si>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</si>
  <si>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</si>
  <si>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</si>
  <si>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</si>
  <si>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</si>
  <si>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</si>
  <si>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</si>
  <si>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</si>
  <si>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</si>
  <si>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</si>
  <si>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</si>
  <si>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</si>
  <si>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</si>
  <si>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</si>
  <si>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</si>
  <si>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</si>
  <si>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</si>
  <si>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</si>
  <si>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</si>
  <si>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</si>
  <si>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</si>
  <si>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</si>
  <si>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</si>
  <si>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</si>
  <si>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</si>
  <si>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</si>
  <si>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</si>
  <si>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</si>
  <si>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</si>
  <si>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</si>
  <si>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</si>
  <si>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</si>
  <si>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</si>
  <si>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</si>
  <si>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สำหรับงวดสามเดือนสิ้นสุด</t>
  </si>
  <si>
    <t>รายได้จากการขายสินค้า</t>
  </si>
  <si>
    <t>ต้นทุนขายสินค้า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</si>
  <si>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</si>
  <si>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</si>
  <si>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>สินทรัพย์ที่ไม่ได้ใช้ในการดำเนินงาน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</si>
  <si>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</si>
  <si>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</si>
  <si>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</si>
  <si>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</si>
  <si>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</si>
  <si>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</si>
  <si>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รายได้ดอกเบี้ย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</si>
  <si>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</si>
  <si>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</si>
  <si>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</si>
  <si>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</si>
  <si>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</si>
  <si>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</si>
  <si>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</si>
  <si>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</si>
  <si>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</si>
  <si>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</si>
  <si>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</si>
  <si>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</si>
  <si>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</si>
  <si>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</si>
  <si>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</si>
  <si>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31 มีนาคม</t>
  </si>
  <si>
    <t>วันที่ 31 มีนาคม</t>
  </si>
  <si>
    <t>รายการที่อาจถูกจัดประเภทใหม่ไว้ในกำไร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</si>
  <si>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</si>
  <si>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ค่าธรรมเนียมในการจัดหาเงินกู้ยืมระยะยาวตัดบัญชี</t>
  </si>
  <si>
    <t>ขาดทุนจากการตัดจำหน่ายอาคารและอุปกรณ์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</si>
  <si>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</si>
  <si>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</si>
  <si>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</si>
  <si>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</si>
  <si>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จ่ายภาษีเงินได้</t>
  </si>
  <si>
    <t>ลูกหนี้อื่น</t>
  </si>
  <si>
    <t>เจ้าหนี้อื่น</t>
  </si>
  <si>
    <t>ต้นทุนในการจัดจำหน่าย</t>
  </si>
  <si>
    <t>รวมกระแสเงินสดใช้ไปในกิจกรรมจัดหาเงิน</t>
  </si>
  <si>
    <t>ค่าใช้จ่ายภาษีเงินได้</t>
  </si>
  <si>
    <t>ขาดทุนจากการจำหน่ายอาคารและอุปกรณ์</t>
  </si>
  <si>
    <t>ดอกเบี้ยรับ</t>
  </si>
  <si>
    <t>ซื้อสินทรัพย์ไม่มีตัวตนที่ไม่ได้จ่ายเป็นเงินสด</t>
  </si>
  <si>
    <t>เจ้าหนี้ไม่หมุนเวียนอื่น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</si>
  <si>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</si>
  <si>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</si>
  <si>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2563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</si>
  <si>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</si>
  <si>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สินทรัพย์สิทธิการใช้</t>
  </si>
  <si>
    <t>หนี้สินตามสัญญาเช่า</t>
  </si>
  <si>
    <t>ผลต่างของอัตราแลกเปลี่ยนจากการแปลงค่างบการเงิน</t>
  </si>
  <si>
    <t xml:space="preserve">   ที่ยังไม่เกิดขึ้นจริง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</si>
  <si>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</si>
  <si>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</si>
  <si>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</si>
  <si>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การแปลงค่างบการเงิน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</si>
  <si>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</si>
  <si>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</si>
  <si>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</si>
  <si>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</si>
  <si>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</si>
  <si>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ผลขาดทุนจากการวัดมูลค่าใหม่ของ</t>
  </si>
  <si>
    <t>ซื้ออาคารและอุปกรณ์ที่ไม่ได้จ่ายเป็นเงินสด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</si>
  <si>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</si>
  <si>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เงินสดรับชำระคืนจากเงินให้กู้ยืมระยะยาวแก่บริษัทย่อย</t>
  </si>
  <si>
    <t>ส่วนของหนี้สินตามสัญญาเช่า</t>
  </si>
  <si>
    <t xml:space="preserve">   ที่ถึงกำหนดชำระภายในหนึ่งปี</t>
  </si>
  <si>
    <t>สินทรัพย์ทางการเงินหมุนเวียนอื่น</t>
  </si>
  <si>
    <t>ภาษีเงินได้นิติบุคคลค้างจ่าย</t>
  </si>
  <si>
    <t>สำหรับงวดสามเดือนสิ้นสุดวันที่ 31 มีนาคม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</si>
  <si>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</si>
  <si>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2564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</si>
  <si>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2564</t>
    </r>
  </si>
  <si>
    <t>ขาดทุนจากการปรับมูลค่ายุติธรรมอนุพันธ์</t>
  </si>
  <si>
    <t xml:space="preserve">     ขาดทุนเบ็ดเสร็จอื่น</t>
  </si>
  <si>
    <t>สำรอง</t>
  </si>
  <si>
    <t>การป้องกัน</t>
  </si>
  <si>
    <t>ความเสี่ยง</t>
  </si>
  <si>
    <t>(กลับรายการ) ผลขาดทุนจากการด้อยค่าของอาคารและอุปกรณ์</t>
  </si>
  <si>
    <t>ขาดทุนจากการปรับมูลค่ายุติธรรมอนุพันธ์ที่ยังไม่เกิดขึ้นจริง</t>
  </si>
  <si>
    <t>(กลับรายการ) ขาดทุนจากการปรับมูลค่าสินค้า</t>
  </si>
  <si>
    <t>สินทรพย์ภาษีเงินได้ของงวดปัจจุบัน</t>
  </si>
  <si>
    <t>ผลขาดทุนจากการป้องกันความเสี่ยงกระแสเงินสด</t>
  </si>
  <si>
    <r>
      <t xml:space="preserve">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</si>
  <si>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 xml:space="preserve">    (หุ้นสามัญจำนวน 1,185,193,444 หุ้น</t>
  </si>
  <si>
    <t xml:space="preserve">     มูลค่า 6 บาทต่อหุ้น)</t>
  </si>
  <si>
    <t>กลับรายการผลขาดทุนจากการด้อยค่าของลูกหนี้การค้า</t>
  </si>
  <si>
    <t>สินทรัพย์ทางการเงินหมุนเวียนอื่นเพิ่มขึ้น</t>
  </si>
  <si>
    <t>สินทรัพย์สิทธิการใช้เพิ่มขึ้นระหว่างงวด</t>
  </si>
  <si>
    <t>ดอกเบี้ยจ่ายของหนี้สินตามสัญญาเช่า</t>
  </si>
  <si>
    <t>การเปลี่ยนแปลงสัญญาเช่าระหว่างงวด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</si>
</sst>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-* #,##0_-;\-* #,##0_-;_-* &quot;-&quot;??_-;_-@_-"/>
  </numFmts>
  <fonts count="38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1"/>
      <name val="Calibri"/>
      <family val="2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2" xfId="28" applyNumberFormat="1" applyFont="1" applyFill="1" applyBorder="1" applyAlignment="1" applyProtection="1">
      <alignment horizontal="center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6" fontId="24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27" fillId="0" borderId="11" xfId="28" applyNumberFormat="1" applyFont="1" applyFill="1" applyBorder="1" applyAlignment="1" applyProtection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22" fillId="0" borderId="14" xfId="28" applyNumberFormat="1" applyFont="1" applyFill="1" applyBorder="1" applyAlignment="1"/>
    <xf numFmtId="165" fontId="31" fillId="0" borderId="0" xfId="0" applyNumberFormat="1" applyFont="1" applyFill="1" applyAlignment="1"/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9" fontId="1" fillId="0" borderId="0" xfId="41" applyFont="1" applyFill="1" applyBorder="1" applyAlignment="1" applyProtection="1"/>
    <xf numFmtId="9" fontId="1" fillId="0" borderId="0" xfId="41" applyFont="1" applyFill="1" applyAlignment="1"/>
    <xf numFmtId="166" fontId="22" fillId="0" borderId="0" xfId="0" applyNumberFormat="1" applyFont="1" applyFill="1" applyAlignment="1"/>
    <xf numFmtId="166" fontId="22" fillId="0" borderId="14" xfId="28" applyNumberFormat="1" applyFont="1" applyFill="1" applyBorder="1" applyAlignment="1" applyProtection="1">
      <alignment horizontal="right"/>
    </xf>
    <xf numFmtId="166" fontId="30" fillId="0" borderId="14" xfId="28" applyNumberFormat="1" applyFill="1" applyBorder="1" applyAlignment="1">
      <alignment horizontal="left"/>
    </xf>
    <xf numFmtId="166" fontId="30" fillId="0" borderId="0" xfId="28" applyNumberFormat="1" applyFill="1" applyAlignment="1">
      <alignment horizontal="left"/>
    </xf>
    <xf numFmtId="166" fontId="22" fillId="0" borderId="14" xfId="28" applyNumberFormat="1" applyFont="1" applyFill="1" applyBorder="1" applyAlignment="1">
      <alignment horizontal="left"/>
    </xf>
    <xf numFmtId="166" fontId="22" fillId="0" borderId="0" xfId="28" applyNumberFormat="1" applyFont="1" applyFill="1" applyAlignment="1">
      <alignment horizontal="left"/>
    </xf>
    <xf numFmtId="166" fontId="30" fillId="0" borderId="0" xfId="28" applyNumberFormat="1" applyFill="1" applyBorder="1" applyAlignment="1">
      <alignment horizontal="left"/>
    </xf>
    <xf numFmtId="166" fontId="30" fillId="0" borderId="0" xfId="28" applyNumberFormat="1" applyFont="1" applyFill="1" applyAlignment="1">
      <alignment horizontal="left"/>
    </xf>
    <xf numFmtId="166" fontId="31" fillId="0" borderId="0" xfId="0" applyNumberFormat="1" applyFont="1" applyFill="1" applyAlignment="1"/>
    <xf numFmtId="166" fontId="31" fillId="0" borderId="0" xfId="0" applyNumberFormat="1" applyFont="1" applyFill="1" applyBorder="1" applyAlignment="1"/>
    <xf numFmtId="166" fontId="22" fillId="0" borderId="15" xfId="28" applyNumberFormat="1" applyFont="1" applyFill="1" applyBorder="1" applyAlignment="1" applyProtection="1">
      <alignment horizontal="right"/>
    </xf>
    <xf numFmtId="166" fontId="27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/>
    <xf numFmtId="166" fontId="22" fillId="0" borderId="16" xfId="28" applyNumberFormat="1" applyFont="1" applyFill="1" applyBorder="1" applyAlignment="1" applyProtection="1">
      <alignment horizontal="right"/>
    </xf>
    <xf numFmtId="166" fontId="22" fillId="0" borderId="0" xfId="28" applyNumberFormat="1" applyFont="1" applyFill="1" applyBorder="1" applyAlignment="1" applyProtection="1">
      <alignment horizontal="right"/>
    </xf>
    <xf numFmtId="0" fontId="0" fillId="0" borderId="0" xfId="0" applyNumberFormat="1" applyFill="1" applyAlignment="1"/>
    <xf numFmtId="166" fontId="30" fillId="0" borderId="0" xfId="28" applyNumberFormat="1" applyFill="1" applyAlignment="1"/>
    <xf numFmtId="166" fontId="30" fillId="0" borderId="0" xfId="28" applyNumberFormat="1" applyFill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6" fillId="0" borderId="0" xfId="0" applyFont="1"/>
    <xf numFmtId="0" fontId="23" fillId="0" borderId="0" xfId="0" applyFont="1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/>
    <xf numFmtId="165" fontId="24" fillId="0" borderId="0" xfId="0" applyNumberFormat="1" applyFont="1"/>
    <xf numFmtId="0" fontId="19" fillId="0" borderId="0" xfId="0" applyFont="1" applyAlignment="1">
      <alignment horizontal="center"/>
    </xf>
    <xf numFmtId="165" fontId="24" fillId="0" borderId="0" xfId="0" applyNumberFormat="1" applyFont="1" applyAlignment="1">
      <alignment horizontal="center"/>
    </xf>
    <xf numFmtId="0" fontId="22" fillId="0" borderId="0" xfId="0" applyFont="1"/>
    <xf numFmtId="165" fontId="27" fillId="0" borderId="10" xfId="0" applyNumberFormat="1" applyFont="1" applyBorder="1"/>
    <xf numFmtId="0" fontId="28" fillId="0" borderId="0" xfId="0" applyFont="1"/>
    <xf numFmtId="0" fontId="29" fillId="0" borderId="0" xfId="0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8" fillId="0" borderId="0" xfId="0" applyNumberFormat="1" applyFont="1"/>
    <xf numFmtId="165" fontId="22" fillId="0" borderId="0" xfId="0" applyNumberFormat="1" applyFont="1"/>
    <xf numFmtId="0" fontId="32" fillId="0" borderId="0" xfId="0" applyFont="1"/>
    <xf numFmtId="165" fontId="27" fillId="0" borderId="11" xfId="0" applyNumberFormat="1" applyFont="1" applyBorder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5" fontId="27" fillId="0" borderId="12" xfId="0" applyNumberFormat="1" applyFont="1" applyBorder="1"/>
    <xf numFmtId="165" fontId="27" fillId="0" borderId="0" xfId="0" applyNumberFormat="1" applyFont="1"/>
    <xf numFmtId="165" fontId="24" fillId="0" borderId="11" xfId="0" applyNumberFormat="1" applyFont="1" applyBorder="1"/>
    <xf numFmtId="165" fontId="0" fillId="0" borderId="14" xfId="0" applyNumberFormat="1" applyBorder="1"/>
    <xf numFmtId="164" fontId="30" fillId="0" borderId="0" xfId="28" applyFill="1" applyAlignment="1"/>
    <xf numFmtId="165" fontId="0" fillId="0" borderId="0" xfId="28" applyNumberFormat="1" applyFont="1" applyFill="1" applyBorder="1" applyAlignment="1" applyProtection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6" fontId="30" fillId="0" borderId="14" xfId="28" applyNumberFormat="1" applyFont="1" applyFill="1" applyBorder="1" applyAlignment="1" applyProtection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0" fillId="0" borderId="0" xfId="0" applyFont="1"/>
    <xf numFmtId="0" fontId="1" fillId="0" borderId="0" xfId="0" applyFont="1"/>
    <xf numFmtId="0" fontId="34" fillId="0" borderId="0" xfId="0" applyFont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horizontal="center"/>
    </xf>
    <xf numFmtId="169" fontId="0" fillId="0" borderId="0" xfId="0" applyNumberFormat="1"/>
    <xf numFmtId="169" fontId="37" fillId="0" borderId="0" xfId="0" applyNumberFormat="1" applyFont="1"/>
    <xf numFmtId="0" fontId="37" fillId="0" borderId="0" xfId="0" applyFont="1"/>
    <xf numFmtId="166" fontId="24" fillId="0" borderId="12" xfId="28" applyNumberFormat="1" applyFont="1" applyFill="1" applyBorder="1" applyAlignment="1" applyProtection="1">
      <alignment horizontal="right"/>
    </xf>
    <xf numFmtId="166" fontId="0" fillId="0" borderId="0" xfId="28" applyNumberFormat="1" applyFont="1" applyFill="1" applyBorder="1" applyAlignment="1" applyProtection="1">
      <alignment horizontal="right"/>
    </xf>
    <xf numFmtId="166" fontId="22" fillId="24" borderId="0" xfId="28" applyNumberFormat="1" applyFont="1" applyFill="1" applyBorder="1" applyAlignment="1" applyProtection="1">
      <alignment horizontal="right"/>
    </xf>
    <xf numFmtId="0" fontId="25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/>
    </xf>
    <xf numFmtId="165" fontId="24" fillId="0" borderId="0" xfId="0" applyNumberFormat="1" applyFont="1" applyBorder="1"/>
    <xf numFmtId="0" fontId="23" fillId="0" borderId="0" xfId="0" applyFont="1"/>
    <xf numFmtId="0" fontId="0" fillId="24" borderId="0" xfId="0" applyNumberFormat="1" applyFill="1" applyAlignment="1"/>
    <xf numFmtId="0" fontId="23" fillId="24" borderId="0" xfId="0" applyFont="1" applyFill="1" applyAlignment="1">
      <alignment horizontal="center"/>
    </xf>
    <xf numFmtId="166" fontId="0" fillId="24" borderId="0" xfId="0" applyNumberFormat="1" applyFill="1" applyAlignment="1">
      <alignment horizontal="right"/>
    </xf>
    <xf numFmtId="0" fontId="0" fillId="24" borderId="0" xfId="0" applyFill="1" applyAlignment="1"/>
    <xf numFmtId="164" fontId="30" fillId="24" borderId="0" xfId="28" applyFill="1" applyAlignment="1">
      <alignment horizontal="right"/>
    </xf>
    <xf numFmtId="166" fontId="24" fillId="24" borderId="0" xfId="28" applyNumberFormat="1" applyFont="1" applyFill="1" applyBorder="1" applyAlignment="1" applyProtection="1">
      <alignment horizontal="right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7C95-01FC-4EC5-AB61-BBD00F201613}">
  <dimension ref="A1:I77"/>
  <sheetViews>
    <sheetView showGridLines="0" tabSelected="1" view="pageBreakPreview" topLeftCell="A10" zoomScaleNormal="100" zoomScaleSheetLayoutView="100" workbookViewId="0">
      <selection activeCell="C19" sqref="C19"/>
    </sheetView>
  </sheetViews>
  <sheetFormatPr defaultColWidth="9.09765625" defaultRowHeight="21.5" x14ac:dyDescent="0.65"/>
  <cols>
    <col min="1" max="1" width="46.296875" customWidth="1"/>
    <col min="2" max="2" width="8.69921875" customWidth="1"/>
    <col min="3" max="3" width="14.8984375" customWidth="1"/>
    <col min="4" max="4" width="1.09765625" style="128" customWidth="1"/>
    <col min="5" max="5" width="12.5" customWidth="1"/>
    <col min="6" max="6" width="1.09765625" customWidth="1"/>
    <col min="7" max="7" width="14.8984375" customWidth="1"/>
    <col min="8" max="8" width="1.09765625" customWidth="1"/>
    <col min="9" max="9" width="12.5" customWidth="1"/>
  </cols>
  <sheetData>
    <row r="1" spans="1:9" ht="25.5" customHeight="1" x14ac:dyDescent="0.7">
      <c r="A1" s="161" t="s">
        <v>71</v>
      </c>
    </row>
    <row r="2" spans="1:9" ht="25.5" customHeight="1" x14ac:dyDescent="0.7">
      <c r="A2" s="161" t="s">
        <v>0</v>
      </c>
    </row>
    <row r="3" spans="1:9" ht="22" x14ac:dyDescent="0.7">
      <c r="A3" s="162"/>
      <c r="G3" s="163"/>
      <c r="H3" s="163"/>
      <c r="I3" s="163"/>
    </row>
    <row r="4" spans="1:9" ht="22.5" customHeight="1" x14ac:dyDescent="0.7">
      <c r="A4" s="164"/>
      <c r="B4" s="165"/>
      <c r="C4" s="187" t="s">
        <v>1</v>
      </c>
      <c r="D4" s="187"/>
      <c r="E4" s="187"/>
      <c r="F4" s="166"/>
      <c r="G4" s="187" t="s">
        <v>2</v>
      </c>
      <c r="H4" s="187"/>
      <c r="I4" s="187"/>
    </row>
    <row r="5" spans="1:9" ht="26.25" customHeight="1" x14ac:dyDescent="0.7">
      <c r="C5" s="90" t="s">
        <v>114</v>
      </c>
      <c r="D5" s="5"/>
      <c r="E5" s="90" t="s">
        <v>67</v>
      </c>
      <c r="F5" s="6"/>
      <c r="G5" s="90" t="s">
        <v>114</v>
      </c>
      <c r="H5" s="5"/>
      <c r="I5" s="90" t="s">
        <v>67</v>
      </c>
    </row>
    <row r="6" spans="1:9" ht="22.5" customHeight="1" x14ac:dyDescent="0.7">
      <c r="A6" s="161" t="s">
        <v>3</v>
      </c>
      <c r="B6" s="127" t="s">
        <v>4</v>
      </c>
      <c r="C6" s="91">
        <v>2564</v>
      </c>
      <c r="D6" s="91"/>
      <c r="E6" s="91">
        <v>2563</v>
      </c>
      <c r="F6" s="91"/>
      <c r="G6" s="91">
        <v>2564</v>
      </c>
      <c r="H6" s="91"/>
      <c r="I6" s="91">
        <v>2563</v>
      </c>
    </row>
    <row r="7" spans="1:9" ht="22.5" customHeight="1" x14ac:dyDescent="0.7">
      <c r="A7" s="161"/>
      <c r="B7" s="127"/>
      <c r="C7" s="91" t="s">
        <v>123</v>
      </c>
      <c r="D7" s="91"/>
      <c r="E7" s="91"/>
      <c r="F7" s="91"/>
      <c r="G7" s="91" t="s">
        <v>123</v>
      </c>
      <c r="H7" s="91"/>
      <c r="I7" s="91"/>
    </row>
    <row r="8" spans="1:9" ht="22.5" customHeight="1" x14ac:dyDescent="0.65">
      <c r="A8" s="164"/>
      <c r="B8" s="165"/>
      <c r="C8" s="186" t="s">
        <v>122</v>
      </c>
      <c r="D8" s="186"/>
      <c r="E8" s="186"/>
      <c r="F8" s="186"/>
      <c r="G8" s="186"/>
      <c r="H8" s="186"/>
      <c r="I8" s="186"/>
    </row>
    <row r="9" spans="1:9" ht="22.5" customHeight="1" x14ac:dyDescent="0.7">
      <c r="A9" s="126" t="s">
        <v>6</v>
      </c>
      <c r="B9" s="127"/>
    </row>
    <row r="10" spans="1:9" ht="22.5" customHeight="1" x14ac:dyDescent="0.65">
      <c r="A10" t="s">
        <v>7</v>
      </c>
      <c r="B10" s="129"/>
      <c r="C10" s="130">
        <v>8418088</v>
      </c>
      <c r="E10" s="130">
        <v>7758711</v>
      </c>
      <c r="G10" s="131">
        <v>7947514</v>
      </c>
      <c r="I10" s="131">
        <v>7503979</v>
      </c>
    </row>
    <row r="11" spans="1:9" ht="22.5" customHeight="1" x14ac:dyDescent="0.65">
      <c r="A11" t="s">
        <v>146</v>
      </c>
      <c r="B11" s="129">
        <v>3</v>
      </c>
      <c r="C11" s="131">
        <v>3324800</v>
      </c>
      <c r="E11" s="131">
        <v>2641261</v>
      </c>
      <c r="G11" s="131">
        <v>2606844</v>
      </c>
      <c r="I11" s="131">
        <v>2227361</v>
      </c>
    </row>
    <row r="12" spans="1:9" x14ac:dyDescent="0.65">
      <c r="A12" t="s">
        <v>94</v>
      </c>
      <c r="B12" s="127"/>
      <c r="C12" s="14"/>
      <c r="D12" s="132"/>
      <c r="E12" s="14"/>
      <c r="G12" s="131"/>
      <c r="I12" s="131"/>
    </row>
    <row r="13" spans="1:9" x14ac:dyDescent="0.65">
      <c r="A13" t="s">
        <v>95</v>
      </c>
      <c r="B13" s="127">
        <v>3</v>
      </c>
      <c r="C13" s="14">
        <v>0</v>
      </c>
      <c r="D13" s="132"/>
      <c r="E13" s="14">
        <v>0</v>
      </c>
      <c r="G13" s="131">
        <v>321420</v>
      </c>
      <c r="I13" s="131">
        <v>321420</v>
      </c>
    </row>
    <row r="14" spans="1:9" ht="22.5" customHeight="1" x14ac:dyDescent="0.65">
      <c r="A14" t="s">
        <v>9</v>
      </c>
      <c r="B14" s="127"/>
      <c r="C14" s="131">
        <v>1032655</v>
      </c>
      <c r="E14" s="131">
        <v>1136187</v>
      </c>
      <c r="G14" s="131">
        <v>792326</v>
      </c>
      <c r="I14" s="131">
        <v>839900</v>
      </c>
    </row>
    <row r="15" spans="1:9" ht="22.5" customHeight="1" x14ac:dyDescent="0.65">
      <c r="A15" t="s">
        <v>147</v>
      </c>
      <c r="B15" s="127"/>
      <c r="C15" s="131">
        <v>96728</v>
      </c>
      <c r="E15" s="131">
        <v>89938</v>
      </c>
      <c r="G15" s="131">
        <v>61353</v>
      </c>
      <c r="I15" s="131">
        <v>63557</v>
      </c>
    </row>
    <row r="16" spans="1:9" ht="22.5" customHeight="1" x14ac:dyDescent="0.65">
      <c r="A16" t="s">
        <v>157</v>
      </c>
      <c r="B16" s="127"/>
      <c r="C16" s="131">
        <v>4850000</v>
      </c>
      <c r="E16" s="131">
        <v>4350000</v>
      </c>
      <c r="G16" s="131">
        <v>4850000</v>
      </c>
      <c r="I16" s="131">
        <v>4350000</v>
      </c>
    </row>
    <row r="17" spans="1:9" ht="22.5" customHeight="1" x14ac:dyDescent="0.65">
      <c r="A17" t="s">
        <v>10</v>
      </c>
      <c r="B17" s="129"/>
      <c r="C17" s="130">
        <v>19124</v>
      </c>
      <c r="E17" s="130">
        <v>33508</v>
      </c>
      <c r="G17" s="130">
        <v>14498</v>
      </c>
      <c r="I17" s="130">
        <v>24301</v>
      </c>
    </row>
    <row r="18" spans="1:9" ht="22.5" customHeight="1" x14ac:dyDescent="0.7">
      <c r="A18" s="134" t="s">
        <v>11</v>
      </c>
      <c r="B18" s="127"/>
      <c r="C18" s="135">
        <f>SUM(C10:C17)</f>
        <v>17741395</v>
      </c>
      <c r="D18" s="136"/>
      <c r="E18" s="135">
        <f>SUM(E10:E17)</f>
        <v>16009605</v>
      </c>
      <c r="F18" s="134"/>
      <c r="G18" s="135">
        <f>SUM(G10:G17)</f>
        <v>16593955</v>
      </c>
      <c r="H18" s="134"/>
      <c r="I18" s="135">
        <f>SUM(I10:I17)</f>
        <v>15330518</v>
      </c>
    </row>
    <row r="19" spans="1:9" ht="22.5" customHeight="1" x14ac:dyDescent="0.65">
      <c r="A19" s="137"/>
      <c r="B19" s="127"/>
    </row>
    <row r="20" spans="1:9" ht="22.5" customHeight="1" x14ac:dyDescent="0.7">
      <c r="A20" s="126" t="s">
        <v>12</v>
      </c>
      <c r="B20" s="127"/>
    </row>
    <row r="21" spans="1:9" ht="22.5" customHeight="1" x14ac:dyDescent="0.65">
      <c r="A21" t="s">
        <v>72</v>
      </c>
      <c r="B21" s="127">
        <v>5</v>
      </c>
      <c r="C21" s="131">
        <v>362170</v>
      </c>
      <c r="D21" s="132"/>
      <c r="E21" s="131">
        <v>358254</v>
      </c>
      <c r="G21" s="19">
        <v>397678</v>
      </c>
      <c r="I21" s="19">
        <v>397678</v>
      </c>
    </row>
    <row r="22" spans="1:9" ht="22.5" customHeight="1" x14ac:dyDescent="0.65">
      <c r="A22" t="s">
        <v>89</v>
      </c>
      <c r="B22" s="127">
        <v>6</v>
      </c>
      <c r="C22" s="14">
        <v>0</v>
      </c>
      <c r="D22" s="138"/>
      <c r="E22" s="14">
        <v>0</v>
      </c>
      <c r="F22" s="131"/>
      <c r="G22" s="131">
        <v>1454097</v>
      </c>
      <c r="H22" s="131"/>
      <c r="I22" s="131">
        <v>1454097</v>
      </c>
    </row>
    <row r="23" spans="1:9" x14ac:dyDescent="0.65">
      <c r="A23" t="s">
        <v>96</v>
      </c>
      <c r="B23" s="129">
        <v>3</v>
      </c>
      <c r="C23" s="14">
        <v>0</v>
      </c>
      <c r="D23" s="138"/>
      <c r="E23" s="14">
        <v>0</v>
      </c>
      <c r="F23" s="131"/>
      <c r="G23" s="131">
        <v>642840</v>
      </c>
      <c r="H23" s="131"/>
      <c r="I23" s="131">
        <v>642840</v>
      </c>
    </row>
    <row r="24" spans="1:9" ht="22.5" customHeight="1" x14ac:dyDescent="0.65">
      <c r="A24" t="s">
        <v>13</v>
      </c>
      <c r="B24" s="127">
        <v>7</v>
      </c>
      <c r="C24" s="131">
        <v>7475189</v>
      </c>
      <c r="D24" s="139"/>
      <c r="E24" s="131">
        <v>7542171</v>
      </c>
      <c r="F24" s="131"/>
      <c r="G24" s="131">
        <v>5593306</v>
      </c>
      <c r="H24" s="131"/>
      <c r="I24" s="131">
        <v>5595448</v>
      </c>
    </row>
    <row r="25" spans="1:9" ht="22.5" customHeight="1" x14ac:dyDescent="0.65">
      <c r="A25" t="s">
        <v>138</v>
      </c>
      <c r="B25" s="127">
        <v>7</v>
      </c>
      <c r="C25" s="131">
        <v>1623031</v>
      </c>
      <c r="D25" s="139"/>
      <c r="E25" s="131">
        <v>1888976</v>
      </c>
      <c r="F25" s="131"/>
      <c r="G25" s="131">
        <v>1180380</v>
      </c>
      <c r="H25" s="131"/>
      <c r="I25" s="131">
        <v>1427745</v>
      </c>
    </row>
    <row r="26" spans="1:9" x14ac:dyDescent="0.65">
      <c r="A26" t="s">
        <v>73</v>
      </c>
      <c r="B26" s="127"/>
      <c r="C26" s="131">
        <v>374779</v>
      </c>
      <c r="D26" s="131"/>
      <c r="E26" s="131">
        <v>326464</v>
      </c>
      <c r="F26" s="131"/>
      <c r="G26" s="131">
        <v>257607</v>
      </c>
      <c r="H26" s="131"/>
      <c r="I26" s="131">
        <v>204340</v>
      </c>
    </row>
    <row r="27" spans="1:9" hidden="1" x14ac:dyDescent="0.65">
      <c r="A27" t="s">
        <v>91</v>
      </c>
      <c r="B27" s="127"/>
      <c r="C27" s="14"/>
      <c r="D27" s="131"/>
      <c r="E27" s="14">
        <v>0</v>
      </c>
      <c r="F27" s="131"/>
      <c r="G27" s="14"/>
      <c r="H27" s="131"/>
      <c r="I27" s="14">
        <v>0</v>
      </c>
    </row>
    <row r="28" spans="1:9" ht="22.5" customHeight="1" x14ac:dyDescent="0.65">
      <c r="A28" t="s">
        <v>14</v>
      </c>
      <c r="B28" s="127"/>
      <c r="C28" s="131">
        <v>229386</v>
      </c>
      <c r="D28" s="139"/>
      <c r="E28" s="131">
        <v>275401</v>
      </c>
      <c r="F28" s="131"/>
      <c r="G28" s="133">
        <v>79722</v>
      </c>
      <c r="H28" s="131"/>
      <c r="I28" s="133">
        <v>65897</v>
      </c>
    </row>
    <row r="29" spans="1:9" ht="22.5" customHeight="1" x14ac:dyDescent="0.65">
      <c r="A29" t="s">
        <v>15</v>
      </c>
      <c r="B29" s="127"/>
      <c r="C29" s="131">
        <v>500</v>
      </c>
      <c r="D29" s="139"/>
      <c r="E29" s="131">
        <v>500</v>
      </c>
      <c r="F29" s="131"/>
      <c r="G29" s="131">
        <v>500</v>
      </c>
      <c r="H29" s="131"/>
      <c r="I29" s="131">
        <v>500</v>
      </c>
    </row>
    <row r="30" spans="1:9" ht="22.5" customHeight="1" x14ac:dyDescent="0.7">
      <c r="A30" s="134" t="s">
        <v>16</v>
      </c>
      <c r="B30" s="127"/>
      <c r="C30" s="135">
        <f>SUM(C21:C29)</f>
        <v>10065055</v>
      </c>
      <c r="D30" s="140"/>
      <c r="E30" s="135">
        <f>SUM(E21:E29)</f>
        <v>10391766</v>
      </c>
      <c r="F30" s="141"/>
      <c r="G30" s="135">
        <f>SUM(G21:G29)</f>
        <v>9606130</v>
      </c>
      <c r="H30" s="141"/>
      <c r="I30" s="135">
        <f>SUM(I21:I29)</f>
        <v>9788545</v>
      </c>
    </row>
    <row r="31" spans="1:9" ht="22.5" customHeight="1" x14ac:dyDescent="0.65">
      <c r="A31" s="142"/>
      <c r="B31" s="127"/>
      <c r="C31" s="131"/>
      <c r="D31" s="131"/>
      <c r="E31" s="131"/>
      <c r="F31" s="131"/>
      <c r="G31" s="131"/>
      <c r="H31" s="131"/>
      <c r="I31" s="131"/>
    </row>
    <row r="32" spans="1:9" ht="22.5" customHeight="1" thickBot="1" x14ac:dyDescent="0.75">
      <c r="A32" s="134" t="s">
        <v>17</v>
      </c>
      <c r="B32" s="127"/>
      <c r="C32" s="143">
        <f>C18+C30</f>
        <v>27806450</v>
      </c>
      <c r="D32" s="140"/>
      <c r="E32" s="143">
        <f>E18+E30</f>
        <v>26401371</v>
      </c>
      <c r="F32" s="141"/>
      <c r="G32" s="143">
        <f>G18+G30</f>
        <v>26200085</v>
      </c>
      <c r="H32" s="141"/>
      <c r="I32" s="143">
        <f>I18+I30</f>
        <v>25119063</v>
      </c>
    </row>
    <row r="33" spans="1:9" ht="22.5" customHeight="1" thickTop="1" x14ac:dyDescent="0.7">
      <c r="A33" s="134"/>
      <c r="B33" s="127"/>
      <c r="C33" s="141"/>
      <c r="D33" s="140"/>
      <c r="E33" s="141"/>
      <c r="F33" s="141"/>
      <c r="G33" s="141"/>
      <c r="H33" s="141"/>
      <c r="I33" s="141"/>
    </row>
    <row r="34" spans="1:9" ht="22" customHeight="1" x14ac:dyDescent="0.7">
      <c r="A34" s="161" t="s">
        <v>71</v>
      </c>
    </row>
    <row r="35" spans="1:9" ht="22" customHeight="1" x14ac:dyDescent="0.7">
      <c r="A35" s="161" t="s">
        <v>0</v>
      </c>
    </row>
    <row r="36" spans="1:9" ht="14" customHeight="1" x14ac:dyDescent="0.65">
      <c r="A36" s="164"/>
    </row>
    <row r="37" spans="1:9" ht="22" customHeight="1" x14ac:dyDescent="0.7">
      <c r="A37" s="164"/>
      <c r="B37" s="165"/>
      <c r="C37" s="187" t="s">
        <v>1</v>
      </c>
      <c r="D37" s="187"/>
      <c r="E37" s="187"/>
      <c r="F37" s="166"/>
      <c r="G37" s="187" t="s">
        <v>2</v>
      </c>
      <c r="H37" s="187"/>
      <c r="I37" s="187"/>
    </row>
    <row r="38" spans="1:9" ht="22" x14ac:dyDescent="0.7">
      <c r="C38" s="90" t="s">
        <v>114</v>
      </c>
      <c r="D38" s="5"/>
      <c r="E38" s="90" t="s">
        <v>67</v>
      </c>
      <c r="F38" s="6"/>
      <c r="G38" s="90" t="s">
        <v>114</v>
      </c>
      <c r="H38" s="5"/>
      <c r="I38" s="90" t="s">
        <v>67</v>
      </c>
    </row>
    <row r="39" spans="1:9" ht="22" customHeight="1" x14ac:dyDescent="0.7">
      <c r="A39" s="161" t="s">
        <v>18</v>
      </c>
      <c r="B39" s="127" t="s">
        <v>4</v>
      </c>
      <c r="C39" s="91">
        <v>2564</v>
      </c>
      <c r="D39" s="91"/>
      <c r="E39" s="91">
        <v>2563</v>
      </c>
      <c r="F39" s="91"/>
      <c r="G39" s="91">
        <v>2564</v>
      </c>
      <c r="H39" s="91"/>
      <c r="I39" s="91">
        <v>2563</v>
      </c>
    </row>
    <row r="40" spans="1:9" ht="22" customHeight="1" x14ac:dyDescent="0.7">
      <c r="A40" s="161"/>
      <c r="B40" s="127"/>
      <c r="C40" s="91" t="s">
        <v>123</v>
      </c>
      <c r="D40" s="91"/>
      <c r="E40" s="91"/>
      <c r="F40" s="91"/>
      <c r="G40" s="91" t="s">
        <v>123</v>
      </c>
      <c r="H40" s="91"/>
      <c r="I40" s="91"/>
    </row>
    <row r="41" spans="1:9" x14ac:dyDescent="0.65">
      <c r="A41" s="167"/>
      <c r="B41" s="165"/>
      <c r="C41" s="186" t="s">
        <v>122</v>
      </c>
      <c r="D41" s="186"/>
      <c r="E41" s="186"/>
      <c r="F41" s="186"/>
      <c r="G41" s="186"/>
      <c r="H41" s="186"/>
      <c r="I41" s="186"/>
    </row>
    <row r="42" spans="1:9" ht="22" x14ac:dyDescent="0.7">
      <c r="A42" s="126" t="s">
        <v>19</v>
      </c>
      <c r="B42" s="127"/>
    </row>
    <row r="43" spans="1:9" x14ac:dyDescent="0.65">
      <c r="A43" t="s">
        <v>148</v>
      </c>
      <c r="B43" s="129">
        <v>3</v>
      </c>
      <c r="C43" s="131">
        <v>1731249</v>
      </c>
      <c r="D43" s="139"/>
      <c r="E43" s="131">
        <v>1710997</v>
      </c>
      <c r="F43" s="131"/>
      <c r="G43" s="131">
        <v>1441972</v>
      </c>
      <c r="H43" s="131"/>
      <c r="I43" s="131">
        <v>1493087</v>
      </c>
    </row>
    <row r="44" spans="1:9" x14ac:dyDescent="0.65">
      <c r="A44" t="s">
        <v>155</v>
      </c>
      <c r="B44" s="129"/>
      <c r="C44" s="131"/>
      <c r="D44" s="139"/>
      <c r="E44" s="131"/>
      <c r="F44" s="131"/>
      <c r="G44" s="131"/>
      <c r="H44" s="131"/>
      <c r="I44" s="131"/>
    </row>
    <row r="45" spans="1:9" x14ac:dyDescent="0.65">
      <c r="A45" t="s">
        <v>156</v>
      </c>
      <c r="B45" s="129">
        <v>3</v>
      </c>
      <c r="C45" s="131">
        <v>143692</v>
      </c>
      <c r="D45" s="139"/>
      <c r="E45" s="131">
        <v>157141</v>
      </c>
      <c r="F45" s="131"/>
      <c r="G45" s="131">
        <v>73277</v>
      </c>
      <c r="H45" s="131"/>
      <c r="I45" s="131">
        <v>86953</v>
      </c>
    </row>
    <row r="46" spans="1:9" s="172" customFormat="1" x14ac:dyDescent="0.65">
      <c r="A46" s="168" t="s">
        <v>158</v>
      </c>
      <c r="B46" s="169"/>
      <c r="C46" s="170">
        <v>245250</v>
      </c>
      <c r="D46" s="171"/>
      <c r="E46" s="170">
        <v>17250</v>
      </c>
      <c r="F46" s="171"/>
      <c r="G46" s="131">
        <v>245250</v>
      </c>
      <c r="H46" s="171"/>
      <c r="I46" s="131">
        <v>17250</v>
      </c>
    </row>
    <row r="47" spans="1:9" x14ac:dyDescent="0.65">
      <c r="A47" t="s">
        <v>74</v>
      </c>
      <c r="B47" s="176">
        <v>3</v>
      </c>
      <c r="C47" s="131">
        <v>105633</v>
      </c>
      <c r="D47" s="139"/>
      <c r="E47" s="131">
        <v>82909</v>
      </c>
      <c r="F47" s="131"/>
      <c r="G47" s="131">
        <v>84661</v>
      </c>
      <c r="H47" s="131"/>
      <c r="I47" s="131">
        <v>74830</v>
      </c>
    </row>
    <row r="48" spans="1:9" ht="22" x14ac:dyDescent="0.7">
      <c r="A48" s="134" t="s">
        <v>20</v>
      </c>
      <c r="B48" s="127"/>
      <c r="C48" s="135">
        <f>SUM(C43:C47)</f>
        <v>2225824</v>
      </c>
      <c r="D48" s="140"/>
      <c r="E48" s="135">
        <f>SUM(E43:E47)</f>
        <v>1968297</v>
      </c>
      <c r="F48" s="141"/>
      <c r="G48" s="135">
        <f>SUM(G43:G47)</f>
        <v>1845160</v>
      </c>
      <c r="H48" s="141"/>
      <c r="I48" s="135">
        <f>SUM(I43:I47)</f>
        <v>1672120</v>
      </c>
    </row>
    <row r="49" spans="1:9" ht="9.5" customHeight="1" x14ac:dyDescent="0.65">
      <c r="B49" s="127"/>
      <c r="C49" s="131"/>
      <c r="D49" s="131"/>
      <c r="E49" s="131"/>
      <c r="F49" s="131"/>
      <c r="G49" s="131"/>
      <c r="H49" s="131"/>
      <c r="I49" s="131"/>
    </row>
    <row r="50" spans="1:9" ht="22" x14ac:dyDescent="0.7">
      <c r="A50" s="126" t="s">
        <v>21</v>
      </c>
      <c r="B50" s="127"/>
      <c r="C50" s="131"/>
      <c r="D50" s="139"/>
      <c r="E50" s="131"/>
      <c r="F50" s="131"/>
      <c r="G50" s="131"/>
      <c r="H50" s="131"/>
      <c r="I50" s="131"/>
    </row>
    <row r="51" spans="1:9" x14ac:dyDescent="0.65">
      <c r="A51" t="s">
        <v>139</v>
      </c>
      <c r="B51" s="129">
        <v>3</v>
      </c>
      <c r="C51" s="131">
        <v>1498221</v>
      </c>
      <c r="D51" s="139"/>
      <c r="E51" s="131">
        <v>1722309</v>
      </c>
      <c r="F51" s="131"/>
      <c r="G51" s="131">
        <v>1125355</v>
      </c>
      <c r="H51" s="131"/>
      <c r="I51" s="131">
        <v>1330560</v>
      </c>
    </row>
    <row r="52" spans="1:9" x14ac:dyDescent="0.65">
      <c r="A52" t="s">
        <v>133</v>
      </c>
      <c r="B52" s="127">
        <v>3</v>
      </c>
      <c r="C52" s="131">
        <v>37014</v>
      </c>
      <c r="D52" s="139"/>
      <c r="E52" s="131">
        <v>38323</v>
      </c>
      <c r="F52" s="131"/>
      <c r="G52" s="131">
        <v>37014</v>
      </c>
      <c r="H52" s="131"/>
      <c r="I52" s="131">
        <v>38323</v>
      </c>
    </row>
    <row r="53" spans="1:9" x14ac:dyDescent="0.65">
      <c r="A53" t="s">
        <v>97</v>
      </c>
      <c r="B53" s="127"/>
      <c r="C53" s="144">
        <v>324352</v>
      </c>
      <c r="D53" s="139"/>
      <c r="E53" s="144">
        <v>316056</v>
      </c>
      <c r="F53" s="145"/>
      <c r="G53" s="173">
        <v>324352</v>
      </c>
      <c r="H53" s="145"/>
      <c r="I53" s="173">
        <v>316056</v>
      </c>
    </row>
    <row r="54" spans="1:9" ht="22" x14ac:dyDescent="0.7">
      <c r="A54" s="134" t="s">
        <v>22</v>
      </c>
      <c r="B54" s="127"/>
      <c r="C54" s="135">
        <f>SUM(C51:C53)</f>
        <v>1859587</v>
      </c>
      <c r="D54" s="140"/>
      <c r="E54" s="135">
        <f>SUM(E51:E53)</f>
        <v>2076688</v>
      </c>
      <c r="F54" s="141"/>
      <c r="G54" s="135">
        <f>SUM(G51:G53)</f>
        <v>1486721</v>
      </c>
      <c r="H54" s="141"/>
      <c r="I54" s="135">
        <f>SUM(I51:I53)</f>
        <v>1684939</v>
      </c>
    </row>
    <row r="55" spans="1:9" ht="9.5" customHeight="1" x14ac:dyDescent="0.7">
      <c r="A55" s="134"/>
      <c r="B55" s="127"/>
      <c r="C55" s="141"/>
      <c r="D55" s="140"/>
      <c r="E55" s="141"/>
      <c r="F55" s="141"/>
      <c r="G55" s="141"/>
      <c r="H55" s="141"/>
      <c r="I55" s="141"/>
    </row>
    <row r="56" spans="1:9" ht="22" x14ac:dyDescent="0.7">
      <c r="A56" s="134" t="s">
        <v>23</v>
      </c>
      <c r="B56" s="127"/>
      <c r="C56" s="146">
        <f>C48+C54</f>
        <v>4085411</v>
      </c>
      <c r="D56" s="140"/>
      <c r="E56" s="146">
        <f>E48+E54</f>
        <v>4044985</v>
      </c>
      <c r="F56" s="141"/>
      <c r="G56" s="146">
        <f>G48+G54</f>
        <v>3331881</v>
      </c>
      <c r="H56" s="141"/>
      <c r="I56" s="146">
        <f>I48+I54</f>
        <v>3357059</v>
      </c>
    </row>
    <row r="57" spans="1:9" ht="9.5" customHeight="1" x14ac:dyDescent="0.7">
      <c r="A57" s="134"/>
      <c r="B57" s="127"/>
      <c r="C57" s="147"/>
      <c r="D57" s="140"/>
      <c r="E57" s="147"/>
      <c r="F57" s="141"/>
      <c r="G57" s="147"/>
      <c r="H57" s="141"/>
      <c r="I57" s="147"/>
    </row>
    <row r="58" spans="1:9" ht="22.5" customHeight="1" x14ac:dyDescent="0.7">
      <c r="A58" s="126" t="s">
        <v>24</v>
      </c>
      <c r="B58" s="127"/>
    </row>
    <row r="59" spans="1:9" x14ac:dyDescent="0.65">
      <c r="A59" t="s">
        <v>25</v>
      </c>
      <c r="B59" s="127"/>
    </row>
    <row r="60" spans="1:9" x14ac:dyDescent="0.65">
      <c r="A60" t="s">
        <v>26</v>
      </c>
      <c r="B60" s="127"/>
    </row>
    <row r="61" spans="1:9" x14ac:dyDescent="0.65">
      <c r="A61" s="179" t="s">
        <v>174</v>
      </c>
      <c r="B61" s="127"/>
    </row>
    <row r="62" spans="1:9" ht="22" thickBot="1" x14ac:dyDescent="0.7">
      <c r="A62" s="179" t="s">
        <v>175</v>
      </c>
      <c r="C62" s="148">
        <v>7111161</v>
      </c>
      <c r="D62" s="139"/>
      <c r="E62" s="148">
        <v>7111161</v>
      </c>
      <c r="F62" s="131"/>
      <c r="G62" s="148">
        <v>7111161</v>
      </c>
      <c r="H62" s="131"/>
      <c r="I62" s="148">
        <v>7111161</v>
      </c>
    </row>
    <row r="63" spans="1:9" ht="22" thickTop="1" x14ac:dyDescent="0.65">
      <c r="A63" t="s">
        <v>27</v>
      </c>
      <c r="C63" s="178"/>
      <c r="D63" s="139"/>
      <c r="E63" s="178"/>
      <c r="F63" s="131"/>
      <c r="G63" s="178"/>
      <c r="H63" s="131"/>
      <c r="I63" s="178"/>
    </row>
    <row r="64" spans="1:9" x14ac:dyDescent="0.65">
      <c r="A64" s="179" t="s">
        <v>174</v>
      </c>
      <c r="C64" s="178"/>
      <c r="D64" s="139"/>
      <c r="E64" s="178"/>
      <c r="F64" s="131"/>
      <c r="G64" s="178"/>
      <c r="H64" s="131"/>
      <c r="I64" s="178"/>
    </row>
    <row r="65" spans="1:9" x14ac:dyDescent="0.65">
      <c r="A65" s="179" t="s">
        <v>175</v>
      </c>
      <c r="B65" s="127"/>
      <c r="C65" s="131">
        <v>7111161</v>
      </c>
      <c r="D65" s="139"/>
      <c r="E65" s="131">
        <v>7111161</v>
      </c>
      <c r="F65" s="131"/>
      <c r="G65" s="131">
        <v>7111161</v>
      </c>
      <c r="H65" s="131"/>
      <c r="I65" s="131">
        <v>7111161</v>
      </c>
    </row>
    <row r="66" spans="1:9" x14ac:dyDescent="0.65">
      <c r="A66" t="s">
        <v>28</v>
      </c>
      <c r="B66" s="127"/>
      <c r="C66" s="131"/>
      <c r="D66" s="139"/>
      <c r="E66" s="131"/>
      <c r="F66" s="131"/>
      <c r="G66" s="131"/>
      <c r="H66" s="131"/>
      <c r="I66" s="131"/>
    </row>
    <row r="67" spans="1:9" x14ac:dyDescent="0.65">
      <c r="A67" t="s">
        <v>29</v>
      </c>
      <c r="B67" s="127"/>
      <c r="C67" s="131">
        <v>1303713</v>
      </c>
      <c r="D67" s="139"/>
      <c r="E67" s="131">
        <v>1303713</v>
      </c>
      <c r="F67" s="131"/>
      <c r="G67" s="131">
        <v>1303713</v>
      </c>
      <c r="H67" s="131"/>
      <c r="I67" s="131">
        <v>1303713</v>
      </c>
    </row>
    <row r="68" spans="1:9" x14ac:dyDescent="0.65">
      <c r="A68" t="s">
        <v>30</v>
      </c>
      <c r="B68" s="127"/>
      <c r="C68" s="131"/>
      <c r="D68" s="139"/>
      <c r="E68" s="131"/>
      <c r="F68" s="131"/>
      <c r="G68" s="131"/>
      <c r="H68" s="131"/>
      <c r="I68" s="131"/>
    </row>
    <row r="69" spans="1:9" x14ac:dyDescent="0.65">
      <c r="A69" t="s">
        <v>31</v>
      </c>
      <c r="B69" s="127"/>
      <c r="C69" s="131"/>
      <c r="D69" s="139"/>
      <c r="E69" s="131"/>
      <c r="F69" s="131"/>
      <c r="G69" s="131"/>
      <c r="H69" s="131"/>
      <c r="I69" s="131"/>
    </row>
    <row r="70" spans="1:9" x14ac:dyDescent="0.65">
      <c r="A70" t="s">
        <v>32</v>
      </c>
      <c r="B70" s="127"/>
      <c r="C70" s="131">
        <v>711116</v>
      </c>
      <c r="D70" s="139"/>
      <c r="E70" s="131">
        <v>711116</v>
      </c>
      <c r="F70" s="131"/>
      <c r="G70" s="131">
        <v>711116</v>
      </c>
      <c r="H70" s="131"/>
      <c r="I70" s="131">
        <v>711116</v>
      </c>
    </row>
    <row r="71" spans="1:9" x14ac:dyDescent="0.65">
      <c r="A71" t="s">
        <v>33</v>
      </c>
      <c r="B71" s="127"/>
      <c r="C71" s="130">
        <f>'SH7-8'!H39</f>
        <v>14649151</v>
      </c>
      <c r="D71" s="139"/>
      <c r="E71" s="130">
        <v>13260016</v>
      </c>
      <c r="F71" s="130"/>
      <c r="G71" s="130">
        <f>'SH9-10'!J39</f>
        <v>13764817</v>
      </c>
      <c r="H71" s="130"/>
      <c r="I71" s="130">
        <v>12639892</v>
      </c>
    </row>
    <row r="72" spans="1:9" x14ac:dyDescent="0.65">
      <c r="A72" t="s">
        <v>75</v>
      </c>
      <c r="B72" s="127"/>
      <c r="C72" s="130">
        <f>'SH7-8'!N39</f>
        <v>-54102</v>
      </c>
      <c r="D72" s="139"/>
      <c r="E72" s="130">
        <v>-29620</v>
      </c>
      <c r="F72" s="131"/>
      <c r="G72" s="149">
        <f>'SH9-10'!L39</f>
        <v>-22603</v>
      </c>
      <c r="H72" s="131"/>
      <c r="I72" s="149">
        <v>-3878</v>
      </c>
    </row>
    <row r="73" spans="1:9" ht="22" x14ac:dyDescent="0.7">
      <c r="A73" s="134" t="s">
        <v>35</v>
      </c>
      <c r="B73" s="127"/>
      <c r="C73" s="135">
        <f>SUM(C65:C72)</f>
        <v>23721039</v>
      </c>
      <c r="D73" s="140"/>
      <c r="E73" s="135">
        <f>SUM(E65:E72)</f>
        <v>22356386</v>
      </c>
      <c r="F73" s="141"/>
      <c r="G73" s="135">
        <f>SUM(G65:G72)</f>
        <v>22868204</v>
      </c>
      <c r="H73" s="141"/>
      <c r="I73" s="135">
        <f>SUM(I65:I72)</f>
        <v>21762004</v>
      </c>
    </row>
    <row r="74" spans="1:9" ht="9.5" customHeight="1" x14ac:dyDescent="0.7">
      <c r="A74" s="134"/>
      <c r="B74" s="127"/>
      <c r="C74" s="131"/>
      <c r="D74" s="131"/>
      <c r="E74" s="131"/>
      <c r="F74" s="131"/>
      <c r="G74" s="131"/>
      <c r="H74" s="131"/>
      <c r="I74" s="131"/>
    </row>
    <row r="75" spans="1:9" ht="22.5" thickBot="1" x14ac:dyDescent="0.75">
      <c r="A75" s="134" t="s">
        <v>36</v>
      </c>
      <c r="B75" s="127"/>
      <c r="C75" s="143">
        <f>C56+C73</f>
        <v>27806450</v>
      </c>
      <c r="D75" s="140"/>
      <c r="E75" s="143">
        <f>E56+E73</f>
        <v>26401371</v>
      </c>
      <c r="F75" s="141"/>
      <c r="G75" s="143">
        <f>G56+G73</f>
        <v>26200085</v>
      </c>
      <c r="H75" s="141"/>
      <c r="I75" s="143">
        <f>I56+I73</f>
        <v>25119063</v>
      </c>
    </row>
    <row r="76" spans="1:9" ht="21.75" customHeight="1" thickTop="1" x14ac:dyDescent="0.7">
      <c r="A76" s="134"/>
      <c r="B76" s="127"/>
      <c r="C76" s="141"/>
      <c r="D76" s="140"/>
      <c r="E76" s="141"/>
      <c r="F76" s="141"/>
      <c r="G76" s="141"/>
      <c r="H76" s="141"/>
      <c r="I76" s="141"/>
    </row>
    <row r="77" spans="1:9" x14ac:dyDescent="0.65">
      <c r="C77" s="130">
        <f>C75-C32</f>
        <v>0</v>
      </c>
      <c r="D77" s="130"/>
      <c r="E77" s="130">
        <f t="shared" ref="E77:I77" si="0">E75-E32</f>
        <v>0</v>
      </c>
      <c r="F77" s="130"/>
      <c r="G77" s="130">
        <f t="shared" si="0"/>
        <v>0</v>
      </c>
      <c r="H77" s="130"/>
      <c r="I77" s="130">
        <f t="shared" si="0"/>
        <v>0</v>
      </c>
    </row>
  </sheetData>
  <mergeCells count="6">
    <mergeCell ref="C41:I41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6"/>
  <sheetViews>
    <sheetView showGridLines="0" view="pageBreakPreview" zoomScaleNormal="90" zoomScaleSheetLayoutView="100" workbookViewId="0">
      <selection activeCell="C15" sqref="C15"/>
    </sheetView>
  </sheetViews>
  <sheetFormatPr defaultColWidth="9.09765625" defaultRowHeight="22.5" customHeight="1" x14ac:dyDescent="0.65"/>
  <cols>
    <col min="1" max="1" width="48" style="1" customWidth="1"/>
    <col min="2" max="2" width="8.3984375" style="1" customWidth="1"/>
    <col min="3" max="3" width="11.3984375" style="1" customWidth="1"/>
    <col min="4" max="4" width="1.69921875" style="2" customWidth="1"/>
    <col min="5" max="5" width="11.3984375" style="1" customWidth="1"/>
    <col min="6" max="6" width="1.69921875" style="1" customWidth="1"/>
    <col min="7" max="7" width="11.3984375" style="1" customWidth="1"/>
    <col min="8" max="8" width="1.69921875" style="1" customWidth="1"/>
    <col min="9" max="9" width="11.3984375" style="1" customWidth="1"/>
    <col min="10" max="10" width="9.09765625" style="1"/>
    <col min="11" max="11" width="2.09765625" style="3" customWidth="1"/>
    <col min="12" max="12" width="15.296875" style="3" customWidth="1"/>
    <col min="13" max="13" width="11" style="3" bestFit="1" customWidth="1"/>
    <col min="14" max="14" width="3.09765625" style="1" customWidth="1"/>
    <col min="15" max="15" width="11.59765625" style="1" customWidth="1"/>
    <col min="16" max="16" width="3.09765625" style="1" customWidth="1"/>
    <col min="17" max="17" width="12.8984375" style="1" customWidth="1"/>
    <col min="18" max="18" width="3.09765625" style="1" customWidth="1"/>
    <col min="19" max="19" width="11" style="1" bestFit="1" customWidth="1"/>
    <col min="20" max="16384" width="9.09765625" style="1"/>
  </cols>
  <sheetData>
    <row r="1" spans="1:17" ht="25.5" customHeight="1" x14ac:dyDescent="0.7">
      <c r="A1" s="4" t="s">
        <v>71</v>
      </c>
      <c r="C1" s="12" t="s">
        <v>34</v>
      </c>
      <c r="D1" s="20" t="s">
        <v>34</v>
      </c>
      <c r="E1" s="12" t="s">
        <v>34</v>
      </c>
      <c r="F1" s="12"/>
      <c r="G1" s="12" t="s">
        <v>34</v>
      </c>
      <c r="H1" s="12"/>
      <c r="I1" s="12" t="s">
        <v>34</v>
      </c>
    </row>
    <row r="2" spans="1:17" ht="25.5" customHeight="1" x14ac:dyDescent="0.7">
      <c r="A2" s="4" t="s">
        <v>68</v>
      </c>
    </row>
    <row r="3" spans="1:17" ht="25.5" customHeight="1" x14ac:dyDescent="0.65">
      <c r="A3" s="29"/>
    </row>
    <row r="4" spans="1:17" ht="22.5" customHeight="1" x14ac:dyDescent="0.7">
      <c r="A4" s="11"/>
      <c r="B4" s="5"/>
      <c r="C4" s="189" t="s">
        <v>1</v>
      </c>
      <c r="D4" s="189"/>
      <c r="E4" s="189"/>
      <c r="F4" s="6"/>
      <c r="G4" s="189" t="s">
        <v>2</v>
      </c>
      <c r="H4" s="189"/>
      <c r="I4" s="189"/>
    </row>
    <row r="5" spans="1:17" ht="22.5" customHeight="1" x14ac:dyDescent="0.65">
      <c r="A5" s="11"/>
      <c r="B5" s="5"/>
      <c r="C5" s="190" t="s">
        <v>86</v>
      </c>
      <c r="D5" s="191"/>
      <c r="E5" s="191"/>
      <c r="F5" s="5"/>
      <c r="G5" s="190" t="s">
        <v>86</v>
      </c>
      <c r="H5" s="191"/>
      <c r="I5" s="191"/>
    </row>
    <row r="6" spans="1:17" ht="22.5" customHeight="1" x14ac:dyDescent="0.65">
      <c r="A6" s="11"/>
      <c r="B6" s="5"/>
      <c r="C6" s="190" t="s">
        <v>115</v>
      </c>
      <c r="D6" s="191"/>
      <c r="E6" s="191"/>
      <c r="F6" s="5"/>
      <c r="G6" s="190" t="s">
        <v>115</v>
      </c>
      <c r="H6" s="191"/>
      <c r="I6" s="191"/>
    </row>
    <row r="7" spans="1:17" ht="22.5" customHeight="1" x14ac:dyDescent="0.65">
      <c r="A7" s="11"/>
      <c r="B7" s="7" t="s">
        <v>4</v>
      </c>
      <c r="C7" s="91">
        <v>2564</v>
      </c>
      <c r="D7" s="91"/>
      <c r="E7" s="91">
        <v>2563</v>
      </c>
      <c r="F7" s="91"/>
      <c r="G7" s="91">
        <v>2564</v>
      </c>
      <c r="H7" s="91"/>
      <c r="I7" s="91">
        <v>2563</v>
      </c>
    </row>
    <row r="8" spans="1:17" ht="22.5" hidden="1" customHeight="1" x14ac:dyDescent="0.65">
      <c r="A8" s="11"/>
      <c r="B8" s="7"/>
      <c r="C8" s="5"/>
      <c r="D8" s="9"/>
      <c r="E8" s="5"/>
      <c r="F8" s="5"/>
      <c r="G8" s="5"/>
      <c r="H8" s="9"/>
      <c r="I8" s="5"/>
    </row>
    <row r="9" spans="1:17" ht="22.5" customHeight="1" x14ac:dyDescent="0.7">
      <c r="A9" s="16"/>
      <c r="B9" s="7"/>
      <c r="C9" s="188" t="s">
        <v>5</v>
      </c>
      <c r="D9" s="188"/>
      <c r="E9" s="188"/>
      <c r="F9" s="188"/>
      <c r="G9" s="188"/>
      <c r="H9" s="188"/>
      <c r="I9" s="188"/>
    </row>
    <row r="10" spans="1:17" ht="22.5" customHeight="1" x14ac:dyDescent="0.7">
      <c r="A10" s="10" t="s">
        <v>37</v>
      </c>
      <c r="B10" s="7">
        <v>3</v>
      </c>
      <c r="C10" s="11"/>
      <c r="E10" s="11"/>
      <c r="F10" s="11"/>
      <c r="G10" s="11"/>
      <c r="H10" s="11"/>
      <c r="I10" s="11"/>
    </row>
    <row r="11" spans="1:17" ht="22.5" customHeight="1" x14ac:dyDescent="0.65">
      <c r="A11" s="1" t="s">
        <v>87</v>
      </c>
      <c r="B11" s="7">
        <v>8</v>
      </c>
      <c r="C11" s="13">
        <v>5976310</v>
      </c>
      <c r="D11" s="20"/>
      <c r="E11" s="13">
        <v>4355904</v>
      </c>
      <c r="F11" s="13"/>
      <c r="G11" s="13">
        <v>4751112</v>
      </c>
      <c r="H11" s="13"/>
      <c r="I11" s="13">
        <v>3256227</v>
      </c>
      <c r="K11" s="101"/>
      <c r="N11" s="12"/>
      <c r="O11" s="3"/>
      <c r="Q11" s="3"/>
    </row>
    <row r="12" spans="1:17" ht="22.5" customHeight="1" x14ac:dyDescent="0.65">
      <c r="A12" s="1" t="s">
        <v>98</v>
      </c>
      <c r="B12" s="7"/>
      <c r="C12" s="13">
        <v>28033</v>
      </c>
      <c r="D12" s="20"/>
      <c r="E12" s="13">
        <v>32697</v>
      </c>
      <c r="F12" s="13"/>
      <c r="G12" s="13">
        <v>32752</v>
      </c>
      <c r="H12" s="13"/>
      <c r="I12" s="13">
        <v>46503</v>
      </c>
      <c r="K12" s="101"/>
    </row>
    <row r="13" spans="1:17" ht="22.5" customHeight="1" x14ac:dyDescent="0.65">
      <c r="A13" s="1" t="s">
        <v>81</v>
      </c>
      <c r="B13" s="7"/>
      <c r="C13" s="13">
        <v>47783</v>
      </c>
      <c r="D13" s="20"/>
      <c r="E13" s="13">
        <v>33107</v>
      </c>
      <c r="F13" s="13"/>
      <c r="G13" s="13">
        <v>55752</v>
      </c>
      <c r="H13" s="13"/>
      <c r="I13" s="13">
        <v>45981</v>
      </c>
      <c r="K13" s="101"/>
    </row>
    <row r="14" spans="1:17" ht="22.5" customHeight="1" x14ac:dyDescent="0.7">
      <c r="A14" s="16" t="s">
        <v>38</v>
      </c>
      <c r="B14" s="7">
        <v>8</v>
      </c>
      <c r="C14" s="17">
        <f>SUM(C11:C13)</f>
        <v>6052126</v>
      </c>
      <c r="D14" s="98"/>
      <c r="E14" s="17">
        <f>SUM(E11:E13)</f>
        <v>4421708</v>
      </c>
      <c r="F14" s="22"/>
      <c r="G14" s="17">
        <f>SUM(G11:G13)</f>
        <v>4839616</v>
      </c>
      <c r="H14" s="22"/>
      <c r="I14" s="17">
        <f>SUM(I11:I13)</f>
        <v>3348711</v>
      </c>
      <c r="O14" s="3"/>
    </row>
    <row r="15" spans="1:17" ht="22.5" customHeight="1" x14ac:dyDescent="0.65">
      <c r="A15" s="18"/>
      <c r="B15" s="7"/>
      <c r="C15" s="13"/>
      <c r="D15" s="13"/>
      <c r="E15" s="13"/>
      <c r="F15" s="13"/>
      <c r="G15" s="13"/>
      <c r="H15" s="13"/>
      <c r="I15" s="13"/>
    </row>
    <row r="16" spans="1:17" ht="22.5" customHeight="1" x14ac:dyDescent="0.7">
      <c r="A16" s="10" t="s">
        <v>39</v>
      </c>
      <c r="B16" s="7">
        <v>3</v>
      </c>
      <c r="C16" s="13"/>
      <c r="D16" s="20"/>
      <c r="E16" s="13"/>
      <c r="F16" s="13"/>
      <c r="G16" s="13"/>
      <c r="H16" s="13"/>
      <c r="I16" s="13"/>
    </row>
    <row r="17" spans="1:19" ht="22.5" customHeight="1" x14ac:dyDescent="0.65">
      <c r="A17" s="1" t="s">
        <v>88</v>
      </c>
      <c r="B17" s="7"/>
      <c r="C17" s="13">
        <v>3993794</v>
      </c>
      <c r="D17" s="20"/>
      <c r="E17" s="13">
        <v>3265052</v>
      </c>
      <c r="F17" s="13"/>
      <c r="G17" s="13">
        <v>3213137</v>
      </c>
      <c r="H17" s="13"/>
      <c r="I17" s="13">
        <v>2659244</v>
      </c>
      <c r="K17" s="101"/>
      <c r="O17" s="3"/>
      <c r="Q17" s="3"/>
      <c r="S17" s="3"/>
    </row>
    <row r="18" spans="1:19" ht="22.5" customHeight="1" x14ac:dyDescent="0.65">
      <c r="A18" s="11" t="s">
        <v>127</v>
      </c>
      <c r="B18" s="7"/>
      <c r="C18" s="87">
        <v>252215</v>
      </c>
      <c r="D18" s="20"/>
      <c r="E18" s="87">
        <v>205429</v>
      </c>
      <c r="F18" s="87"/>
      <c r="G18" s="87">
        <v>171834</v>
      </c>
      <c r="H18" s="87"/>
      <c r="I18" s="87">
        <v>134769</v>
      </c>
      <c r="K18" s="101"/>
      <c r="L18" s="101"/>
      <c r="M18" s="101"/>
      <c r="N18" s="102"/>
      <c r="O18" s="101"/>
      <c r="P18" s="102"/>
      <c r="Q18" s="101"/>
      <c r="R18" s="102"/>
      <c r="S18" s="101"/>
    </row>
    <row r="19" spans="1:19" ht="22.5" customHeight="1" x14ac:dyDescent="0.65">
      <c r="A19" s="11" t="s">
        <v>40</v>
      </c>
      <c r="B19" s="7"/>
      <c r="C19" s="100">
        <v>86183</v>
      </c>
      <c r="D19" s="20"/>
      <c r="E19" s="100">
        <f>106573-9772</f>
        <v>96801</v>
      </c>
      <c r="F19" s="87"/>
      <c r="G19" s="26">
        <v>84935</v>
      </c>
      <c r="H19" s="87"/>
      <c r="I19" s="26">
        <v>92549</v>
      </c>
      <c r="K19" s="101"/>
    </row>
    <row r="20" spans="1:19" ht="22.5" customHeight="1" x14ac:dyDescent="0.65">
      <c r="A20" s="11" t="s">
        <v>163</v>
      </c>
      <c r="B20" s="7"/>
      <c r="C20" s="25">
        <v>41364</v>
      </c>
      <c r="D20" s="28"/>
      <c r="E20" s="25">
        <v>39127</v>
      </c>
      <c r="F20" s="86"/>
      <c r="G20" s="25">
        <v>15040</v>
      </c>
      <c r="H20" s="14"/>
      <c r="I20" s="25">
        <v>468</v>
      </c>
      <c r="K20" s="101"/>
    </row>
    <row r="21" spans="1:19" ht="22.5" customHeight="1" x14ac:dyDescent="0.7">
      <c r="A21" s="16" t="s">
        <v>42</v>
      </c>
      <c r="B21" s="7"/>
      <c r="C21" s="17">
        <f>SUM(C17:C20)</f>
        <v>4373556</v>
      </c>
      <c r="D21" s="98"/>
      <c r="E21" s="17">
        <f>SUM(E17:E20)</f>
        <v>3606409</v>
      </c>
      <c r="F21" s="22"/>
      <c r="G21" s="17">
        <f>SUM(G17:G20)</f>
        <v>3484946</v>
      </c>
      <c r="H21" s="22"/>
      <c r="I21" s="17">
        <f>SUM(I17:I20)</f>
        <v>2887030</v>
      </c>
    </row>
    <row r="22" spans="1:19" ht="11" customHeight="1" x14ac:dyDescent="0.65">
      <c r="A22" s="18"/>
      <c r="B22" s="7"/>
      <c r="C22" s="12" t="s">
        <v>34</v>
      </c>
      <c r="D22" s="20"/>
      <c r="E22" s="12" t="s">
        <v>34</v>
      </c>
      <c r="F22" s="13"/>
      <c r="G22" s="13"/>
      <c r="H22" s="13"/>
      <c r="I22" s="13"/>
    </row>
    <row r="23" spans="1:19" ht="22.5" customHeight="1" x14ac:dyDescent="0.7">
      <c r="A23" s="38" t="s">
        <v>149</v>
      </c>
      <c r="B23" s="7"/>
      <c r="C23" s="22">
        <f>C14-C21</f>
        <v>1678570</v>
      </c>
      <c r="D23" s="21"/>
      <c r="E23" s="22">
        <f>E14-E21</f>
        <v>815299</v>
      </c>
      <c r="F23" s="22"/>
      <c r="G23" s="22">
        <f>G14-G21</f>
        <v>1354670</v>
      </c>
      <c r="H23" s="22"/>
      <c r="I23" s="22">
        <f>I14-I21</f>
        <v>461681</v>
      </c>
    </row>
    <row r="24" spans="1:19" ht="22.5" customHeight="1" x14ac:dyDescent="0.65">
      <c r="A24" s="1" t="s">
        <v>41</v>
      </c>
      <c r="B24" s="7">
        <v>3</v>
      </c>
      <c r="C24" s="151">
        <v>-13214</v>
      </c>
      <c r="D24" s="28"/>
      <c r="E24" s="151">
        <v>-13963</v>
      </c>
      <c r="F24" s="86"/>
      <c r="G24" s="152">
        <v>-10889</v>
      </c>
      <c r="H24" s="14"/>
      <c r="I24" s="152">
        <v>-11302</v>
      </c>
    </row>
    <row r="25" spans="1:19" ht="22.5" customHeight="1" x14ac:dyDescent="0.65">
      <c r="A25" s="34" t="s">
        <v>150</v>
      </c>
      <c r="B25" s="7">
        <v>5</v>
      </c>
      <c r="C25" s="89">
        <v>3915</v>
      </c>
      <c r="D25" s="98"/>
      <c r="E25" s="89">
        <v>4855</v>
      </c>
      <c r="F25" s="13"/>
      <c r="G25" s="153">
        <v>0</v>
      </c>
      <c r="H25" s="13"/>
      <c r="I25" s="153">
        <v>0</v>
      </c>
      <c r="J25" s="11"/>
    </row>
    <row r="26" spans="1:19" ht="11" customHeight="1" x14ac:dyDescent="0.7">
      <c r="A26" s="18"/>
      <c r="B26" s="7"/>
      <c r="C26" s="22"/>
      <c r="D26" s="98"/>
      <c r="E26" s="22"/>
      <c r="F26" s="13"/>
      <c r="G26" s="13"/>
      <c r="H26" s="13"/>
      <c r="I26" s="13"/>
    </row>
    <row r="27" spans="1:19" ht="22.5" customHeight="1" x14ac:dyDescent="0.7">
      <c r="A27" s="16" t="s">
        <v>43</v>
      </c>
      <c r="B27" s="7"/>
      <c r="C27" s="22">
        <f>SUM(C23:C25)</f>
        <v>1669271</v>
      </c>
      <c r="D27" s="98"/>
      <c r="E27" s="22">
        <f>SUM(E23:E25)</f>
        <v>806191</v>
      </c>
      <c r="F27" s="22"/>
      <c r="G27" s="22">
        <f>SUM(G23:G25)</f>
        <v>1343781</v>
      </c>
      <c r="H27" s="22"/>
      <c r="I27" s="22">
        <f>SUM(I23:I25)</f>
        <v>450379</v>
      </c>
    </row>
    <row r="28" spans="1:19" ht="22.5" customHeight="1" x14ac:dyDescent="0.65">
      <c r="A28" s="11" t="s">
        <v>129</v>
      </c>
      <c r="B28" s="7">
        <v>9</v>
      </c>
      <c r="C28" s="27">
        <v>-280136</v>
      </c>
      <c r="D28" s="20"/>
      <c r="E28" s="27">
        <v>-26268</v>
      </c>
      <c r="F28" s="13"/>
      <c r="G28" s="27">
        <v>-218856</v>
      </c>
      <c r="H28" s="20"/>
      <c r="I28" s="27">
        <v>-37245</v>
      </c>
    </row>
    <row r="29" spans="1:19" ht="11" customHeight="1" x14ac:dyDescent="0.65">
      <c r="A29" s="11"/>
      <c r="B29" s="7"/>
      <c r="C29" s="15"/>
      <c r="D29" s="28"/>
      <c r="E29" s="15"/>
      <c r="F29" s="86"/>
      <c r="G29" s="15"/>
      <c r="H29" s="86"/>
      <c r="I29" s="15"/>
    </row>
    <row r="30" spans="1:19" ht="22.5" customHeight="1" x14ac:dyDescent="0.7">
      <c r="A30" s="16" t="s">
        <v>44</v>
      </c>
      <c r="B30" s="7"/>
      <c r="C30" s="96">
        <f>C27+C28</f>
        <v>1389135</v>
      </c>
      <c r="D30" s="98"/>
      <c r="E30" s="96">
        <f>E27+E28</f>
        <v>779923</v>
      </c>
      <c r="F30" s="22"/>
      <c r="G30" s="96">
        <f>G27+G28</f>
        <v>1124925</v>
      </c>
      <c r="H30" s="22"/>
      <c r="I30" s="96">
        <f>I27+I28</f>
        <v>413134</v>
      </c>
    </row>
    <row r="31" spans="1:19" ht="11" customHeight="1" x14ac:dyDescent="0.65">
      <c r="A31" s="11"/>
      <c r="B31" s="7"/>
      <c r="C31" s="15"/>
      <c r="D31" s="15"/>
      <c r="E31" s="15"/>
      <c r="F31" s="15"/>
      <c r="G31" s="15"/>
      <c r="H31" s="15"/>
      <c r="I31" s="15"/>
    </row>
    <row r="32" spans="1:19" ht="25.5" customHeight="1" x14ac:dyDescent="0.7">
      <c r="A32" s="4" t="s">
        <v>71</v>
      </c>
      <c r="C32" s="12" t="s">
        <v>34</v>
      </c>
      <c r="D32" s="20" t="s">
        <v>34</v>
      </c>
      <c r="E32" s="12" t="s">
        <v>34</v>
      </c>
      <c r="F32" s="12"/>
      <c r="G32" s="12"/>
      <c r="H32" s="12"/>
      <c r="I32" s="12"/>
    </row>
    <row r="33" spans="1:10" ht="25.5" customHeight="1" x14ac:dyDescent="0.7">
      <c r="A33" s="4" t="s">
        <v>68</v>
      </c>
    </row>
    <row r="34" spans="1:10" ht="25.5" customHeight="1" x14ac:dyDescent="0.65">
      <c r="A34" s="29"/>
    </row>
    <row r="35" spans="1:10" ht="22.5" customHeight="1" x14ac:dyDescent="0.7">
      <c r="A35" s="11"/>
      <c r="B35" s="5"/>
      <c r="C35" s="189" t="s">
        <v>1</v>
      </c>
      <c r="D35" s="189"/>
      <c r="E35" s="189"/>
      <c r="F35" s="6"/>
      <c r="G35" s="189" t="s">
        <v>2</v>
      </c>
      <c r="H35" s="189"/>
      <c r="I35" s="189"/>
    </row>
    <row r="36" spans="1:10" ht="22.5" customHeight="1" x14ac:dyDescent="0.65">
      <c r="A36" s="11"/>
      <c r="B36" s="5"/>
      <c r="C36" s="190" t="s">
        <v>86</v>
      </c>
      <c r="D36" s="191"/>
      <c r="E36" s="191"/>
      <c r="F36" s="5"/>
      <c r="G36" s="190" t="s">
        <v>86</v>
      </c>
      <c r="H36" s="191"/>
      <c r="I36" s="191"/>
    </row>
    <row r="37" spans="1:10" ht="22.5" customHeight="1" x14ac:dyDescent="0.65">
      <c r="A37" s="11"/>
      <c r="B37" s="5"/>
      <c r="C37" s="190" t="s">
        <v>115</v>
      </c>
      <c r="D37" s="191"/>
      <c r="E37" s="191"/>
      <c r="F37" s="5"/>
      <c r="G37" s="190" t="s">
        <v>115</v>
      </c>
      <c r="H37" s="191"/>
      <c r="I37" s="191"/>
    </row>
    <row r="38" spans="1:10" ht="22.5" customHeight="1" x14ac:dyDescent="0.65">
      <c r="A38" s="11"/>
      <c r="B38" s="7"/>
      <c r="C38" s="91">
        <v>2564</v>
      </c>
      <c r="D38" s="91"/>
      <c r="E38" s="91">
        <v>2563</v>
      </c>
      <c r="F38" s="91"/>
      <c r="G38" s="91">
        <v>2564</v>
      </c>
      <c r="H38" s="91"/>
      <c r="I38" s="91">
        <v>2563</v>
      </c>
    </row>
    <row r="39" spans="1:10" ht="22.5" customHeight="1" x14ac:dyDescent="0.65">
      <c r="B39" s="7"/>
      <c r="C39" s="188" t="s">
        <v>5</v>
      </c>
      <c r="D39" s="188"/>
      <c r="E39" s="188"/>
      <c r="F39" s="188"/>
      <c r="G39" s="188"/>
      <c r="H39" s="188"/>
      <c r="I39" s="188"/>
    </row>
    <row r="40" spans="1:10" ht="22.5" customHeight="1" x14ac:dyDescent="0.7">
      <c r="A40" s="16" t="s">
        <v>45</v>
      </c>
      <c r="B40" s="7"/>
      <c r="C40" s="23"/>
      <c r="D40" s="23"/>
      <c r="E40" s="23"/>
      <c r="F40" s="23"/>
      <c r="G40" s="23"/>
      <c r="H40" s="23"/>
      <c r="I40" s="23"/>
      <c r="J40" s="31"/>
    </row>
    <row r="41" spans="1:10" ht="22.5" customHeight="1" x14ac:dyDescent="0.7">
      <c r="A41" s="10" t="s">
        <v>116</v>
      </c>
      <c r="B41" s="7"/>
      <c r="C41" s="23"/>
      <c r="D41" s="23"/>
      <c r="E41" s="23"/>
      <c r="F41" s="23"/>
      <c r="G41" s="23"/>
      <c r="H41" s="23"/>
      <c r="I41" s="23"/>
      <c r="J41" s="31"/>
    </row>
    <row r="42" spans="1:10" ht="22.5" customHeight="1" x14ac:dyDescent="0.7">
      <c r="A42" s="10" t="s">
        <v>92</v>
      </c>
      <c r="B42" s="7"/>
      <c r="C42" s="23"/>
      <c r="D42" s="23"/>
      <c r="E42" s="23"/>
      <c r="F42" s="23"/>
      <c r="G42" s="23"/>
      <c r="H42" s="23"/>
      <c r="I42" s="23"/>
      <c r="J42" s="31"/>
    </row>
    <row r="43" spans="1:10" ht="22.5" hidden="1" customHeight="1" x14ac:dyDescent="0.65">
      <c r="A43" s="1" t="s">
        <v>140</v>
      </c>
      <c r="B43" s="7"/>
      <c r="C43" s="25">
        <v>0</v>
      </c>
      <c r="D43" s="15"/>
      <c r="E43" s="25">
        <v>0</v>
      </c>
      <c r="F43" s="15"/>
      <c r="G43" s="25">
        <v>0</v>
      </c>
      <c r="H43" s="94"/>
      <c r="I43" s="25">
        <v>0</v>
      </c>
      <c r="J43" s="31"/>
    </row>
    <row r="44" spans="1:10" ht="22.5" customHeight="1" x14ac:dyDescent="0.65">
      <c r="A44" s="1" t="s">
        <v>172</v>
      </c>
      <c r="B44" s="7"/>
      <c r="C44" s="89">
        <v>-24482</v>
      </c>
      <c r="D44" s="15"/>
      <c r="E44" s="89">
        <v>-28689</v>
      </c>
      <c r="F44" s="15"/>
      <c r="G44" s="105">
        <v>-18725</v>
      </c>
      <c r="H44" s="106"/>
      <c r="I44" s="105">
        <v>-16067</v>
      </c>
      <c r="J44" s="31"/>
    </row>
    <row r="45" spans="1:10" ht="22.5" customHeight="1" x14ac:dyDescent="0.7">
      <c r="A45" s="16" t="s">
        <v>93</v>
      </c>
      <c r="B45" s="7"/>
      <c r="D45" s="1"/>
      <c r="J45" s="31"/>
    </row>
    <row r="46" spans="1:10" ht="22.5" customHeight="1" x14ac:dyDescent="0.7">
      <c r="A46" s="16" t="s">
        <v>92</v>
      </c>
      <c r="B46" s="7"/>
      <c r="C46" s="95">
        <f>C43+C44</f>
        <v>-24482</v>
      </c>
      <c r="D46" s="23"/>
      <c r="E46" s="95">
        <f>E43+E44</f>
        <v>-28689</v>
      </c>
      <c r="F46" s="23"/>
      <c r="G46" s="107">
        <f>G43+G44</f>
        <v>-18725</v>
      </c>
      <c r="H46" s="108">
        <v>0</v>
      </c>
      <c r="I46" s="107">
        <f>I43+I44</f>
        <v>-16067</v>
      </c>
      <c r="J46" s="92"/>
    </row>
    <row r="47" spans="1:10" ht="22.5" customHeight="1" x14ac:dyDescent="0.7">
      <c r="A47" s="10" t="s">
        <v>99</v>
      </c>
      <c r="B47" s="7"/>
      <c r="C47" s="15"/>
      <c r="D47" s="15"/>
      <c r="E47" s="15"/>
      <c r="F47" s="15"/>
      <c r="G47" s="94"/>
      <c r="H47" s="94"/>
      <c r="I47" s="94"/>
      <c r="J47" s="92"/>
    </row>
    <row r="48" spans="1:10" ht="22.5" customHeight="1" x14ac:dyDescent="0.7">
      <c r="A48" s="10" t="s">
        <v>92</v>
      </c>
      <c r="B48" s="7"/>
      <c r="C48" s="15"/>
      <c r="D48" s="15"/>
      <c r="E48" s="15"/>
      <c r="F48" s="15"/>
      <c r="G48" s="109"/>
      <c r="H48" s="109"/>
      <c r="I48" s="109"/>
      <c r="J48" s="92"/>
    </row>
    <row r="49" spans="1:13" ht="22.5" customHeight="1" x14ac:dyDescent="0.65">
      <c r="A49" s="11" t="s">
        <v>151</v>
      </c>
      <c r="B49" s="7"/>
      <c r="D49" s="1"/>
      <c r="J49" s="92"/>
    </row>
    <row r="50" spans="1:13" ht="22.5" customHeight="1" x14ac:dyDescent="0.65">
      <c r="A50" s="1" t="s">
        <v>100</v>
      </c>
      <c r="B50" s="7"/>
      <c r="C50" s="89">
        <v>0</v>
      </c>
      <c r="D50" s="15"/>
      <c r="E50" s="89">
        <v>-822</v>
      </c>
      <c r="F50" s="15"/>
      <c r="G50" s="89">
        <v>0</v>
      </c>
      <c r="H50" s="110"/>
      <c r="I50" s="89">
        <v>-822</v>
      </c>
      <c r="J50" s="92"/>
    </row>
    <row r="51" spans="1:13" ht="22.5" customHeight="1" x14ac:dyDescent="0.7">
      <c r="A51" s="16" t="s">
        <v>101</v>
      </c>
      <c r="B51" s="7"/>
      <c r="C51" s="23"/>
      <c r="D51" s="23"/>
      <c r="E51" s="23"/>
      <c r="F51" s="23"/>
      <c r="G51" s="23"/>
      <c r="H51" s="108"/>
      <c r="I51" s="23"/>
      <c r="J51" s="92"/>
    </row>
    <row r="52" spans="1:13" ht="22.5" customHeight="1" x14ac:dyDescent="0.7">
      <c r="A52" s="16" t="s">
        <v>92</v>
      </c>
      <c r="B52" s="7"/>
      <c r="C52" s="23">
        <f>C50</f>
        <v>0</v>
      </c>
      <c r="D52" s="23"/>
      <c r="E52" s="23">
        <f>E50</f>
        <v>-822</v>
      </c>
      <c r="F52" s="23"/>
      <c r="G52" s="23">
        <f>G50</f>
        <v>0</v>
      </c>
      <c r="H52" s="108"/>
      <c r="I52" s="23">
        <f>I50</f>
        <v>-822</v>
      </c>
      <c r="J52" s="92"/>
    </row>
    <row r="53" spans="1:13" ht="22.5" customHeight="1" x14ac:dyDescent="0.7">
      <c r="A53" s="16" t="s">
        <v>173</v>
      </c>
      <c r="B53" s="7"/>
      <c r="C53" s="17">
        <f>C52+C46</f>
        <v>-24482</v>
      </c>
      <c r="D53" s="111"/>
      <c r="E53" s="17">
        <f>E52+E46</f>
        <v>-29511</v>
      </c>
      <c r="F53" s="103"/>
      <c r="G53" s="17">
        <f>G52+G46</f>
        <v>-18725</v>
      </c>
      <c r="H53" s="103"/>
      <c r="I53" s="17">
        <f>I52+I46</f>
        <v>-16889</v>
      </c>
    </row>
    <row r="54" spans="1:13" ht="22.5" customHeight="1" thickBot="1" x14ac:dyDescent="0.75">
      <c r="A54" s="16" t="s">
        <v>103</v>
      </c>
      <c r="B54" s="7"/>
      <c r="C54" s="93">
        <f>C30+C53</f>
        <v>1364653</v>
      </c>
      <c r="D54" s="112"/>
      <c r="E54" s="93">
        <f>E30+E53</f>
        <v>750412</v>
      </c>
      <c r="F54" s="45"/>
      <c r="G54" s="93">
        <f>G30+G53</f>
        <v>1106200</v>
      </c>
      <c r="H54" s="45"/>
      <c r="I54" s="93">
        <f>I30+I53</f>
        <v>396245</v>
      </c>
    </row>
    <row r="55" spans="1:13" ht="22.5" customHeight="1" thickTop="1" x14ac:dyDescent="0.7">
      <c r="A55" s="16" t="s">
        <v>34</v>
      </c>
      <c r="B55" s="7"/>
      <c r="C55" s="23"/>
      <c r="D55" s="98"/>
      <c r="E55" s="23"/>
      <c r="F55" s="22"/>
      <c r="G55" s="23"/>
      <c r="H55" s="22"/>
      <c r="I55" s="23"/>
    </row>
    <row r="56" spans="1:13" ht="22.5" customHeight="1" x14ac:dyDescent="0.7">
      <c r="A56" s="16" t="s">
        <v>83</v>
      </c>
      <c r="B56" s="7"/>
      <c r="C56" s="23"/>
      <c r="D56" s="98"/>
      <c r="E56" s="23"/>
      <c r="F56" s="22"/>
      <c r="G56" s="23"/>
      <c r="H56" s="22"/>
      <c r="I56" s="23"/>
    </row>
    <row r="57" spans="1:13" ht="22.5" customHeight="1" x14ac:dyDescent="0.7">
      <c r="A57" s="1" t="s">
        <v>82</v>
      </c>
      <c r="B57" s="7"/>
      <c r="C57" s="24">
        <f>C30</f>
        <v>1389135</v>
      </c>
      <c r="D57" s="98"/>
      <c r="E57" s="24">
        <f>E30</f>
        <v>779923</v>
      </c>
      <c r="F57" s="22"/>
      <c r="G57" s="25">
        <f>G30</f>
        <v>1124925</v>
      </c>
      <c r="H57" s="13"/>
      <c r="I57" s="25">
        <f>I30</f>
        <v>413134</v>
      </c>
    </row>
    <row r="58" spans="1:13" ht="22.5" customHeight="1" thickBot="1" x14ac:dyDescent="0.75">
      <c r="A58" s="16" t="s">
        <v>44</v>
      </c>
      <c r="B58" s="7"/>
      <c r="C58" s="30">
        <f>C30</f>
        <v>1389135</v>
      </c>
      <c r="D58" s="98"/>
      <c r="E58" s="30">
        <f>E30</f>
        <v>779923</v>
      </c>
      <c r="F58" s="22"/>
      <c r="G58" s="30">
        <f>G30</f>
        <v>1124925</v>
      </c>
      <c r="H58" s="22"/>
      <c r="I58" s="30">
        <f>I30</f>
        <v>413134</v>
      </c>
    </row>
    <row r="59" spans="1:13" ht="22.5" customHeight="1" thickTop="1" x14ac:dyDescent="0.7">
      <c r="A59" s="16"/>
      <c r="B59" s="7"/>
      <c r="C59" s="23"/>
      <c r="D59" s="23"/>
      <c r="E59" s="23"/>
      <c r="F59" s="23"/>
      <c r="G59" s="23"/>
      <c r="H59" s="23"/>
      <c r="I59" s="23"/>
    </row>
    <row r="60" spans="1:13" ht="22.5" customHeight="1" x14ac:dyDescent="0.7">
      <c r="A60" s="16" t="s">
        <v>102</v>
      </c>
      <c r="B60" s="7"/>
      <c r="C60" s="23"/>
      <c r="D60" s="98"/>
      <c r="E60" s="23"/>
      <c r="F60" s="22"/>
      <c r="G60" s="23"/>
      <c r="H60" s="22"/>
      <c r="I60" s="23"/>
    </row>
    <row r="61" spans="1:13" ht="22.5" customHeight="1" x14ac:dyDescent="0.7">
      <c r="A61" s="1" t="s">
        <v>82</v>
      </c>
      <c r="B61" s="7"/>
      <c r="C61" s="24">
        <f>C54</f>
        <v>1364653</v>
      </c>
      <c r="D61" s="98"/>
      <c r="E61" s="24">
        <f>E54</f>
        <v>750412</v>
      </c>
      <c r="F61" s="22"/>
      <c r="G61" s="25">
        <f>G54</f>
        <v>1106200</v>
      </c>
      <c r="H61" s="13"/>
      <c r="I61" s="25">
        <f>I54</f>
        <v>396245</v>
      </c>
    </row>
    <row r="62" spans="1:13" ht="22.5" customHeight="1" thickBot="1" x14ac:dyDescent="0.75">
      <c r="A62" s="16" t="s">
        <v>103</v>
      </c>
      <c r="B62" s="7"/>
      <c r="C62" s="30">
        <f>C61</f>
        <v>1364653</v>
      </c>
      <c r="D62" s="98"/>
      <c r="E62" s="30">
        <f>E61</f>
        <v>750412</v>
      </c>
      <c r="F62" s="22"/>
      <c r="G62" s="30">
        <f>SUM(G61)</f>
        <v>1106200</v>
      </c>
      <c r="H62" s="22"/>
      <c r="I62" s="30">
        <f>SUM(I61)</f>
        <v>396245</v>
      </c>
    </row>
    <row r="63" spans="1:13" ht="22.5" customHeight="1" thickTop="1" x14ac:dyDescent="0.7">
      <c r="A63" s="16"/>
      <c r="B63" s="7"/>
      <c r="C63" s="23"/>
      <c r="D63" s="23"/>
      <c r="E63" s="23"/>
      <c r="F63" s="23"/>
      <c r="G63" s="23"/>
      <c r="H63" s="22"/>
      <c r="I63" s="23"/>
    </row>
    <row r="64" spans="1:13" s="16" customFormat="1" ht="25" customHeight="1" thickBot="1" x14ac:dyDescent="0.75">
      <c r="A64" s="16" t="s">
        <v>117</v>
      </c>
      <c r="B64" s="7"/>
      <c r="C64" s="32">
        <f>C30/1185193</f>
        <v>1.1720749278809444</v>
      </c>
      <c r="D64" s="98"/>
      <c r="E64" s="32">
        <f>E30/1185193</f>
        <v>0.6580556921952796</v>
      </c>
      <c r="F64" s="22"/>
      <c r="G64" s="32">
        <f>G30/1185193</f>
        <v>0.94914921029739463</v>
      </c>
      <c r="H64" s="22"/>
      <c r="I64" s="32">
        <f>I30/1185193</f>
        <v>0.3485795140538292</v>
      </c>
      <c r="K64" s="33"/>
      <c r="L64" s="33"/>
      <c r="M64" s="33"/>
    </row>
    <row r="65" ht="22" thickTop="1" x14ac:dyDescent="0.65"/>
    <row r="66" ht="21.5" x14ac:dyDescent="0.65"/>
    <row r="67" ht="21.5" x14ac:dyDescent="0.65"/>
    <row r="68" ht="21.5" x14ac:dyDescent="0.65"/>
    <row r="69" ht="21.5" x14ac:dyDescent="0.65"/>
    <row r="70" ht="21.5" x14ac:dyDescent="0.65"/>
    <row r="71" ht="21.5" x14ac:dyDescent="0.65"/>
    <row r="72" ht="21.5" x14ac:dyDescent="0.65"/>
    <row r="73" ht="21.5" x14ac:dyDescent="0.65"/>
    <row r="74" ht="21.5" x14ac:dyDescent="0.65"/>
    <row r="75" ht="21.5" x14ac:dyDescent="0.65"/>
    <row r="76" ht="21.5" x14ac:dyDescent="0.65"/>
    <row r="77" ht="21.5" x14ac:dyDescent="0.65"/>
    <row r="78" ht="21.5" x14ac:dyDescent="0.65"/>
    <row r="79" ht="21.5" x14ac:dyDescent="0.65"/>
    <row r="80" ht="21.5" x14ac:dyDescent="0.65"/>
    <row r="81" ht="21.5" x14ac:dyDescent="0.65"/>
    <row r="82" ht="21.5" x14ac:dyDescent="0.65"/>
    <row r="83" ht="21.5" x14ac:dyDescent="0.65"/>
    <row r="84" ht="21.5" x14ac:dyDescent="0.65"/>
    <row r="85" ht="21.5" x14ac:dyDescent="0.65"/>
    <row r="86" ht="21.5" x14ac:dyDescent="0.65"/>
    <row r="87" ht="21.5" x14ac:dyDescent="0.65"/>
    <row r="88" ht="21.5" x14ac:dyDescent="0.65"/>
    <row r="89" ht="21.5" x14ac:dyDescent="0.65"/>
    <row r="90" ht="21.5" x14ac:dyDescent="0.65"/>
    <row r="91" ht="21.5" x14ac:dyDescent="0.65"/>
    <row r="92" ht="21.5" x14ac:dyDescent="0.65"/>
    <row r="93" ht="21.5" x14ac:dyDescent="0.65"/>
    <row r="94" ht="21.5" x14ac:dyDescent="0.65"/>
    <row r="95" ht="21.5" x14ac:dyDescent="0.65"/>
    <row r="96" ht="21.5" x14ac:dyDescent="0.65"/>
    <row r="97" ht="21.5" x14ac:dyDescent="0.65"/>
    <row r="98" ht="21.5" x14ac:dyDescent="0.65"/>
    <row r="99" ht="21.5" x14ac:dyDescent="0.65"/>
    <row r="100" ht="21.5" x14ac:dyDescent="0.65"/>
    <row r="101" ht="21.5" x14ac:dyDescent="0.65"/>
    <row r="102" ht="21.5" x14ac:dyDescent="0.65"/>
    <row r="103" ht="21.5" x14ac:dyDescent="0.65"/>
    <row r="104" ht="21.5" x14ac:dyDescent="0.65"/>
    <row r="105" ht="21.5" x14ac:dyDescent="0.65"/>
    <row r="106" ht="21.5" x14ac:dyDescent="0.65"/>
    <row r="107" ht="21.5" x14ac:dyDescent="0.65"/>
    <row r="108" ht="21.5" x14ac:dyDescent="0.65"/>
    <row r="109" ht="21.5" x14ac:dyDescent="0.65"/>
    <row r="110" ht="21.5" x14ac:dyDescent="0.65"/>
    <row r="111" ht="21.5" x14ac:dyDescent="0.65"/>
    <row r="112" ht="21.5" x14ac:dyDescent="0.65"/>
    <row r="113" ht="21.5" x14ac:dyDescent="0.65"/>
    <row r="114" ht="21.5" x14ac:dyDescent="0.65"/>
    <row r="115" ht="21.5" x14ac:dyDescent="0.65"/>
    <row r="116" ht="21.5" x14ac:dyDescent="0.65"/>
    <row r="117" ht="21.5" x14ac:dyDescent="0.65"/>
    <row r="118" ht="21.5" x14ac:dyDescent="0.65"/>
    <row r="119" ht="21.5" x14ac:dyDescent="0.65"/>
    <row r="120" ht="21.5" x14ac:dyDescent="0.65"/>
    <row r="121" ht="21.5" x14ac:dyDescent="0.65"/>
    <row r="122" ht="21.5" x14ac:dyDescent="0.65"/>
    <row r="123" ht="21.5" x14ac:dyDescent="0.65"/>
    <row r="124" ht="21.5" x14ac:dyDescent="0.65"/>
    <row r="125" ht="21.5" x14ac:dyDescent="0.65"/>
    <row r="126" ht="21.5" x14ac:dyDescent="0.65"/>
    <row r="127" ht="21.5" x14ac:dyDescent="0.65"/>
    <row r="128" ht="21.5" x14ac:dyDescent="0.65"/>
    <row r="129" ht="21.5" x14ac:dyDescent="0.65"/>
    <row r="130" ht="21.5" x14ac:dyDescent="0.65"/>
    <row r="131" ht="21.5" x14ac:dyDescent="0.65"/>
    <row r="132" ht="21.5" x14ac:dyDescent="0.65"/>
    <row r="133" ht="21.5" x14ac:dyDescent="0.65"/>
    <row r="134" ht="21.5" x14ac:dyDescent="0.65"/>
    <row r="135" ht="21.5" x14ac:dyDescent="0.65"/>
    <row r="136" ht="21.5" x14ac:dyDescent="0.65"/>
  </sheetData>
  <mergeCells count="14">
    <mergeCell ref="C39:I39"/>
    <mergeCell ref="C4:E4"/>
    <mergeCell ref="G4:I4"/>
    <mergeCell ref="C36:E36"/>
    <mergeCell ref="G36:I36"/>
    <mergeCell ref="C37:E37"/>
    <mergeCell ref="G37:I37"/>
    <mergeCell ref="C35:E35"/>
    <mergeCell ref="G35:I35"/>
    <mergeCell ref="C9:I9"/>
    <mergeCell ref="G6:I6"/>
    <mergeCell ref="G5:I5"/>
    <mergeCell ref="C6:E6"/>
    <mergeCell ref="C5:E5"/>
  </mergeCells>
  <pageMargins left="0.7" right="0.7" top="0.48" bottom="0.5" header="0.5" footer="0.5"/>
  <pageSetup paperSize="9" scale="93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view="pageBreakPreview" zoomScaleNormal="80" zoomScaleSheetLayoutView="100" workbookViewId="0">
      <selection activeCell="D48" sqref="D48"/>
    </sheetView>
  </sheetViews>
  <sheetFormatPr defaultColWidth="9.09765625" defaultRowHeight="22.5" customHeight="1" x14ac:dyDescent="0.65"/>
  <cols>
    <col min="1" max="1" width="42.59765625" style="34" customWidth="1"/>
    <col min="2" max="2" width="12.8984375" style="11" customWidth="1"/>
    <col min="3" max="3" width="1.296875" style="11" customWidth="1"/>
    <col min="4" max="4" width="12.8984375" style="35" customWidth="1"/>
    <col min="5" max="5" width="1.296875" style="11" customWidth="1"/>
    <col min="6" max="6" width="12.8984375" style="11" customWidth="1"/>
    <col min="7" max="7" width="1.296875" style="11" customWidth="1"/>
    <col min="8" max="8" width="14" style="11" customWidth="1"/>
    <col min="9" max="9" width="1.3984375" style="11" customWidth="1"/>
    <col min="10" max="10" width="14" style="11" customWidth="1"/>
    <col min="11" max="11" width="1.3984375" style="11" customWidth="1"/>
    <col min="12" max="12" width="16" style="11" customWidth="1"/>
    <col min="13" max="13" width="1.3984375" style="11" customWidth="1"/>
    <col min="14" max="14" width="14" style="11" customWidth="1"/>
    <col min="15" max="15" width="1.09765625" style="11" customWidth="1"/>
    <col min="16" max="16" width="12.8984375" style="11" customWidth="1"/>
    <col min="17" max="17" width="9.09765625" style="11"/>
    <col min="18" max="18" width="10.59765625" style="11" customWidth="1"/>
    <col min="19" max="16384" width="9.09765625" style="11"/>
  </cols>
  <sheetData>
    <row r="1" spans="1:16" ht="22.5" customHeight="1" x14ac:dyDescent="0.7">
      <c r="A1" s="4" t="s">
        <v>71</v>
      </c>
    </row>
    <row r="2" spans="1:16" ht="22.5" customHeight="1" x14ac:dyDescent="0.7">
      <c r="A2" s="36" t="s">
        <v>69</v>
      </c>
    </row>
    <row r="3" spans="1:16" ht="22.5" customHeight="1" x14ac:dyDescent="0.7">
      <c r="A3" s="36"/>
    </row>
    <row r="4" spans="1:16" ht="22.5" customHeight="1" x14ac:dyDescent="0.7">
      <c r="A4" s="36"/>
      <c r="B4" s="189" t="s">
        <v>1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6" ht="22.5" customHeight="1" x14ac:dyDescent="0.65">
      <c r="A5" s="192"/>
      <c r="B5" s="5"/>
      <c r="C5" s="37"/>
      <c r="D5" s="11"/>
      <c r="E5" s="191"/>
      <c r="F5" s="193" t="s">
        <v>30</v>
      </c>
      <c r="G5" s="193"/>
      <c r="H5" s="193"/>
      <c r="I5" s="31"/>
      <c r="J5" s="194" t="s">
        <v>76</v>
      </c>
      <c r="K5" s="194"/>
      <c r="L5" s="194"/>
      <c r="M5" s="194"/>
      <c r="N5" s="194"/>
      <c r="O5" s="191"/>
    </row>
    <row r="6" spans="1:16" ht="22.5" customHeight="1" x14ac:dyDescent="0.65">
      <c r="A6" s="192"/>
      <c r="B6" s="5"/>
      <c r="C6" s="37"/>
      <c r="D6" s="11"/>
      <c r="E6" s="191"/>
      <c r="F6" s="123"/>
      <c r="G6" s="123"/>
      <c r="H6" s="123"/>
      <c r="I6" s="5"/>
      <c r="J6" s="5"/>
      <c r="K6" s="5"/>
      <c r="L6" s="8"/>
      <c r="M6" s="5"/>
      <c r="N6" s="123" t="s">
        <v>47</v>
      </c>
      <c r="O6" s="191"/>
    </row>
    <row r="7" spans="1:16" ht="22.5" customHeight="1" x14ac:dyDescent="0.65">
      <c r="A7" s="192"/>
      <c r="B7" s="5" t="s">
        <v>25</v>
      </c>
      <c r="C7" s="37"/>
      <c r="D7" s="5"/>
      <c r="E7" s="191"/>
      <c r="F7" s="123"/>
      <c r="G7" s="123"/>
      <c r="H7" s="123"/>
      <c r="I7" s="5"/>
      <c r="J7" s="5" t="s">
        <v>165</v>
      </c>
      <c r="K7" s="5"/>
      <c r="L7" s="90" t="s">
        <v>78</v>
      </c>
      <c r="M7" s="5"/>
      <c r="N7" s="5" t="s">
        <v>46</v>
      </c>
      <c r="O7" s="191"/>
      <c r="P7" s="5"/>
    </row>
    <row r="8" spans="1:16" ht="22.5" customHeight="1" x14ac:dyDescent="0.65">
      <c r="A8" s="192"/>
      <c r="B8" s="5" t="s">
        <v>49</v>
      </c>
      <c r="C8" s="37"/>
      <c r="D8" s="5" t="s">
        <v>104</v>
      </c>
      <c r="E8" s="5"/>
      <c r="F8" s="5" t="s">
        <v>50</v>
      </c>
      <c r="H8" s="5" t="s">
        <v>51</v>
      </c>
      <c r="I8" s="5"/>
      <c r="J8" s="5" t="s">
        <v>166</v>
      </c>
      <c r="K8" s="5"/>
      <c r="L8" s="90" t="s">
        <v>79</v>
      </c>
      <c r="M8" s="5"/>
      <c r="N8" s="5" t="s">
        <v>52</v>
      </c>
      <c r="O8" s="5"/>
      <c r="P8" s="5" t="s">
        <v>48</v>
      </c>
    </row>
    <row r="9" spans="1:16" ht="22.5" customHeight="1" x14ac:dyDescent="0.65">
      <c r="B9" s="5" t="s">
        <v>54</v>
      </c>
      <c r="C9" s="5"/>
      <c r="D9" s="5" t="s">
        <v>105</v>
      </c>
      <c r="E9" s="5"/>
      <c r="F9" s="5" t="s">
        <v>55</v>
      </c>
      <c r="G9" s="5"/>
      <c r="H9" s="5" t="s">
        <v>56</v>
      </c>
      <c r="I9" s="5"/>
      <c r="J9" s="90" t="s">
        <v>167</v>
      </c>
      <c r="K9" s="5"/>
      <c r="L9" s="5" t="s">
        <v>80</v>
      </c>
      <c r="M9" s="5"/>
      <c r="N9" s="5" t="s">
        <v>24</v>
      </c>
      <c r="P9" s="5" t="s">
        <v>53</v>
      </c>
    </row>
    <row r="10" spans="1:16" ht="22.5" customHeight="1" x14ac:dyDescent="0.65">
      <c r="A10" s="11"/>
      <c r="B10" s="188" t="s">
        <v>5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ht="22.5" customHeight="1" x14ac:dyDescent="0.7">
      <c r="A11" s="38" t="s">
        <v>134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</row>
    <row r="12" spans="1:16" ht="22.5" customHeight="1" x14ac:dyDescent="0.7">
      <c r="A12" s="38" t="s">
        <v>135</v>
      </c>
      <c r="B12" s="63">
        <v>7111161</v>
      </c>
      <c r="C12" s="47"/>
      <c r="D12" s="63">
        <v>1303713</v>
      </c>
      <c r="E12" s="47"/>
      <c r="F12" s="63">
        <v>711116</v>
      </c>
      <c r="G12" s="63"/>
      <c r="H12" s="117">
        <v>12740255</v>
      </c>
      <c r="I12" s="63"/>
      <c r="J12" s="117">
        <v>-1122</v>
      </c>
      <c r="K12" s="63"/>
      <c r="L12" s="117">
        <v>-25121</v>
      </c>
      <c r="M12" s="63"/>
      <c r="N12" s="175">
        <f>SUM(I12:L12)</f>
        <v>-26243</v>
      </c>
      <c r="O12" s="47"/>
      <c r="P12" s="63">
        <f>SUM(B12:L12)</f>
        <v>21840002</v>
      </c>
    </row>
    <row r="13" spans="1:16" ht="22.5" customHeight="1" x14ac:dyDescent="0.7">
      <c r="A13" s="38"/>
      <c r="B13" s="63"/>
      <c r="C13" s="47"/>
      <c r="D13" s="63"/>
      <c r="E13" s="47"/>
      <c r="F13" s="63"/>
      <c r="G13" s="63"/>
      <c r="H13" s="63"/>
      <c r="I13" s="63"/>
      <c r="J13" s="63"/>
      <c r="K13" s="63"/>
      <c r="L13" s="63"/>
      <c r="M13" s="63"/>
      <c r="N13" s="63"/>
      <c r="O13" s="47"/>
      <c r="P13" s="63"/>
    </row>
    <row r="14" spans="1:16" ht="25.5" customHeight="1" x14ac:dyDescent="0.7">
      <c r="A14" s="38" t="s">
        <v>57</v>
      </c>
      <c r="B14" s="3"/>
      <c r="C14" s="3"/>
      <c r="D14" s="3"/>
      <c r="E14" s="44"/>
      <c r="F14" s="3"/>
      <c r="G14" s="19"/>
      <c r="H14" s="24"/>
      <c r="I14" s="44"/>
      <c r="J14" s="24"/>
      <c r="K14" s="44"/>
      <c r="L14" s="24"/>
      <c r="M14" s="44"/>
      <c r="N14" s="24"/>
      <c r="O14" s="44"/>
      <c r="P14" s="24"/>
    </row>
    <row r="15" spans="1:16" ht="22.5" customHeight="1" x14ac:dyDescent="0.7">
      <c r="A15" s="124" t="s">
        <v>58</v>
      </c>
      <c r="B15" s="25">
        <v>0</v>
      </c>
      <c r="C15" s="43"/>
      <c r="D15" s="25">
        <v>0</v>
      </c>
      <c r="E15" s="43"/>
      <c r="F15" s="25">
        <v>0</v>
      </c>
      <c r="G15" s="19"/>
      <c r="H15" s="174">
        <f>'PL5-6'!E30</f>
        <v>779923</v>
      </c>
      <c r="I15" s="51"/>
      <c r="J15" s="25">
        <v>0</v>
      </c>
      <c r="K15" s="40"/>
      <c r="L15" s="25">
        <v>0</v>
      </c>
      <c r="M15" s="40"/>
      <c r="N15" s="25">
        <v>0</v>
      </c>
      <c r="O15" s="44"/>
      <c r="P15" s="24">
        <f>SUM(H15:L15)</f>
        <v>779923</v>
      </c>
    </row>
    <row r="16" spans="1:16" ht="22.5" customHeight="1" x14ac:dyDescent="0.65">
      <c r="A16" s="124" t="s">
        <v>164</v>
      </c>
      <c r="B16" s="25">
        <v>0</v>
      </c>
      <c r="C16" s="43"/>
      <c r="D16" s="25">
        <v>0</v>
      </c>
      <c r="E16" s="43"/>
      <c r="F16" s="25">
        <v>0</v>
      </c>
      <c r="G16" s="19"/>
      <c r="H16" s="174">
        <v>-822</v>
      </c>
      <c r="I16" s="44"/>
      <c r="J16" s="24">
        <v>-28689</v>
      </c>
      <c r="K16" s="44"/>
      <c r="L16" s="25">
        <v>0</v>
      </c>
      <c r="M16" s="44"/>
      <c r="N16" s="24">
        <f>SUM(I16:L16)</f>
        <v>-28689</v>
      </c>
      <c r="O16" s="44"/>
      <c r="P16" s="24">
        <f>SUM(H16:L16)</f>
        <v>-29511</v>
      </c>
    </row>
    <row r="17" spans="1:16" ht="22.5" customHeight="1" x14ac:dyDescent="0.7">
      <c r="A17" s="38" t="s">
        <v>59</v>
      </c>
      <c r="B17" s="113">
        <v>0</v>
      </c>
      <c r="C17" s="33"/>
      <c r="D17" s="113">
        <v>0</v>
      </c>
      <c r="E17" s="45"/>
      <c r="F17" s="113">
        <v>0</v>
      </c>
      <c r="G17" s="46"/>
      <c r="H17" s="52">
        <f>SUM(H15:H16)</f>
        <v>779101</v>
      </c>
      <c r="I17" s="45"/>
      <c r="J17" s="52">
        <f>SUM(J15:J16)</f>
        <v>-28689</v>
      </c>
      <c r="K17" s="45"/>
      <c r="L17" s="113">
        <v>0</v>
      </c>
      <c r="M17" s="45"/>
      <c r="N17" s="52">
        <f>SUM(N15:N16)</f>
        <v>-28689</v>
      </c>
      <c r="O17" s="45"/>
      <c r="P17" s="52">
        <f>SUM(B17:L17)</f>
        <v>750412</v>
      </c>
    </row>
    <row r="18" spans="1:16" ht="22.5" customHeight="1" x14ac:dyDescent="0.7">
      <c r="A18" s="38"/>
      <c r="B18" s="19"/>
      <c r="C18" s="3"/>
      <c r="D18" s="19"/>
      <c r="E18" s="44"/>
      <c r="F18" s="19"/>
      <c r="G18" s="19"/>
      <c r="H18" s="19"/>
      <c r="I18" s="44"/>
      <c r="J18" s="19"/>
      <c r="K18" s="44"/>
      <c r="L18" s="19"/>
      <c r="M18" s="44"/>
      <c r="N18" s="19"/>
      <c r="O18" s="44"/>
      <c r="P18" s="19"/>
    </row>
    <row r="19" spans="1:16" thickBot="1" x14ac:dyDescent="0.75">
      <c r="A19" s="38" t="s">
        <v>136</v>
      </c>
      <c r="B19" s="50">
        <f>SUM(B12,B17)</f>
        <v>7111161</v>
      </c>
      <c r="C19" s="40"/>
      <c r="D19" s="50">
        <f>SUM(D12,D17)</f>
        <v>1303713</v>
      </c>
      <c r="E19" s="40"/>
      <c r="F19" s="50">
        <f>SUM(F12,F17)</f>
        <v>711116</v>
      </c>
      <c r="G19" s="40"/>
      <c r="H19" s="50">
        <f>SUM(H12,H17)</f>
        <v>13519356</v>
      </c>
      <c r="I19" s="40"/>
      <c r="J19" s="50">
        <f>SUM(J12,J17)</f>
        <v>-29811</v>
      </c>
      <c r="K19" s="40"/>
      <c r="L19" s="50">
        <f>SUM(L12,L17)</f>
        <v>-25121</v>
      </c>
      <c r="M19" s="40"/>
      <c r="N19" s="50">
        <f>SUM(N12,N17)</f>
        <v>-54932</v>
      </c>
      <c r="O19" s="40"/>
      <c r="P19" s="53">
        <f>SUM(B19:L19)</f>
        <v>22590414</v>
      </c>
    </row>
    <row r="20" spans="1:16" ht="22.5" customHeight="1" thickTop="1" x14ac:dyDescent="0.65"/>
    <row r="21" spans="1:16" ht="22.5" customHeight="1" x14ac:dyDescent="0.7">
      <c r="A21" s="4" t="s">
        <v>71</v>
      </c>
    </row>
    <row r="22" spans="1:16" ht="22.5" customHeight="1" x14ac:dyDescent="0.7">
      <c r="A22" s="36" t="s">
        <v>69</v>
      </c>
    </row>
    <row r="23" spans="1:16" ht="22.5" customHeight="1" x14ac:dyDescent="0.7">
      <c r="A23" s="36"/>
    </row>
    <row r="24" spans="1:16" ht="22.5" customHeight="1" x14ac:dyDescent="0.7">
      <c r="A24" s="36"/>
      <c r="B24" s="189" t="s">
        <v>1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</row>
    <row r="25" spans="1:16" ht="22.5" customHeight="1" x14ac:dyDescent="0.65">
      <c r="A25" s="192"/>
      <c r="B25" s="5"/>
      <c r="C25" s="37"/>
      <c r="D25" s="11"/>
      <c r="E25" s="191"/>
      <c r="F25" s="193" t="s">
        <v>30</v>
      </c>
      <c r="G25" s="193"/>
      <c r="H25" s="193"/>
      <c r="I25" s="31"/>
      <c r="J25" s="194" t="s">
        <v>76</v>
      </c>
      <c r="K25" s="194"/>
      <c r="L25" s="194"/>
      <c r="M25" s="194"/>
      <c r="N25" s="194"/>
      <c r="O25" s="191"/>
    </row>
    <row r="26" spans="1:16" ht="22.5" customHeight="1" x14ac:dyDescent="0.65">
      <c r="A26" s="192"/>
      <c r="B26" s="5"/>
      <c r="C26" s="37"/>
      <c r="D26" s="11"/>
      <c r="E26" s="191"/>
      <c r="F26" s="158"/>
      <c r="G26" s="158"/>
      <c r="H26" s="158"/>
      <c r="I26" s="5"/>
      <c r="J26" s="5"/>
      <c r="K26" s="5"/>
      <c r="L26" s="8"/>
      <c r="M26" s="5"/>
      <c r="N26" s="158" t="s">
        <v>47</v>
      </c>
      <c r="O26" s="191"/>
    </row>
    <row r="27" spans="1:16" ht="22.5" customHeight="1" x14ac:dyDescent="0.65">
      <c r="A27" s="192"/>
      <c r="B27" s="5" t="s">
        <v>25</v>
      </c>
      <c r="C27" s="37"/>
      <c r="D27" s="5"/>
      <c r="E27" s="191"/>
      <c r="F27" s="158"/>
      <c r="G27" s="158"/>
      <c r="H27" s="158"/>
      <c r="I27" s="5"/>
      <c r="J27" s="5" t="s">
        <v>165</v>
      </c>
      <c r="K27" s="5"/>
      <c r="L27" s="90" t="s">
        <v>78</v>
      </c>
      <c r="M27" s="5"/>
      <c r="N27" s="5" t="s">
        <v>46</v>
      </c>
      <c r="O27" s="191"/>
      <c r="P27" s="5"/>
    </row>
    <row r="28" spans="1:16" ht="22.5" customHeight="1" x14ac:dyDescent="0.65">
      <c r="A28" s="192"/>
      <c r="B28" s="5" t="s">
        <v>49</v>
      </c>
      <c r="C28" s="37"/>
      <c r="D28" s="5" t="s">
        <v>104</v>
      </c>
      <c r="E28" s="5"/>
      <c r="F28" s="5" t="s">
        <v>50</v>
      </c>
      <c r="H28" s="5" t="s">
        <v>51</v>
      </c>
      <c r="I28" s="5"/>
      <c r="J28" s="5" t="s">
        <v>166</v>
      </c>
      <c r="K28" s="5"/>
      <c r="L28" s="90" t="s">
        <v>79</v>
      </c>
      <c r="M28" s="5"/>
      <c r="N28" s="5" t="s">
        <v>52</v>
      </c>
      <c r="O28" s="5"/>
      <c r="P28" s="5" t="s">
        <v>48</v>
      </c>
    </row>
    <row r="29" spans="1:16" ht="22.5" customHeight="1" x14ac:dyDescent="0.65">
      <c r="B29" s="5" t="s">
        <v>54</v>
      </c>
      <c r="C29" s="5"/>
      <c r="D29" s="5" t="s">
        <v>105</v>
      </c>
      <c r="E29" s="5"/>
      <c r="F29" s="5" t="s">
        <v>55</v>
      </c>
      <c r="G29" s="5"/>
      <c r="H29" s="5" t="s">
        <v>56</v>
      </c>
      <c r="I29" s="5"/>
      <c r="J29" s="90" t="s">
        <v>167</v>
      </c>
      <c r="K29" s="5"/>
      <c r="L29" s="5" t="s">
        <v>80</v>
      </c>
      <c r="M29" s="5"/>
      <c r="N29" s="5" t="s">
        <v>24</v>
      </c>
      <c r="P29" s="5" t="s">
        <v>53</v>
      </c>
    </row>
    <row r="30" spans="1:16" ht="22.5" customHeight="1" x14ac:dyDescent="0.65">
      <c r="A30" s="11"/>
      <c r="B30" s="188" t="s">
        <v>5</v>
      </c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</row>
    <row r="31" spans="1:16" ht="22.5" customHeight="1" x14ac:dyDescent="0.7">
      <c r="A31" s="38" t="s">
        <v>159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</row>
    <row r="32" spans="1:16" ht="22.5" customHeight="1" x14ac:dyDescent="0.7">
      <c r="A32" s="38" t="s">
        <v>160</v>
      </c>
      <c r="B32" s="63">
        <v>7111161</v>
      </c>
      <c r="C32" s="47"/>
      <c r="D32" s="63">
        <v>1303713</v>
      </c>
      <c r="E32" s="47"/>
      <c r="F32" s="63">
        <v>711116</v>
      </c>
      <c r="G32" s="63"/>
      <c r="H32" s="117">
        <v>13260016</v>
      </c>
      <c r="I32" s="63"/>
      <c r="J32" s="117">
        <v>-4499</v>
      </c>
      <c r="K32" s="63"/>
      <c r="L32" s="117">
        <v>-25121</v>
      </c>
      <c r="M32" s="63"/>
      <c r="N32" s="175">
        <f>SUM(I32:L32)</f>
        <v>-29620</v>
      </c>
      <c r="O32" s="47"/>
      <c r="P32" s="63">
        <f>SUM(B32:L32)</f>
        <v>22356386</v>
      </c>
    </row>
    <row r="33" spans="1:16" ht="25.5" customHeight="1" x14ac:dyDescent="0.7">
      <c r="A33" s="38"/>
      <c r="B33" s="63"/>
      <c r="C33" s="47"/>
      <c r="D33" s="63"/>
      <c r="E33" s="47"/>
      <c r="F33" s="63"/>
      <c r="G33" s="63"/>
      <c r="H33" s="63"/>
      <c r="I33" s="63"/>
      <c r="J33" s="63"/>
      <c r="K33" s="63"/>
      <c r="L33" s="63"/>
      <c r="M33" s="63"/>
      <c r="N33" s="63"/>
      <c r="O33" s="47"/>
      <c r="P33" s="63"/>
    </row>
    <row r="34" spans="1:16" ht="25.5" customHeight="1" x14ac:dyDescent="0.7">
      <c r="A34" s="38" t="s">
        <v>57</v>
      </c>
      <c r="B34" s="85"/>
      <c r="C34" s="85"/>
      <c r="D34" s="85"/>
      <c r="E34" s="44"/>
      <c r="F34" s="85"/>
      <c r="G34" s="19"/>
      <c r="H34" s="24"/>
      <c r="I34" s="44"/>
      <c r="J34" s="24"/>
      <c r="K34" s="44"/>
      <c r="L34" s="24"/>
      <c r="M34" s="44"/>
      <c r="N34" s="24"/>
      <c r="O34" s="44"/>
      <c r="P34" s="24"/>
    </row>
    <row r="35" spans="1:16" ht="22.5" customHeight="1" x14ac:dyDescent="0.7">
      <c r="A35" s="159" t="s">
        <v>58</v>
      </c>
      <c r="B35" s="25">
        <v>0</v>
      </c>
      <c r="C35" s="43"/>
      <c r="D35" s="25">
        <v>0</v>
      </c>
      <c r="E35" s="43"/>
      <c r="F35" s="25">
        <v>0</v>
      </c>
      <c r="G35" s="19"/>
      <c r="H35" s="174">
        <f>'PL5-6'!C58</f>
        <v>1389135</v>
      </c>
      <c r="I35" s="51"/>
      <c r="J35" s="25">
        <v>0</v>
      </c>
      <c r="K35" s="40"/>
      <c r="L35" s="25">
        <v>0</v>
      </c>
      <c r="M35" s="40"/>
      <c r="N35" s="25">
        <v>0</v>
      </c>
      <c r="O35" s="44"/>
      <c r="P35" s="24">
        <f>SUM(H35:L35)</f>
        <v>1389135</v>
      </c>
    </row>
    <row r="36" spans="1:16" ht="22.5" customHeight="1" x14ac:dyDescent="0.65">
      <c r="A36" s="159" t="s">
        <v>164</v>
      </c>
      <c r="B36" s="25">
        <v>0</v>
      </c>
      <c r="C36" s="43"/>
      <c r="D36" s="25">
        <v>0</v>
      </c>
      <c r="E36" s="43"/>
      <c r="F36" s="25">
        <v>0</v>
      </c>
      <c r="G36" s="19"/>
      <c r="H36" s="174">
        <v>0</v>
      </c>
      <c r="I36" s="44"/>
      <c r="J36" s="24">
        <f>'PL5-6'!C46</f>
        <v>-24482</v>
      </c>
      <c r="K36" s="44"/>
      <c r="L36" s="25">
        <v>0</v>
      </c>
      <c r="M36" s="44"/>
      <c r="N36" s="24">
        <f>SUM(I36:L36)</f>
        <v>-24482</v>
      </c>
      <c r="O36" s="44"/>
      <c r="P36" s="24">
        <f>SUM(H36:L36)</f>
        <v>-24482</v>
      </c>
    </row>
    <row r="37" spans="1:16" ht="22.5" customHeight="1" x14ac:dyDescent="0.7">
      <c r="A37" s="38" t="s">
        <v>59</v>
      </c>
      <c r="B37" s="113">
        <v>0</v>
      </c>
      <c r="C37" s="33"/>
      <c r="D37" s="113">
        <v>0</v>
      </c>
      <c r="E37" s="45"/>
      <c r="F37" s="113">
        <v>0</v>
      </c>
      <c r="G37" s="46"/>
      <c r="H37" s="52">
        <f>SUM(H35:H36)</f>
        <v>1389135</v>
      </c>
      <c r="I37" s="45"/>
      <c r="J37" s="52">
        <f>SUM(J35:J36)</f>
        <v>-24482</v>
      </c>
      <c r="K37" s="45"/>
      <c r="L37" s="113">
        <v>0</v>
      </c>
      <c r="M37" s="45"/>
      <c r="N37" s="52">
        <f>SUM(N35:N36)</f>
        <v>-24482</v>
      </c>
      <c r="O37" s="45"/>
      <c r="P37" s="52">
        <f>SUM(B37:L37)</f>
        <v>1364653</v>
      </c>
    </row>
    <row r="38" spans="1:16" ht="22.5" customHeight="1" x14ac:dyDescent="0.7">
      <c r="A38" s="38"/>
      <c r="B38" s="19"/>
      <c r="C38" s="3"/>
      <c r="D38" s="19"/>
      <c r="E38" s="44"/>
      <c r="F38" s="19"/>
      <c r="G38" s="19"/>
      <c r="H38" s="19"/>
      <c r="I38" s="44"/>
      <c r="J38" s="19"/>
      <c r="K38" s="44"/>
      <c r="L38" s="19"/>
      <c r="M38" s="44"/>
      <c r="N38" s="19"/>
      <c r="O38" s="44"/>
      <c r="P38" s="19"/>
    </row>
    <row r="39" spans="1:16" thickBot="1" x14ac:dyDescent="0.75">
      <c r="A39" s="38" t="s">
        <v>161</v>
      </c>
      <c r="B39" s="50">
        <f>SUM(B32,B37)</f>
        <v>7111161</v>
      </c>
      <c r="C39" s="40"/>
      <c r="D39" s="50">
        <f>SUM(D32,D37)</f>
        <v>1303713</v>
      </c>
      <c r="E39" s="40"/>
      <c r="F39" s="50">
        <f>SUM(F32,F37)</f>
        <v>711116</v>
      </c>
      <c r="G39" s="40"/>
      <c r="H39" s="50">
        <f>SUM(H32,H37)</f>
        <v>14649151</v>
      </c>
      <c r="I39" s="40"/>
      <c r="J39" s="50">
        <f>SUM(J32,J37)</f>
        <v>-28981</v>
      </c>
      <c r="K39" s="40"/>
      <c r="L39" s="50">
        <f>SUM(L32,L37)</f>
        <v>-25121</v>
      </c>
      <c r="M39" s="40"/>
      <c r="N39" s="50">
        <f>SUM(N32,N37)</f>
        <v>-54102</v>
      </c>
      <c r="O39" s="40"/>
      <c r="P39" s="53">
        <f>SUM(B39:L39)</f>
        <v>23721039</v>
      </c>
    </row>
    <row r="40" spans="1:16" ht="22.5" customHeight="1" thickTop="1" x14ac:dyDescent="0.65"/>
  </sheetData>
  <mergeCells count="14">
    <mergeCell ref="O25:O27"/>
    <mergeCell ref="B30:P30"/>
    <mergeCell ref="B24:N24"/>
    <mergeCell ref="A25:A28"/>
    <mergeCell ref="E25:E27"/>
    <mergeCell ref="F25:H25"/>
    <mergeCell ref="J25:N25"/>
    <mergeCell ref="O5:O7"/>
    <mergeCell ref="B10:P10"/>
    <mergeCell ref="B4:N4"/>
    <mergeCell ref="A5:A8"/>
    <mergeCell ref="E5:E7"/>
    <mergeCell ref="F5:H5"/>
    <mergeCell ref="J5:N5"/>
  </mergeCells>
  <pageMargins left="0.7" right="0.7" top="0.48" bottom="0.5" header="0.5" footer="0.5"/>
  <pageSetup paperSize="9" scale="92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8"/>
  <sheetViews>
    <sheetView showGridLines="0" view="pageBreakPreview" zoomScale="85" zoomScaleNormal="85" zoomScaleSheetLayoutView="85" workbookViewId="0">
      <selection activeCell="H18" sqref="H18"/>
    </sheetView>
  </sheetViews>
  <sheetFormatPr defaultColWidth="9.09765625" defaultRowHeight="21.5" x14ac:dyDescent="0.65"/>
  <cols>
    <col min="1" max="1" width="44.296875" style="54" customWidth="1"/>
    <col min="2" max="2" width="0" style="54" hidden="1" customWidth="1"/>
    <col min="3" max="3" width="9.69921875" style="54" customWidth="1"/>
    <col min="4" max="4" width="14" style="54" customWidth="1"/>
    <col min="5" max="5" width="2.296875" style="54" customWidth="1"/>
    <col min="6" max="6" width="14" style="54" customWidth="1"/>
    <col min="7" max="7" width="2.296875" style="54" customWidth="1"/>
    <col min="8" max="8" width="14" style="54" customWidth="1"/>
    <col min="9" max="9" width="2.296875" style="54" customWidth="1"/>
    <col min="10" max="10" width="14" style="54" customWidth="1"/>
    <col min="11" max="11" width="2.296875" style="55" customWidth="1"/>
    <col min="12" max="12" width="17.8984375" style="11" bestFit="1" customWidth="1"/>
    <col min="13" max="13" width="2.296875" style="11" customWidth="1"/>
    <col min="14" max="14" width="14" style="54" customWidth="1"/>
    <col min="15" max="15" width="9.09765625" style="54"/>
    <col min="16" max="16" width="15.69921875" style="54" customWidth="1"/>
    <col min="17" max="16384" width="9.09765625" style="54"/>
  </cols>
  <sheetData>
    <row r="1" spans="1:14" ht="23" x14ac:dyDescent="0.7">
      <c r="A1" s="4" t="s">
        <v>71</v>
      </c>
      <c r="B1" s="56"/>
      <c r="C1" s="38"/>
      <c r="D1" s="57"/>
      <c r="E1" s="38"/>
      <c r="F1" s="57"/>
      <c r="G1" s="38"/>
      <c r="H1" s="38"/>
      <c r="I1" s="38"/>
      <c r="J1" s="57"/>
      <c r="K1" s="57"/>
      <c r="N1" s="57"/>
    </row>
    <row r="2" spans="1:14" ht="23" x14ac:dyDescent="0.7">
      <c r="A2" s="36" t="s">
        <v>69</v>
      </c>
      <c r="B2" s="58"/>
      <c r="C2" s="59"/>
      <c r="D2" s="60"/>
      <c r="E2" s="59"/>
      <c r="F2" s="60"/>
      <c r="G2" s="59"/>
      <c r="H2" s="59"/>
      <c r="I2" s="59"/>
      <c r="J2" s="60"/>
      <c r="K2" s="60"/>
      <c r="N2" s="60"/>
    </row>
    <row r="3" spans="1:14" x14ac:dyDescent="0.65">
      <c r="A3" s="34"/>
      <c r="B3" s="11"/>
      <c r="C3" s="11"/>
      <c r="D3" s="11"/>
      <c r="E3" s="11"/>
      <c r="F3" s="11"/>
      <c r="G3" s="11"/>
      <c r="H3" s="11"/>
      <c r="I3" s="11"/>
      <c r="J3" s="11"/>
      <c r="K3" s="11"/>
      <c r="N3" s="11"/>
    </row>
    <row r="4" spans="1:14" ht="22" x14ac:dyDescent="0.7">
      <c r="A4" s="34"/>
      <c r="B4" s="49"/>
      <c r="C4" s="49"/>
      <c r="D4" s="189" t="s">
        <v>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2" x14ac:dyDescent="0.7">
      <c r="A5" s="34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90" t="s">
        <v>46</v>
      </c>
      <c r="M5" s="121"/>
      <c r="N5" s="121"/>
    </row>
    <row r="6" spans="1:14" x14ac:dyDescent="0.65">
      <c r="A6" s="34"/>
      <c r="B6" s="11"/>
      <c r="C6" s="8"/>
      <c r="D6" s="5"/>
      <c r="E6" s="5"/>
      <c r="F6" s="37"/>
      <c r="G6" s="5"/>
      <c r="H6" s="193" t="s">
        <v>30</v>
      </c>
      <c r="I6" s="193"/>
      <c r="J6" s="193"/>
      <c r="K6" s="37"/>
      <c r="L6" s="125" t="s">
        <v>77</v>
      </c>
      <c r="M6" s="5"/>
      <c r="N6" s="5"/>
    </row>
    <row r="7" spans="1:14" x14ac:dyDescent="0.65">
      <c r="A7" s="34"/>
      <c r="B7" s="11"/>
      <c r="C7" s="8"/>
      <c r="D7" s="5" t="s">
        <v>25</v>
      </c>
      <c r="E7" s="5"/>
      <c r="F7" s="37"/>
      <c r="G7" s="5"/>
      <c r="H7" s="123"/>
      <c r="I7" s="123"/>
      <c r="J7" s="123"/>
      <c r="K7" s="37"/>
      <c r="L7" s="5" t="s">
        <v>165</v>
      </c>
      <c r="M7" s="5"/>
      <c r="N7" s="5"/>
    </row>
    <row r="8" spans="1:14" ht="22.5" customHeight="1" x14ac:dyDescent="0.65">
      <c r="A8" s="34"/>
      <c r="B8" s="35"/>
      <c r="C8" s="5"/>
      <c r="D8" s="5" t="s">
        <v>49</v>
      </c>
      <c r="E8" s="5"/>
      <c r="F8" s="5" t="s">
        <v>104</v>
      </c>
      <c r="G8" s="5"/>
      <c r="H8" s="5" t="s">
        <v>50</v>
      </c>
      <c r="I8" s="11"/>
      <c r="J8" s="5" t="s">
        <v>51</v>
      </c>
      <c r="K8" s="123"/>
      <c r="L8" s="5" t="s">
        <v>166</v>
      </c>
      <c r="M8" s="5"/>
      <c r="N8" s="5" t="s">
        <v>48</v>
      </c>
    </row>
    <row r="9" spans="1:14" ht="22.5" customHeight="1" x14ac:dyDescent="0.7">
      <c r="A9" s="38"/>
      <c r="B9" s="7" t="s">
        <v>4</v>
      </c>
      <c r="C9" s="7"/>
      <c r="D9" s="5" t="s">
        <v>54</v>
      </c>
      <c r="E9" s="5"/>
      <c r="F9" s="5" t="s">
        <v>105</v>
      </c>
      <c r="G9" s="5"/>
      <c r="H9" s="5" t="s">
        <v>55</v>
      </c>
      <c r="I9" s="5"/>
      <c r="J9" s="5" t="s">
        <v>56</v>
      </c>
      <c r="K9" s="123"/>
      <c r="L9" s="90" t="s">
        <v>167</v>
      </c>
      <c r="M9" s="5"/>
      <c r="N9" s="5" t="s">
        <v>53</v>
      </c>
    </row>
    <row r="10" spans="1:14" ht="22.5" customHeight="1" x14ac:dyDescent="0.7">
      <c r="A10" s="11"/>
      <c r="B10" s="35"/>
      <c r="C10" s="6"/>
      <c r="D10" s="188" t="s">
        <v>5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</row>
    <row r="11" spans="1:14" ht="22.5" customHeight="1" x14ac:dyDescent="0.7">
      <c r="A11" s="38" t="s">
        <v>134</v>
      </c>
      <c r="B11" s="35"/>
      <c r="C11" s="6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ht="22.5" customHeight="1" x14ac:dyDescent="0.7">
      <c r="A12" s="38" t="s">
        <v>137</v>
      </c>
      <c r="B12" s="35"/>
      <c r="C12" s="6"/>
      <c r="D12" s="40">
        <v>7111161</v>
      </c>
      <c r="E12" s="40"/>
      <c r="F12" s="40">
        <v>1303713</v>
      </c>
      <c r="G12" s="40"/>
      <c r="H12" s="40">
        <v>711116</v>
      </c>
      <c r="I12" s="40"/>
      <c r="J12" s="40">
        <v>12545482</v>
      </c>
      <c r="K12" s="40"/>
      <c r="L12" s="40">
        <v>-151</v>
      </c>
      <c r="M12" s="40"/>
      <c r="N12" s="40">
        <f>SUM(D12:L12)</f>
        <v>21671321</v>
      </c>
    </row>
    <row r="13" spans="1:14" ht="22.5" customHeight="1" x14ac:dyDescent="0.7">
      <c r="A13" s="38"/>
      <c r="B13" s="35"/>
      <c r="C13" s="6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ht="24.5" customHeight="1" x14ac:dyDescent="0.7">
      <c r="A14" s="38" t="s">
        <v>57</v>
      </c>
      <c r="B14" s="7"/>
      <c r="C14" s="7"/>
      <c r="D14" s="14"/>
      <c r="E14" s="3"/>
      <c r="F14" s="14"/>
      <c r="G14" s="3"/>
      <c r="H14" s="14"/>
      <c r="I14" s="43"/>
      <c r="J14" s="43"/>
      <c r="K14" s="43"/>
      <c r="L14" s="43"/>
      <c r="M14" s="51"/>
      <c r="N14" s="3"/>
    </row>
    <row r="15" spans="1:14" ht="22.5" customHeight="1" x14ac:dyDescent="0.7">
      <c r="A15" s="124" t="s">
        <v>58</v>
      </c>
      <c r="B15" s="7"/>
      <c r="C15" s="7"/>
      <c r="D15" s="25">
        <v>0</v>
      </c>
      <c r="E15" s="43"/>
      <c r="F15" s="25">
        <v>0</v>
      </c>
      <c r="G15" s="43"/>
      <c r="H15" s="25">
        <v>0</v>
      </c>
      <c r="I15" s="43"/>
      <c r="J15" s="88">
        <v>413134</v>
      </c>
      <c r="K15" s="43"/>
      <c r="L15" s="25">
        <v>0</v>
      </c>
      <c r="M15" s="51"/>
      <c r="N15" s="25">
        <f>SUM(D15:L15)</f>
        <v>413134</v>
      </c>
    </row>
    <row r="16" spans="1:14" ht="22.5" customHeight="1" x14ac:dyDescent="0.7">
      <c r="A16" s="177" t="s">
        <v>164</v>
      </c>
      <c r="B16" s="7"/>
      <c r="C16" s="7"/>
      <c r="D16" s="25">
        <v>0</v>
      </c>
      <c r="E16" s="43"/>
      <c r="F16" s="25">
        <v>0</v>
      </c>
      <c r="G16" s="43"/>
      <c r="H16" s="25">
        <v>0</v>
      </c>
      <c r="I16" s="43"/>
      <c r="J16" s="42">
        <v>-822</v>
      </c>
      <c r="K16" s="43"/>
      <c r="L16" s="42">
        <v>-16067</v>
      </c>
      <c r="M16" s="51"/>
      <c r="N16" s="25">
        <f>SUM(D16:L16)</f>
        <v>-16889</v>
      </c>
    </row>
    <row r="17" spans="1:14" ht="22.5" customHeight="1" x14ac:dyDescent="0.7">
      <c r="A17" s="38" t="s">
        <v>59</v>
      </c>
      <c r="B17" s="7"/>
      <c r="C17" s="7"/>
      <c r="D17" s="113">
        <v>0</v>
      </c>
      <c r="E17" s="33"/>
      <c r="F17" s="113">
        <v>0</v>
      </c>
      <c r="G17" s="33"/>
      <c r="H17" s="113">
        <v>0</v>
      </c>
      <c r="I17" s="64"/>
      <c r="J17" s="65">
        <f>SUM(J15:J16)</f>
        <v>412312</v>
      </c>
      <c r="K17" s="66"/>
      <c r="L17" s="65">
        <f>SUM(L15:L16)</f>
        <v>-16067</v>
      </c>
      <c r="M17" s="49"/>
      <c r="N17" s="48">
        <f>SUM(N15:N16)</f>
        <v>396245</v>
      </c>
    </row>
    <row r="18" spans="1:14" ht="22.5" customHeight="1" x14ac:dyDescent="0.7">
      <c r="A18" s="38"/>
      <c r="B18" s="7"/>
      <c r="C18" s="7"/>
      <c r="D18" s="14"/>
      <c r="E18" s="3"/>
      <c r="F18" s="14"/>
      <c r="G18" s="3"/>
      <c r="H18" s="14"/>
      <c r="I18" s="67"/>
      <c r="J18" s="24"/>
      <c r="K18" s="68"/>
      <c r="L18" s="24"/>
      <c r="M18" s="37"/>
      <c r="N18" s="63"/>
    </row>
    <row r="19" spans="1:14" ht="22.5" thickBot="1" x14ac:dyDescent="0.75">
      <c r="A19" s="38" t="s">
        <v>136</v>
      </c>
      <c r="B19" s="39"/>
      <c r="C19" s="6"/>
      <c r="D19" s="50">
        <f>SUM(D12,D17)</f>
        <v>7111161</v>
      </c>
      <c r="E19" s="40"/>
      <c r="F19" s="50">
        <f>SUM(F12,F17)</f>
        <v>1303713</v>
      </c>
      <c r="G19" s="40"/>
      <c r="H19" s="50">
        <f>SUM(H12,H17)</f>
        <v>711116</v>
      </c>
      <c r="I19" s="40"/>
      <c r="J19" s="50">
        <f>SUM(J12,J17)</f>
        <v>12957794</v>
      </c>
      <c r="K19" s="51"/>
      <c r="L19" s="50">
        <f>SUM(L12,L17)</f>
        <v>-16218</v>
      </c>
      <c r="N19" s="50">
        <f>SUM(N12,N17)</f>
        <v>22067566</v>
      </c>
    </row>
    <row r="20" spans="1:14" ht="22.5" customHeight="1" thickTop="1" x14ac:dyDescent="0.65"/>
    <row r="21" spans="1:14" ht="23" x14ac:dyDescent="0.7">
      <c r="A21" s="4" t="s">
        <v>71</v>
      </c>
      <c r="B21" s="56"/>
      <c r="C21" s="38"/>
      <c r="D21" s="57"/>
      <c r="E21" s="38"/>
      <c r="F21" s="57"/>
      <c r="G21" s="38"/>
      <c r="H21" s="38"/>
      <c r="I21" s="38"/>
      <c r="J21" s="57"/>
      <c r="K21" s="57"/>
      <c r="N21" s="57"/>
    </row>
    <row r="22" spans="1:14" ht="23" x14ac:dyDescent="0.7">
      <c r="A22" s="36" t="s">
        <v>69</v>
      </c>
      <c r="B22" s="58"/>
      <c r="C22" s="59"/>
      <c r="D22" s="60"/>
      <c r="E22" s="59"/>
      <c r="F22" s="60"/>
      <c r="G22" s="59"/>
      <c r="H22" s="59"/>
      <c r="I22" s="59"/>
      <c r="J22" s="60"/>
      <c r="K22" s="60"/>
      <c r="N22" s="60"/>
    </row>
    <row r="23" spans="1:14" x14ac:dyDescent="0.65">
      <c r="A23" s="34"/>
      <c r="B23" s="11"/>
      <c r="C23" s="11"/>
      <c r="D23" s="11"/>
      <c r="E23" s="11"/>
      <c r="F23" s="11"/>
      <c r="G23" s="11"/>
      <c r="H23" s="11"/>
      <c r="I23" s="11"/>
      <c r="J23" s="11"/>
      <c r="K23" s="11"/>
      <c r="N23" s="11"/>
    </row>
    <row r="24" spans="1:14" ht="22" x14ac:dyDescent="0.7">
      <c r="A24" s="34"/>
      <c r="B24" s="49"/>
      <c r="C24" s="49"/>
      <c r="D24" s="189" t="s">
        <v>2</v>
      </c>
      <c r="E24" s="189"/>
      <c r="F24" s="189"/>
      <c r="G24" s="189"/>
      <c r="H24" s="189"/>
      <c r="I24" s="189"/>
      <c r="J24" s="189"/>
      <c r="K24" s="189"/>
      <c r="L24" s="189"/>
      <c r="M24" s="189"/>
      <c r="N24" s="189"/>
    </row>
    <row r="25" spans="1:14" ht="22" x14ac:dyDescent="0.7">
      <c r="A25" s="34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90" t="s">
        <v>46</v>
      </c>
      <c r="M25" s="156"/>
      <c r="N25" s="156"/>
    </row>
    <row r="26" spans="1:14" x14ac:dyDescent="0.65">
      <c r="A26" s="34"/>
      <c r="B26" s="11"/>
      <c r="C26" s="8"/>
      <c r="D26" s="5"/>
      <c r="E26" s="5"/>
      <c r="F26" s="37"/>
      <c r="G26" s="5"/>
      <c r="H26" s="193" t="s">
        <v>30</v>
      </c>
      <c r="I26" s="193"/>
      <c r="J26" s="193"/>
      <c r="K26" s="37"/>
      <c r="L26" s="160" t="s">
        <v>77</v>
      </c>
      <c r="M26" s="5"/>
      <c r="N26" s="5"/>
    </row>
    <row r="27" spans="1:14" x14ac:dyDescent="0.65">
      <c r="A27" s="34"/>
      <c r="B27" s="11"/>
      <c r="C27" s="8"/>
      <c r="D27" s="5" t="s">
        <v>25</v>
      </c>
      <c r="E27" s="5"/>
      <c r="F27" s="37"/>
      <c r="G27" s="5"/>
      <c r="H27" s="158"/>
      <c r="I27" s="158"/>
      <c r="J27" s="158"/>
      <c r="K27" s="37"/>
      <c r="L27" s="5" t="s">
        <v>165</v>
      </c>
      <c r="M27" s="5"/>
      <c r="N27" s="5"/>
    </row>
    <row r="28" spans="1:14" ht="22.5" customHeight="1" x14ac:dyDescent="0.65">
      <c r="A28" s="34"/>
      <c r="B28" s="35"/>
      <c r="C28" s="5"/>
      <c r="D28" s="5" t="s">
        <v>49</v>
      </c>
      <c r="E28" s="5"/>
      <c r="F28" s="5" t="s">
        <v>104</v>
      </c>
      <c r="G28" s="5"/>
      <c r="H28" s="5" t="s">
        <v>50</v>
      </c>
      <c r="I28" s="11"/>
      <c r="J28" s="5" t="s">
        <v>51</v>
      </c>
      <c r="K28" s="158"/>
      <c r="L28" s="5" t="s">
        <v>166</v>
      </c>
      <c r="M28" s="5"/>
      <c r="N28" s="5" t="s">
        <v>48</v>
      </c>
    </row>
    <row r="29" spans="1:14" ht="22.5" customHeight="1" x14ac:dyDescent="0.7">
      <c r="A29" s="38"/>
      <c r="B29" s="7" t="s">
        <v>4</v>
      </c>
      <c r="C29" s="7"/>
      <c r="D29" s="5" t="s">
        <v>54</v>
      </c>
      <c r="E29" s="5"/>
      <c r="F29" s="5" t="s">
        <v>105</v>
      </c>
      <c r="G29" s="5"/>
      <c r="H29" s="5" t="s">
        <v>55</v>
      </c>
      <c r="I29" s="5"/>
      <c r="J29" s="5" t="s">
        <v>56</v>
      </c>
      <c r="K29" s="158"/>
      <c r="L29" s="90" t="s">
        <v>167</v>
      </c>
      <c r="M29" s="5"/>
      <c r="N29" s="5" t="s">
        <v>53</v>
      </c>
    </row>
    <row r="30" spans="1:14" ht="22.5" customHeight="1" x14ac:dyDescent="0.7">
      <c r="A30" s="11"/>
      <c r="B30" s="35"/>
      <c r="C30" s="6"/>
      <c r="D30" s="188" t="s">
        <v>5</v>
      </c>
      <c r="E30" s="188"/>
      <c r="F30" s="188"/>
      <c r="G30" s="188"/>
      <c r="H30" s="188"/>
      <c r="I30" s="188"/>
      <c r="J30" s="188"/>
      <c r="K30" s="188"/>
      <c r="L30" s="188"/>
      <c r="M30" s="188"/>
      <c r="N30" s="188"/>
    </row>
    <row r="31" spans="1:14" ht="22.5" customHeight="1" x14ac:dyDescent="0.7">
      <c r="A31" s="38" t="s">
        <v>159</v>
      </c>
      <c r="B31" s="35"/>
      <c r="C31" s="6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</row>
    <row r="32" spans="1:14" ht="22.5" customHeight="1" x14ac:dyDescent="0.7">
      <c r="A32" s="38" t="s">
        <v>162</v>
      </c>
      <c r="B32" s="35"/>
      <c r="C32" s="6"/>
      <c r="D32" s="40">
        <v>7111161</v>
      </c>
      <c r="E32" s="40"/>
      <c r="F32" s="40">
        <v>1303713</v>
      </c>
      <c r="G32" s="40"/>
      <c r="H32" s="40">
        <v>711116</v>
      </c>
      <c r="I32" s="40"/>
      <c r="J32" s="40">
        <v>12639892</v>
      </c>
      <c r="K32" s="40"/>
      <c r="L32" s="40">
        <v>-3878</v>
      </c>
      <c r="M32" s="40"/>
      <c r="N32" s="40">
        <f>SUM(D32:L32)</f>
        <v>21762004</v>
      </c>
    </row>
    <row r="33" spans="1:14" ht="16.5" customHeight="1" x14ac:dyDescent="0.7">
      <c r="A33" s="38"/>
      <c r="B33" s="35"/>
      <c r="C33" s="6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ht="24.5" customHeight="1" x14ac:dyDescent="0.7">
      <c r="A34" s="38" t="s">
        <v>57</v>
      </c>
      <c r="B34" s="7"/>
      <c r="C34" s="7"/>
      <c r="D34" s="14"/>
      <c r="E34" s="3"/>
      <c r="F34" s="14"/>
      <c r="G34" s="3"/>
      <c r="H34" s="14"/>
      <c r="I34" s="43"/>
      <c r="J34" s="43"/>
      <c r="K34" s="43"/>
      <c r="L34" s="43"/>
      <c r="M34" s="51"/>
      <c r="N34" s="3"/>
    </row>
    <row r="35" spans="1:14" ht="22.5" customHeight="1" x14ac:dyDescent="0.7">
      <c r="A35" s="159" t="s">
        <v>58</v>
      </c>
      <c r="B35" s="7"/>
      <c r="C35" s="7"/>
      <c r="D35" s="25">
        <v>0</v>
      </c>
      <c r="E35" s="43"/>
      <c r="F35" s="25">
        <v>0</v>
      </c>
      <c r="G35" s="43"/>
      <c r="H35" s="25">
        <v>0</v>
      </c>
      <c r="I35" s="43"/>
      <c r="J35" s="88">
        <f>'PL5-6'!G30</f>
        <v>1124925</v>
      </c>
      <c r="K35" s="43"/>
      <c r="L35" s="25">
        <v>0</v>
      </c>
      <c r="M35" s="51"/>
      <c r="N35" s="25">
        <f>SUM(D35:L35)</f>
        <v>1124925</v>
      </c>
    </row>
    <row r="36" spans="1:14" ht="22.5" customHeight="1" x14ac:dyDescent="0.7">
      <c r="A36" s="177" t="s">
        <v>164</v>
      </c>
      <c r="B36" s="7"/>
      <c r="C36" s="7"/>
      <c r="D36" s="25">
        <v>0</v>
      </c>
      <c r="E36" s="43"/>
      <c r="F36" s="25">
        <v>0</v>
      </c>
      <c r="G36" s="43"/>
      <c r="H36" s="25">
        <v>0</v>
      </c>
      <c r="I36" s="43"/>
      <c r="J36" s="42">
        <v>0</v>
      </c>
      <c r="K36" s="43"/>
      <c r="L36" s="42">
        <f>'PL5-6'!G53</f>
        <v>-18725</v>
      </c>
      <c r="M36" s="51"/>
      <c r="N36" s="25">
        <f>SUM(D36:L36)</f>
        <v>-18725</v>
      </c>
    </row>
    <row r="37" spans="1:14" ht="22.5" customHeight="1" x14ac:dyDescent="0.7">
      <c r="A37" s="38" t="s">
        <v>59</v>
      </c>
      <c r="B37" s="7"/>
      <c r="C37" s="7"/>
      <c r="D37" s="113">
        <v>0</v>
      </c>
      <c r="E37" s="33"/>
      <c r="F37" s="113">
        <v>0</v>
      </c>
      <c r="G37" s="33"/>
      <c r="H37" s="113">
        <v>0</v>
      </c>
      <c r="I37" s="64"/>
      <c r="J37" s="65">
        <f>SUM(J35:J36)</f>
        <v>1124925</v>
      </c>
      <c r="K37" s="66"/>
      <c r="L37" s="65">
        <f>SUM(L35:L36)</f>
        <v>-18725</v>
      </c>
      <c r="M37" s="49"/>
      <c r="N37" s="48">
        <f>SUM(N35:N36)</f>
        <v>1106200</v>
      </c>
    </row>
    <row r="38" spans="1:14" ht="16.5" customHeight="1" x14ac:dyDescent="0.7">
      <c r="A38" s="38"/>
      <c r="B38" s="7"/>
      <c r="C38" s="7"/>
      <c r="D38" s="14"/>
      <c r="E38" s="3"/>
      <c r="F38" s="14"/>
      <c r="G38" s="3"/>
      <c r="H38" s="14"/>
      <c r="I38" s="67"/>
      <c r="J38" s="24"/>
      <c r="K38" s="68"/>
      <c r="L38" s="24"/>
      <c r="M38" s="37"/>
      <c r="N38" s="63"/>
    </row>
    <row r="39" spans="1:14" ht="22.5" thickBot="1" x14ac:dyDescent="0.75">
      <c r="A39" s="38" t="s">
        <v>161</v>
      </c>
      <c r="B39" s="39"/>
      <c r="C39" s="6"/>
      <c r="D39" s="50">
        <f>SUM(D32,D37)</f>
        <v>7111161</v>
      </c>
      <c r="E39" s="40"/>
      <c r="F39" s="50">
        <f>SUM(F32,F37)</f>
        <v>1303713</v>
      </c>
      <c r="G39" s="40"/>
      <c r="H39" s="50">
        <f>SUM(H32,H37)</f>
        <v>711116</v>
      </c>
      <c r="I39" s="40"/>
      <c r="J39" s="50">
        <f>SUM(J32,J37)</f>
        <v>13764817</v>
      </c>
      <c r="K39" s="51"/>
      <c r="L39" s="50">
        <f>SUM(L32,L37)</f>
        <v>-22603</v>
      </c>
      <c r="N39" s="50">
        <f>SUM(N32,N37)</f>
        <v>22868204</v>
      </c>
    </row>
    <row r="40" spans="1:14" ht="22.5" customHeight="1" thickTop="1" x14ac:dyDescent="0.65"/>
    <row r="41" spans="1:14" ht="22.5" customHeight="1" x14ac:dyDescent="0.65"/>
    <row r="42" spans="1:14" ht="22.5" customHeight="1" x14ac:dyDescent="0.65"/>
    <row r="43" spans="1:14" ht="22.5" customHeight="1" x14ac:dyDescent="0.65"/>
    <row r="44" spans="1:14" ht="22.5" customHeight="1" x14ac:dyDescent="0.65"/>
    <row r="45" spans="1:14" ht="22.5" customHeight="1" x14ac:dyDescent="0.65"/>
    <row r="46" spans="1:14" ht="22.5" customHeight="1" x14ac:dyDescent="0.65"/>
    <row r="47" spans="1:14" ht="22.5" customHeight="1" x14ac:dyDescent="0.65"/>
    <row r="48" spans="1:14" ht="22.5" customHeight="1" x14ac:dyDescent="0.65"/>
    <row r="49" ht="22.5" customHeight="1" x14ac:dyDescent="0.65"/>
    <row r="50" ht="22.5" customHeight="1" x14ac:dyDescent="0.65"/>
    <row r="51" ht="22.5" customHeight="1" x14ac:dyDescent="0.65"/>
    <row r="52" ht="22.5" customHeight="1" x14ac:dyDescent="0.65"/>
    <row r="53" ht="22.5" customHeight="1" x14ac:dyDescent="0.65"/>
    <row r="54" ht="22.5" customHeight="1" x14ac:dyDescent="0.65"/>
    <row r="55" ht="22.5" customHeight="1" x14ac:dyDescent="0.65"/>
    <row r="56" ht="22.5" customHeight="1" x14ac:dyDescent="0.65"/>
    <row r="57" ht="22.5" customHeight="1" x14ac:dyDescent="0.65"/>
    <row r="58" ht="22.5" customHeight="1" x14ac:dyDescent="0.65"/>
    <row r="59" ht="22.5" customHeight="1" x14ac:dyDescent="0.65"/>
    <row r="60" ht="22.5" customHeight="1" x14ac:dyDescent="0.65"/>
    <row r="61" ht="22.5" customHeight="1" x14ac:dyDescent="0.65"/>
    <row r="62" ht="22.5" customHeight="1" x14ac:dyDescent="0.65"/>
    <row r="63" ht="22.5" customHeight="1" x14ac:dyDescent="0.65"/>
    <row r="64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ht="22.5" customHeight="1" x14ac:dyDescent="0.65"/>
    <row r="82" ht="22.5" customHeight="1" x14ac:dyDescent="0.65"/>
    <row r="83" ht="22.5" customHeight="1" x14ac:dyDescent="0.65"/>
    <row r="84" ht="22.5" customHeight="1" x14ac:dyDescent="0.65"/>
    <row r="85" ht="22.5" customHeight="1" x14ac:dyDescent="0.65"/>
    <row r="86" ht="22.5" customHeight="1" x14ac:dyDescent="0.65"/>
    <row r="87" ht="22.5" customHeight="1" x14ac:dyDescent="0.65"/>
    <row r="88" ht="22.5" customHeight="1" x14ac:dyDescent="0.65"/>
    <row r="89" ht="22.5" customHeight="1" x14ac:dyDescent="0.65"/>
    <row r="90" ht="22.5" customHeight="1" x14ac:dyDescent="0.65"/>
    <row r="91" ht="22.5" customHeight="1" x14ac:dyDescent="0.65"/>
    <row r="92" ht="22.5" customHeight="1" x14ac:dyDescent="0.65"/>
    <row r="93" ht="22.5" customHeight="1" x14ac:dyDescent="0.65"/>
    <row r="94" ht="22.5" customHeight="1" x14ac:dyDescent="0.65"/>
    <row r="95" ht="22.5" customHeight="1" x14ac:dyDescent="0.65"/>
    <row r="96" ht="22.5" customHeight="1" x14ac:dyDescent="0.65"/>
    <row r="97" ht="22.5" customHeight="1" x14ac:dyDescent="0.65"/>
    <row r="98" ht="22.5" customHeight="1" x14ac:dyDescent="0.65"/>
    <row r="99" ht="22.5" customHeight="1" x14ac:dyDescent="0.65"/>
    <row r="100" ht="22.5" customHeight="1" x14ac:dyDescent="0.65"/>
    <row r="101" ht="22.5" customHeight="1" x14ac:dyDescent="0.65"/>
    <row r="102" ht="22.5" customHeight="1" x14ac:dyDescent="0.65"/>
    <row r="103" ht="22.5" customHeight="1" x14ac:dyDescent="0.65"/>
    <row r="104" ht="22.5" customHeight="1" x14ac:dyDescent="0.65"/>
    <row r="105" ht="22.5" customHeight="1" x14ac:dyDescent="0.65"/>
    <row r="106" ht="22.5" customHeight="1" x14ac:dyDescent="0.65"/>
    <row r="107" ht="22.5" customHeight="1" x14ac:dyDescent="0.65"/>
    <row r="108" ht="22.5" customHeight="1" x14ac:dyDescent="0.65"/>
    <row r="109" ht="22.5" customHeight="1" x14ac:dyDescent="0.65"/>
    <row r="110" ht="22.5" customHeight="1" x14ac:dyDescent="0.65"/>
    <row r="111" ht="22.5" customHeight="1" x14ac:dyDescent="0.65"/>
    <row r="112" ht="22.5" customHeight="1" x14ac:dyDescent="0.65"/>
    <row r="113" ht="22.5" customHeight="1" x14ac:dyDescent="0.65"/>
    <row r="114" ht="22.5" customHeight="1" x14ac:dyDescent="0.65"/>
    <row r="115" ht="22.5" customHeight="1" x14ac:dyDescent="0.65"/>
    <row r="116" ht="22.5" customHeight="1" x14ac:dyDescent="0.65"/>
    <row r="117" ht="22.5" customHeight="1" x14ac:dyDescent="0.65"/>
    <row r="118" ht="22.5" customHeight="1" x14ac:dyDescent="0.65"/>
    <row r="119" ht="22.5" customHeight="1" x14ac:dyDescent="0.65"/>
    <row r="120" ht="22.5" customHeight="1" x14ac:dyDescent="0.65"/>
    <row r="121" ht="22.5" customHeight="1" x14ac:dyDescent="0.65"/>
    <row r="122" ht="22.5" customHeight="1" x14ac:dyDescent="0.65"/>
    <row r="123" ht="22.5" customHeight="1" x14ac:dyDescent="0.65"/>
    <row r="124" ht="22.5" customHeight="1" x14ac:dyDescent="0.65"/>
    <row r="125" ht="22.5" customHeight="1" x14ac:dyDescent="0.65"/>
    <row r="126" ht="22.5" customHeight="1" x14ac:dyDescent="0.65"/>
    <row r="127" ht="22.5" customHeight="1" x14ac:dyDescent="0.65"/>
    <row r="128" ht="22.5" customHeight="1" x14ac:dyDescent="0.65"/>
    <row r="129" ht="22.5" customHeight="1" x14ac:dyDescent="0.65"/>
    <row r="130" ht="22.5" customHeight="1" x14ac:dyDescent="0.65"/>
    <row r="131" ht="22.5" customHeight="1" x14ac:dyDescent="0.65"/>
    <row r="132" ht="22.5" customHeight="1" x14ac:dyDescent="0.65"/>
    <row r="133" ht="22.5" customHeight="1" x14ac:dyDescent="0.65"/>
    <row r="134" ht="22.5" customHeight="1" x14ac:dyDescent="0.65"/>
    <row r="135" ht="22.5" customHeight="1" x14ac:dyDescent="0.65"/>
    <row r="136" ht="22.5" customHeight="1" x14ac:dyDescent="0.65"/>
    <row r="137" ht="22.5" customHeight="1" x14ac:dyDescent="0.65"/>
    <row r="138" ht="22.5" customHeight="1" x14ac:dyDescent="0.65"/>
    <row r="139" ht="22.5" customHeight="1" x14ac:dyDescent="0.65"/>
    <row r="140" ht="22.5" customHeight="1" x14ac:dyDescent="0.65"/>
    <row r="141" ht="22.5" customHeight="1" x14ac:dyDescent="0.65"/>
    <row r="142" ht="22.5" customHeight="1" x14ac:dyDescent="0.65"/>
    <row r="143" ht="22.5" customHeight="1" x14ac:dyDescent="0.65"/>
    <row r="144" ht="22.5" customHeight="1" x14ac:dyDescent="0.65"/>
    <row r="145" ht="22.5" customHeight="1" x14ac:dyDescent="0.65"/>
    <row r="146" ht="22.5" customHeight="1" x14ac:dyDescent="0.65"/>
    <row r="147" ht="22.5" customHeight="1" x14ac:dyDescent="0.65"/>
    <row r="148" ht="22.5" customHeight="1" x14ac:dyDescent="0.65"/>
    <row r="149" ht="22.5" customHeight="1" x14ac:dyDescent="0.65"/>
    <row r="150" ht="22.5" customHeight="1" x14ac:dyDescent="0.65"/>
    <row r="151" ht="22.5" customHeight="1" x14ac:dyDescent="0.65"/>
    <row r="152" ht="22.5" customHeight="1" x14ac:dyDescent="0.65"/>
    <row r="153" ht="22.5" customHeight="1" x14ac:dyDescent="0.65"/>
    <row r="154" ht="22.5" customHeight="1" x14ac:dyDescent="0.65"/>
    <row r="155" ht="22.5" customHeight="1" x14ac:dyDescent="0.65"/>
    <row r="156" ht="22.5" customHeight="1" x14ac:dyDescent="0.65"/>
    <row r="157" ht="22.5" customHeight="1" x14ac:dyDescent="0.65"/>
    <row r="158" ht="22.5" customHeight="1" x14ac:dyDescent="0.65"/>
  </sheetData>
  <mergeCells count="6">
    <mergeCell ref="D30:N30"/>
    <mergeCell ref="D4:N4"/>
    <mergeCell ref="H6:J6"/>
    <mergeCell ref="D10:N10"/>
    <mergeCell ref="D24:N24"/>
    <mergeCell ref="H26:J26"/>
  </mergeCells>
  <pageMargins left="0.7" right="0.7" top="0.48" bottom="0.5" header="0.5" footer="0.5"/>
  <pageSetup paperSize="9" scale="96" firstPageNumber="9" fitToHeight="0" orientation="landscape" useFirstPageNumber="1" r:id="rId1"/>
  <headerFooter alignWithMargins="0">
    <oddFooter>&amp;L&amp;16หมายเหตุประกอบงบการเงินเป็นหนึ่งของงบการเงินระหว่างกาลนี้
&amp;C&amp;16&amp;P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showGridLines="0" view="pageBreakPreview" zoomScaleNormal="85" zoomScaleSheetLayoutView="100" workbookViewId="0">
      <selection activeCell="K13" sqref="K13"/>
    </sheetView>
  </sheetViews>
  <sheetFormatPr defaultColWidth="35" defaultRowHeight="22.5" customHeight="1" x14ac:dyDescent="0.65"/>
  <cols>
    <col min="1" max="1" width="51.09765625" style="1" customWidth="1"/>
    <col min="2" max="2" width="8" style="1" customWidth="1"/>
    <col min="3" max="3" width="11.59765625" style="69" customWidth="1"/>
    <col min="4" max="4" width="1.296875" style="1" customWidth="1"/>
    <col min="5" max="5" width="11.59765625" style="69" customWidth="1"/>
    <col min="6" max="6" width="1.09765625" style="1" customWidth="1"/>
    <col min="7" max="7" width="11.59765625" style="1" customWidth="1"/>
    <col min="8" max="8" width="1.296875" style="1" customWidth="1"/>
    <col min="9" max="9" width="11.59765625" style="1" customWidth="1"/>
    <col min="10" max="10" width="19" style="1" customWidth="1"/>
    <col min="11" max="16384" width="35" style="1"/>
  </cols>
  <sheetData>
    <row r="1" spans="1:9" ht="22.5" customHeight="1" x14ac:dyDescent="0.7">
      <c r="A1" s="4" t="s">
        <v>71</v>
      </c>
      <c r="B1" s="4"/>
    </row>
    <row r="2" spans="1:9" ht="22.5" customHeight="1" x14ac:dyDescent="0.7">
      <c r="A2" s="4" t="s">
        <v>70</v>
      </c>
      <c r="B2" s="4"/>
    </row>
    <row r="4" spans="1:9" ht="22.5" customHeight="1" x14ac:dyDescent="0.7">
      <c r="A4" s="11"/>
      <c r="B4" s="11"/>
      <c r="C4" s="189" t="s">
        <v>1</v>
      </c>
      <c r="D4" s="189"/>
      <c r="E4" s="189"/>
      <c r="F4" s="6"/>
      <c r="G4" s="189" t="s">
        <v>2</v>
      </c>
      <c r="H4" s="189"/>
      <c r="I4" s="189"/>
    </row>
    <row r="5" spans="1:9" ht="22.5" customHeight="1" x14ac:dyDescent="0.65">
      <c r="A5" s="11"/>
      <c r="B5" s="11"/>
      <c r="C5" s="190" t="s">
        <v>86</v>
      </c>
      <c r="D5" s="191"/>
      <c r="E5" s="191"/>
      <c r="F5" s="5"/>
      <c r="G5" s="190" t="s">
        <v>86</v>
      </c>
      <c r="H5" s="191"/>
      <c r="I5" s="191"/>
    </row>
    <row r="6" spans="1:9" ht="22.5" customHeight="1" x14ac:dyDescent="0.65">
      <c r="A6" s="11"/>
      <c r="B6" s="11"/>
      <c r="C6" s="190" t="s">
        <v>115</v>
      </c>
      <c r="D6" s="191"/>
      <c r="E6" s="191"/>
      <c r="F6" s="5"/>
      <c r="G6" s="190" t="s">
        <v>115</v>
      </c>
      <c r="H6" s="191"/>
      <c r="I6" s="191"/>
    </row>
    <row r="7" spans="1:9" ht="22.5" customHeight="1" x14ac:dyDescent="0.65">
      <c r="A7" s="25"/>
      <c r="C7" s="91">
        <v>2564</v>
      </c>
      <c r="D7" s="91"/>
      <c r="E7" s="91">
        <v>2563</v>
      </c>
      <c r="F7" s="91"/>
      <c r="G7" s="91">
        <v>2564</v>
      </c>
      <c r="H7" s="91"/>
      <c r="I7" s="91">
        <v>2563</v>
      </c>
    </row>
    <row r="8" spans="1:9" ht="22.5" hidden="1" customHeight="1" x14ac:dyDescent="0.65">
      <c r="A8" s="11"/>
      <c r="B8" s="11"/>
      <c r="C8" s="8"/>
      <c r="D8" s="5"/>
      <c r="E8" s="8"/>
      <c r="F8" s="8"/>
      <c r="G8" s="8"/>
      <c r="H8" s="5"/>
      <c r="I8" s="8"/>
    </row>
    <row r="9" spans="1:9" ht="22.5" customHeight="1" x14ac:dyDescent="0.65">
      <c r="A9" s="11"/>
      <c r="B9" s="11"/>
      <c r="C9" s="188" t="s">
        <v>5</v>
      </c>
      <c r="D9" s="188"/>
      <c r="E9" s="188"/>
      <c r="F9" s="188"/>
      <c r="G9" s="188"/>
      <c r="H9" s="188"/>
      <c r="I9" s="188"/>
    </row>
    <row r="10" spans="1:9" ht="22.5" customHeight="1" x14ac:dyDescent="0.7">
      <c r="A10" s="10" t="s">
        <v>60</v>
      </c>
      <c r="B10" s="10"/>
      <c r="C10" s="70"/>
      <c r="D10" s="11"/>
      <c r="E10" s="70"/>
      <c r="F10" s="11"/>
      <c r="G10" s="11"/>
      <c r="H10" s="11"/>
      <c r="I10" s="11"/>
    </row>
    <row r="11" spans="1:9" ht="22.5" customHeight="1" x14ac:dyDescent="0.65">
      <c r="A11" s="11" t="s">
        <v>44</v>
      </c>
      <c r="B11" s="11"/>
      <c r="C11" s="25">
        <v>1389135</v>
      </c>
      <c r="D11" s="25"/>
      <c r="E11" s="25">
        <v>779923</v>
      </c>
      <c r="F11" s="25"/>
      <c r="G11" s="25">
        <v>1124925</v>
      </c>
      <c r="H11" s="25"/>
      <c r="I11" s="25">
        <v>413134</v>
      </c>
    </row>
    <row r="12" spans="1:9" ht="22.5" customHeight="1" x14ac:dyDescent="0.65">
      <c r="A12" s="35" t="s">
        <v>106</v>
      </c>
      <c r="B12" s="35"/>
      <c r="C12" s="25"/>
      <c r="D12" s="25"/>
      <c r="E12" s="25"/>
      <c r="F12" s="25"/>
      <c r="G12" s="25"/>
      <c r="H12" s="25"/>
      <c r="I12" s="25"/>
    </row>
    <row r="13" spans="1:9" ht="22.5" customHeight="1" x14ac:dyDescent="0.65">
      <c r="A13" s="1" t="s">
        <v>129</v>
      </c>
      <c r="B13" s="11"/>
      <c r="C13" s="25">
        <v>280136</v>
      </c>
      <c r="D13" s="25"/>
      <c r="E13" s="25">
        <v>26268</v>
      </c>
      <c r="F13" s="25"/>
      <c r="G13" s="25">
        <v>218856</v>
      </c>
      <c r="H13" s="25"/>
      <c r="I13" s="25">
        <v>37245</v>
      </c>
    </row>
    <row r="14" spans="1:9" ht="22.5" customHeight="1" x14ac:dyDescent="0.65">
      <c r="A14" s="1" t="s">
        <v>41</v>
      </c>
      <c r="C14" s="25">
        <v>13214</v>
      </c>
      <c r="D14" s="25"/>
      <c r="E14" s="25">
        <v>13963</v>
      </c>
      <c r="F14" s="25"/>
      <c r="G14" s="25">
        <v>10889</v>
      </c>
      <c r="H14" s="25"/>
      <c r="I14" s="25">
        <v>11302</v>
      </c>
    </row>
    <row r="15" spans="1:9" ht="22.5" customHeight="1" x14ac:dyDescent="0.65">
      <c r="A15" s="1" t="s">
        <v>84</v>
      </c>
      <c r="B15" s="11"/>
      <c r="C15" s="25">
        <v>370798</v>
      </c>
      <c r="D15" s="25"/>
      <c r="E15" s="25">
        <v>367043</v>
      </c>
      <c r="F15" s="25"/>
      <c r="G15" s="25">
        <v>267581</v>
      </c>
      <c r="H15" s="25"/>
      <c r="I15" s="25">
        <v>264439</v>
      </c>
    </row>
    <row r="16" spans="1:9" ht="22.5" hidden="1" customHeight="1" x14ac:dyDescent="0.65">
      <c r="A16" s="1" t="s">
        <v>118</v>
      </c>
      <c r="B16" s="11"/>
      <c r="C16" s="25"/>
      <c r="D16" s="25"/>
      <c r="E16" s="25">
        <v>0</v>
      </c>
      <c r="F16" s="25"/>
      <c r="G16" s="25"/>
      <c r="H16" s="25"/>
      <c r="I16" s="25">
        <v>0</v>
      </c>
    </row>
    <row r="17" spans="1:9" ht="21.5" x14ac:dyDescent="0.65">
      <c r="A17" s="11" t="s">
        <v>168</v>
      </c>
      <c r="B17" s="71"/>
      <c r="C17" s="25">
        <v>-1724</v>
      </c>
      <c r="D17" s="25"/>
      <c r="E17" s="25">
        <v>2415</v>
      </c>
      <c r="F17" s="25"/>
      <c r="G17" s="25">
        <v>-1724</v>
      </c>
      <c r="H17" s="25"/>
      <c r="I17" s="25">
        <v>1618</v>
      </c>
    </row>
    <row r="18" spans="1:9" ht="22.5" customHeight="1" x14ac:dyDescent="0.65">
      <c r="A18" s="1" t="s">
        <v>97</v>
      </c>
      <c r="C18" s="155">
        <v>8296</v>
      </c>
      <c r="D18" s="72"/>
      <c r="E18" s="155">
        <v>8008</v>
      </c>
      <c r="F18" s="72"/>
      <c r="G18" s="155">
        <v>8296</v>
      </c>
      <c r="H18" s="72"/>
      <c r="I18" s="155">
        <v>8008</v>
      </c>
    </row>
    <row r="19" spans="1:9" ht="22.5" customHeight="1" x14ac:dyDescent="0.65">
      <c r="A19" s="1" t="s">
        <v>90</v>
      </c>
      <c r="B19" s="11"/>
      <c r="D19" s="25"/>
      <c r="F19" s="25"/>
      <c r="H19" s="25"/>
    </row>
    <row r="20" spans="1:9" ht="21.5" x14ac:dyDescent="0.65">
      <c r="A20" s="1" t="s">
        <v>141</v>
      </c>
      <c r="C20" s="25">
        <v>-37649</v>
      </c>
      <c r="D20" s="25"/>
      <c r="E20" s="25">
        <v>-18990</v>
      </c>
      <c r="F20" s="25"/>
      <c r="G20" s="119">
        <v>-18769</v>
      </c>
      <c r="H20" s="25"/>
      <c r="I20" s="119">
        <v>2657</v>
      </c>
    </row>
    <row r="21" spans="1:9" ht="21.5" x14ac:dyDescent="0.65">
      <c r="A21" s="1" t="s">
        <v>169</v>
      </c>
      <c r="C21" s="25">
        <v>25362</v>
      </c>
      <c r="D21" s="25"/>
      <c r="E21" s="25">
        <v>24660</v>
      </c>
      <c r="F21" s="25"/>
      <c r="G21" s="25">
        <v>6457</v>
      </c>
      <c r="H21" s="25"/>
      <c r="I21" s="25">
        <v>3554</v>
      </c>
    </row>
    <row r="22" spans="1:9" ht="22.5" customHeight="1" x14ac:dyDescent="0.65">
      <c r="A22" s="54" t="s">
        <v>150</v>
      </c>
      <c r="B22" s="11"/>
      <c r="C22" s="25">
        <v>-3915</v>
      </c>
      <c r="D22" s="25"/>
      <c r="E22" s="25">
        <v>-4855</v>
      </c>
      <c r="F22" s="25"/>
      <c r="G22" s="25">
        <v>0</v>
      </c>
      <c r="H22" s="25"/>
      <c r="I22" s="25">
        <v>0</v>
      </c>
    </row>
    <row r="23" spans="1:9" ht="21.5" x14ac:dyDescent="0.65">
      <c r="A23" s="1" t="s">
        <v>176</v>
      </c>
      <c r="C23" s="25">
        <v>0</v>
      </c>
      <c r="D23" s="25"/>
      <c r="E23" s="25">
        <v>-10</v>
      </c>
      <c r="F23" s="25"/>
      <c r="G23" s="25">
        <v>0</v>
      </c>
      <c r="H23" s="25"/>
      <c r="I23" s="25">
        <v>-10</v>
      </c>
    </row>
    <row r="24" spans="1:9" ht="21.5" x14ac:dyDescent="0.65">
      <c r="A24" s="11" t="s">
        <v>170</v>
      </c>
      <c r="B24" s="71"/>
      <c r="C24" s="25">
        <v>-2818</v>
      </c>
      <c r="D24" s="25"/>
      <c r="E24" s="25">
        <v>833</v>
      </c>
      <c r="F24" s="25"/>
      <c r="G24" s="25">
        <v>-2818</v>
      </c>
      <c r="H24" s="25"/>
      <c r="I24" s="25">
        <v>833</v>
      </c>
    </row>
    <row r="25" spans="1:9" ht="21.5" x14ac:dyDescent="0.65">
      <c r="A25" s="11" t="s">
        <v>119</v>
      </c>
      <c r="B25" s="71"/>
      <c r="C25" s="25">
        <v>4252</v>
      </c>
      <c r="D25" s="25"/>
      <c r="E25" s="25">
        <v>51</v>
      </c>
      <c r="F25" s="25"/>
      <c r="G25" s="25">
        <v>4252</v>
      </c>
      <c r="H25" s="25"/>
      <c r="I25" s="25">
        <v>51</v>
      </c>
    </row>
    <row r="26" spans="1:9" ht="22.5" customHeight="1" x14ac:dyDescent="0.65">
      <c r="A26" s="54" t="s">
        <v>130</v>
      </c>
      <c r="B26" s="11"/>
      <c r="C26" s="25">
        <v>3807</v>
      </c>
      <c r="D26" s="25"/>
      <c r="E26" s="25">
        <v>3678</v>
      </c>
      <c r="F26" s="25"/>
      <c r="G26" s="25">
        <v>3807</v>
      </c>
      <c r="H26" s="25"/>
      <c r="I26" s="25">
        <v>56</v>
      </c>
    </row>
    <row r="27" spans="1:9" ht="22.5" customHeight="1" x14ac:dyDescent="0.65">
      <c r="A27" s="11" t="s">
        <v>131</v>
      </c>
      <c r="B27" s="11"/>
      <c r="C27" s="154">
        <v>-28033</v>
      </c>
      <c r="D27" s="25"/>
      <c r="E27" s="154">
        <v>-32697</v>
      </c>
      <c r="F27" s="25"/>
      <c r="G27" s="154">
        <v>-32752</v>
      </c>
      <c r="H27" s="25"/>
      <c r="I27" s="154">
        <v>-46503</v>
      </c>
    </row>
    <row r="28" spans="1:9" ht="22.5" customHeight="1" x14ac:dyDescent="0.7">
      <c r="A28" s="38"/>
      <c r="B28" s="38"/>
      <c r="C28" s="85">
        <f>SUM(C11:C27)</f>
        <v>2020861</v>
      </c>
      <c r="D28" s="62"/>
      <c r="E28" s="85">
        <f>SUM(E11:E27)</f>
        <v>1170290</v>
      </c>
      <c r="F28" s="62"/>
      <c r="G28" s="85">
        <f>SUM(G11:G27)</f>
        <v>1589000</v>
      </c>
      <c r="H28" s="62"/>
      <c r="I28" s="85">
        <f>SUM(I11:I27)</f>
        <v>696384</v>
      </c>
    </row>
    <row r="29" spans="1:9" ht="22.5" customHeight="1" x14ac:dyDescent="0.65">
      <c r="A29" s="35" t="s">
        <v>61</v>
      </c>
      <c r="B29" s="35"/>
      <c r="C29" s="41"/>
      <c r="D29" s="62"/>
      <c r="E29" s="41"/>
      <c r="F29" s="62"/>
      <c r="G29" s="62"/>
      <c r="H29" s="62"/>
      <c r="I29" s="62"/>
    </row>
    <row r="30" spans="1:9" ht="21.5" x14ac:dyDescent="0.65">
      <c r="A30" s="1" t="s">
        <v>146</v>
      </c>
      <c r="B30" s="11"/>
      <c r="C30" s="25">
        <v>-657420</v>
      </c>
      <c r="D30" s="25"/>
      <c r="E30" s="25">
        <v>22012</v>
      </c>
      <c r="F30" s="25"/>
      <c r="G30" s="25">
        <v>-373156</v>
      </c>
      <c r="H30" s="25"/>
      <c r="I30" s="25">
        <v>51022</v>
      </c>
    </row>
    <row r="31" spans="1:9" ht="21.5" hidden="1" x14ac:dyDescent="0.65">
      <c r="A31" s="1" t="s">
        <v>125</v>
      </c>
      <c r="B31" s="11"/>
      <c r="C31" s="25"/>
      <c r="D31" s="25"/>
      <c r="E31" s="25"/>
      <c r="F31" s="25"/>
      <c r="G31" s="25"/>
      <c r="H31" s="25"/>
      <c r="I31" s="25"/>
    </row>
    <row r="32" spans="1:9" ht="21.5" x14ac:dyDescent="0.65">
      <c r="A32" s="11" t="s">
        <v>9</v>
      </c>
      <c r="C32" s="25">
        <v>106350</v>
      </c>
      <c r="D32" s="25"/>
      <c r="E32" s="25">
        <v>80673</v>
      </c>
      <c r="F32" s="25"/>
      <c r="G32" s="25">
        <v>50392</v>
      </c>
      <c r="H32" s="25"/>
      <c r="I32" s="25">
        <v>-45940</v>
      </c>
    </row>
    <row r="33" spans="1:14" ht="21.5" x14ac:dyDescent="0.65">
      <c r="A33" s="11" t="s">
        <v>171</v>
      </c>
      <c r="C33" s="25">
        <v>-6790</v>
      </c>
      <c r="D33" s="25"/>
      <c r="E33" s="25">
        <v>-11607</v>
      </c>
      <c r="F33" s="25"/>
      <c r="G33" s="25">
        <v>2204</v>
      </c>
      <c r="H33" s="25"/>
      <c r="I33" s="25">
        <v>-2260</v>
      </c>
    </row>
    <row r="34" spans="1:14" ht="21.5" x14ac:dyDescent="0.65">
      <c r="A34" s="11" t="s">
        <v>10</v>
      </c>
      <c r="B34" s="11"/>
      <c r="C34" s="25">
        <v>14383</v>
      </c>
      <c r="D34" s="25"/>
      <c r="E34" s="25">
        <v>-40639</v>
      </c>
      <c r="F34" s="25"/>
      <c r="G34" s="25">
        <v>9803</v>
      </c>
      <c r="H34" s="25"/>
      <c r="I34" s="25">
        <v>-39226</v>
      </c>
    </row>
    <row r="35" spans="1:14" ht="22.5" customHeight="1" x14ac:dyDescent="0.65">
      <c r="A35" s="1" t="s">
        <v>15</v>
      </c>
      <c r="C35" s="25">
        <v>0</v>
      </c>
      <c r="D35" s="25"/>
      <c r="E35" s="25">
        <v>23691</v>
      </c>
      <c r="F35" s="25"/>
      <c r="G35" s="25">
        <v>0</v>
      </c>
      <c r="H35" s="25"/>
      <c r="I35" s="25">
        <v>19164</v>
      </c>
    </row>
    <row r="36" spans="1:14" ht="22.5" customHeight="1" x14ac:dyDescent="0.65">
      <c r="A36" s="11" t="s">
        <v>148</v>
      </c>
      <c r="B36" s="11"/>
      <c r="C36" s="25">
        <v>25108</v>
      </c>
      <c r="D36" s="25"/>
      <c r="E36" s="25">
        <v>34963</v>
      </c>
      <c r="F36" s="25"/>
      <c r="G36" s="25">
        <v>-46050</v>
      </c>
      <c r="H36" s="25"/>
      <c r="I36" s="25">
        <f>37605+1818</f>
        <v>39423</v>
      </c>
      <c r="J36" s="72"/>
      <c r="L36" s="73"/>
      <c r="M36" s="73"/>
      <c r="N36" s="72"/>
    </row>
    <row r="37" spans="1:14" ht="22.5" hidden="1" customHeight="1" x14ac:dyDescent="0.65">
      <c r="A37" s="11" t="s">
        <v>126</v>
      </c>
      <c r="B37" s="11"/>
      <c r="C37" s="25"/>
      <c r="D37" s="25"/>
      <c r="E37" s="25"/>
      <c r="F37" s="25"/>
      <c r="G37" s="25"/>
      <c r="H37" s="25"/>
      <c r="I37" s="25"/>
    </row>
    <row r="38" spans="1:14" ht="22.5" customHeight="1" x14ac:dyDescent="0.65">
      <c r="A38" s="1" t="s">
        <v>74</v>
      </c>
      <c r="B38" s="11"/>
      <c r="C38" s="25">
        <v>-33240</v>
      </c>
      <c r="D38" s="25"/>
      <c r="E38" s="25">
        <v>-91410</v>
      </c>
      <c r="F38" s="25"/>
      <c r="G38" s="25">
        <v>-20033</v>
      </c>
      <c r="H38" s="25"/>
      <c r="I38" s="25">
        <v>-71599</v>
      </c>
    </row>
    <row r="39" spans="1:14" ht="21.5" hidden="1" x14ac:dyDescent="0.65">
      <c r="A39" s="54" t="s">
        <v>107</v>
      </c>
      <c r="B39" s="11"/>
      <c r="C39" s="25">
        <v>0</v>
      </c>
      <c r="D39" s="25"/>
      <c r="E39" s="25">
        <v>0</v>
      </c>
      <c r="F39" s="25"/>
      <c r="G39" s="25">
        <v>0</v>
      </c>
      <c r="H39" s="25"/>
      <c r="I39" s="25">
        <v>0</v>
      </c>
    </row>
    <row r="40" spans="1:14" ht="21.5" hidden="1" x14ac:dyDescent="0.65">
      <c r="A40" s="54" t="s">
        <v>124</v>
      </c>
      <c r="B40" s="11"/>
      <c r="C40" s="25">
        <v>0</v>
      </c>
      <c r="D40" s="25"/>
      <c r="E40" s="25">
        <v>0</v>
      </c>
      <c r="F40" s="25"/>
      <c r="G40" s="25">
        <v>0</v>
      </c>
      <c r="H40" s="25"/>
      <c r="I40" s="25">
        <v>0</v>
      </c>
    </row>
    <row r="41" spans="1:14" ht="22.5" customHeight="1" x14ac:dyDescent="0.7">
      <c r="A41" s="38" t="s">
        <v>120</v>
      </c>
      <c r="B41" s="38"/>
      <c r="C41" s="52">
        <f>SUM(C28:C40)</f>
        <v>1469252</v>
      </c>
      <c r="D41" s="61"/>
      <c r="E41" s="52">
        <f>SUM(E28:E40)</f>
        <v>1187973</v>
      </c>
      <c r="F41" s="74"/>
      <c r="G41" s="52">
        <f>SUM(G28:G40)</f>
        <v>1212160</v>
      </c>
      <c r="H41" s="61"/>
      <c r="I41" s="52">
        <f>SUM(I28:I40)</f>
        <v>646968</v>
      </c>
    </row>
    <row r="42" spans="1:14" ht="11" customHeight="1" x14ac:dyDescent="0.7">
      <c r="A42" s="38"/>
      <c r="B42" s="38"/>
      <c r="C42" s="114"/>
      <c r="D42" s="61"/>
      <c r="E42" s="114"/>
      <c r="F42" s="74"/>
      <c r="G42" s="114"/>
      <c r="H42" s="61"/>
      <c r="I42" s="114"/>
    </row>
    <row r="43" spans="1:14" ht="22.5" customHeight="1" x14ac:dyDescent="0.7">
      <c r="A43" s="4" t="s">
        <v>71</v>
      </c>
      <c r="B43" s="4"/>
    </row>
    <row r="44" spans="1:14" ht="22.5" customHeight="1" x14ac:dyDescent="0.7">
      <c r="A44" s="4" t="s">
        <v>70</v>
      </c>
      <c r="B44" s="4"/>
    </row>
    <row r="46" spans="1:14" ht="22.5" customHeight="1" x14ac:dyDescent="0.7">
      <c r="A46" s="11"/>
      <c r="B46" s="11"/>
      <c r="C46" s="189" t="s">
        <v>1</v>
      </c>
      <c r="D46" s="189"/>
      <c r="E46" s="189"/>
      <c r="F46" s="6"/>
      <c r="G46" s="189" t="s">
        <v>2</v>
      </c>
      <c r="H46" s="189"/>
      <c r="I46" s="189"/>
    </row>
    <row r="47" spans="1:14" ht="22.5" customHeight="1" x14ac:dyDescent="0.65">
      <c r="A47" s="11"/>
      <c r="B47" s="7"/>
      <c r="C47" s="190" t="s">
        <v>86</v>
      </c>
      <c r="D47" s="191"/>
      <c r="E47" s="191"/>
      <c r="F47" s="5"/>
      <c r="G47" s="190" t="s">
        <v>86</v>
      </c>
      <c r="H47" s="191"/>
      <c r="I47" s="191"/>
    </row>
    <row r="48" spans="1:14" ht="22.5" customHeight="1" x14ac:dyDescent="0.65">
      <c r="A48" s="11"/>
      <c r="B48" s="11"/>
      <c r="C48" s="190" t="s">
        <v>115</v>
      </c>
      <c r="D48" s="191"/>
      <c r="E48" s="191"/>
      <c r="F48" s="5"/>
      <c r="G48" s="190" t="s">
        <v>115</v>
      </c>
      <c r="H48" s="191"/>
      <c r="I48" s="191"/>
    </row>
    <row r="49" spans="1:9" ht="22.5" customHeight="1" x14ac:dyDescent="0.65">
      <c r="A49" s="11"/>
      <c r="B49" s="7" t="s">
        <v>4</v>
      </c>
      <c r="C49" s="91">
        <v>2564</v>
      </c>
      <c r="D49" s="91"/>
      <c r="E49" s="91">
        <v>2563</v>
      </c>
      <c r="F49" s="91"/>
      <c r="G49" s="91">
        <v>2564</v>
      </c>
      <c r="H49" s="91"/>
      <c r="I49" s="91">
        <v>2563</v>
      </c>
    </row>
    <row r="50" spans="1:9" ht="22.5" customHeight="1" x14ac:dyDescent="0.65">
      <c r="A50" s="11"/>
      <c r="B50" s="11"/>
      <c r="C50" s="188" t="s">
        <v>5</v>
      </c>
      <c r="D50" s="188"/>
      <c r="E50" s="188"/>
      <c r="F50" s="188"/>
      <c r="G50" s="188"/>
      <c r="H50" s="188"/>
      <c r="I50" s="188"/>
    </row>
    <row r="51" spans="1:9" ht="22.5" customHeight="1" x14ac:dyDescent="0.7">
      <c r="A51" s="10" t="s">
        <v>62</v>
      </c>
      <c r="B51" s="10"/>
      <c r="C51" s="41"/>
      <c r="D51" s="62"/>
      <c r="E51" s="41"/>
      <c r="F51" s="62"/>
      <c r="G51" s="62"/>
      <c r="H51" s="62"/>
      <c r="I51" s="62"/>
    </row>
    <row r="52" spans="1:9" ht="22.5" customHeight="1" x14ac:dyDescent="0.7">
      <c r="A52" s="1" t="s">
        <v>177</v>
      </c>
      <c r="B52" s="10"/>
      <c r="C52" s="41">
        <v>-500000</v>
      </c>
      <c r="D52" s="62"/>
      <c r="E52" s="41">
        <v>-3950000</v>
      </c>
      <c r="F52" s="62"/>
      <c r="G52" s="62">
        <v>-500000</v>
      </c>
      <c r="H52" s="62"/>
      <c r="I52" s="62">
        <v>-3950000</v>
      </c>
    </row>
    <row r="53" spans="1:9" ht="22.5" customHeight="1" x14ac:dyDescent="0.65">
      <c r="A53" s="1" t="s">
        <v>108</v>
      </c>
      <c r="B53" s="11"/>
      <c r="C53" s="25">
        <v>281</v>
      </c>
      <c r="D53" s="25"/>
      <c r="E53" s="25">
        <v>651</v>
      </c>
      <c r="F53" s="25"/>
      <c r="G53" s="25">
        <v>281</v>
      </c>
      <c r="H53" s="25"/>
      <c r="I53" s="25">
        <v>631</v>
      </c>
    </row>
    <row r="54" spans="1:9" ht="22.5" customHeight="1" x14ac:dyDescent="0.65">
      <c r="A54" s="1" t="s">
        <v>109</v>
      </c>
      <c r="B54" s="11"/>
      <c r="C54" s="25">
        <v>-262067</v>
      </c>
      <c r="D54" s="25"/>
      <c r="E54" s="25">
        <v>-125562</v>
      </c>
      <c r="F54" s="25"/>
      <c r="G54" s="25">
        <v>-245972</v>
      </c>
      <c r="H54" s="25"/>
      <c r="I54" s="25">
        <v>-95925</v>
      </c>
    </row>
    <row r="55" spans="1:9" ht="22.5" customHeight="1" x14ac:dyDescent="0.65">
      <c r="A55" s="1" t="s">
        <v>110</v>
      </c>
      <c r="B55" s="11"/>
      <c r="C55" s="25">
        <v>-44418</v>
      </c>
      <c r="D55" s="25"/>
      <c r="E55" s="25">
        <v>-5553</v>
      </c>
      <c r="F55" s="25"/>
      <c r="G55" s="25">
        <v>-44418</v>
      </c>
      <c r="H55" s="25"/>
      <c r="I55" s="25">
        <v>-5527</v>
      </c>
    </row>
    <row r="56" spans="1:9" ht="22.5" customHeight="1" x14ac:dyDescent="0.65">
      <c r="A56" s="1" t="s">
        <v>154</v>
      </c>
      <c r="B56" s="11"/>
      <c r="C56" s="25">
        <v>0</v>
      </c>
      <c r="D56" s="25"/>
      <c r="E56" s="25">
        <v>0</v>
      </c>
      <c r="F56" s="25"/>
      <c r="G56" s="25">
        <v>0</v>
      </c>
      <c r="H56" s="25"/>
      <c r="I56" s="25">
        <v>321420</v>
      </c>
    </row>
    <row r="57" spans="1:9" ht="22.5" customHeight="1" x14ac:dyDescent="0.65">
      <c r="A57" s="11" t="s">
        <v>131</v>
      </c>
      <c r="B57" s="11"/>
      <c r="C57" s="25">
        <v>30433</v>
      </c>
      <c r="D57" s="25"/>
      <c r="E57" s="25">
        <v>34764</v>
      </c>
      <c r="F57" s="25"/>
      <c r="G57" s="25">
        <v>35270</v>
      </c>
      <c r="H57" s="25"/>
      <c r="I57" s="25">
        <v>48992</v>
      </c>
    </row>
    <row r="58" spans="1:9" ht="22.5" customHeight="1" x14ac:dyDescent="0.7">
      <c r="A58" s="38" t="s">
        <v>121</v>
      </c>
      <c r="B58" s="38"/>
      <c r="C58" s="52">
        <f>SUM(C52:D57)</f>
        <v>-775771</v>
      </c>
      <c r="D58" s="61"/>
      <c r="E58" s="52">
        <f>SUM(E52:F57)</f>
        <v>-4045700</v>
      </c>
      <c r="F58" s="74"/>
      <c r="G58" s="52">
        <f>SUM(G52:G57)</f>
        <v>-754839</v>
      </c>
      <c r="H58" s="61"/>
      <c r="I58" s="52">
        <f>SUM(I52:I57)</f>
        <v>-3680409</v>
      </c>
    </row>
    <row r="59" spans="1:9" ht="22.5" customHeight="1" x14ac:dyDescent="0.7">
      <c r="A59" s="38"/>
      <c r="B59" s="38"/>
      <c r="C59" s="51"/>
      <c r="D59" s="61"/>
      <c r="E59" s="51"/>
      <c r="F59" s="74"/>
      <c r="G59" s="74"/>
      <c r="H59" s="61"/>
      <c r="I59" s="74"/>
    </row>
    <row r="60" spans="1:9" ht="22.5" customHeight="1" x14ac:dyDescent="0.7">
      <c r="A60" s="10" t="s">
        <v>63</v>
      </c>
      <c r="B60" s="10"/>
      <c r="C60" s="41"/>
      <c r="D60" s="62"/>
      <c r="E60" s="41"/>
      <c r="F60" s="62"/>
      <c r="G60" s="62"/>
      <c r="H60" s="62"/>
      <c r="I60" s="62"/>
    </row>
    <row r="61" spans="1:9" ht="22.5" customHeight="1" x14ac:dyDescent="0.65">
      <c r="A61" s="11" t="s">
        <v>142</v>
      </c>
      <c r="B61" s="7"/>
      <c r="C61" s="41">
        <v>-22321</v>
      </c>
      <c r="D61" s="62"/>
      <c r="E61" s="41">
        <v>-21201</v>
      </c>
      <c r="F61" s="150"/>
      <c r="G61" s="119">
        <v>-3663</v>
      </c>
      <c r="H61" s="150"/>
      <c r="I61" s="119">
        <v>-3067</v>
      </c>
    </row>
    <row r="62" spans="1:9" ht="22.5" customHeight="1" x14ac:dyDescent="0.65">
      <c r="A62" s="11" t="s">
        <v>179</v>
      </c>
      <c r="B62" s="7"/>
      <c r="C62" s="25">
        <v>-13214</v>
      </c>
      <c r="D62" s="25"/>
      <c r="E62" s="25">
        <v>-13963</v>
      </c>
      <c r="F62" s="25"/>
      <c r="G62" s="25">
        <v>-10889</v>
      </c>
      <c r="H62" s="25"/>
      <c r="I62" s="25">
        <v>-11302</v>
      </c>
    </row>
    <row r="63" spans="1:9" ht="22.5" customHeight="1" x14ac:dyDescent="0.7">
      <c r="A63" s="38" t="s">
        <v>128</v>
      </c>
      <c r="B63" s="38"/>
      <c r="C63" s="52">
        <f>SUM(C61:C62)</f>
        <v>-35535</v>
      </c>
      <c r="D63" s="61"/>
      <c r="E63" s="52">
        <f>SUM(E61:E62)</f>
        <v>-35164</v>
      </c>
      <c r="F63" s="74"/>
      <c r="G63" s="52">
        <f>SUM(G61:G62)</f>
        <v>-14552</v>
      </c>
      <c r="H63" s="61"/>
      <c r="I63" s="52">
        <f>SUM(I61:I62)</f>
        <v>-14369</v>
      </c>
    </row>
    <row r="64" spans="1:9" ht="22.5" customHeight="1" x14ac:dyDescent="0.7">
      <c r="A64" s="38"/>
      <c r="B64" s="38"/>
      <c r="C64" s="74"/>
      <c r="D64" s="61"/>
      <c r="E64" s="74"/>
      <c r="F64" s="74"/>
      <c r="G64" s="74"/>
      <c r="H64" s="61"/>
      <c r="I64" s="74"/>
    </row>
    <row r="65" spans="1:9" ht="22.5" hidden="1" customHeight="1" x14ac:dyDescent="0.7">
      <c r="A65" s="38" t="s">
        <v>145</v>
      </c>
      <c r="B65" s="38"/>
      <c r="C65" s="97">
        <v>0</v>
      </c>
      <c r="D65" s="61"/>
      <c r="E65" s="97">
        <v>0</v>
      </c>
      <c r="F65" s="74"/>
      <c r="G65" s="104">
        <v>0</v>
      </c>
      <c r="H65" s="61"/>
      <c r="I65" s="104">
        <v>0</v>
      </c>
    </row>
    <row r="66" spans="1:9" ht="22.5" hidden="1" customHeight="1" x14ac:dyDescent="0.7">
      <c r="A66" s="38"/>
      <c r="B66" s="38"/>
      <c r="C66" s="115"/>
      <c r="D66" s="61"/>
      <c r="E66" s="115"/>
      <c r="F66" s="74"/>
      <c r="G66" s="25"/>
      <c r="H66" s="61"/>
      <c r="I66" s="25"/>
    </row>
    <row r="67" spans="1:9" ht="22.5" customHeight="1" x14ac:dyDescent="0.7">
      <c r="A67" s="34" t="s">
        <v>153</v>
      </c>
      <c r="B67" s="38"/>
      <c r="C67" s="74"/>
      <c r="D67" s="61"/>
      <c r="E67" s="74"/>
      <c r="F67" s="74"/>
      <c r="G67" s="74"/>
      <c r="H67" s="61"/>
      <c r="I67" s="74"/>
    </row>
    <row r="68" spans="1:9" ht="22.5" customHeight="1" x14ac:dyDescent="0.7">
      <c r="A68" s="34" t="s">
        <v>111</v>
      </c>
      <c r="B68" s="38"/>
      <c r="C68" s="99">
        <f>C41+C58+C63+C65</f>
        <v>657946</v>
      </c>
      <c r="D68" s="99"/>
      <c r="E68" s="99">
        <f>E41+E58+E63+E65</f>
        <v>-2892891</v>
      </c>
      <c r="F68" s="99"/>
      <c r="G68" s="99">
        <f>G41+G58+G63+G65</f>
        <v>442769</v>
      </c>
      <c r="H68" s="99"/>
      <c r="I68" s="99">
        <v>-3047810</v>
      </c>
    </row>
    <row r="69" spans="1:9" ht="22.5" customHeight="1" x14ac:dyDescent="0.65">
      <c r="A69" s="34" t="s">
        <v>112</v>
      </c>
      <c r="B69" s="34"/>
      <c r="C69" s="25"/>
      <c r="D69" s="25"/>
      <c r="E69" s="25"/>
      <c r="F69" s="25"/>
      <c r="G69" s="25"/>
      <c r="H69" s="25"/>
      <c r="I69" s="25"/>
    </row>
    <row r="70" spans="1:9" ht="22.5" customHeight="1" x14ac:dyDescent="0.65">
      <c r="A70" s="34" t="s">
        <v>113</v>
      </c>
      <c r="B70" s="34"/>
      <c r="C70" s="25">
        <v>1431</v>
      </c>
      <c r="D70" s="25"/>
      <c r="E70" s="25">
        <v>215</v>
      </c>
      <c r="F70" s="25"/>
      <c r="G70" s="25">
        <v>766</v>
      </c>
      <c r="H70" s="25"/>
      <c r="I70" s="25">
        <v>19</v>
      </c>
    </row>
    <row r="71" spans="1:9" ht="22.5" customHeight="1" x14ac:dyDescent="0.7">
      <c r="A71" s="38" t="s">
        <v>153</v>
      </c>
      <c r="B71" s="38"/>
      <c r="C71" s="116">
        <f>SUM(C68:C70)</f>
        <v>659377</v>
      </c>
      <c r="D71" s="117"/>
      <c r="E71" s="116">
        <f>SUM(E68:E70)</f>
        <v>-2892676</v>
      </c>
      <c r="F71" s="117"/>
      <c r="G71" s="116">
        <f>SUM(G68:G70)</f>
        <v>443535</v>
      </c>
      <c r="H71" s="117"/>
      <c r="I71" s="116">
        <f>SUM(I68:I70)</f>
        <v>-3047791</v>
      </c>
    </row>
    <row r="72" spans="1:9" ht="22.5" customHeight="1" x14ac:dyDescent="0.65">
      <c r="A72" s="34" t="s">
        <v>143</v>
      </c>
      <c r="B72" s="34"/>
      <c r="C72" s="25">
        <f>'BS-3-4'!E10</f>
        <v>7758711</v>
      </c>
      <c r="D72" s="25"/>
      <c r="E72" s="25">
        <v>10509720</v>
      </c>
      <c r="F72" s="25"/>
      <c r="G72" s="25">
        <f>'BS-3-4'!I10</f>
        <v>7503979</v>
      </c>
      <c r="H72" s="25"/>
      <c r="I72" s="25">
        <v>10317305</v>
      </c>
    </row>
    <row r="73" spans="1:9" ht="22.5" customHeight="1" thickBot="1" x14ac:dyDescent="0.75">
      <c r="A73" s="38" t="s">
        <v>144</v>
      </c>
      <c r="B73" s="7"/>
      <c r="C73" s="75">
        <f>SUM(C71:C72)</f>
        <v>8418088</v>
      </c>
      <c r="D73" s="61"/>
      <c r="E73" s="75">
        <f>SUM(E71:E72)</f>
        <v>7617044</v>
      </c>
      <c r="F73" s="74"/>
      <c r="G73" s="75">
        <f>SUM(G71:G72)</f>
        <v>7947514</v>
      </c>
      <c r="H73" s="61"/>
      <c r="I73" s="75">
        <f>SUM(I71:I72)</f>
        <v>7269514</v>
      </c>
    </row>
    <row r="74" spans="1:9" ht="22.5" customHeight="1" thickTop="1" x14ac:dyDescent="0.7">
      <c r="A74" s="38"/>
      <c r="B74" s="38"/>
      <c r="C74" s="74"/>
      <c r="D74" s="61"/>
      <c r="E74" s="74"/>
      <c r="F74" s="74"/>
      <c r="G74" s="74"/>
      <c r="H74" s="61"/>
      <c r="I74" s="74"/>
    </row>
    <row r="75" spans="1:9" s="29" customFormat="1" ht="12.75" hidden="1" customHeight="1" x14ac:dyDescent="0.7">
      <c r="A75" s="76" t="s">
        <v>64</v>
      </c>
      <c r="B75" s="76"/>
      <c r="C75" s="77"/>
      <c r="D75" s="77"/>
      <c r="E75" s="77"/>
      <c r="F75" s="77"/>
      <c r="G75" s="78"/>
      <c r="H75" s="79"/>
      <c r="I75" s="78"/>
    </row>
    <row r="76" spans="1:9" s="29" customFormat="1" ht="12.75" hidden="1" customHeight="1" x14ac:dyDescent="0.65">
      <c r="A76" s="80" t="s">
        <v>65</v>
      </c>
      <c r="B76" s="80"/>
      <c r="C76" s="81"/>
      <c r="D76" s="81"/>
      <c r="E76" s="81"/>
      <c r="F76" s="81"/>
      <c r="G76" s="81"/>
      <c r="H76" s="81"/>
      <c r="I76" s="81"/>
    </row>
    <row r="77" spans="1:9" s="29" customFormat="1" ht="12.75" hidden="1" customHeight="1" x14ac:dyDescent="0.65">
      <c r="A77" s="80" t="s">
        <v>66</v>
      </c>
      <c r="B77" s="80"/>
      <c r="C77" s="81">
        <f>194222778</f>
        <v>194222778</v>
      </c>
      <c r="D77" s="81"/>
      <c r="E77" s="81">
        <f>194222778</f>
        <v>194222778</v>
      </c>
      <c r="F77" s="81"/>
      <c r="G77" s="81">
        <v>74811926</v>
      </c>
      <c r="H77" s="81"/>
      <c r="I77" s="81">
        <v>74811926</v>
      </c>
    </row>
    <row r="78" spans="1:9" s="29" customFormat="1" ht="12.75" hidden="1" customHeight="1" x14ac:dyDescent="0.65">
      <c r="A78" s="80" t="s">
        <v>8</v>
      </c>
      <c r="B78" s="80"/>
      <c r="C78" s="79">
        <f>365056959-424951</f>
        <v>364632008</v>
      </c>
      <c r="D78" s="81"/>
      <c r="E78" s="79">
        <f>365056959-424951</f>
        <v>364632008</v>
      </c>
      <c r="F78" s="79"/>
      <c r="G78" s="79">
        <f>165000000-424951</f>
        <v>164575049</v>
      </c>
      <c r="H78" s="79"/>
      <c r="I78" s="79">
        <f>165000000-424951</f>
        <v>164575049</v>
      </c>
    </row>
    <row r="79" spans="1:9" s="29" customFormat="1" ht="12.75" hidden="1" customHeight="1" x14ac:dyDescent="0.7">
      <c r="A79" s="82" t="s">
        <v>47</v>
      </c>
      <c r="B79" s="82"/>
      <c r="C79" s="75">
        <f>SUM(C77:C78)</f>
        <v>558854786</v>
      </c>
      <c r="D79" s="81"/>
      <c r="E79" s="75">
        <f>SUM(E77:E78)</f>
        <v>558854786</v>
      </c>
      <c r="F79" s="83"/>
      <c r="G79" s="75">
        <f>SUM(G77:G78)</f>
        <v>239386975</v>
      </c>
      <c r="H79" s="81"/>
      <c r="I79" s="75">
        <f>SUM(I77:I78)</f>
        <v>239386975</v>
      </c>
    </row>
    <row r="80" spans="1:9" ht="22.5" customHeight="1" x14ac:dyDescent="0.7">
      <c r="A80" s="76" t="s">
        <v>85</v>
      </c>
      <c r="C80" s="84"/>
      <c r="D80" s="84"/>
      <c r="E80" s="84"/>
      <c r="F80" s="84"/>
      <c r="G80" s="84"/>
      <c r="H80" s="84"/>
      <c r="I80" s="84"/>
    </row>
    <row r="81" spans="1:9" ht="22.5" customHeight="1" x14ac:dyDescent="0.65">
      <c r="A81" s="118" t="s">
        <v>152</v>
      </c>
      <c r="C81" s="25">
        <v>55193</v>
      </c>
      <c r="D81" s="25"/>
      <c r="E81" s="25">
        <v>107087</v>
      </c>
      <c r="F81" s="25"/>
      <c r="G81" s="25">
        <v>51929</v>
      </c>
      <c r="H81" s="25"/>
      <c r="I81" s="25">
        <v>106515</v>
      </c>
    </row>
    <row r="82" spans="1:9" ht="22.5" customHeight="1" x14ac:dyDescent="0.65">
      <c r="A82" s="118" t="s">
        <v>132</v>
      </c>
      <c r="C82" s="120">
        <v>71244</v>
      </c>
      <c r="E82" s="120">
        <v>82313</v>
      </c>
      <c r="G82" s="119">
        <v>71244</v>
      </c>
      <c r="I82" s="119">
        <v>82313</v>
      </c>
    </row>
    <row r="83" spans="1:9" ht="22.5" customHeight="1" x14ac:dyDescent="0.65">
      <c r="A83" s="180" t="s">
        <v>180</v>
      </c>
      <c r="B83" s="181">
        <v>7</v>
      </c>
      <c r="C83" s="182">
        <v>215956</v>
      </c>
      <c r="D83" s="183"/>
      <c r="E83" s="184">
        <v>0</v>
      </c>
      <c r="F83" s="183"/>
      <c r="G83" s="182">
        <v>215956</v>
      </c>
      <c r="H83" s="183"/>
      <c r="I83" s="185">
        <v>0</v>
      </c>
    </row>
    <row r="84" spans="1:9" ht="22.5" customHeight="1" x14ac:dyDescent="0.65">
      <c r="A84" s="118" t="s">
        <v>178</v>
      </c>
      <c r="C84" s="120">
        <v>739</v>
      </c>
      <c r="E84" s="25">
        <v>0</v>
      </c>
      <c r="G84" s="120">
        <v>739</v>
      </c>
      <c r="I84" s="25">
        <v>0</v>
      </c>
    </row>
    <row r="85" spans="1:9" ht="22.5" customHeight="1" x14ac:dyDescent="0.65">
      <c r="C85" s="1"/>
      <c r="E85" s="1"/>
    </row>
    <row r="86" spans="1:9" ht="22.5" customHeight="1" x14ac:dyDescent="0.65">
      <c r="C86" s="120"/>
      <c r="D86" s="119"/>
      <c r="E86" s="120"/>
      <c r="F86" s="119"/>
      <c r="G86" s="119"/>
      <c r="H86" s="119"/>
      <c r="I86" s="119"/>
    </row>
  </sheetData>
  <mergeCells count="14">
    <mergeCell ref="C50:I50"/>
    <mergeCell ref="C47:E47"/>
    <mergeCell ref="G47:I47"/>
    <mergeCell ref="C4:E4"/>
    <mergeCell ref="G4:I4"/>
    <mergeCell ref="C48:E48"/>
    <mergeCell ref="G48:I48"/>
    <mergeCell ref="C5:E5"/>
    <mergeCell ref="G5:I5"/>
    <mergeCell ref="C6:E6"/>
    <mergeCell ref="G6:I6"/>
    <mergeCell ref="C9:I9"/>
    <mergeCell ref="C46:E46"/>
    <mergeCell ref="G46:I46"/>
  </mergeCells>
  <pageMargins left="0.75" right="0.75" top="0.48" bottom="0.5" header="0.5" footer="0.5"/>
  <pageSetup paperSize="9" scale="90" firstPageNumber="11" fitToHeight="0" orientation="portrait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BS-3-4</vt:lpstr>
      <vt:lpstr>PL5-6</vt:lpstr>
      <vt:lpstr>SH7-8</vt:lpstr>
      <vt:lpstr>SH9-10</vt:lpstr>
      <vt:lpstr>CF11-12</vt:lpstr>
      <vt:lpstr>'BS-3-4'!Print_Area</vt:lpstr>
      <vt:lpstr>'CF11-12'!Print_Area</vt:lpstr>
      <vt:lpstr>'PL5-6'!Print_Area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Thanakom, Duangkham</cp:lastModifiedBy>
  <cp:lastPrinted>2021-05-11T06:28:15Z</cp:lastPrinted>
  <dcterms:created xsi:type="dcterms:W3CDTF">2012-05-04T04:02:45Z</dcterms:created>
  <dcterms:modified xsi:type="dcterms:W3CDTF">2021-05-11T08:06:06Z</dcterms:modified>
</cp:coreProperties>
</file>