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1\Q1'2021\Convert_Q1'2021\"/>
    </mc:Choice>
  </mc:AlternateContent>
  <xr:revisionPtr revIDLastSave="0" documentId="13_ncr:1_{5F71118D-612D-40D9-8585-F742234B4B0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0">BS!$A$1:$L$102</definedName>
    <definedName name="_xlnm.Print_Area" localSheetId="3">CE!$A$1:$K$23</definedName>
    <definedName name="_xlnm.Print_Area" localSheetId="2">'CE-Conso'!$A$1:$O$24</definedName>
    <definedName name="_xlnm.Print_Area" localSheetId="4">CF!$A$1:$H$70</definedName>
    <definedName name="_xlnm.Print_Area" localSheetId="1">Pl!$A$1:$M$54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6" l="1"/>
  <c r="C22" i="3"/>
  <c r="K22" i="3"/>
  <c r="E22" i="3"/>
  <c r="B58" i="5" l="1"/>
  <c r="B31" i="5" l="1"/>
  <c r="B26" i="5"/>
  <c r="B32" i="5" l="1"/>
  <c r="B55" i="5"/>
  <c r="B17" i="5" l="1"/>
  <c r="F55" i="5" l="1"/>
  <c r="F91" i="4" l="1"/>
  <c r="H91" i="4"/>
  <c r="L91" i="4" l="1"/>
  <c r="H60" i="5" l="1"/>
  <c r="K14" i="3" l="1"/>
  <c r="J13" i="3"/>
  <c r="I13" i="3"/>
  <c r="I15" i="3" s="1"/>
  <c r="G13" i="3"/>
  <c r="G15" i="3" s="1"/>
  <c r="E13" i="3"/>
  <c r="E15" i="3" s="1"/>
  <c r="E17" i="3" s="1"/>
  <c r="K17" i="3" s="1"/>
  <c r="C13" i="3"/>
  <c r="C15" i="3" s="1"/>
  <c r="K12" i="3"/>
  <c r="K11" i="3"/>
  <c r="M15" i="6"/>
  <c r="K14" i="6"/>
  <c r="O14" i="6" s="1"/>
  <c r="J13" i="6"/>
  <c r="I13" i="6"/>
  <c r="I15" i="6" s="1"/>
  <c r="G13" i="6"/>
  <c r="G15" i="6" s="1"/>
  <c r="E13" i="6"/>
  <c r="E15" i="6" s="1"/>
  <c r="E17" i="6" s="1"/>
  <c r="C13" i="6"/>
  <c r="C15" i="6" s="1"/>
  <c r="O12" i="6"/>
  <c r="K11" i="6"/>
  <c r="K13" i="6" s="1"/>
  <c r="J91" i="4"/>
  <c r="H59" i="4"/>
  <c r="J59" i="4"/>
  <c r="L59" i="4"/>
  <c r="K13" i="3" l="1"/>
  <c r="K15" i="3" s="1"/>
  <c r="O11" i="6"/>
  <c r="K15" i="6"/>
  <c r="O13" i="6"/>
  <c r="O15" i="6" s="1"/>
  <c r="I20" i="6" l="1"/>
  <c r="I21" i="6" s="1"/>
  <c r="F60" i="5" l="1"/>
  <c r="O17" i="6" l="1"/>
  <c r="K16" i="1" l="1"/>
  <c r="F35" i="4"/>
  <c r="F20" i="4"/>
  <c r="B51" i="5" l="1"/>
  <c r="B60" i="5" l="1"/>
  <c r="D60" i="5"/>
  <c r="G20" i="6" l="1"/>
  <c r="M20" i="6" l="1"/>
  <c r="M21" i="6" l="1"/>
  <c r="O19" i="6" l="1"/>
  <c r="K20" i="6"/>
  <c r="O20" i="6" s="1"/>
  <c r="F93" i="4"/>
  <c r="D51" i="5"/>
  <c r="I49" i="1"/>
  <c r="I45" i="1"/>
  <c r="I21" i="1"/>
  <c r="I16" i="1"/>
  <c r="C20" i="6"/>
  <c r="C21" i="6" s="1"/>
  <c r="H51" i="5"/>
  <c r="G49" i="1"/>
  <c r="J93" i="4"/>
  <c r="M16" i="1"/>
  <c r="K19" i="3"/>
  <c r="E20" i="6"/>
  <c r="E21" i="6" s="1"/>
  <c r="E22" i="6" s="1"/>
  <c r="I22" i="6"/>
  <c r="J22" i="6"/>
  <c r="M21" i="1"/>
  <c r="L35" i="4"/>
  <c r="G21" i="6"/>
  <c r="G22" i="6" s="1"/>
  <c r="C20" i="3"/>
  <c r="C21" i="3" s="1"/>
  <c r="E20" i="3"/>
  <c r="E21" i="3" s="1"/>
  <c r="G20" i="3"/>
  <c r="G21" i="3" s="1"/>
  <c r="G22" i="3" s="1"/>
  <c r="F51" i="5"/>
  <c r="G16" i="1"/>
  <c r="H93" i="4"/>
  <c r="L93" i="4"/>
  <c r="J20" i="6"/>
  <c r="J35" i="4"/>
  <c r="H35" i="4"/>
  <c r="F68" i="4"/>
  <c r="H68" i="4"/>
  <c r="F59" i="4"/>
  <c r="H20" i="4"/>
  <c r="G21" i="1"/>
  <c r="J20" i="3"/>
  <c r="L68" i="4"/>
  <c r="J20" i="4"/>
  <c r="K21" i="1"/>
  <c r="L20" i="4"/>
  <c r="J68" i="4"/>
  <c r="M22" i="1" l="1"/>
  <c r="M24" i="1" s="1"/>
  <c r="H36" i="4"/>
  <c r="I22" i="1"/>
  <c r="I24" i="1" s="1"/>
  <c r="L36" i="4"/>
  <c r="O18" i="6"/>
  <c r="K21" i="6"/>
  <c r="K22" i="6" s="1"/>
  <c r="O21" i="6"/>
  <c r="O22" i="6" s="1"/>
  <c r="L69" i="4"/>
  <c r="L94" i="4" s="1"/>
  <c r="H69" i="4"/>
  <c r="H94" i="4" s="1"/>
  <c r="J69" i="4"/>
  <c r="J94" i="4" s="1"/>
  <c r="F69" i="4"/>
  <c r="F94" i="4" s="1"/>
  <c r="F36" i="4"/>
  <c r="J36" i="4"/>
  <c r="G22" i="1"/>
  <c r="K22" i="1"/>
  <c r="K24" i="1" s="1"/>
  <c r="K26" i="1" l="1"/>
  <c r="I18" i="3" s="1"/>
  <c r="F11" i="5"/>
  <c r="F22" i="5" s="1"/>
  <c r="F33" i="5" s="1"/>
  <c r="F36" i="5" s="1"/>
  <c r="D11" i="5"/>
  <c r="D22" i="5" s="1"/>
  <c r="D33" i="5" s="1"/>
  <c r="D36" i="5" s="1"/>
  <c r="D61" i="5" s="1"/>
  <c r="D63" i="5" s="1"/>
  <c r="H11" i="5"/>
  <c r="H22" i="5" s="1"/>
  <c r="H33" i="5" s="1"/>
  <c r="H36" i="5" s="1"/>
  <c r="H61" i="5" s="1"/>
  <c r="H63" i="5" s="1"/>
  <c r="K30" i="1"/>
  <c r="K43" i="1" s="1"/>
  <c r="G24" i="1"/>
  <c r="M26" i="1"/>
  <c r="I26" i="1"/>
  <c r="I30" i="1" s="1"/>
  <c r="H95" i="4"/>
  <c r="L95" i="4"/>
  <c r="J95" i="4"/>
  <c r="F95" i="4"/>
  <c r="K18" i="3" l="1"/>
  <c r="K20" i="3" s="1"/>
  <c r="K21" i="3" s="1"/>
  <c r="I20" i="3"/>
  <c r="I21" i="3" s="1"/>
  <c r="I22" i="3" s="1"/>
  <c r="G26" i="1"/>
  <c r="B11" i="5"/>
  <c r="B22" i="5" s="1"/>
  <c r="B33" i="5" s="1"/>
  <c r="B36" i="5" s="1"/>
  <c r="B61" i="5" s="1"/>
  <c r="K47" i="1"/>
  <c r="M30" i="1"/>
  <c r="M47" i="1" s="1"/>
  <c r="M43" i="1"/>
  <c r="G30" i="1"/>
  <c r="F61" i="5"/>
  <c r="F63" i="5" s="1"/>
  <c r="F64" i="5" s="1"/>
  <c r="B63" i="5" l="1"/>
  <c r="B64" i="5" s="1"/>
  <c r="G45" i="1"/>
</calcChain>
</file>

<file path=xl/sharedStrings.xml><?xml version="1.0" encoding="utf-8"?>
<sst xmlns="http://schemas.openxmlformats.org/spreadsheetml/2006/main" count="307" uniqueCount="180">
  <si>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</si>
  <si>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</si>
  <si>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</si>
  <si>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</si>
  <si>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</si>
  <si>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</si>
  <si>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</si>
  <si>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</si>
  <si>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</si>
  <si>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</si>
  <si>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</si>
  <si>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</si>
  <si>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</si>
  <si>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</si>
  <si>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</si>
  <si>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</si>
  <si>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</si>
  <si>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</si>
  <si>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</si>
  <si>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</si>
  <si>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</si>
  <si>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</si>
  <si>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</si>
  <si>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</si>
  <si>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</si>
  <si>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</si>
  <si>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</si>
  <si>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</si>
  <si>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</si>
  <si>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</si>
  <si>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</si>
  <si>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</si>
  <si>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</si>
  <si>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</si>
  <si>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</si>
  <si>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</si>
  <si>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</si>
  <si>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</si>
  <si>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</si>
  <si>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</si>
  <si>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</si>
  <si>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</si>
  <si>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</si>
  <si>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</si>
  <si>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</si>
  <si>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</si>
  <si>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</si>
  <si>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</si>
  <si>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</si>
  <si>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</si>
  <si>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</si>
  <si>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</si>
  <si>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</si>
  <si>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</si>
  <si>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</si>
  <si>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</si>
  <si>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</si>
  <si>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</si>
  <si>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</si>
  <si>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</si>
  <si>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</si>
  <si>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</si>
  <si>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</si>
  <si>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</si>
  <si>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</si>
  <si>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</si>
  <si>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</si>
  <si>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</si>
  <si>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</si>
  <si>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</si>
  <si>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</si>
  <si>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</si>
  <si>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</si>
  <si>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</si>
  <si>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</si>
  <si>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</si>
  <si>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</si>
  <si>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</si>
  <si>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</si>
  <si>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</si>
  <si>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</si>
  <si>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</si>
  <si>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</si>
  <si>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</si>
  <si>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</si>
  <si>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</si>
  <si>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</si>
  <si>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</si>
  <si>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</si>
  <si>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</si>
  <si>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</si>
  <si>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</si>
  <si>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</si>
  <si>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</si>
  <si>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</si>
  <si>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</si>
  <si>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</si>
  <si>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</si>
  <si>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</si>
  <si>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</si>
  <si>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</si>
  <si>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</si>
  <si>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</si>
  <si>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</si>
  <si>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</si>
  <si>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</si>
  <si>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</si>
  <si>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</si>
  <si>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</si>
  <si>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</si>
  <si>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</si>
  <si>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</si>
  <si>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</si>
  <si>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</si>
  <si>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</si>
  <si>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</si>
  <si>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</si>
  <si>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</si>
  <si>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</si>
  <si>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</si>
  <si>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</si>
  <si>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</si>
  <si>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</si>
  <si>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</si>
  <si>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</si>
  <si>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</si>
  <si>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</si>
  <si>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</si>
  <si>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</si>
  <si>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</si>
  <si>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</si>
  <si>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</si>
  <si>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</si>
  <si>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</si>
  <si>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</si>
  <si>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</si>
  <si>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</si>
  <si>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</si>
  <si>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</si>
  <si>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</si>
  <si>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เงินสดสุทธิใช้ไปในกิจกรรมลงทุน</t>
  </si>
  <si>
    <t>และชำระ</t>
  </si>
  <si>
    <t>เต็มมูลค่าแล้ว</t>
  </si>
  <si>
    <t>ยอดคงเหลือ ณ วันที่ 1 มกราคม 2563</t>
  </si>
  <si>
    <t>สินทรัพย์ทางการเงินไม่หมุนเวียนอื่น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</si>
  <si>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</si>
  <si>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</si>
  <si>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</si>
  <si>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</si>
  <si>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</si>
  <si>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</si>
  <si>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</si>
  <si>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</si>
  <si>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เงินสดได้มาจาก (ใช้ไปใน) กิจกรรมดำเนินงาน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</si>
  <si>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</si>
  <si>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</si>
  <si>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เงินกู้ยืมระยะสั้นจากสถาบันการเงินเพิ่มขึ้น (ลดลง)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</si>
  <si>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</si>
  <si>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</si>
  <si>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 xml:space="preserve">   สินทรัพย์สิทธิการใช้</t>
  </si>
  <si>
    <t>เงินสดจ่ายคืนหนี้สินตามสัญญาเช่า</t>
  </si>
  <si>
    <t>ณ วันที่ 31 มีนาคม 2564</t>
  </si>
  <si>
    <t xml:space="preserve"> 31 มีนาคม 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</si>
  <si>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</si>
  <si>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</si>
  <si>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31 ธันวาคม 2563</t>
  </si>
  <si>
    <t>สิ้นสุดวันที่ 31 มีนาคม</t>
  </si>
  <si>
    <t>ยอดคงเหลือ ณ วันที่ 31 มีนาคม 2563</t>
  </si>
  <si>
    <t>ยอดคงเหลือ ณ วันที่ 1 มกราคม 2564</t>
  </si>
  <si>
    <t xml:space="preserve">   ค่าเผื่อการด้อยค่าของทรัพย์สินรอการขาย (โอนกลับ)</t>
  </si>
  <si>
    <t xml:space="preserve">ส่วนของหุ้นกู้ที่ถึงกำหนดชำระภายในหนึ่งปี </t>
  </si>
  <si>
    <t xml:space="preserve">   โอนกลับค่าเผื่อการด้อยค่าของลูกหนี้อื่น - สำรองจ่ายภาษีขาย</t>
  </si>
  <si>
    <t>เงินสดสุทธิได้มาจากกิจกรรมดำเนินงาน</t>
  </si>
  <si>
    <t>เงินกู้ยืมระยะสั้นลดลง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</si>
  <si>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</si>
  <si>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</si>
  <si>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เงินปันผลจ่าย (หมายเหตุ 15)</t>
  </si>
  <si>
    <t>เงินสดรับ (จ่าย) จากการออกหุ้นกู้ระยะยาว</t>
  </si>
  <si>
    <t>เงินสดรับ (จ่าย) จากเงินกู้ยืมระยะยาว</t>
  </si>
  <si>
    <t xml:space="preserve">      หุ้นสามัญ 5,663,028,199 หุ้น มูลค่าหุ้นละ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</si>
</sst>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u val="singleAccounting"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0" fontId="2" fillId="0" borderId="0" xfId="4" applyNumberFormat="1" applyFont="1" applyFill="1" applyAlignment="1">
      <alignment vertical="center"/>
    </xf>
    <xf numFmtId="41" fontId="1" fillId="0" borderId="0" xfId="0" quotePrefix="1" applyNumberFormat="1" applyFont="1" applyFill="1" applyAlignment="1">
      <alignment horizontal="left"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view="pageBreakPreview" topLeftCell="A58" zoomScale="70" zoomScaleNormal="130" zoomScaleSheetLayoutView="70" workbookViewId="0">
      <selection activeCell="P99" sqref="P99"/>
    </sheetView>
  </sheetViews>
  <sheetFormatPr defaultColWidth="10.7109375" defaultRowHeight="24" customHeight="1"/>
  <cols>
    <col min="1" max="1" width="48" style="8" customWidth="1"/>
    <col min="2" max="2" width="0.5703125" style="7" hidden="1" customWidth="1"/>
    <col min="3" max="3" width="1.140625" style="7" hidden="1" customWidth="1"/>
    <col min="4" max="4" width="8.140625" style="13" customWidth="1"/>
    <col min="5" max="5" width="1" style="13" customWidth="1"/>
    <col min="6" max="6" width="14.7109375" style="13" customWidth="1"/>
    <col min="7" max="7" width="1" style="13" customWidth="1"/>
    <col min="8" max="8" width="14.7109375" style="13" customWidth="1"/>
    <col min="9" max="9" width="1" style="13" customWidth="1"/>
    <col min="10" max="10" width="14.7109375" style="13" customWidth="1"/>
    <col min="11" max="11" width="1" style="13" customWidth="1"/>
    <col min="12" max="12" width="14.7109375" style="41" customWidth="1"/>
    <col min="13" max="13" width="20.7109375" style="7" customWidth="1"/>
    <col min="14" max="14" width="14.85546875" style="7" customWidth="1"/>
    <col min="15" max="18" width="18.85546875" style="7" customWidth="1"/>
    <col min="19" max="16384" width="10.7109375" style="7"/>
  </cols>
  <sheetData>
    <row r="1" spans="1:15" s="6" customFormat="1" ht="24" customHeight="1">
      <c r="A1" s="1" t="s">
        <v>116</v>
      </c>
      <c r="B1" s="2"/>
      <c r="C1" s="4"/>
      <c r="D1" s="5"/>
      <c r="E1" s="5"/>
      <c r="F1" s="5"/>
      <c r="G1" s="5"/>
      <c r="H1" s="5"/>
      <c r="I1" s="5"/>
      <c r="J1" s="5"/>
      <c r="K1" s="5"/>
      <c r="L1" s="43"/>
    </row>
    <row r="2" spans="1:15" s="6" customFormat="1" ht="24" customHeight="1">
      <c r="A2" s="29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4"/>
    </row>
    <row r="3" spans="1:15" s="6" customFormat="1" ht="24" customHeight="1">
      <c r="A3" s="47" t="s">
        <v>161</v>
      </c>
      <c r="B3" s="2"/>
      <c r="C3" s="56"/>
      <c r="D3" s="5"/>
      <c r="E3" s="5"/>
      <c r="F3" s="5"/>
      <c r="G3" s="5"/>
      <c r="H3" s="5"/>
      <c r="I3" s="5"/>
      <c r="J3" s="5"/>
      <c r="K3" s="5"/>
      <c r="L3" s="44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5" t="s">
        <v>100</v>
      </c>
    </row>
    <row r="5" spans="1:15" ht="24" customHeight="1">
      <c r="A5" s="3"/>
      <c r="B5" s="4"/>
      <c r="C5" s="4"/>
      <c r="D5" s="5"/>
      <c r="E5" s="5"/>
      <c r="F5" s="102" t="s">
        <v>112</v>
      </c>
      <c r="G5" s="102"/>
      <c r="H5" s="102"/>
      <c r="I5" s="5"/>
      <c r="J5" s="102" t="s">
        <v>113</v>
      </c>
      <c r="K5" s="102"/>
      <c r="L5" s="102"/>
    </row>
    <row r="6" spans="1:15" ht="24" customHeight="1">
      <c r="C6" s="10"/>
      <c r="D6" s="46" t="s">
        <v>1</v>
      </c>
      <c r="E6" s="32"/>
      <c r="F6" s="46" t="s">
        <v>162</v>
      </c>
      <c r="G6" s="11"/>
      <c r="H6" s="46" t="s">
        <v>165</v>
      </c>
      <c r="I6" s="32"/>
      <c r="J6" s="46" t="s">
        <v>162</v>
      </c>
      <c r="K6" s="11"/>
      <c r="L6" s="46" t="s">
        <v>165</v>
      </c>
    </row>
    <row r="7" spans="1:15" ht="24" customHeight="1">
      <c r="C7" s="10"/>
      <c r="D7" s="32"/>
      <c r="E7" s="32"/>
      <c r="F7" s="32" t="s">
        <v>117</v>
      </c>
      <c r="G7" s="11"/>
      <c r="H7" s="32" t="s">
        <v>119</v>
      </c>
      <c r="I7" s="32"/>
      <c r="J7" s="32" t="s">
        <v>117</v>
      </c>
      <c r="K7" s="11"/>
      <c r="L7" s="32" t="s">
        <v>119</v>
      </c>
    </row>
    <row r="8" spans="1:15" ht="24" customHeight="1">
      <c r="C8" s="10"/>
      <c r="D8" s="32"/>
      <c r="E8" s="32"/>
      <c r="F8" s="32" t="s">
        <v>118</v>
      </c>
      <c r="G8" s="11"/>
      <c r="H8" s="32"/>
      <c r="I8" s="32"/>
      <c r="J8" s="32" t="s">
        <v>118</v>
      </c>
      <c r="K8" s="11"/>
      <c r="L8" s="32"/>
    </row>
    <row r="9" spans="1:15" ht="24" customHeight="1">
      <c r="A9" s="12" t="s">
        <v>2</v>
      </c>
      <c r="H9" s="41"/>
    </row>
    <row r="10" spans="1:15" ht="24" customHeight="1">
      <c r="A10" s="12" t="s">
        <v>3</v>
      </c>
      <c r="D10" s="34"/>
      <c r="E10" s="34"/>
      <c r="F10" s="34"/>
      <c r="G10" s="34"/>
      <c r="H10" s="41"/>
      <c r="I10" s="34"/>
      <c r="J10" s="34"/>
      <c r="K10" s="34"/>
    </row>
    <row r="11" spans="1:15" ht="24" customHeight="1">
      <c r="A11" s="8" t="s">
        <v>4</v>
      </c>
      <c r="D11" s="34"/>
      <c r="E11" s="34"/>
      <c r="F11" s="15">
        <v>975179</v>
      </c>
      <c r="G11" s="57"/>
      <c r="H11" s="15">
        <v>1043795</v>
      </c>
      <c r="I11" s="34"/>
      <c r="J11" s="15">
        <v>756102</v>
      </c>
      <c r="K11" s="57"/>
      <c r="L11" s="15">
        <v>867596</v>
      </c>
      <c r="O11" s="98"/>
    </row>
    <row r="12" spans="1:15" ht="24" customHeight="1">
      <c r="A12" s="8" t="s">
        <v>136</v>
      </c>
      <c r="D12" s="34"/>
      <c r="E12" s="34"/>
      <c r="F12" s="15"/>
      <c r="G12" s="57"/>
      <c r="H12" s="15"/>
      <c r="I12" s="34"/>
      <c r="J12" s="15"/>
      <c r="K12" s="57"/>
      <c r="L12" s="15"/>
      <c r="O12" s="98"/>
    </row>
    <row r="13" spans="1:15" ht="24" customHeight="1">
      <c r="A13" s="8" t="s">
        <v>137</v>
      </c>
      <c r="D13" s="34">
        <v>2</v>
      </c>
      <c r="E13" s="34"/>
      <c r="F13" s="15">
        <v>17880462</v>
      </c>
      <c r="G13" s="57"/>
      <c r="H13" s="15">
        <v>17724120</v>
      </c>
      <c r="I13" s="34"/>
      <c r="J13" s="15">
        <v>17880462</v>
      </c>
      <c r="K13" s="57"/>
      <c r="L13" s="15">
        <v>17724120</v>
      </c>
      <c r="O13" s="98"/>
    </row>
    <row r="14" spans="1:15" ht="24" customHeight="1">
      <c r="A14" s="8" t="s">
        <v>135</v>
      </c>
      <c r="D14" s="34"/>
      <c r="E14" s="34"/>
      <c r="F14" s="15"/>
      <c r="G14" s="57"/>
      <c r="H14" s="15"/>
      <c r="I14" s="34"/>
      <c r="J14" s="15"/>
      <c r="K14" s="57"/>
      <c r="L14" s="15"/>
      <c r="M14" s="64"/>
      <c r="O14" s="98"/>
    </row>
    <row r="15" spans="1:15" ht="24" customHeight="1">
      <c r="A15" s="8" t="s">
        <v>137</v>
      </c>
      <c r="C15" s="16"/>
      <c r="D15" s="34">
        <v>3</v>
      </c>
      <c r="E15" s="34"/>
      <c r="F15" s="15">
        <v>240648</v>
      </c>
      <c r="G15" s="57"/>
      <c r="H15" s="15">
        <v>237817</v>
      </c>
      <c r="I15" s="34"/>
      <c r="J15" s="15">
        <v>240648</v>
      </c>
      <c r="K15" s="57"/>
      <c r="L15" s="15">
        <v>237817</v>
      </c>
      <c r="O15" s="98"/>
    </row>
    <row r="16" spans="1:15" ht="24" customHeight="1">
      <c r="A16" s="8" t="s">
        <v>75</v>
      </c>
      <c r="C16" s="16"/>
      <c r="D16" s="34"/>
      <c r="E16" s="34"/>
      <c r="F16" s="15">
        <v>84106</v>
      </c>
      <c r="G16" s="57"/>
      <c r="H16" s="15">
        <v>75592</v>
      </c>
      <c r="I16" s="34"/>
      <c r="J16" s="15">
        <v>73462</v>
      </c>
      <c r="K16" s="57"/>
      <c r="L16" s="15">
        <v>65148</v>
      </c>
      <c r="M16" s="67"/>
      <c r="O16" s="98"/>
    </row>
    <row r="17" spans="1:15" ht="24" customHeight="1">
      <c r="A17" s="17" t="s">
        <v>89</v>
      </c>
      <c r="B17" s="18"/>
      <c r="D17" s="34">
        <v>6</v>
      </c>
      <c r="E17" s="34"/>
      <c r="F17" s="15">
        <v>74318</v>
      </c>
      <c r="G17" s="57"/>
      <c r="H17" s="15">
        <v>67307</v>
      </c>
      <c r="I17" s="34"/>
      <c r="J17" s="15">
        <v>74318</v>
      </c>
      <c r="K17" s="57"/>
      <c r="L17" s="15">
        <v>67307</v>
      </c>
      <c r="O17" s="98"/>
    </row>
    <row r="18" spans="1:15" ht="24" customHeight="1">
      <c r="A18" s="17" t="s">
        <v>85</v>
      </c>
      <c r="B18" s="18"/>
      <c r="D18" s="34"/>
      <c r="E18" s="34"/>
      <c r="F18" s="15">
        <v>81154</v>
      </c>
      <c r="G18" s="57"/>
      <c r="H18" s="15">
        <v>52628</v>
      </c>
      <c r="I18" s="34"/>
      <c r="J18" s="15">
        <v>81154</v>
      </c>
      <c r="K18" s="57"/>
      <c r="L18" s="15">
        <v>52628</v>
      </c>
      <c r="O18" s="98"/>
    </row>
    <row r="19" spans="1:15" ht="24" customHeight="1">
      <c r="A19" s="8" t="s">
        <v>5</v>
      </c>
      <c r="D19" s="34"/>
      <c r="E19" s="34"/>
      <c r="F19" s="14">
        <v>10889</v>
      </c>
      <c r="G19" s="57"/>
      <c r="H19" s="14">
        <v>8643</v>
      </c>
      <c r="I19" s="34"/>
      <c r="J19" s="14">
        <v>10279</v>
      </c>
      <c r="K19" s="57"/>
      <c r="L19" s="14">
        <v>8116</v>
      </c>
      <c r="O19" s="98"/>
    </row>
    <row r="20" spans="1:15" ht="24" customHeight="1">
      <c r="A20" s="12" t="s">
        <v>6</v>
      </c>
      <c r="D20" s="34"/>
      <c r="E20" s="34"/>
      <c r="F20" s="20">
        <f>SUM(F11:F19)</f>
        <v>19346756</v>
      </c>
      <c r="G20" s="57"/>
      <c r="H20" s="20">
        <f>SUM(H11:H19)</f>
        <v>19209902</v>
      </c>
      <c r="I20" s="34"/>
      <c r="J20" s="20">
        <f>SUM(J11:J19)</f>
        <v>19116425</v>
      </c>
      <c r="K20" s="57"/>
      <c r="L20" s="20">
        <f>SUM(L11:L19)</f>
        <v>19022732</v>
      </c>
      <c r="O20" s="98"/>
    </row>
    <row r="21" spans="1:15" ht="24" customHeight="1">
      <c r="A21" s="12" t="s">
        <v>7</v>
      </c>
      <c r="D21" s="34"/>
      <c r="E21" s="34"/>
      <c r="F21" s="15"/>
      <c r="G21" s="57"/>
      <c r="H21" s="15"/>
      <c r="I21" s="34"/>
      <c r="J21" s="15"/>
      <c r="K21" s="57"/>
      <c r="L21" s="15"/>
      <c r="O21" s="98"/>
    </row>
    <row r="22" spans="1:15" ht="24" customHeight="1">
      <c r="A22" s="8" t="s">
        <v>114</v>
      </c>
      <c r="D22" s="34"/>
      <c r="E22" s="34"/>
      <c r="F22" s="15">
        <v>2000</v>
      </c>
      <c r="G22" s="57"/>
      <c r="H22" s="15">
        <v>2000</v>
      </c>
      <c r="I22" s="34"/>
      <c r="J22" s="15">
        <v>0</v>
      </c>
      <c r="K22" s="57"/>
      <c r="L22" s="15">
        <v>0</v>
      </c>
      <c r="O22" s="98"/>
    </row>
    <row r="23" spans="1:15" ht="24" customHeight="1">
      <c r="A23" s="8" t="s">
        <v>139</v>
      </c>
      <c r="D23" s="34"/>
      <c r="E23" s="34"/>
      <c r="F23" s="15"/>
      <c r="G23" s="57"/>
      <c r="H23" s="15"/>
      <c r="I23" s="34"/>
      <c r="J23" s="15"/>
      <c r="K23" s="57"/>
      <c r="L23" s="15"/>
      <c r="O23" s="98"/>
    </row>
    <row r="24" spans="1:15" ht="24" customHeight="1">
      <c r="A24" s="8" t="s">
        <v>138</v>
      </c>
      <c r="D24" s="34">
        <v>2</v>
      </c>
      <c r="E24" s="34"/>
      <c r="F24" s="15">
        <v>28665925</v>
      </c>
      <c r="G24" s="57"/>
      <c r="H24" s="15">
        <v>28334303</v>
      </c>
      <c r="I24" s="34"/>
      <c r="J24" s="15">
        <v>28665925</v>
      </c>
      <c r="K24" s="57"/>
      <c r="L24" s="15">
        <v>28334303</v>
      </c>
      <c r="O24" s="98"/>
    </row>
    <row r="25" spans="1:15" ht="24" customHeight="1">
      <c r="A25" s="8" t="s">
        <v>150</v>
      </c>
      <c r="D25" s="34"/>
      <c r="E25" s="34"/>
      <c r="F25" s="15"/>
      <c r="G25" s="57"/>
      <c r="H25" s="15"/>
      <c r="I25" s="34"/>
      <c r="J25" s="15"/>
      <c r="K25" s="57"/>
      <c r="L25" s="15"/>
      <c r="O25" s="98"/>
    </row>
    <row r="26" spans="1:15" ht="24" customHeight="1">
      <c r="A26" s="8" t="s">
        <v>151</v>
      </c>
      <c r="D26" s="34">
        <v>3</v>
      </c>
      <c r="E26" s="34"/>
      <c r="F26" s="15">
        <v>441560</v>
      </c>
      <c r="G26" s="57"/>
      <c r="H26" s="15">
        <v>451720</v>
      </c>
      <c r="I26" s="34"/>
      <c r="J26" s="15">
        <v>441560</v>
      </c>
      <c r="K26" s="57"/>
      <c r="L26" s="15">
        <v>451720</v>
      </c>
      <c r="O26" s="98"/>
    </row>
    <row r="27" spans="1:15" ht="24" customHeight="1">
      <c r="A27" s="8" t="s">
        <v>144</v>
      </c>
      <c r="D27" s="34"/>
      <c r="E27" s="34"/>
      <c r="F27" s="15">
        <v>188</v>
      </c>
      <c r="G27" s="57"/>
      <c r="H27" s="15">
        <v>188</v>
      </c>
      <c r="I27" s="34"/>
      <c r="J27" s="15">
        <v>188</v>
      </c>
      <c r="K27" s="57"/>
      <c r="L27" s="15">
        <v>188</v>
      </c>
      <c r="O27" s="98"/>
    </row>
    <row r="28" spans="1:15" ht="24" customHeight="1">
      <c r="A28" s="8" t="s">
        <v>115</v>
      </c>
      <c r="D28" s="34">
        <v>7</v>
      </c>
      <c r="E28" s="34"/>
      <c r="F28" s="15">
        <v>0</v>
      </c>
      <c r="G28" s="57"/>
      <c r="H28" s="15">
        <v>0</v>
      </c>
      <c r="I28" s="34"/>
      <c r="J28" s="15">
        <v>4000</v>
      </c>
      <c r="K28" s="57"/>
      <c r="L28" s="15">
        <v>4000</v>
      </c>
      <c r="O28" s="98"/>
    </row>
    <row r="29" spans="1:15" ht="24" customHeight="1">
      <c r="A29" s="8" t="s">
        <v>57</v>
      </c>
      <c r="D29" s="34"/>
      <c r="E29" s="34"/>
      <c r="F29" s="15">
        <v>19326</v>
      </c>
      <c r="G29" s="57"/>
      <c r="H29" s="15">
        <v>19326</v>
      </c>
      <c r="I29" s="34"/>
      <c r="J29" s="15">
        <v>19326</v>
      </c>
      <c r="K29" s="57"/>
      <c r="L29" s="15">
        <v>19326</v>
      </c>
      <c r="O29" s="98"/>
    </row>
    <row r="30" spans="1:15" ht="24" customHeight="1">
      <c r="A30" s="21" t="s">
        <v>83</v>
      </c>
      <c r="B30" s="18"/>
      <c r="D30" s="34">
        <v>8</v>
      </c>
      <c r="E30" s="34"/>
      <c r="F30" s="15">
        <v>77083</v>
      </c>
      <c r="G30" s="57"/>
      <c r="H30" s="15">
        <v>80191</v>
      </c>
      <c r="I30" s="34"/>
      <c r="J30" s="15">
        <v>76191</v>
      </c>
      <c r="K30" s="57"/>
      <c r="L30" s="15">
        <v>79221</v>
      </c>
      <c r="O30" s="98"/>
    </row>
    <row r="31" spans="1:15" ht="24" customHeight="1">
      <c r="A31" s="21" t="s">
        <v>145</v>
      </c>
      <c r="B31" s="18"/>
      <c r="D31" s="34"/>
      <c r="E31" s="34"/>
      <c r="F31" s="15">
        <v>17874</v>
      </c>
      <c r="G31" s="57"/>
      <c r="H31" s="15">
        <v>20386</v>
      </c>
      <c r="I31" s="34"/>
      <c r="J31" s="15">
        <v>17874</v>
      </c>
      <c r="K31" s="57"/>
      <c r="L31" s="15">
        <v>20386</v>
      </c>
      <c r="O31" s="98"/>
    </row>
    <row r="32" spans="1:15" ht="24" customHeight="1">
      <c r="A32" s="17" t="s">
        <v>84</v>
      </c>
      <c r="B32" s="18"/>
      <c r="D32" s="34"/>
      <c r="E32" s="34"/>
      <c r="F32" s="15">
        <v>24268</v>
      </c>
      <c r="G32" s="57"/>
      <c r="H32" s="15">
        <v>22985</v>
      </c>
      <c r="I32" s="34"/>
      <c r="J32" s="15">
        <v>24079</v>
      </c>
      <c r="K32" s="57"/>
      <c r="L32" s="15">
        <v>22779</v>
      </c>
      <c r="O32" s="98"/>
    </row>
    <row r="33" spans="1:15" ht="24" customHeight="1">
      <c r="A33" s="17" t="s">
        <v>90</v>
      </c>
      <c r="B33" s="18"/>
      <c r="D33" s="34">
        <v>9</v>
      </c>
      <c r="E33" s="34"/>
      <c r="F33" s="15">
        <v>369458</v>
      </c>
      <c r="G33" s="57"/>
      <c r="H33" s="15">
        <v>375561</v>
      </c>
      <c r="I33" s="34"/>
      <c r="J33" s="15">
        <v>369335</v>
      </c>
      <c r="K33" s="57"/>
      <c r="L33" s="15">
        <v>375443</v>
      </c>
      <c r="O33" s="98"/>
    </row>
    <row r="34" spans="1:15" ht="24" customHeight="1">
      <c r="A34" s="8" t="s">
        <v>8</v>
      </c>
      <c r="D34" s="34">
        <v>10</v>
      </c>
      <c r="E34" s="14"/>
      <c r="F34" s="19">
        <v>1450</v>
      </c>
      <c r="G34" s="14"/>
      <c r="H34" s="19">
        <v>1449</v>
      </c>
      <c r="I34" s="14"/>
      <c r="J34" s="19">
        <v>1440</v>
      </c>
      <c r="K34" s="14"/>
      <c r="L34" s="19">
        <v>1440</v>
      </c>
      <c r="O34" s="98"/>
    </row>
    <row r="35" spans="1:15" ht="24" customHeight="1">
      <c r="A35" s="12" t="s">
        <v>9</v>
      </c>
      <c r="D35" s="14"/>
      <c r="E35" s="14"/>
      <c r="F35" s="15">
        <f>SUM(F22:F34)</f>
        <v>29619132</v>
      </c>
      <c r="G35" s="14"/>
      <c r="H35" s="15">
        <f>SUM(H22:H34)</f>
        <v>29308109</v>
      </c>
      <c r="I35" s="14"/>
      <c r="J35" s="15">
        <f>SUM(J22:J34)</f>
        <v>29619918</v>
      </c>
      <c r="K35" s="14"/>
      <c r="L35" s="15">
        <f>SUM(L22:L34)</f>
        <v>29308806</v>
      </c>
      <c r="O35" s="98"/>
    </row>
    <row r="36" spans="1:15" ht="24" customHeight="1" thickBot="1">
      <c r="A36" s="12" t="s">
        <v>10</v>
      </c>
      <c r="D36" s="14"/>
      <c r="E36" s="14"/>
      <c r="F36" s="22">
        <f>F35+F20</f>
        <v>48965888</v>
      </c>
      <c r="G36" s="14"/>
      <c r="H36" s="22">
        <f>H35+H20</f>
        <v>48518011</v>
      </c>
      <c r="I36" s="14"/>
      <c r="J36" s="22">
        <f>J35+J20</f>
        <v>48736343</v>
      </c>
      <c r="K36" s="14"/>
      <c r="L36" s="22">
        <f>L35+L20</f>
        <v>48331538</v>
      </c>
      <c r="O36" s="98"/>
    </row>
    <row r="37" spans="1:15" ht="24" customHeight="1" thickTop="1">
      <c r="O37" s="98"/>
    </row>
    <row r="38" spans="1:15" ht="24" customHeight="1">
      <c r="A38" s="8" t="s">
        <v>11</v>
      </c>
      <c r="O38" s="98"/>
    </row>
    <row r="39" spans="1:15" s="6" customFormat="1" ht="24" customHeight="1">
      <c r="A39" s="1" t="s">
        <v>116</v>
      </c>
      <c r="B39" s="2"/>
      <c r="C39" s="4"/>
      <c r="D39" s="5"/>
      <c r="E39" s="5"/>
      <c r="F39" s="5"/>
      <c r="G39" s="5"/>
      <c r="H39" s="5"/>
      <c r="I39" s="5"/>
      <c r="J39" s="5"/>
      <c r="K39" s="5"/>
      <c r="L39" s="43"/>
      <c r="N39" s="7"/>
      <c r="O39" s="98"/>
    </row>
    <row r="40" spans="1:15" s="6" customFormat="1" ht="24" customHeight="1">
      <c r="A40" s="27" t="s">
        <v>12</v>
      </c>
      <c r="B40" s="2"/>
      <c r="C40" s="4"/>
      <c r="D40" s="5"/>
      <c r="E40" s="5"/>
      <c r="F40" s="5"/>
      <c r="G40" s="5"/>
      <c r="H40" s="5"/>
      <c r="I40" s="5"/>
      <c r="J40" s="5"/>
      <c r="K40" s="5"/>
      <c r="L40" s="44"/>
      <c r="N40" s="7"/>
      <c r="O40" s="98"/>
    </row>
    <row r="41" spans="1:15" s="6" customFormat="1" ht="24" customHeight="1">
      <c r="A41" s="47" t="s">
        <v>161</v>
      </c>
      <c r="B41" s="2"/>
      <c r="C41" s="56"/>
      <c r="D41" s="5"/>
      <c r="E41" s="5"/>
      <c r="F41" s="5"/>
      <c r="G41" s="5"/>
      <c r="H41" s="5"/>
      <c r="I41" s="5"/>
      <c r="J41" s="5"/>
      <c r="K41" s="5"/>
      <c r="L41" s="44"/>
      <c r="N41" s="7"/>
      <c r="O41" s="98"/>
    </row>
    <row r="42" spans="1:15" ht="24" customHeight="1">
      <c r="A42" s="3"/>
      <c r="B42" s="4"/>
      <c r="C42" s="4"/>
      <c r="D42" s="5"/>
      <c r="E42" s="5"/>
      <c r="F42" s="5"/>
      <c r="G42" s="5"/>
      <c r="H42" s="5"/>
      <c r="I42" s="5"/>
      <c r="J42" s="5"/>
      <c r="K42" s="5"/>
      <c r="L42" s="15" t="s">
        <v>100</v>
      </c>
      <c r="O42" s="98"/>
    </row>
    <row r="43" spans="1:15" ht="24" customHeight="1">
      <c r="A43" s="3"/>
      <c r="B43" s="4"/>
      <c r="C43" s="4"/>
      <c r="D43" s="5"/>
      <c r="E43" s="5"/>
      <c r="F43" s="102" t="s">
        <v>112</v>
      </c>
      <c r="G43" s="102"/>
      <c r="H43" s="102"/>
      <c r="I43" s="5"/>
      <c r="J43" s="102" t="s">
        <v>113</v>
      </c>
      <c r="K43" s="102"/>
      <c r="L43" s="102"/>
      <c r="O43" s="98"/>
    </row>
    <row r="44" spans="1:15" ht="24" customHeight="1">
      <c r="C44" s="10"/>
      <c r="D44" s="46" t="s">
        <v>1</v>
      </c>
      <c r="E44" s="32"/>
      <c r="F44" s="46" t="s">
        <v>162</v>
      </c>
      <c r="G44" s="11"/>
      <c r="H44" s="46" t="s">
        <v>165</v>
      </c>
      <c r="I44" s="32"/>
      <c r="J44" s="46" t="s">
        <v>162</v>
      </c>
      <c r="K44" s="11"/>
      <c r="L44" s="46" t="s">
        <v>165</v>
      </c>
      <c r="O44" s="98"/>
    </row>
    <row r="45" spans="1:15" ht="24" customHeight="1">
      <c r="C45" s="10"/>
      <c r="D45" s="32"/>
      <c r="E45" s="32"/>
      <c r="F45" s="32" t="s">
        <v>117</v>
      </c>
      <c r="G45" s="11"/>
      <c r="H45" s="32" t="s">
        <v>119</v>
      </c>
      <c r="I45" s="32"/>
      <c r="J45" s="32" t="s">
        <v>117</v>
      </c>
      <c r="K45" s="11"/>
      <c r="L45" s="32" t="s">
        <v>119</v>
      </c>
      <c r="O45" s="98"/>
    </row>
    <row r="46" spans="1:15" ht="24" customHeight="1">
      <c r="C46" s="10"/>
      <c r="D46" s="32"/>
      <c r="E46" s="32"/>
      <c r="F46" s="32" t="s">
        <v>118</v>
      </c>
      <c r="G46" s="11"/>
      <c r="H46" s="32"/>
      <c r="I46" s="32"/>
      <c r="J46" s="32" t="s">
        <v>118</v>
      </c>
      <c r="K46" s="11"/>
      <c r="L46" s="32"/>
      <c r="O46" s="98"/>
    </row>
    <row r="47" spans="1:15" ht="24" customHeight="1">
      <c r="A47" s="12" t="s">
        <v>13</v>
      </c>
      <c r="H47" s="41"/>
      <c r="O47" s="98"/>
    </row>
    <row r="48" spans="1:15" ht="24" customHeight="1">
      <c r="A48" s="12" t="s">
        <v>14</v>
      </c>
      <c r="H48" s="41"/>
      <c r="O48" s="98"/>
    </row>
    <row r="49" spans="1:15" ht="24" customHeight="1">
      <c r="A49" s="21" t="s">
        <v>95</v>
      </c>
      <c r="D49" s="34">
        <v>11</v>
      </c>
      <c r="E49" s="34"/>
      <c r="F49" s="34"/>
      <c r="H49" s="41"/>
      <c r="I49" s="34"/>
      <c r="J49" s="34"/>
      <c r="O49" s="98"/>
    </row>
    <row r="50" spans="1:15" ht="24" customHeight="1">
      <c r="A50" s="17" t="s">
        <v>59</v>
      </c>
      <c r="F50" s="41">
        <v>0</v>
      </c>
      <c r="G50" s="42"/>
      <c r="H50" s="41">
        <v>1000000</v>
      </c>
      <c r="J50" s="41">
        <v>0</v>
      </c>
      <c r="K50" s="42"/>
      <c r="L50" s="41">
        <v>1000000</v>
      </c>
      <c r="O50" s="98"/>
    </row>
    <row r="51" spans="1:15" ht="24" customHeight="1">
      <c r="A51" s="17" t="s">
        <v>60</v>
      </c>
      <c r="B51" s="18"/>
      <c r="D51" s="34"/>
      <c r="E51" s="34"/>
      <c r="F51" s="37">
        <v>9185069</v>
      </c>
      <c r="G51" s="40"/>
      <c r="H51" s="37">
        <v>4371893</v>
      </c>
      <c r="I51" s="34"/>
      <c r="J51" s="37">
        <v>9185069</v>
      </c>
      <c r="K51" s="40"/>
      <c r="L51" s="37">
        <v>4371893</v>
      </c>
      <c r="O51" s="98"/>
    </row>
    <row r="52" spans="1:15" ht="24" customHeight="1">
      <c r="A52" s="17" t="s">
        <v>77</v>
      </c>
      <c r="B52" s="18"/>
      <c r="D52" s="34"/>
      <c r="E52" s="34"/>
      <c r="F52" s="37">
        <v>463663</v>
      </c>
      <c r="G52" s="57"/>
      <c r="H52" s="37">
        <v>313592</v>
      </c>
      <c r="I52" s="34"/>
      <c r="J52" s="37">
        <v>408274</v>
      </c>
      <c r="K52" s="57"/>
      <c r="L52" s="37">
        <v>257401</v>
      </c>
      <c r="O52" s="98"/>
    </row>
    <row r="53" spans="1:15" ht="24" customHeight="1">
      <c r="A53" s="17" t="s">
        <v>80</v>
      </c>
      <c r="B53" s="18"/>
      <c r="D53" s="34"/>
      <c r="E53" s="34"/>
      <c r="F53" s="37">
        <v>174460</v>
      </c>
      <c r="G53" s="57"/>
      <c r="H53" s="37">
        <v>168289</v>
      </c>
      <c r="I53" s="34"/>
      <c r="J53" s="37">
        <v>174460</v>
      </c>
      <c r="K53" s="57"/>
      <c r="L53" s="37">
        <v>168289</v>
      </c>
      <c r="O53" s="98"/>
    </row>
    <row r="54" spans="1:15" ht="24" customHeight="1">
      <c r="A54" s="17" t="s">
        <v>146</v>
      </c>
      <c r="B54" s="18"/>
      <c r="D54" s="34"/>
      <c r="E54" s="34"/>
      <c r="F54" s="37">
        <v>7902</v>
      </c>
      <c r="G54" s="57"/>
      <c r="H54" s="37">
        <v>8521</v>
      </c>
      <c r="I54" s="34"/>
      <c r="J54" s="37">
        <v>7902</v>
      </c>
      <c r="K54" s="57"/>
      <c r="L54" s="37">
        <v>8521</v>
      </c>
      <c r="O54" s="98"/>
    </row>
    <row r="55" spans="1:15" ht="24" customHeight="1">
      <c r="A55" s="17" t="s">
        <v>170</v>
      </c>
      <c r="B55" s="18"/>
      <c r="D55" s="34">
        <v>13</v>
      </c>
      <c r="E55" s="34"/>
      <c r="F55" s="37"/>
      <c r="G55" s="57"/>
      <c r="H55" s="37"/>
      <c r="I55" s="34"/>
      <c r="J55" s="37"/>
      <c r="K55" s="57"/>
      <c r="L55" s="37"/>
      <c r="O55" s="98"/>
    </row>
    <row r="56" spans="1:15" ht="24" customHeight="1">
      <c r="A56" s="17" t="s">
        <v>60</v>
      </c>
      <c r="B56" s="18"/>
      <c r="D56" s="34"/>
      <c r="E56" s="34"/>
      <c r="F56" s="37">
        <v>3748978</v>
      </c>
      <c r="G56" s="41"/>
      <c r="H56" s="37">
        <v>5619336</v>
      </c>
      <c r="I56" s="34"/>
      <c r="J56" s="37">
        <v>3748978</v>
      </c>
      <c r="K56" s="41"/>
      <c r="L56" s="37">
        <v>5619336</v>
      </c>
      <c r="M56" s="37"/>
      <c r="O56" s="98"/>
    </row>
    <row r="57" spans="1:15" ht="24" customHeight="1">
      <c r="A57" s="17" t="s">
        <v>15</v>
      </c>
      <c r="B57" s="18"/>
      <c r="D57" s="23"/>
      <c r="E57" s="23"/>
      <c r="F57" s="37">
        <v>369103</v>
      </c>
      <c r="G57" s="40"/>
      <c r="H57" s="37">
        <v>250886</v>
      </c>
      <c r="I57" s="23"/>
      <c r="J57" s="37">
        <v>347394</v>
      </c>
      <c r="K57" s="40"/>
      <c r="L57" s="37">
        <v>236717</v>
      </c>
      <c r="O57" s="98"/>
    </row>
    <row r="58" spans="1:15" ht="24" customHeight="1">
      <c r="A58" s="8" t="s">
        <v>16</v>
      </c>
      <c r="B58" s="83"/>
      <c r="D58" s="23"/>
      <c r="E58" s="23"/>
      <c r="F58" s="37">
        <v>246934</v>
      </c>
      <c r="G58" s="40"/>
      <c r="H58" s="37">
        <v>225023</v>
      </c>
      <c r="I58" s="23"/>
      <c r="J58" s="37">
        <v>243968</v>
      </c>
      <c r="K58" s="40"/>
      <c r="L58" s="37">
        <v>222851</v>
      </c>
      <c r="M58" s="73"/>
      <c r="O58" s="98"/>
    </row>
    <row r="59" spans="1:15" ht="24" customHeight="1">
      <c r="A59" s="12" t="s">
        <v>17</v>
      </c>
      <c r="D59" s="23"/>
      <c r="E59" s="23"/>
      <c r="F59" s="38">
        <f>SUM(F50:F58)</f>
        <v>14196109</v>
      </c>
      <c r="G59" s="40"/>
      <c r="H59" s="38">
        <f>SUM(H50:H58)</f>
        <v>11957540</v>
      </c>
      <c r="I59" s="23"/>
      <c r="J59" s="38">
        <f>SUM(J50:J58)</f>
        <v>14116045</v>
      </c>
      <c r="K59" s="40"/>
      <c r="L59" s="38">
        <f>SUM(L50:L58)</f>
        <v>11885008</v>
      </c>
      <c r="O59" s="98"/>
    </row>
    <row r="60" spans="1:15" ht="24" customHeight="1">
      <c r="A60" s="12" t="s">
        <v>18</v>
      </c>
      <c r="D60" s="23"/>
      <c r="E60" s="23"/>
      <c r="F60" s="40"/>
      <c r="G60" s="40"/>
      <c r="H60" s="40"/>
      <c r="I60" s="23"/>
      <c r="J60" s="40"/>
      <c r="K60" s="40"/>
      <c r="L60" s="40"/>
      <c r="O60" s="98"/>
    </row>
    <row r="61" spans="1:15" ht="24" customHeight="1">
      <c r="A61" s="17" t="s">
        <v>147</v>
      </c>
      <c r="B61" s="18"/>
      <c r="D61" s="23"/>
      <c r="E61" s="23"/>
      <c r="F61" s="37">
        <v>9531</v>
      </c>
      <c r="G61" s="40"/>
      <c r="H61" s="37">
        <v>11219</v>
      </c>
      <c r="I61" s="23"/>
      <c r="J61" s="37">
        <v>9531</v>
      </c>
      <c r="K61" s="40"/>
      <c r="L61" s="37">
        <v>11219</v>
      </c>
      <c r="M61" s="17"/>
      <c r="O61" s="98"/>
    </row>
    <row r="62" spans="1:15" ht="24" customHeight="1">
      <c r="A62" s="17" t="s">
        <v>154</v>
      </c>
      <c r="D62" s="34">
        <v>12</v>
      </c>
      <c r="E62" s="34"/>
      <c r="F62" s="40"/>
      <c r="G62" s="57"/>
      <c r="H62" s="40"/>
      <c r="I62" s="34"/>
      <c r="J62" s="40"/>
      <c r="K62" s="57"/>
      <c r="L62" s="40"/>
      <c r="O62" s="98"/>
    </row>
    <row r="63" spans="1:15" ht="24" customHeight="1">
      <c r="A63" s="8" t="s">
        <v>72</v>
      </c>
      <c r="D63" s="34"/>
      <c r="E63" s="34"/>
      <c r="F63" s="40">
        <v>7595038</v>
      </c>
      <c r="G63" s="57"/>
      <c r="H63" s="40">
        <v>7589977</v>
      </c>
      <c r="I63" s="34"/>
      <c r="J63" s="40">
        <v>7595038</v>
      </c>
      <c r="K63" s="57"/>
      <c r="L63" s="40">
        <v>7589977</v>
      </c>
      <c r="O63" s="98"/>
    </row>
    <row r="64" spans="1:15" ht="24" customHeight="1">
      <c r="A64" s="17" t="s">
        <v>91</v>
      </c>
      <c r="D64" s="34">
        <v>13</v>
      </c>
      <c r="E64" s="34"/>
      <c r="F64" s="40"/>
      <c r="G64" s="57"/>
      <c r="H64" s="40"/>
      <c r="I64" s="34"/>
      <c r="J64" s="40"/>
      <c r="K64" s="57"/>
      <c r="L64" s="40"/>
      <c r="O64" s="98"/>
    </row>
    <row r="65" spans="1:16" ht="24" customHeight="1">
      <c r="A65" s="17" t="s">
        <v>59</v>
      </c>
      <c r="D65" s="34"/>
      <c r="E65" s="34"/>
      <c r="F65" s="40">
        <v>787156</v>
      </c>
      <c r="G65" s="57"/>
      <c r="H65" s="40">
        <v>817027</v>
      </c>
      <c r="I65" s="34"/>
      <c r="J65" s="40">
        <v>787156</v>
      </c>
      <c r="K65" s="57"/>
      <c r="L65" s="40">
        <v>817027</v>
      </c>
      <c r="O65" s="98"/>
    </row>
    <row r="66" spans="1:16" ht="24" customHeight="1">
      <c r="A66" s="17" t="s">
        <v>60</v>
      </c>
      <c r="D66" s="34"/>
      <c r="E66" s="34"/>
      <c r="F66" s="40">
        <v>15089468</v>
      </c>
      <c r="G66" s="57"/>
      <c r="H66" s="40">
        <v>17281703</v>
      </c>
      <c r="I66" s="34"/>
      <c r="J66" s="40">
        <v>15089468</v>
      </c>
      <c r="K66" s="57"/>
      <c r="L66" s="40">
        <v>17281703</v>
      </c>
      <c r="O66" s="98"/>
    </row>
    <row r="67" spans="1:16" ht="24" customHeight="1">
      <c r="A67" s="8" t="s">
        <v>92</v>
      </c>
      <c r="D67" s="34"/>
      <c r="E67" s="34"/>
      <c r="F67" s="39">
        <v>43021</v>
      </c>
      <c r="G67" s="57"/>
      <c r="H67" s="39">
        <v>41857</v>
      </c>
      <c r="I67" s="34"/>
      <c r="J67" s="39">
        <v>42410</v>
      </c>
      <c r="K67" s="57"/>
      <c r="L67" s="39">
        <v>41270</v>
      </c>
      <c r="O67" s="98"/>
    </row>
    <row r="68" spans="1:16" ht="24" customHeight="1">
      <c r="A68" s="12" t="s">
        <v>19</v>
      </c>
      <c r="D68" s="23"/>
      <c r="E68" s="23"/>
      <c r="F68" s="40">
        <f>SUM(F61:F67)</f>
        <v>23524214</v>
      </c>
      <c r="G68" s="40"/>
      <c r="H68" s="40">
        <f>SUM(H61:H67)</f>
        <v>25741783</v>
      </c>
      <c r="I68" s="23"/>
      <c r="J68" s="40">
        <f>SUM(J61:J67)</f>
        <v>23523603</v>
      </c>
      <c r="K68" s="40"/>
      <c r="L68" s="40">
        <f>SUM(L61:L67)</f>
        <v>25741196</v>
      </c>
      <c r="O68" s="98"/>
    </row>
    <row r="69" spans="1:16" ht="24" customHeight="1">
      <c r="A69" s="12" t="s">
        <v>20</v>
      </c>
      <c r="D69" s="23"/>
      <c r="E69" s="23"/>
      <c r="F69" s="38">
        <f>F68+F59</f>
        <v>37720323</v>
      </c>
      <c r="G69" s="40"/>
      <c r="H69" s="38">
        <f>H68+H59</f>
        <v>37699323</v>
      </c>
      <c r="I69" s="23"/>
      <c r="J69" s="38">
        <f>J68+J59</f>
        <v>37639648</v>
      </c>
      <c r="K69" s="40"/>
      <c r="L69" s="38">
        <f>L68+L59</f>
        <v>37626204</v>
      </c>
      <c r="M69" s="64"/>
      <c r="O69" s="98"/>
    </row>
    <row r="70" spans="1:16" ht="24" customHeight="1">
      <c r="A70" s="12"/>
      <c r="D70" s="23"/>
      <c r="E70" s="23"/>
      <c r="F70" s="40"/>
      <c r="G70" s="40"/>
      <c r="H70" s="40"/>
      <c r="I70" s="23"/>
      <c r="J70" s="40"/>
      <c r="K70" s="40"/>
      <c r="L70" s="40"/>
      <c r="O70" s="98"/>
    </row>
    <row r="71" spans="1:16" ht="24" customHeight="1">
      <c r="A71" s="12"/>
      <c r="D71" s="23"/>
      <c r="E71" s="23"/>
      <c r="F71" s="40"/>
      <c r="G71" s="40"/>
      <c r="H71" s="40"/>
      <c r="I71" s="23"/>
      <c r="J71" s="40"/>
      <c r="K71" s="40"/>
      <c r="L71" s="40"/>
      <c r="O71" s="98"/>
    </row>
    <row r="72" spans="1:16" ht="24" customHeight="1">
      <c r="A72" s="8" t="s">
        <v>11</v>
      </c>
      <c r="O72" s="98"/>
    </row>
    <row r="73" spans="1:16" s="6" customFormat="1" ht="24" customHeight="1">
      <c r="A73" s="1" t="s">
        <v>116</v>
      </c>
      <c r="B73" s="2"/>
      <c r="C73" s="4"/>
      <c r="D73" s="5"/>
      <c r="E73" s="5"/>
      <c r="F73" s="5"/>
      <c r="G73" s="5"/>
      <c r="H73" s="5"/>
      <c r="I73" s="5"/>
      <c r="J73" s="5"/>
      <c r="K73" s="5"/>
      <c r="L73" s="43"/>
      <c r="N73" s="7"/>
      <c r="O73" s="98"/>
    </row>
    <row r="74" spans="1:16" s="6" customFormat="1" ht="24" customHeight="1">
      <c r="A74" s="27" t="s">
        <v>12</v>
      </c>
      <c r="B74" s="2"/>
      <c r="C74" s="4"/>
      <c r="D74" s="5"/>
      <c r="E74" s="5"/>
      <c r="F74" s="5"/>
      <c r="G74" s="5"/>
      <c r="H74" s="5"/>
      <c r="I74" s="5"/>
      <c r="J74" s="5"/>
      <c r="K74" s="5"/>
      <c r="L74" s="44"/>
      <c r="N74" s="7"/>
      <c r="O74" s="98"/>
    </row>
    <row r="75" spans="1:16" s="6" customFormat="1" ht="24" customHeight="1">
      <c r="A75" s="47" t="s">
        <v>161</v>
      </c>
      <c r="B75" s="2"/>
      <c r="C75" s="56"/>
      <c r="D75" s="5"/>
      <c r="E75" s="5"/>
      <c r="F75" s="5"/>
      <c r="G75" s="5"/>
      <c r="H75" s="5"/>
      <c r="I75" s="5"/>
      <c r="J75" s="5"/>
      <c r="K75" s="5"/>
      <c r="L75" s="44"/>
      <c r="N75" s="7"/>
      <c r="O75" s="98"/>
    </row>
    <row r="76" spans="1:16" ht="24" customHeight="1">
      <c r="A76" s="3"/>
      <c r="B76" s="4"/>
      <c r="C76" s="4"/>
      <c r="D76" s="5"/>
      <c r="E76" s="5"/>
      <c r="F76" s="5"/>
      <c r="G76" s="5"/>
      <c r="H76" s="5"/>
      <c r="I76" s="5"/>
      <c r="J76" s="5"/>
      <c r="K76" s="5"/>
      <c r="L76" s="15" t="s">
        <v>100</v>
      </c>
      <c r="O76" s="98"/>
    </row>
    <row r="77" spans="1:16" ht="24" customHeight="1">
      <c r="A77" s="3"/>
      <c r="B77" s="4"/>
      <c r="C77" s="4"/>
      <c r="D77" s="5"/>
      <c r="E77" s="5"/>
      <c r="F77" s="102" t="s">
        <v>112</v>
      </c>
      <c r="G77" s="102"/>
      <c r="H77" s="102"/>
      <c r="I77" s="5"/>
      <c r="J77" s="102" t="s">
        <v>113</v>
      </c>
      <c r="K77" s="102"/>
      <c r="L77" s="102"/>
      <c r="O77" s="98"/>
      <c r="P77" s="99"/>
    </row>
    <row r="78" spans="1:16" ht="24" customHeight="1">
      <c r="C78" s="10"/>
      <c r="D78" s="46" t="s">
        <v>1</v>
      </c>
      <c r="E78" s="32"/>
      <c r="F78" s="46" t="s">
        <v>162</v>
      </c>
      <c r="G78" s="11"/>
      <c r="H78" s="46" t="s">
        <v>165</v>
      </c>
      <c r="I78" s="32"/>
      <c r="J78" s="46" t="s">
        <v>162</v>
      </c>
      <c r="K78" s="11"/>
      <c r="L78" s="46" t="s">
        <v>165</v>
      </c>
      <c r="O78" s="98"/>
    </row>
    <row r="79" spans="1:16" ht="24" customHeight="1">
      <c r="C79" s="10"/>
      <c r="D79" s="32"/>
      <c r="E79" s="32"/>
      <c r="F79" s="32" t="s">
        <v>117</v>
      </c>
      <c r="G79" s="11"/>
      <c r="H79" s="32" t="s">
        <v>119</v>
      </c>
      <c r="I79" s="32"/>
      <c r="J79" s="32" t="s">
        <v>117</v>
      </c>
      <c r="K79" s="11"/>
      <c r="L79" s="32" t="s">
        <v>119</v>
      </c>
      <c r="O79" s="98"/>
    </row>
    <row r="80" spans="1:16" ht="24" customHeight="1">
      <c r="C80" s="10"/>
      <c r="D80" s="32"/>
      <c r="E80" s="32"/>
      <c r="F80" s="32" t="s">
        <v>118</v>
      </c>
      <c r="G80" s="11"/>
      <c r="H80" s="32"/>
      <c r="I80" s="32"/>
      <c r="J80" s="32" t="s">
        <v>118</v>
      </c>
      <c r="K80" s="11"/>
      <c r="L80" s="32"/>
      <c r="O80" s="98"/>
    </row>
    <row r="81" spans="1:15" ht="24" customHeight="1">
      <c r="A81" s="12" t="s">
        <v>21</v>
      </c>
      <c r="D81" s="25"/>
      <c r="E81" s="25"/>
      <c r="F81" s="25"/>
      <c r="G81" s="25"/>
      <c r="H81" s="15"/>
      <c r="I81" s="25"/>
      <c r="J81" s="25"/>
      <c r="K81" s="25"/>
      <c r="L81" s="15"/>
      <c r="O81" s="98"/>
    </row>
    <row r="82" spans="1:15" ht="24" customHeight="1">
      <c r="A82" s="8" t="s">
        <v>22</v>
      </c>
      <c r="D82" s="34"/>
      <c r="E82" s="25"/>
      <c r="F82" s="25"/>
      <c r="G82" s="25"/>
      <c r="H82" s="15"/>
      <c r="I82" s="25"/>
      <c r="J82" s="25"/>
      <c r="K82" s="25"/>
      <c r="L82" s="15"/>
      <c r="O82" s="98"/>
    </row>
    <row r="83" spans="1:15" ht="24" customHeight="1">
      <c r="A83" s="8" t="s">
        <v>67</v>
      </c>
      <c r="D83" s="25"/>
      <c r="E83" s="25"/>
      <c r="F83" s="25"/>
      <c r="G83" s="25"/>
      <c r="H83" s="15"/>
      <c r="I83" s="25"/>
      <c r="J83" s="25"/>
      <c r="K83" s="25"/>
      <c r="L83" s="15"/>
      <c r="O83" s="98"/>
    </row>
    <row r="84" spans="1:15" ht="24" customHeight="1" thickBot="1">
      <c r="A84" s="8" t="s">
        <v>158</v>
      </c>
      <c r="D84" s="7"/>
      <c r="E84" s="7"/>
      <c r="F84" s="36">
        <v>5663030</v>
      </c>
      <c r="G84" s="14"/>
      <c r="H84" s="36">
        <v>5663030</v>
      </c>
      <c r="I84" s="7"/>
      <c r="J84" s="36">
        <v>5663030</v>
      </c>
      <c r="K84" s="14"/>
      <c r="L84" s="36">
        <v>5663030</v>
      </c>
      <c r="O84" s="98"/>
    </row>
    <row r="85" spans="1:15" ht="24" customHeight="1" thickTop="1">
      <c r="A85" s="17" t="s">
        <v>66</v>
      </c>
      <c r="B85" s="18"/>
      <c r="D85" s="25"/>
      <c r="E85" s="25"/>
      <c r="F85" s="14"/>
      <c r="G85" s="14"/>
      <c r="H85" s="14"/>
      <c r="I85" s="34"/>
      <c r="J85" s="14"/>
      <c r="K85" s="57"/>
      <c r="L85" s="14"/>
      <c r="O85" s="98"/>
    </row>
    <row r="86" spans="1:15" ht="24" customHeight="1">
      <c r="A86" s="8" t="s">
        <v>179</v>
      </c>
      <c r="B86" s="18"/>
      <c r="D86" s="25"/>
      <c r="E86" s="25"/>
      <c r="F86" s="14">
        <v>5663028</v>
      </c>
      <c r="G86" s="14"/>
      <c r="H86" s="14">
        <v>5663028</v>
      </c>
      <c r="I86" s="34"/>
      <c r="J86" s="14">
        <v>5663028</v>
      </c>
      <c r="K86" s="57"/>
      <c r="L86" s="14">
        <v>5663028</v>
      </c>
      <c r="O86" s="98"/>
    </row>
    <row r="87" spans="1:15" ht="24" customHeight="1">
      <c r="A87" s="8" t="s">
        <v>23</v>
      </c>
      <c r="D87" s="34"/>
      <c r="E87" s="34"/>
      <c r="F87" s="15">
        <v>319888</v>
      </c>
      <c r="G87" s="57"/>
      <c r="H87" s="15">
        <v>319888</v>
      </c>
      <c r="I87" s="34"/>
      <c r="J87" s="15">
        <v>319888</v>
      </c>
      <c r="K87" s="57"/>
      <c r="L87" s="15">
        <v>319888</v>
      </c>
      <c r="O87" s="98"/>
    </row>
    <row r="88" spans="1:15" ht="24" customHeight="1">
      <c r="A88" s="17" t="s">
        <v>24</v>
      </c>
      <c r="B88" s="6"/>
      <c r="D88" s="25"/>
      <c r="E88" s="25"/>
      <c r="F88" s="15"/>
      <c r="G88" s="14"/>
      <c r="H88" s="15"/>
      <c r="I88" s="25"/>
      <c r="J88" s="15"/>
      <c r="K88" s="14"/>
      <c r="L88" s="15"/>
      <c r="O88" s="98"/>
    </row>
    <row r="89" spans="1:15" ht="24" customHeight="1">
      <c r="A89" s="17" t="s">
        <v>25</v>
      </c>
      <c r="B89" s="6"/>
      <c r="D89" s="34"/>
      <c r="E89" s="34"/>
      <c r="F89" s="15">
        <v>471500</v>
      </c>
      <c r="G89" s="57"/>
      <c r="H89" s="15">
        <v>471500</v>
      </c>
      <c r="I89" s="34"/>
      <c r="J89" s="15">
        <v>471500</v>
      </c>
      <c r="K89" s="57"/>
      <c r="L89" s="15">
        <v>471500</v>
      </c>
      <c r="O89" s="98"/>
    </row>
    <row r="90" spans="1:15" s="13" customFormat="1" ht="24" customHeight="1">
      <c r="A90" s="26" t="s">
        <v>26</v>
      </c>
      <c r="B90" s="33"/>
      <c r="D90" s="25"/>
      <c r="E90" s="25"/>
      <c r="F90" s="19">
        <v>4791138</v>
      </c>
      <c r="G90" s="14"/>
      <c r="H90" s="19">
        <v>4364263</v>
      </c>
      <c r="I90" s="25"/>
      <c r="J90" s="19">
        <v>4642279</v>
      </c>
      <c r="K90" s="14"/>
      <c r="L90" s="19">
        <v>4250918</v>
      </c>
      <c r="N90" s="7"/>
      <c r="O90" s="98"/>
    </row>
    <row r="91" spans="1:15" ht="24" customHeight="1">
      <c r="A91" s="27" t="s">
        <v>129</v>
      </c>
      <c r="B91" s="6"/>
      <c r="D91" s="34"/>
      <c r="E91" s="34"/>
      <c r="F91" s="15">
        <f>SUM(F85:F90)</f>
        <v>11245554</v>
      </c>
      <c r="G91" s="57"/>
      <c r="H91" s="15">
        <f>SUM(H85:H90)</f>
        <v>10818679</v>
      </c>
      <c r="I91" s="34"/>
      <c r="J91" s="15">
        <f>SUM(J85:J90)</f>
        <v>11096695</v>
      </c>
      <c r="K91" s="57"/>
      <c r="L91" s="15">
        <f>SUM(L85:L90)</f>
        <v>10705334</v>
      </c>
      <c r="O91" s="98"/>
    </row>
    <row r="92" spans="1:15" s="13" customFormat="1" ht="24" customHeight="1">
      <c r="A92" s="26" t="s">
        <v>127</v>
      </c>
      <c r="B92" s="33"/>
      <c r="D92" s="25"/>
      <c r="E92" s="25"/>
      <c r="F92" s="19">
        <v>11</v>
      </c>
      <c r="G92" s="14"/>
      <c r="H92" s="19">
        <v>9</v>
      </c>
      <c r="I92" s="25"/>
      <c r="J92" s="19">
        <v>0</v>
      </c>
      <c r="K92" s="14"/>
      <c r="L92" s="19">
        <v>0</v>
      </c>
      <c r="N92" s="7"/>
      <c r="O92" s="98"/>
    </row>
    <row r="93" spans="1:15" ht="24" customHeight="1">
      <c r="A93" s="27" t="s">
        <v>27</v>
      </c>
      <c r="B93" s="6"/>
      <c r="D93" s="25"/>
      <c r="E93" s="25"/>
      <c r="F93" s="19">
        <f>SUM(F91:F92)</f>
        <v>11245565</v>
      </c>
      <c r="G93" s="14"/>
      <c r="H93" s="19">
        <f>SUM(H91:H92)</f>
        <v>10818688</v>
      </c>
      <c r="I93" s="25"/>
      <c r="J93" s="19">
        <f>SUM(J91:J92)</f>
        <v>11096695</v>
      </c>
      <c r="K93" s="14"/>
      <c r="L93" s="19">
        <f>SUM(L91:L92)</f>
        <v>10705334</v>
      </c>
      <c r="O93" s="98"/>
    </row>
    <row r="94" spans="1:15" ht="24" customHeight="1" thickBot="1">
      <c r="A94" s="12" t="s">
        <v>28</v>
      </c>
      <c r="D94" s="25"/>
      <c r="E94" s="25"/>
      <c r="F94" s="36">
        <f>F93+F69</f>
        <v>48965888</v>
      </c>
      <c r="G94" s="14"/>
      <c r="H94" s="36">
        <f>H93+H69</f>
        <v>48518011</v>
      </c>
      <c r="I94" s="25"/>
      <c r="J94" s="36">
        <f>J93+J69</f>
        <v>48736343</v>
      </c>
      <c r="K94" s="14"/>
      <c r="L94" s="36">
        <f>L93+L69</f>
        <v>48331538</v>
      </c>
      <c r="O94" s="98"/>
    </row>
    <row r="95" spans="1:15" ht="24" customHeight="1" thickTop="1">
      <c r="D95" s="25"/>
      <c r="E95" s="25"/>
      <c r="F95" s="15">
        <f>F94-F36</f>
        <v>0</v>
      </c>
      <c r="G95" s="14"/>
      <c r="H95" s="15">
        <f>H94-H36</f>
        <v>0</v>
      </c>
      <c r="I95" s="25"/>
      <c r="J95" s="15">
        <f>J94-J36</f>
        <v>0</v>
      </c>
      <c r="K95" s="14"/>
      <c r="L95" s="15">
        <f>L94-L36</f>
        <v>0</v>
      </c>
      <c r="O95" s="98"/>
    </row>
    <row r="96" spans="1:15" ht="24" customHeight="1">
      <c r="A96" s="8" t="s">
        <v>11</v>
      </c>
    </row>
    <row r="98" spans="1:4" ht="24" customHeight="1">
      <c r="A98" s="101"/>
      <c r="B98" s="101"/>
      <c r="C98" s="101"/>
    </row>
    <row r="99" spans="1:4" ht="24" customHeight="1">
      <c r="A99" s="28"/>
      <c r="B99" s="13"/>
    </row>
    <row r="100" spans="1:4" ht="24" customHeight="1">
      <c r="D100" s="8" t="s">
        <v>29</v>
      </c>
    </row>
    <row r="101" spans="1:4" ht="24" customHeight="1">
      <c r="A101" s="101"/>
      <c r="B101" s="101"/>
      <c r="C101" s="101"/>
    </row>
  </sheetData>
  <mergeCells count="8">
    <mergeCell ref="A98:C98"/>
    <mergeCell ref="A101:C101"/>
    <mergeCell ref="F5:H5"/>
    <mergeCell ref="J5:L5"/>
    <mergeCell ref="F43:H43"/>
    <mergeCell ref="J43:L43"/>
    <mergeCell ref="F77:H77"/>
    <mergeCell ref="J77:L77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38" max="16383" man="1"/>
    <brk id="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showGridLines="0" view="pageBreakPreview" topLeftCell="A49" zoomScale="85" zoomScaleSheetLayoutView="85" workbookViewId="0">
      <selection activeCell="R60" sqref="R60"/>
    </sheetView>
  </sheetViews>
  <sheetFormatPr defaultColWidth="10.7109375" defaultRowHeight="22.5" customHeight="1"/>
  <cols>
    <col min="1" max="1" width="35.28515625" style="8" customWidth="1"/>
    <col min="2" max="2" width="12.7109375" style="7" customWidth="1"/>
    <col min="3" max="3" width="3" style="7" customWidth="1"/>
    <col min="4" max="4" width="8.5703125" style="7" customWidth="1"/>
    <col min="5" max="6" width="1.140625" style="7" customWidth="1"/>
    <col min="7" max="7" width="11.7109375" style="7" customWidth="1"/>
    <col min="8" max="8" width="1.28515625" style="7" customWidth="1"/>
    <col min="9" max="9" width="11.7109375" style="7" customWidth="1"/>
    <col min="10" max="10" width="1.140625" style="7" customWidth="1"/>
    <col min="11" max="11" width="11.7109375" style="7" customWidth="1"/>
    <col min="12" max="12" width="1.140625" style="7" customWidth="1"/>
    <col min="13" max="13" width="11.7109375" style="7" customWidth="1"/>
    <col min="14" max="14" width="12.7109375" style="7" bestFit="1" customWidth="1"/>
    <col min="15" max="17" width="10.7109375" style="7"/>
    <col min="18" max="18" width="12.7109375" style="7" bestFit="1" customWidth="1"/>
    <col min="19" max="16384" width="10.7109375" style="7"/>
  </cols>
  <sheetData>
    <row r="1" spans="1:13" s="6" customFormat="1" ht="22.35" customHeight="1">
      <c r="A1" s="1"/>
      <c r="B1" s="2"/>
      <c r="C1" s="2"/>
      <c r="K1" s="2"/>
      <c r="L1" s="2"/>
      <c r="M1" s="52" t="s">
        <v>101</v>
      </c>
    </row>
    <row r="2" spans="1:13" s="6" customFormat="1" ht="22.35" customHeight="1">
      <c r="A2" s="1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6" customFormat="1" ht="22.35" customHeight="1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6" customFormat="1" ht="22.35" customHeight="1">
      <c r="A4" s="1" t="s">
        <v>163</v>
      </c>
      <c r="B4" s="2"/>
      <c r="C4" s="2"/>
      <c r="D4" s="2"/>
      <c r="E4" s="2"/>
      <c r="F4" s="2"/>
      <c r="G4" s="2"/>
      <c r="H4" s="2"/>
      <c r="I4" s="2"/>
      <c r="J4" s="2"/>
      <c r="L4" s="54"/>
    </row>
    <row r="5" spans="1:13" s="6" customFormat="1" ht="22.35" customHeight="1">
      <c r="A5" s="1"/>
      <c r="B5" s="2"/>
      <c r="C5" s="2"/>
      <c r="D5" s="2"/>
      <c r="E5" s="2"/>
      <c r="F5" s="2"/>
      <c r="G5" s="2"/>
      <c r="H5" s="2"/>
      <c r="I5" s="2"/>
      <c r="J5" s="2"/>
      <c r="L5" s="54"/>
      <c r="M5" s="15" t="s">
        <v>107</v>
      </c>
    </row>
    <row r="6" spans="1:13" s="6" customFormat="1" ht="22.35" customHeight="1">
      <c r="A6" s="1"/>
      <c r="B6" s="2"/>
      <c r="C6" s="2"/>
      <c r="D6" s="2"/>
      <c r="E6" s="2"/>
      <c r="F6" s="63"/>
      <c r="G6" s="103" t="s">
        <v>112</v>
      </c>
      <c r="H6" s="103"/>
      <c r="I6" s="103"/>
      <c r="J6" s="13"/>
      <c r="K6" s="102" t="s">
        <v>113</v>
      </c>
      <c r="L6" s="102"/>
      <c r="M6" s="102"/>
    </row>
    <row r="7" spans="1:13" s="6" customFormat="1" ht="22.35" customHeight="1">
      <c r="A7" s="1"/>
      <c r="B7" s="2"/>
      <c r="C7" s="2"/>
      <c r="D7" s="2"/>
      <c r="E7" s="2"/>
      <c r="F7" s="63"/>
      <c r="G7" s="104" t="s">
        <v>130</v>
      </c>
      <c r="H7" s="104"/>
      <c r="I7" s="104"/>
      <c r="J7" s="95"/>
      <c r="K7" s="104" t="s">
        <v>130</v>
      </c>
      <c r="L7" s="104"/>
      <c r="M7" s="104"/>
    </row>
    <row r="8" spans="1:13" s="6" customFormat="1" ht="22.35" customHeight="1">
      <c r="A8" s="1"/>
      <c r="B8" s="2"/>
      <c r="C8" s="2"/>
      <c r="D8" s="2"/>
      <c r="E8" s="2"/>
      <c r="F8" s="63"/>
      <c r="G8" s="103" t="s">
        <v>166</v>
      </c>
      <c r="H8" s="103"/>
      <c r="I8" s="103"/>
      <c r="J8" s="95"/>
      <c r="K8" s="103" t="s">
        <v>166</v>
      </c>
      <c r="L8" s="103"/>
      <c r="M8" s="103"/>
    </row>
    <row r="9" spans="1:13" ht="22.35" customHeight="1">
      <c r="D9" s="93" t="s">
        <v>1</v>
      </c>
      <c r="E9" s="23"/>
      <c r="F9" s="50"/>
      <c r="G9" s="48">
        <v>2564</v>
      </c>
      <c r="H9" s="50"/>
      <c r="I9" s="48">
        <v>2563</v>
      </c>
      <c r="J9" s="50"/>
      <c r="K9" s="48">
        <v>2564</v>
      </c>
      <c r="L9" s="50"/>
      <c r="M9" s="48">
        <v>2563</v>
      </c>
    </row>
    <row r="10" spans="1:13" ht="22.35" customHeight="1">
      <c r="A10" s="12" t="s">
        <v>54</v>
      </c>
    </row>
    <row r="11" spans="1:13" ht="22.35" customHeight="1">
      <c r="A11" s="12" t="s">
        <v>30</v>
      </c>
      <c r="K11" s="13"/>
      <c r="L11" s="13"/>
      <c r="M11" s="13"/>
    </row>
    <row r="12" spans="1:13" ht="22.35" customHeight="1">
      <c r="A12" s="17" t="s">
        <v>61</v>
      </c>
      <c r="B12" s="18"/>
      <c r="C12" s="18"/>
      <c r="D12" s="18"/>
      <c r="E12" s="18"/>
      <c r="F12" s="18"/>
      <c r="G12" s="37">
        <v>830735</v>
      </c>
      <c r="H12" s="37"/>
      <c r="I12" s="37">
        <v>909690</v>
      </c>
      <c r="J12" s="58"/>
      <c r="K12" s="37">
        <v>830735</v>
      </c>
      <c r="L12" s="41"/>
      <c r="M12" s="37">
        <v>909690</v>
      </c>
    </row>
    <row r="13" spans="1:13" ht="22.35" customHeight="1">
      <c r="A13" s="17" t="s">
        <v>62</v>
      </c>
      <c r="B13" s="18"/>
      <c r="C13" s="18"/>
      <c r="D13" s="18"/>
      <c r="E13" s="18"/>
      <c r="F13" s="18"/>
      <c r="G13" s="37">
        <v>11998</v>
      </c>
      <c r="H13" s="37"/>
      <c r="I13" s="37">
        <v>11755</v>
      </c>
      <c r="J13" s="58"/>
      <c r="K13" s="37">
        <v>11998</v>
      </c>
      <c r="L13" s="41"/>
      <c r="M13" s="37">
        <v>11755</v>
      </c>
    </row>
    <row r="14" spans="1:13" ht="22.35" customHeight="1">
      <c r="A14" s="17" t="s">
        <v>79</v>
      </c>
      <c r="B14" s="18"/>
      <c r="C14" s="18"/>
      <c r="D14" s="18"/>
      <c r="E14" s="18"/>
      <c r="F14" s="18"/>
      <c r="G14" s="37">
        <v>90066</v>
      </c>
      <c r="H14" s="37"/>
      <c r="I14" s="37">
        <v>78919</v>
      </c>
      <c r="J14" s="58"/>
      <c r="K14" s="37">
        <v>41670</v>
      </c>
      <c r="L14" s="41"/>
      <c r="M14" s="37">
        <v>40125</v>
      </c>
    </row>
    <row r="15" spans="1:13" ht="22.35" customHeight="1">
      <c r="A15" s="17" t="s">
        <v>31</v>
      </c>
      <c r="B15" s="18"/>
      <c r="C15" s="18"/>
      <c r="D15" s="18"/>
      <c r="E15" s="18"/>
      <c r="F15" s="18"/>
      <c r="G15" s="39">
        <v>99179</v>
      </c>
      <c r="H15" s="40"/>
      <c r="I15" s="40">
        <v>109407</v>
      </c>
      <c r="J15" s="58"/>
      <c r="K15" s="39">
        <v>99248</v>
      </c>
      <c r="L15" s="41"/>
      <c r="M15" s="37">
        <v>109606</v>
      </c>
    </row>
    <row r="16" spans="1:13" ht="22.35" customHeight="1">
      <c r="A16" s="12" t="s">
        <v>32</v>
      </c>
      <c r="G16" s="38">
        <f>SUM(G12:G15)</f>
        <v>1031978</v>
      </c>
      <c r="H16" s="40"/>
      <c r="I16" s="38">
        <f>SUM(I12:I15)</f>
        <v>1109771</v>
      </c>
      <c r="J16" s="41"/>
      <c r="K16" s="38">
        <f>SUM(K12:K15)</f>
        <v>983651</v>
      </c>
      <c r="L16" s="42"/>
      <c r="M16" s="38">
        <f>SUM(M12:M15)</f>
        <v>1071176</v>
      </c>
    </row>
    <row r="17" spans="1:15" ht="22.35" customHeight="1">
      <c r="A17" s="12" t="s">
        <v>33</v>
      </c>
      <c r="G17" s="37"/>
      <c r="H17" s="37"/>
      <c r="I17" s="37"/>
      <c r="J17" s="41"/>
      <c r="K17" s="37"/>
      <c r="L17" s="42"/>
      <c r="M17" s="41"/>
    </row>
    <row r="18" spans="1:15" ht="22.35" customHeight="1">
      <c r="A18" s="17" t="s">
        <v>34</v>
      </c>
      <c r="B18" s="18"/>
      <c r="C18" s="18"/>
      <c r="D18" s="18"/>
      <c r="E18" s="18"/>
      <c r="F18" s="18"/>
      <c r="G18" s="37">
        <v>44741</v>
      </c>
      <c r="H18" s="37"/>
      <c r="I18" s="37">
        <v>45237</v>
      </c>
      <c r="J18" s="58"/>
      <c r="K18" s="37">
        <v>44741</v>
      </c>
      <c r="L18" s="41"/>
      <c r="M18" s="37">
        <v>45237</v>
      </c>
    </row>
    <row r="19" spans="1:15" ht="22.35" customHeight="1">
      <c r="A19" s="17" t="s">
        <v>35</v>
      </c>
      <c r="B19" s="18"/>
      <c r="C19" s="18"/>
      <c r="D19" s="18"/>
      <c r="E19" s="18"/>
      <c r="F19" s="18"/>
      <c r="G19" s="37">
        <v>96418</v>
      </c>
      <c r="H19" s="37"/>
      <c r="I19" s="37">
        <v>91548</v>
      </c>
      <c r="J19" s="58"/>
      <c r="K19" s="37">
        <v>92501</v>
      </c>
      <c r="L19" s="41"/>
      <c r="M19" s="40">
        <v>88381</v>
      </c>
    </row>
    <row r="20" spans="1:15" ht="22.35" customHeight="1">
      <c r="A20" s="17" t="s">
        <v>148</v>
      </c>
      <c r="B20" s="18"/>
      <c r="C20" s="18"/>
      <c r="D20" s="18"/>
      <c r="E20" s="18"/>
      <c r="F20" s="18"/>
      <c r="G20" s="37">
        <v>106137</v>
      </c>
      <c r="H20" s="37"/>
      <c r="I20" s="37">
        <v>140053</v>
      </c>
      <c r="J20" s="58"/>
      <c r="K20" s="37">
        <v>106137</v>
      </c>
      <c r="L20" s="37"/>
      <c r="M20" s="37">
        <v>140053</v>
      </c>
    </row>
    <row r="21" spans="1:15" ht="22.35" customHeight="1">
      <c r="A21" s="12" t="s">
        <v>36</v>
      </c>
      <c r="D21" s="24"/>
      <c r="E21" s="24"/>
      <c r="F21" s="24"/>
      <c r="G21" s="38">
        <f>SUM(G18:G20)</f>
        <v>247296</v>
      </c>
      <c r="H21" s="40"/>
      <c r="I21" s="38">
        <f>SUM(I18:I20)</f>
        <v>276838</v>
      </c>
      <c r="J21" s="37"/>
      <c r="K21" s="38">
        <f>SUM(K18:K20)</f>
        <v>243379</v>
      </c>
      <c r="L21" s="42"/>
      <c r="M21" s="38">
        <f>SUM(M18:M20)</f>
        <v>273671</v>
      </c>
    </row>
    <row r="22" spans="1:15" ht="22.35" customHeight="1">
      <c r="A22" s="27" t="s">
        <v>93</v>
      </c>
      <c r="D22" s="24"/>
      <c r="E22" s="24"/>
      <c r="F22" s="24"/>
      <c r="G22" s="40">
        <f>G16-G21</f>
        <v>784682</v>
      </c>
      <c r="H22" s="40"/>
      <c r="I22" s="70">
        <f>I16-I21</f>
        <v>832933</v>
      </c>
      <c r="J22" s="37"/>
      <c r="K22" s="40">
        <f>K16-K21</f>
        <v>740272</v>
      </c>
      <c r="L22" s="42"/>
      <c r="M22" s="40">
        <f>M16-M21</f>
        <v>797505</v>
      </c>
    </row>
    <row r="23" spans="1:15" ht="22.35" customHeight="1">
      <c r="A23" s="17" t="s">
        <v>37</v>
      </c>
      <c r="B23" s="6"/>
      <c r="C23" s="6"/>
      <c r="D23" s="24"/>
      <c r="E23" s="24"/>
      <c r="F23" s="24"/>
      <c r="G23" s="39">
        <v>-229437</v>
      </c>
      <c r="H23" s="40"/>
      <c r="I23" s="39">
        <v>-249844</v>
      </c>
      <c r="J23" s="37"/>
      <c r="K23" s="39">
        <v>-229437</v>
      </c>
      <c r="L23" s="41"/>
      <c r="M23" s="39">
        <v>-249844</v>
      </c>
    </row>
    <row r="24" spans="1:15" ht="22.35" customHeight="1">
      <c r="A24" s="27" t="s">
        <v>82</v>
      </c>
      <c r="B24" s="6"/>
      <c r="C24" s="6"/>
      <c r="D24" s="24"/>
      <c r="E24" s="24"/>
      <c r="F24" s="24"/>
      <c r="G24" s="37">
        <f>SUM(G22:G23)</f>
        <v>555245</v>
      </c>
      <c r="H24" s="37"/>
      <c r="I24" s="37">
        <f>SUM(I22:I23)</f>
        <v>583089</v>
      </c>
      <c r="J24" s="37"/>
      <c r="K24" s="37">
        <f>SUM(K22:K23)</f>
        <v>510835</v>
      </c>
      <c r="L24" s="42"/>
      <c r="M24" s="37">
        <f>SUM(M22:M23)</f>
        <v>547661</v>
      </c>
      <c r="N24" s="74"/>
    </row>
    <row r="25" spans="1:15" ht="22.35" customHeight="1">
      <c r="A25" s="17" t="s">
        <v>81</v>
      </c>
      <c r="B25" s="6"/>
      <c r="C25" s="6"/>
      <c r="D25" s="34">
        <v>9.1999999999999993</v>
      </c>
      <c r="E25" s="34"/>
      <c r="F25" s="34"/>
      <c r="G25" s="39">
        <v>-128368</v>
      </c>
      <c r="H25" s="40"/>
      <c r="I25" s="39">
        <v>-118428</v>
      </c>
      <c r="J25" s="57"/>
      <c r="K25" s="39">
        <v>-119474</v>
      </c>
      <c r="L25" s="41"/>
      <c r="M25" s="39">
        <v>-111393</v>
      </c>
      <c r="N25" s="8"/>
      <c r="O25" s="8"/>
    </row>
    <row r="26" spans="1:15" ht="22.35" customHeight="1">
      <c r="A26" s="35" t="s">
        <v>103</v>
      </c>
      <c r="G26" s="20">
        <f>G24+G25</f>
        <v>426877</v>
      </c>
      <c r="H26" s="14"/>
      <c r="I26" s="20">
        <f>I24+I25</f>
        <v>464661</v>
      </c>
      <c r="J26" s="41"/>
      <c r="K26" s="20">
        <f>K24+K25</f>
        <v>391361</v>
      </c>
      <c r="L26" s="42"/>
      <c r="M26" s="20">
        <f>M24+M25</f>
        <v>436268</v>
      </c>
      <c r="N26" s="8"/>
      <c r="O26" s="8"/>
    </row>
    <row r="27" spans="1:15" s="13" customFormat="1" ht="22.35" customHeight="1">
      <c r="A27" s="80"/>
      <c r="G27" s="14"/>
      <c r="H27" s="14"/>
      <c r="I27" s="14"/>
      <c r="J27" s="42"/>
      <c r="K27" s="14"/>
      <c r="L27" s="42"/>
      <c r="M27" s="14"/>
      <c r="N27" s="28"/>
      <c r="O27" s="28"/>
    </row>
    <row r="28" spans="1:15" ht="22.35" customHeight="1">
      <c r="A28" s="49" t="s">
        <v>149</v>
      </c>
      <c r="B28" s="18"/>
      <c r="C28" s="18"/>
      <c r="D28" s="18"/>
      <c r="E28" s="18"/>
      <c r="F28" s="18"/>
      <c r="G28" s="19">
        <v>0</v>
      </c>
      <c r="H28" s="14"/>
      <c r="I28" s="19">
        <v>0</v>
      </c>
      <c r="J28" s="58"/>
      <c r="K28" s="19">
        <v>0</v>
      </c>
      <c r="L28" s="14"/>
      <c r="M28" s="19">
        <v>0</v>
      </c>
    </row>
    <row r="29" spans="1:15" ht="22.35" customHeight="1">
      <c r="A29" s="49"/>
      <c r="B29" s="18"/>
      <c r="C29" s="18"/>
      <c r="D29" s="18"/>
      <c r="E29" s="18"/>
      <c r="F29" s="18"/>
      <c r="G29" s="14"/>
      <c r="H29" s="14"/>
      <c r="I29" s="14"/>
      <c r="J29" s="58"/>
      <c r="K29" s="14"/>
      <c r="L29" s="14"/>
      <c r="M29" s="14"/>
    </row>
    <row r="30" spans="1:15" ht="22.35" customHeight="1">
      <c r="A30" s="49" t="s">
        <v>99</v>
      </c>
      <c r="B30" s="18"/>
      <c r="C30" s="18"/>
      <c r="D30" s="18"/>
      <c r="E30" s="18"/>
      <c r="F30" s="18"/>
      <c r="G30" s="19">
        <f>SUM(G26,G28)</f>
        <v>426877</v>
      </c>
      <c r="H30" s="14"/>
      <c r="I30" s="19">
        <f>SUM(I26,I28)</f>
        <v>464661</v>
      </c>
      <c r="J30" s="58"/>
      <c r="K30" s="19">
        <f>SUM(K26,K28)</f>
        <v>391361</v>
      </c>
      <c r="L30" s="41"/>
      <c r="M30" s="19">
        <f>SUM(M26,M28)</f>
        <v>436268</v>
      </c>
    </row>
    <row r="31" spans="1:15" ht="22.35" customHeight="1">
      <c r="A31" s="49"/>
      <c r="B31" s="18"/>
      <c r="C31" s="18"/>
      <c r="D31" s="18"/>
      <c r="E31" s="18"/>
      <c r="F31" s="18"/>
      <c r="G31" s="14"/>
      <c r="H31" s="14"/>
      <c r="I31" s="14"/>
      <c r="J31" s="58"/>
      <c r="K31" s="14"/>
      <c r="L31" s="41"/>
      <c r="M31" s="14"/>
    </row>
    <row r="32" spans="1:15" ht="22.5" customHeight="1">
      <c r="A32" s="8" t="s">
        <v>11</v>
      </c>
      <c r="G32" s="64"/>
      <c r="H32" s="64"/>
      <c r="I32" s="64"/>
      <c r="K32" s="64"/>
      <c r="M32" s="64"/>
    </row>
    <row r="33" spans="1:13" s="6" customFormat="1" ht="22.35" customHeight="1">
      <c r="A33" s="1"/>
      <c r="B33" s="2"/>
      <c r="C33" s="2"/>
      <c r="K33" s="2"/>
      <c r="L33" s="2"/>
      <c r="M33" s="52" t="s">
        <v>101</v>
      </c>
    </row>
    <row r="34" spans="1:13" s="6" customFormat="1" ht="22.35" customHeight="1">
      <c r="A34" s="1" t="s">
        <v>116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6" customFormat="1" ht="22.35" customHeight="1">
      <c r="A35" s="1" t="s">
        <v>157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6" customFormat="1" ht="22.35" customHeight="1">
      <c r="A36" s="1" t="s">
        <v>163</v>
      </c>
      <c r="B36" s="2"/>
      <c r="C36" s="2"/>
      <c r="D36" s="2"/>
      <c r="E36" s="2"/>
      <c r="F36" s="2"/>
      <c r="G36" s="2"/>
      <c r="H36" s="2"/>
      <c r="I36" s="2"/>
      <c r="J36" s="2"/>
      <c r="L36" s="54"/>
    </row>
    <row r="37" spans="1:13" s="6" customFormat="1" ht="22.35" customHeight="1">
      <c r="A37" s="1"/>
      <c r="B37" s="2"/>
      <c r="C37" s="2"/>
      <c r="D37" s="2"/>
      <c r="E37" s="2"/>
      <c r="F37" s="2"/>
      <c r="G37" s="2"/>
      <c r="H37" s="2"/>
      <c r="I37" s="2"/>
      <c r="J37" s="2"/>
      <c r="L37" s="54"/>
      <c r="M37" s="15" t="s">
        <v>107</v>
      </c>
    </row>
    <row r="38" spans="1:13" s="6" customFormat="1" ht="22.35" customHeight="1">
      <c r="A38" s="1"/>
      <c r="B38" s="2"/>
      <c r="C38" s="2"/>
      <c r="D38" s="2"/>
      <c r="E38" s="2"/>
      <c r="F38" s="63"/>
      <c r="G38" s="103" t="s">
        <v>112</v>
      </c>
      <c r="H38" s="103"/>
      <c r="I38" s="103"/>
      <c r="J38" s="13"/>
      <c r="K38" s="102" t="s">
        <v>113</v>
      </c>
      <c r="L38" s="102"/>
      <c r="M38" s="102"/>
    </row>
    <row r="39" spans="1:13" s="6" customFormat="1" ht="22.35" customHeight="1">
      <c r="A39" s="1"/>
      <c r="B39" s="2"/>
      <c r="C39" s="2"/>
      <c r="D39" s="2"/>
      <c r="E39" s="2"/>
      <c r="F39" s="63"/>
      <c r="G39" s="104" t="s">
        <v>130</v>
      </c>
      <c r="H39" s="104"/>
      <c r="I39" s="104"/>
      <c r="J39" s="95"/>
      <c r="K39" s="104" t="s">
        <v>130</v>
      </c>
      <c r="L39" s="104"/>
      <c r="M39" s="104"/>
    </row>
    <row r="40" spans="1:13" s="6" customFormat="1" ht="22.35" customHeight="1">
      <c r="A40" s="1"/>
      <c r="B40" s="2"/>
      <c r="C40" s="2"/>
      <c r="D40" s="2"/>
      <c r="E40" s="2"/>
      <c r="F40" s="63"/>
      <c r="G40" s="103" t="s">
        <v>166</v>
      </c>
      <c r="H40" s="103"/>
      <c r="I40" s="103"/>
      <c r="J40" s="96"/>
      <c r="K40" s="103" t="s">
        <v>166</v>
      </c>
      <c r="L40" s="103"/>
      <c r="M40" s="103"/>
    </row>
    <row r="41" spans="1:13" ht="22.35" customHeight="1">
      <c r="D41" s="93" t="s">
        <v>1</v>
      </c>
      <c r="E41" s="23"/>
      <c r="F41" s="50"/>
      <c r="G41" s="48">
        <v>2564</v>
      </c>
      <c r="H41" s="50"/>
      <c r="I41" s="48">
        <v>2563</v>
      </c>
      <c r="J41" s="50"/>
      <c r="K41" s="48">
        <v>2564</v>
      </c>
      <c r="L41" s="50"/>
      <c r="M41" s="48">
        <v>2563</v>
      </c>
    </row>
    <row r="42" spans="1:13" ht="22.35" customHeight="1">
      <c r="A42" s="49" t="s">
        <v>121</v>
      </c>
      <c r="B42" s="84"/>
      <c r="C42" s="85"/>
      <c r="F42" s="86"/>
      <c r="G42" s="76"/>
      <c r="H42" s="76"/>
      <c r="I42" s="76"/>
      <c r="J42" s="76"/>
      <c r="K42" s="76"/>
      <c r="L42" s="87"/>
      <c r="M42" s="76"/>
    </row>
    <row r="43" spans="1:13" ht="22.35" customHeight="1" thickBot="1">
      <c r="A43" s="87" t="s">
        <v>120</v>
      </c>
      <c r="B43" s="84"/>
      <c r="C43" s="85"/>
      <c r="F43" s="88"/>
      <c r="G43" s="77">
        <v>426875</v>
      </c>
      <c r="H43" s="77"/>
      <c r="I43" s="77">
        <v>464660</v>
      </c>
      <c r="J43" s="77"/>
      <c r="K43" s="89">
        <f>SUM(K30)</f>
        <v>391361</v>
      </c>
      <c r="L43" s="41"/>
      <c r="M43" s="89">
        <f>SUM(M26)</f>
        <v>436268</v>
      </c>
    </row>
    <row r="44" spans="1:13" ht="22.35" customHeight="1" thickTop="1">
      <c r="A44" s="87" t="s">
        <v>122</v>
      </c>
      <c r="B44" s="84"/>
      <c r="C44" s="85"/>
      <c r="F44" s="77"/>
      <c r="G44" s="78">
        <v>2</v>
      </c>
      <c r="H44" s="77"/>
      <c r="I44" s="78">
        <v>1</v>
      </c>
      <c r="J44" s="77"/>
      <c r="K44" s="77"/>
      <c r="L44" s="77"/>
      <c r="M44" s="77"/>
    </row>
    <row r="45" spans="1:13" ht="22.35" customHeight="1" thickBot="1">
      <c r="A45" s="87"/>
      <c r="B45" s="84"/>
      <c r="C45" s="85"/>
      <c r="F45" s="77"/>
      <c r="G45" s="79">
        <f>SUM(G43:G44)</f>
        <v>426877</v>
      </c>
      <c r="H45" s="77"/>
      <c r="I45" s="79">
        <f>SUM(I43:I44)</f>
        <v>464661</v>
      </c>
      <c r="J45" s="77"/>
      <c r="K45" s="77"/>
      <c r="L45" s="77"/>
      <c r="M45" s="77"/>
    </row>
    <row r="46" spans="1:13" ht="22.35" customHeight="1" thickTop="1">
      <c r="A46" s="49" t="s">
        <v>128</v>
      </c>
      <c r="B46" s="84"/>
      <c r="C46" s="85"/>
      <c r="D46" s="77"/>
      <c r="E46" s="77"/>
      <c r="F46" s="77"/>
      <c r="G46" s="77"/>
      <c r="H46" s="77"/>
      <c r="I46" s="77"/>
      <c r="J46" s="77"/>
      <c r="K46" s="77"/>
      <c r="L46" s="77"/>
      <c r="M46" s="77"/>
    </row>
    <row r="47" spans="1:13" ht="22.35" customHeight="1" thickBot="1">
      <c r="A47" s="87" t="s">
        <v>120</v>
      </c>
      <c r="B47" s="84"/>
      <c r="C47" s="85"/>
      <c r="D47" s="77"/>
      <c r="E47" s="77"/>
      <c r="F47" s="77"/>
      <c r="G47" s="77">
        <v>426875</v>
      </c>
      <c r="H47" s="77"/>
      <c r="I47" s="77">
        <v>464660</v>
      </c>
      <c r="J47" s="77"/>
      <c r="K47" s="89">
        <f>+K30</f>
        <v>391361</v>
      </c>
      <c r="L47" s="77"/>
      <c r="M47" s="89">
        <f>SUM(M30)</f>
        <v>436268</v>
      </c>
    </row>
    <row r="48" spans="1:13" ht="22.35" customHeight="1" thickTop="1">
      <c r="A48" s="87" t="s">
        <v>122</v>
      </c>
      <c r="B48" s="84"/>
      <c r="C48" s="85"/>
      <c r="D48" s="77"/>
      <c r="E48" s="77"/>
      <c r="F48" s="77"/>
      <c r="G48" s="78">
        <v>2</v>
      </c>
      <c r="H48" s="77"/>
      <c r="I48" s="78">
        <v>1</v>
      </c>
      <c r="J48" s="77"/>
      <c r="K48" s="90"/>
      <c r="L48" s="77"/>
      <c r="M48" s="77"/>
    </row>
    <row r="49" spans="1:13" ht="22.35" customHeight="1" thickBot="1">
      <c r="A49" s="87"/>
      <c r="B49" s="87"/>
      <c r="C49" s="91"/>
      <c r="D49" s="77"/>
      <c r="E49" s="77"/>
      <c r="F49" s="77"/>
      <c r="G49" s="89">
        <f>SUM(G47:G48)</f>
        <v>426877</v>
      </c>
      <c r="H49" s="77"/>
      <c r="I49" s="89">
        <f>SUM(I47:I48)</f>
        <v>464661</v>
      </c>
      <c r="J49" s="77"/>
      <c r="K49" s="77"/>
      <c r="L49" s="77"/>
      <c r="M49" s="77"/>
    </row>
    <row r="50" spans="1:13" ht="22.35" customHeight="1" thickTop="1">
      <c r="A50" s="12" t="s">
        <v>58</v>
      </c>
      <c r="D50" s="34">
        <v>14</v>
      </c>
      <c r="E50" s="34"/>
      <c r="F50" s="34"/>
      <c r="G50" s="34"/>
      <c r="H50" s="34"/>
      <c r="I50" s="34"/>
      <c r="J50" s="34"/>
      <c r="K50" s="34"/>
      <c r="M50" s="34"/>
    </row>
    <row r="51" spans="1:13" ht="22.35" customHeight="1" thickBot="1">
      <c r="A51" s="17" t="s">
        <v>108</v>
      </c>
      <c r="B51" s="18"/>
      <c r="C51" s="18"/>
      <c r="D51" s="18"/>
      <c r="E51" s="18"/>
      <c r="F51" s="18"/>
      <c r="G51" s="55">
        <v>0.08</v>
      </c>
      <c r="H51" s="69"/>
      <c r="I51" s="55">
        <v>0.12307749765386178</v>
      </c>
      <c r="J51" s="18"/>
      <c r="K51" s="55">
        <v>7.0000000000000007E-2</v>
      </c>
      <c r="M51" s="55">
        <v>0.11725817426873726</v>
      </c>
    </row>
    <row r="52" spans="1:13" ht="22.35" customHeight="1" thickTop="1" thickBot="1">
      <c r="A52" s="17" t="s">
        <v>110</v>
      </c>
      <c r="B52" s="18"/>
      <c r="C52" s="18"/>
      <c r="D52" s="18"/>
      <c r="E52" s="18"/>
      <c r="F52" s="18"/>
      <c r="G52" s="53">
        <v>5663028</v>
      </c>
      <c r="H52" s="14">
        <v>3775353</v>
      </c>
      <c r="I52" s="53">
        <v>3775353</v>
      </c>
      <c r="J52" s="18"/>
      <c r="K52" s="53">
        <v>5663028</v>
      </c>
      <c r="L52" s="41"/>
      <c r="M52" s="53">
        <v>3775353</v>
      </c>
    </row>
    <row r="53" spans="1:13" ht="22.5" customHeight="1" thickTop="1">
      <c r="A53" s="17"/>
      <c r="B53" s="18"/>
      <c r="C53" s="18"/>
      <c r="D53" s="18"/>
      <c r="E53" s="18"/>
      <c r="F53" s="18"/>
      <c r="G53" s="62"/>
      <c r="H53" s="33"/>
      <c r="I53" s="62"/>
      <c r="J53" s="18"/>
      <c r="K53" s="62"/>
      <c r="L53" s="18"/>
      <c r="M53" s="62"/>
    </row>
    <row r="54" spans="1:13" ht="22.5" customHeight="1">
      <c r="A54" s="8" t="s">
        <v>11</v>
      </c>
      <c r="G54" s="64"/>
      <c r="H54" s="64"/>
      <c r="I54" s="64"/>
      <c r="K54" s="64"/>
      <c r="M54" s="64"/>
    </row>
  </sheetData>
  <mergeCells count="12">
    <mergeCell ref="K6:M6"/>
    <mergeCell ref="K8:M8"/>
    <mergeCell ref="K7:M7"/>
    <mergeCell ref="G7:I7"/>
    <mergeCell ref="G8:I8"/>
    <mergeCell ref="G6:I6"/>
    <mergeCell ref="G38:I38"/>
    <mergeCell ref="K38:M38"/>
    <mergeCell ref="G39:I39"/>
    <mergeCell ref="K39:M39"/>
    <mergeCell ref="G40:I40"/>
    <mergeCell ref="K40:M40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"/>
  <sheetViews>
    <sheetView showGridLines="0" view="pageBreakPreview" topLeftCell="A13" zoomScale="70" zoomScaleNormal="70" zoomScaleSheetLayoutView="70" workbookViewId="0">
      <selection activeCell="O30" sqref="O30"/>
    </sheetView>
  </sheetViews>
  <sheetFormatPr defaultColWidth="9.140625" defaultRowHeight="24" customHeight="1"/>
  <cols>
    <col min="1" max="1" width="38.140625" style="7" customWidth="1"/>
    <col min="2" max="2" width="7.5703125" style="7" customWidth="1"/>
    <col min="3" max="3" width="17.28515625" style="7" customWidth="1"/>
    <col min="4" max="4" width="1.28515625" style="7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570312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16384" width="9.140625" style="7"/>
  </cols>
  <sheetData>
    <row r="1" spans="1:16" ht="24" customHeight="1">
      <c r="A1" s="105" t="s">
        <v>101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6" ht="24" customHeight="1">
      <c r="A2" s="1" t="s">
        <v>116</v>
      </c>
      <c r="B2" s="1"/>
      <c r="C2" s="29"/>
      <c r="D2" s="29"/>
      <c r="E2" s="29"/>
      <c r="F2" s="29"/>
      <c r="G2" s="29"/>
      <c r="H2" s="29"/>
      <c r="I2" s="29"/>
    </row>
    <row r="3" spans="1:16" ht="24" customHeight="1">
      <c r="A3" s="29" t="s">
        <v>65</v>
      </c>
      <c r="B3" s="29"/>
      <c r="C3" s="29"/>
      <c r="D3" s="29"/>
      <c r="E3" s="29"/>
      <c r="F3" s="29"/>
      <c r="G3" s="29"/>
      <c r="H3" s="29"/>
      <c r="I3" s="29"/>
    </row>
    <row r="4" spans="1:16" ht="24" customHeight="1">
      <c r="A4" s="1" t="s">
        <v>163</v>
      </c>
      <c r="B4" s="1"/>
      <c r="C4" s="29"/>
      <c r="D4" s="29"/>
      <c r="E4" s="29"/>
      <c r="F4" s="29"/>
      <c r="G4" s="29"/>
      <c r="H4" s="29"/>
      <c r="I4" s="29"/>
    </row>
    <row r="5" spans="1:16" ht="24" customHeight="1"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 t="s">
        <v>102</v>
      </c>
    </row>
    <row r="6" spans="1:16" ht="24" customHeight="1">
      <c r="C6" s="106" t="s">
        <v>112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6" s="24" customFormat="1" ht="24" customHeight="1">
      <c r="C7" s="23" t="s">
        <v>104</v>
      </c>
      <c r="G7" s="102" t="s">
        <v>24</v>
      </c>
      <c r="H7" s="102"/>
      <c r="I7" s="102"/>
      <c r="J7" s="102"/>
      <c r="K7" s="23"/>
      <c r="L7" s="23"/>
      <c r="M7" s="23" t="s">
        <v>124</v>
      </c>
      <c r="N7" s="23"/>
    </row>
    <row r="8" spans="1:16" s="24" customFormat="1" ht="24" customHeight="1">
      <c r="C8" s="24" t="s">
        <v>141</v>
      </c>
      <c r="E8" s="24" t="s">
        <v>51</v>
      </c>
      <c r="G8" s="24" t="s">
        <v>133</v>
      </c>
      <c r="H8" s="23"/>
      <c r="I8" s="23"/>
      <c r="J8" s="23"/>
      <c r="K8" s="24" t="s">
        <v>27</v>
      </c>
      <c r="M8" s="24" t="s">
        <v>125</v>
      </c>
      <c r="O8" s="24" t="s">
        <v>50</v>
      </c>
    </row>
    <row r="9" spans="1:16" s="24" customFormat="1" ht="24" customHeight="1">
      <c r="C9" s="93" t="s">
        <v>142</v>
      </c>
      <c r="E9" s="93" t="s">
        <v>52</v>
      </c>
      <c r="F9" s="23"/>
      <c r="G9" s="94" t="s">
        <v>111</v>
      </c>
      <c r="H9" s="23"/>
      <c r="I9" s="93" t="s">
        <v>53</v>
      </c>
      <c r="K9" s="93" t="s">
        <v>123</v>
      </c>
      <c r="L9" s="23"/>
      <c r="M9" s="93" t="s">
        <v>126</v>
      </c>
      <c r="N9" s="23"/>
      <c r="O9" s="93" t="s">
        <v>21</v>
      </c>
    </row>
    <row r="10" spans="1:16" s="24" customFormat="1" ht="24" customHeight="1">
      <c r="A10" s="12" t="s">
        <v>143</v>
      </c>
      <c r="B10" s="12"/>
      <c r="C10" s="37">
        <v>3775353</v>
      </c>
      <c r="D10" s="37">
        <v>0</v>
      </c>
      <c r="E10" s="37">
        <v>319888</v>
      </c>
      <c r="F10" s="37">
        <v>0</v>
      </c>
      <c r="G10" s="37">
        <v>378000</v>
      </c>
      <c r="H10" s="37">
        <v>0</v>
      </c>
      <c r="I10" s="37">
        <v>3197777</v>
      </c>
      <c r="J10" s="37">
        <v>0</v>
      </c>
      <c r="K10" s="37">
        <v>7671018</v>
      </c>
      <c r="L10" s="37">
        <v>0</v>
      </c>
      <c r="M10" s="37">
        <v>8.8249999999999993</v>
      </c>
      <c r="N10" s="37">
        <v>0</v>
      </c>
      <c r="O10" s="37">
        <v>7671027</v>
      </c>
    </row>
    <row r="11" spans="1:16" ht="24" customHeight="1">
      <c r="A11" s="56" t="s">
        <v>103</v>
      </c>
      <c r="B11" s="12"/>
      <c r="C11" s="60">
        <v>0</v>
      </c>
      <c r="D11" s="37"/>
      <c r="E11" s="60">
        <v>0</v>
      </c>
      <c r="F11" s="37"/>
      <c r="G11" s="60">
        <v>0</v>
      </c>
      <c r="H11" s="37"/>
      <c r="I11" s="60">
        <v>464660</v>
      </c>
      <c r="J11" s="37"/>
      <c r="K11" s="60">
        <f>SUM(C11:I11)</f>
        <v>464660</v>
      </c>
      <c r="L11" s="37"/>
      <c r="M11" s="60">
        <v>1</v>
      </c>
      <c r="N11" s="37"/>
      <c r="O11" s="60">
        <f>SUM(K11:M11)</f>
        <v>464661</v>
      </c>
    </row>
    <row r="12" spans="1:16" s="24" customFormat="1" ht="24" customHeight="1">
      <c r="A12" s="56" t="s">
        <v>149</v>
      </c>
      <c r="B12" s="8"/>
      <c r="C12" s="61">
        <v>0</v>
      </c>
      <c r="D12" s="41"/>
      <c r="E12" s="61">
        <v>0</v>
      </c>
      <c r="F12" s="41"/>
      <c r="G12" s="61">
        <v>0</v>
      </c>
      <c r="H12" s="41"/>
      <c r="I12" s="61">
        <v>0</v>
      </c>
      <c r="J12" s="42"/>
      <c r="K12" s="61">
        <v>0</v>
      </c>
      <c r="L12" s="42"/>
      <c r="M12" s="61">
        <v>0</v>
      </c>
      <c r="N12" s="42"/>
      <c r="O12" s="61">
        <f>SUM(K12:M12)</f>
        <v>0</v>
      </c>
      <c r="P12" s="41"/>
    </row>
    <row r="13" spans="1:16" ht="24" customHeight="1">
      <c r="A13" s="56" t="s">
        <v>99</v>
      </c>
      <c r="B13" s="8"/>
      <c r="C13" s="41">
        <f>SUM(C11:C12)</f>
        <v>0</v>
      </c>
      <c r="D13" s="41"/>
      <c r="E13" s="41">
        <f>SUM(E11:E12)</f>
        <v>0</v>
      </c>
      <c r="F13" s="41"/>
      <c r="G13" s="41">
        <f>SUM(G11:G12)</f>
        <v>0</v>
      </c>
      <c r="H13" s="41"/>
      <c r="I13" s="41">
        <f>SUM(I11:I12)</f>
        <v>464660</v>
      </c>
      <c r="J13" s="41" t="e">
        <f>SUM(#REF!)</f>
        <v>#REF!</v>
      </c>
      <c r="K13" s="41">
        <f>SUM(K11:K12)</f>
        <v>464660</v>
      </c>
      <c r="L13" s="41"/>
      <c r="M13" s="41">
        <v>1</v>
      </c>
      <c r="N13" s="41"/>
      <c r="O13" s="41">
        <f>SUM(K13:M13)</f>
        <v>464661</v>
      </c>
    </row>
    <row r="14" spans="1:16" ht="24" customHeight="1">
      <c r="A14" s="56" t="s">
        <v>176</v>
      </c>
      <c r="B14" s="8"/>
      <c r="C14" s="41">
        <v>0</v>
      </c>
      <c r="D14" s="41"/>
      <c r="E14" s="41">
        <v>0</v>
      </c>
      <c r="F14" s="41"/>
      <c r="G14" s="41">
        <v>0</v>
      </c>
      <c r="H14" s="41"/>
      <c r="I14" s="41">
        <v>-604057</v>
      </c>
      <c r="J14" s="41"/>
      <c r="K14" s="41">
        <f>SUM(C14:I14)</f>
        <v>-604057</v>
      </c>
      <c r="L14" s="42"/>
      <c r="M14" s="41">
        <v>0</v>
      </c>
      <c r="N14" s="41"/>
      <c r="O14" s="41">
        <f>SUM(K14:M14)</f>
        <v>-604057</v>
      </c>
    </row>
    <row r="15" spans="1:16" ht="24" customHeight="1" thickBot="1">
      <c r="A15" s="12" t="s">
        <v>167</v>
      </c>
      <c r="B15" s="12"/>
      <c r="C15" s="71">
        <f>SUM(C10,C13:C14)</f>
        <v>3775353</v>
      </c>
      <c r="D15" s="40"/>
      <c r="E15" s="71">
        <f>SUM(E10,E13:E14)</f>
        <v>319888</v>
      </c>
      <c r="F15" s="40"/>
      <c r="G15" s="71">
        <f>SUM(G10,G13:G14)</f>
        <v>378000</v>
      </c>
      <c r="H15" s="40"/>
      <c r="I15" s="71">
        <f>SUM(I10,I13:I14)</f>
        <v>3058380</v>
      </c>
      <c r="J15" s="37"/>
      <c r="K15" s="71">
        <f>SUM(K10,K13:K14)</f>
        <v>7531621</v>
      </c>
      <c r="L15" s="40"/>
      <c r="M15" s="71">
        <f>SUM(M10,M13:M14)</f>
        <v>9.8249999999999993</v>
      </c>
      <c r="N15" s="37"/>
      <c r="O15" s="71">
        <f>SUM(O10,O13:O14)</f>
        <v>7531631</v>
      </c>
    </row>
    <row r="16" spans="1:16" ht="24" customHeight="1" thickTop="1">
      <c r="A16" s="12"/>
      <c r="B16" s="12"/>
      <c r="C16" s="40"/>
      <c r="D16" s="40"/>
      <c r="E16" s="40"/>
      <c r="F16" s="40"/>
      <c r="G16" s="40"/>
      <c r="H16" s="40"/>
      <c r="I16" s="40"/>
      <c r="J16" s="37"/>
      <c r="K16" s="40"/>
      <c r="L16" s="40"/>
      <c r="M16" s="40"/>
      <c r="N16" s="37"/>
      <c r="O16" s="40"/>
    </row>
    <row r="17" spans="1:16" s="24" customFormat="1" ht="24" customHeight="1">
      <c r="A17" s="12" t="s">
        <v>168</v>
      </c>
      <c r="B17" s="12"/>
      <c r="C17" s="37">
        <v>5663028</v>
      </c>
      <c r="D17" s="37"/>
      <c r="E17" s="37">
        <f>SUM(E15)</f>
        <v>319888</v>
      </c>
      <c r="F17" s="37"/>
      <c r="G17" s="37">
        <v>471500</v>
      </c>
      <c r="H17" s="37"/>
      <c r="I17" s="37">
        <v>4364263</v>
      </c>
      <c r="J17" s="37"/>
      <c r="K17" s="37">
        <v>10818679</v>
      </c>
      <c r="L17" s="37"/>
      <c r="M17" s="37">
        <v>9</v>
      </c>
      <c r="N17" s="37">
        <v>0</v>
      </c>
      <c r="O17" s="37">
        <f>SUM(K16:M17)</f>
        <v>10818688</v>
      </c>
    </row>
    <row r="18" spans="1:16" ht="24" customHeight="1">
      <c r="A18" s="8" t="s">
        <v>103</v>
      </c>
      <c r="B18" s="12"/>
      <c r="C18" s="60">
        <v>0</v>
      </c>
      <c r="D18" s="37"/>
      <c r="E18" s="60">
        <v>0</v>
      </c>
      <c r="F18" s="37"/>
      <c r="G18" s="60">
        <v>0</v>
      </c>
      <c r="H18" s="37"/>
      <c r="I18" s="60">
        <v>426875</v>
      </c>
      <c r="J18" s="37"/>
      <c r="K18" s="60">
        <v>426875</v>
      </c>
      <c r="L18" s="37"/>
      <c r="M18" s="60">
        <v>2</v>
      </c>
      <c r="N18" s="37"/>
      <c r="O18" s="60">
        <f>SUM(K18:M18)</f>
        <v>426877</v>
      </c>
    </row>
    <row r="19" spans="1:16" s="24" customFormat="1" ht="24" customHeight="1">
      <c r="A19" s="8" t="s">
        <v>149</v>
      </c>
      <c r="B19" s="8"/>
      <c r="C19" s="61">
        <v>0</v>
      </c>
      <c r="D19" s="41"/>
      <c r="E19" s="61">
        <v>0</v>
      </c>
      <c r="F19" s="41"/>
      <c r="G19" s="61">
        <v>0</v>
      </c>
      <c r="H19" s="41"/>
      <c r="I19" s="61">
        <v>0</v>
      </c>
      <c r="J19" s="42"/>
      <c r="K19" s="65">
        <v>0</v>
      </c>
      <c r="L19" s="42"/>
      <c r="M19" s="61">
        <v>0</v>
      </c>
      <c r="N19" s="42"/>
      <c r="O19" s="65">
        <f>SUM(K19:M19)</f>
        <v>0</v>
      </c>
      <c r="P19" s="41"/>
    </row>
    <row r="20" spans="1:16" ht="24" customHeight="1">
      <c r="A20" s="8" t="s">
        <v>99</v>
      </c>
      <c r="B20" s="8"/>
      <c r="C20" s="100">
        <f>SUM(C18:C19)</f>
        <v>0</v>
      </c>
      <c r="D20" s="41"/>
      <c r="E20" s="100">
        <f>SUM(E18:E19)</f>
        <v>0</v>
      </c>
      <c r="F20" s="41"/>
      <c r="G20" s="100">
        <f>SUM(G18:G19)</f>
        <v>0</v>
      </c>
      <c r="H20" s="41"/>
      <c r="I20" s="100">
        <f>SUM(I18:I19)</f>
        <v>426875</v>
      </c>
      <c r="J20" s="41" t="e">
        <f>SUM(#REF!)</f>
        <v>#REF!</v>
      </c>
      <c r="K20" s="100">
        <f>SUM(K18:K19)</f>
        <v>426875</v>
      </c>
      <c r="L20" s="41"/>
      <c r="M20" s="100">
        <f>SUM(M18:M19)</f>
        <v>2</v>
      </c>
      <c r="N20" s="41"/>
      <c r="O20" s="100">
        <f>SUM(K20:M20)</f>
        <v>426877</v>
      </c>
    </row>
    <row r="21" spans="1:16" ht="24" customHeight="1" thickBot="1">
      <c r="A21" s="12" t="s">
        <v>164</v>
      </c>
      <c r="B21" s="12"/>
      <c r="C21" s="45">
        <f>SUM(C17,C20:C20)</f>
        <v>5663028</v>
      </c>
      <c r="D21" s="40"/>
      <c r="E21" s="45">
        <f>SUM(E17,E20:E20)</f>
        <v>319888</v>
      </c>
      <c r="F21" s="40"/>
      <c r="G21" s="45">
        <f>SUM(G17,G20:G20)</f>
        <v>471500</v>
      </c>
      <c r="H21" s="40"/>
      <c r="I21" s="45">
        <f>SUM(I17,I20:I20)</f>
        <v>4791138</v>
      </c>
      <c r="J21" s="37"/>
      <c r="K21" s="45">
        <f>SUM(K17,K20:K20)</f>
        <v>11245554</v>
      </c>
      <c r="L21" s="37"/>
      <c r="M21" s="45">
        <f>SUM(M17,M20:M20)</f>
        <v>11</v>
      </c>
      <c r="N21" s="37"/>
      <c r="O21" s="45">
        <f>SUM(O17,O20:O20)</f>
        <v>11245565</v>
      </c>
    </row>
    <row r="22" spans="1:16" ht="24" customHeight="1" thickTop="1">
      <c r="A22" s="12"/>
      <c r="B22" s="12"/>
      <c r="C22" s="40">
        <f>SUM(C21-BS!F86)</f>
        <v>0</v>
      </c>
      <c r="D22" s="40"/>
      <c r="E22" s="40">
        <f>SUM(E21-BS!J87)</f>
        <v>0</v>
      </c>
      <c r="F22" s="40"/>
      <c r="G22" s="40">
        <f>SUM(G21-BS!F89)</f>
        <v>0</v>
      </c>
      <c r="H22" s="40"/>
      <c r="I22" s="40">
        <f>SUM(I21-BS!F90)</f>
        <v>0</v>
      </c>
      <c r="J22" s="40">
        <f>SUM(J21-BS!G90)</f>
        <v>0</v>
      </c>
      <c r="K22" s="40">
        <f>SUM(K21-BS!F91)</f>
        <v>0</v>
      </c>
      <c r="L22" s="37"/>
      <c r="M22" s="72"/>
      <c r="N22" s="37"/>
      <c r="O22" s="40">
        <f>SUM(O21-BS!F93)</f>
        <v>0</v>
      </c>
    </row>
    <row r="23" spans="1:16" ht="24" customHeight="1">
      <c r="A23" s="8" t="s">
        <v>11</v>
      </c>
      <c r="B23" s="8"/>
      <c r="C23" s="23"/>
      <c r="D23" s="23"/>
      <c r="E23" s="23"/>
      <c r="F23" s="23"/>
      <c r="G23" s="23"/>
      <c r="H23" s="23"/>
      <c r="I23" s="23"/>
      <c r="J23" s="24"/>
      <c r="K23" s="24"/>
      <c r="L23" s="24"/>
      <c r="M23" s="24"/>
      <c r="N23" s="24"/>
      <c r="O23" s="75"/>
    </row>
  </sheetData>
  <mergeCells count="3">
    <mergeCell ref="A1:O1"/>
    <mergeCell ref="C6:O6"/>
    <mergeCell ref="G7:J7"/>
  </mergeCells>
  <printOptions horizontalCentered="1"/>
  <pageMargins left="0.51181102362204722" right="0.51181102362204722" top="0.86614173228346458" bottom="0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view="pageBreakPreview" topLeftCell="A16" zoomScaleNormal="70" zoomScaleSheetLayoutView="100" workbookViewId="0">
      <selection activeCell="I25" sqref="I25"/>
    </sheetView>
  </sheetViews>
  <sheetFormatPr defaultColWidth="9.140625" defaultRowHeight="24" customHeight="1"/>
  <cols>
    <col min="1" max="1" width="58.140625" style="7" customWidth="1"/>
    <col min="2" max="2" width="14.7109375" style="7" customWidth="1"/>
    <col min="3" max="3" width="18" style="7" customWidth="1"/>
    <col min="4" max="4" width="1.28515625" style="7" customWidth="1"/>
    <col min="5" max="5" width="18" style="7" customWidth="1"/>
    <col min="6" max="6" width="1.28515625" style="7" customWidth="1"/>
    <col min="7" max="7" width="18" style="7" customWidth="1"/>
    <col min="8" max="8" width="1.28515625" style="7" customWidth="1"/>
    <col min="9" max="9" width="18" style="7" customWidth="1"/>
    <col min="10" max="10" width="1.28515625" style="7" customWidth="1"/>
    <col min="11" max="11" width="18" style="7" customWidth="1"/>
    <col min="12" max="12" width="9.140625" style="7"/>
    <col min="13" max="13" width="10.28515625" style="7" bestFit="1" customWidth="1"/>
    <col min="14" max="16384" width="9.140625" style="7"/>
  </cols>
  <sheetData>
    <row r="1" spans="1:12" ht="24" customHeight="1">
      <c r="A1" s="105" t="s">
        <v>101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2" ht="24" customHeight="1">
      <c r="A2" s="1" t="s">
        <v>116</v>
      </c>
      <c r="B2" s="1"/>
      <c r="C2" s="29"/>
      <c r="D2" s="29"/>
      <c r="E2" s="29"/>
      <c r="F2" s="29"/>
      <c r="G2" s="29"/>
      <c r="H2" s="29"/>
      <c r="I2" s="29"/>
    </row>
    <row r="3" spans="1:12" ht="24" customHeight="1">
      <c r="A3" s="29" t="s">
        <v>131</v>
      </c>
      <c r="B3" s="29"/>
      <c r="C3" s="29"/>
      <c r="D3" s="29"/>
      <c r="E3" s="29"/>
      <c r="F3" s="29"/>
      <c r="G3" s="29"/>
      <c r="H3" s="29"/>
      <c r="I3" s="29"/>
    </row>
    <row r="4" spans="1:12" ht="24" customHeight="1">
      <c r="A4" s="1" t="s">
        <v>163</v>
      </c>
      <c r="B4" s="1"/>
      <c r="C4" s="29"/>
      <c r="D4" s="29"/>
      <c r="E4" s="29"/>
      <c r="F4" s="29"/>
      <c r="G4" s="29"/>
      <c r="H4" s="29"/>
      <c r="I4" s="29"/>
    </row>
    <row r="5" spans="1:12" ht="21" customHeight="1">
      <c r="C5" s="30"/>
      <c r="D5" s="30"/>
      <c r="E5" s="30"/>
      <c r="F5" s="30"/>
      <c r="G5" s="30"/>
      <c r="H5" s="30"/>
      <c r="I5" s="30"/>
      <c r="J5" s="30"/>
      <c r="K5" s="31" t="s">
        <v>102</v>
      </c>
    </row>
    <row r="6" spans="1:12" ht="21" customHeight="1">
      <c r="C6" s="106" t="s">
        <v>113</v>
      </c>
      <c r="D6" s="106"/>
      <c r="E6" s="106"/>
      <c r="F6" s="106"/>
      <c r="G6" s="106"/>
      <c r="H6" s="106"/>
      <c r="I6" s="106"/>
      <c r="J6" s="106"/>
      <c r="K6" s="106"/>
    </row>
    <row r="7" spans="1:12" ht="21" customHeight="1">
      <c r="C7" s="30"/>
      <c r="D7" s="30"/>
      <c r="E7" s="30"/>
      <c r="F7" s="30"/>
      <c r="G7" s="102" t="s">
        <v>24</v>
      </c>
      <c r="H7" s="102"/>
      <c r="I7" s="102"/>
      <c r="J7" s="30"/>
      <c r="K7" s="31"/>
    </row>
    <row r="8" spans="1:12" s="24" customFormat="1" ht="24" customHeight="1">
      <c r="C8" s="23" t="s">
        <v>104</v>
      </c>
      <c r="E8" s="24" t="s">
        <v>51</v>
      </c>
      <c r="G8" s="24" t="s">
        <v>133</v>
      </c>
      <c r="H8" s="23"/>
      <c r="I8" s="23"/>
      <c r="J8" s="23"/>
      <c r="K8" s="24" t="s">
        <v>50</v>
      </c>
    </row>
    <row r="9" spans="1:12" s="24" customFormat="1" ht="24" customHeight="1">
      <c r="C9" s="81" t="s">
        <v>134</v>
      </c>
      <c r="E9" s="81" t="s">
        <v>52</v>
      </c>
      <c r="F9" s="23"/>
      <c r="G9" s="82" t="s">
        <v>111</v>
      </c>
      <c r="H9" s="23"/>
      <c r="I9" s="81" t="s">
        <v>53</v>
      </c>
      <c r="K9" s="81" t="s">
        <v>21</v>
      </c>
    </row>
    <row r="10" spans="1:12" ht="24" customHeight="1">
      <c r="A10" s="97" t="s">
        <v>143</v>
      </c>
      <c r="B10" s="12"/>
      <c r="C10" s="37">
        <v>3775353</v>
      </c>
      <c r="D10" s="37">
        <v>0</v>
      </c>
      <c r="E10" s="37">
        <v>319888</v>
      </c>
      <c r="F10" s="37">
        <v>0</v>
      </c>
      <c r="G10" s="37">
        <v>378000</v>
      </c>
      <c r="H10" s="37">
        <v>0</v>
      </c>
      <c r="I10" s="37">
        <v>3084111</v>
      </c>
      <c r="J10" s="37">
        <v>0</v>
      </c>
      <c r="K10" s="37">
        <v>7557352</v>
      </c>
    </row>
    <row r="11" spans="1:12" ht="24" customHeight="1">
      <c r="A11" s="92" t="s">
        <v>103</v>
      </c>
      <c r="B11" s="12"/>
      <c r="C11" s="60">
        <v>0</v>
      </c>
      <c r="D11" s="37"/>
      <c r="E11" s="60">
        <v>0</v>
      </c>
      <c r="F11" s="37"/>
      <c r="G11" s="60">
        <v>0</v>
      </c>
      <c r="H11" s="37"/>
      <c r="I11" s="60">
        <v>436268</v>
      </c>
      <c r="J11" s="37"/>
      <c r="K11" s="60">
        <f>SUM(C11:I11)</f>
        <v>436268</v>
      </c>
    </row>
    <row r="12" spans="1:12" s="24" customFormat="1" ht="24" customHeight="1">
      <c r="A12" s="92" t="s">
        <v>149</v>
      </c>
      <c r="B12" s="8"/>
      <c r="C12" s="61">
        <v>0</v>
      </c>
      <c r="D12" s="41"/>
      <c r="E12" s="61">
        <v>0</v>
      </c>
      <c r="F12" s="41"/>
      <c r="G12" s="61">
        <v>0</v>
      </c>
      <c r="H12" s="41"/>
      <c r="I12" s="61">
        <v>0</v>
      </c>
      <c r="J12" s="42"/>
      <c r="K12" s="61">
        <f>SUM(C12:I12)</f>
        <v>0</v>
      </c>
      <c r="L12" s="41"/>
    </row>
    <row r="13" spans="1:12" s="24" customFormat="1" ht="24" customHeight="1">
      <c r="A13" s="92" t="s">
        <v>99</v>
      </c>
      <c r="B13" s="8"/>
      <c r="C13" s="42">
        <f>SUM(C11:C12)</f>
        <v>0</v>
      </c>
      <c r="D13" s="42"/>
      <c r="E13" s="42">
        <f>SUM(E11:E12)</f>
        <v>0</v>
      </c>
      <c r="F13" s="42"/>
      <c r="G13" s="42">
        <f>SUM(G11:G12)</f>
        <v>0</v>
      </c>
      <c r="H13" s="42"/>
      <c r="I13" s="42">
        <f>SUM(I11:I12)</f>
        <v>436268</v>
      </c>
      <c r="J13" s="42" t="e">
        <f>SUM(#REF!)</f>
        <v>#REF!</v>
      </c>
      <c r="K13" s="42">
        <f>SUM(K11:K12)</f>
        <v>436268</v>
      </c>
      <c r="L13" s="41"/>
    </row>
    <row r="14" spans="1:12" s="24" customFormat="1" ht="24" customHeight="1">
      <c r="A14" s="92" t="s">
        <v>176</v>
      </c>
      <c r="B14" s="8"/>
      <c r="C14" s="66">
        <v>0</v>
      </c>
      <c r="D14" s="41"/>
      <c r="E14" s="66">
        <v>0</v>
      </c>
      <c r="F14" s="41"/>
      <c r="G14" s="66">
        <v>0</v>
      </c>
      <c r="H14" s="41"/>
      <c r="I14" s="66">
        <v>-604057</v>
      </c>
      <c r="J14" s="42"/>
      <c r="K14" s="66">
        <f>SUM(C14:I14)</f>
        <v>-604057</v>
      </c>
      <c r="L14" s="41"/>
    </row>
    <row r="15" spans="1:12" s="24" customFormat="1" ht="24" customHeight="1" thickBot="1">
      <c r="A15" s="97" t="s">
        <v>167</v>
      </c>
      <c r="B15" s="12"/>
      <c r="C15" s="45">
        <f>SUM(C10,C13:C14)</f>
        <v>3775353</v>
      </c>
      <c r="D15" s="40"/>
      <c r="E15" s="45">
        <f>SUM(E10,E13:E14)</f>
        <v>319888</v>
      </c>
      <c r="F15" s="40"/>
      <c r="G15" s="45">
        <f>SUM(G10,G13:G14)</f>
        <v>378000</v>
      </c>
      <c r="H15" s="40"/>
      <c r="I15" s="45">
        <f>SUM(I10,I13:I14)</f>
        <v>2916322</v>
      </c>
      <c r="J15" s="37"/>
      <c r="K15" s="45">
        <f>SUM(K10,K13:K14)</f>
        <v>7389563</v>
      </c>
    </row>
    <row r="16" spans="1:12" s="24" customFormat="1" ht="24" customHeight="1" thickTop="1">
      <c r="C16" s="40"/>
      <c r="D16" s="37"/>
      <c r="E16" s="40"/>
      <c r="F16" s="40"/>
      <c r="G16" s="59"/>
      <c r="H16" s="40"/>
      <c r="I16" s="40"/>
      <c r="J16" s="37"/>
      <c r="K16" s="40"/>
    </row>
    <row r="17" spans="1:12" s="24" customFormat="1" ht="24" customHeight="1">
      <c r="A17" s="12" t="s">
        <v>168</v>
      </c>
      <c r="B17" s="12"/>
      <c r="C17" s="37">
        <v>5663028</v>
      </c>
      <c r="D17" s="37"/>
      <c r="E17" s="37">
        <f>SUM(E15)</f>
        <v>319888</v>
      </c>
      <c r="F17" s="37"/>
      <c r="G17" s="37">
        <v>471500</v>
      </c>
      <c r="H17" s="37"/>
      <c r="I17" s="37">
        <v>4250918</v>
      </c>
      <c r="J17" s="37">
        <v>0</v>
      </c>
      <c r="K17" s="37">
        <f>SUM(C17:I17)</f>
        <v>10705334</v>
      </c>
    </row>
    <row r="18" spans="1:12" ht="24" customHeight="1">
      <c r="A18" s="8" t="s">
        <v>103</v>
      </c>
      <c r="B18" s="12"/>
      <c r="C18" s="60">
        <v>0</v>
      </c>
      <c r="D18" s="37"/>
      <c r="E18" s="60">
        <v>0</v>
      </c>
      <c r="F18" s="37"/>
      <c r="G18" s="60">
        <v>0</v>
      </c>
      <c r="H18" s="37"/>
      <c r="I18" s="60">
        <f>Pl!K26</f>
        <v>391361</v>
      </c>
      <c r="J18" s="37"/>
      <c r="K18" s="60">
        <f>SUM(C18:I18)</f>
        <v>391361</v>
      </c>
    </row>
    <row r="19" spans="1:12" s="24" customFormat="1" ht="24" customHeight="1">
      <c r="A19" s="8" t="s">
        <v>149</v>
      </c>
      <c r="B19" s="8"/>
      <c r="C19" s="61">
        <v>0</v>
      </c>
      <c r="D19" s="41"/>
      <c r="E19" s="61">
        <v>0</v>
      </c>
      <c r="F19" s="41"/>
      <c r="G19" s="61">
        <v>0</v>
      </c>
      <c r="H19" s="41"/>
      <c r="I19" s="61">
        <v>0</v>
      </c>
      <c r="J19" s="42"/>
      <c r="K19" s="61">
        <f>SUM(C19:I19)</f>
        <v>0</v>
      </c>
      <c r="L19" s="41"/>
    </row>
    <row r="20" spans="1:12" ht="24" customHeight="1">
      <c r="A20" s="8" t="s">
        <v>99</v>
      </c>
      <c r="B20" s="8"/>
      <c r="C20" s="100">
        <f>SUM(C18:C19)</f>
        <v>0</v>
      </c>
      <c r="D20" s="41"/>
      <c r="E20" s="100">
        <f>SUM(E18:E19)</f>
        <v>0</v>
      </c>
      <c r="F20" s="41"/>
      <c r="G20" s="100">
        <f>SUM(G18:G19)</f>
        <v>0</v>
      </c>
      <c r="H20" s="41"/>
      <c r="I20" s="100">
        <f>SUM(I18:I19)</f>
        <v>391361</v>
      </c>
      <c r="J20" s="41" t="e">
        <f>SUM(#REF!)</f>
        <v>#REF!</v>
      </c>
      <c r="K20" s="100">
        <f>SUM(K18:K19)</f>
        <v>391361</v>
      </c>
    </row>
    <row r="21" spans="1:12" ht="24" customHeight="1" thickBot="1">
      <c r="A21" s="12" t="s">
        <v>164</v>
      </c>
      <c r="B21" s="12"/>
      <c r="C21" s="45">
        <f>SUM(C17,C20:C20)</f>
        <v>5663028</v>
      </c>
      <c r="D21" s="40"/>
      <c r="E21" s="45">
        <f>SUM(E17,E20:E20)</f>
        <v>319888</v>
      </c>
      <c r="F21" s="40"/>
      <c r="G21" s="45">
        <f>SUM(G17,G20:G20)</f>
        <v>471500</v>
      </c>
      <c r="H21" s="40"/>
      <c r="I21" s="45">
        <f>SUM(I17,I20:I20)</f>
        <v>4642279</v>
      </c>
      <c r="J21" s="37"/>
      <c r="K21" s="45">
        <f>SUM(K17,K20:K20)</f>
        <v>11096695</v>
      </c>
    </row>
    <row r="22" spans="1:12" ht="24" customHeight="1" thickTop="1">
      <c r="A22" s="12"/>
      <c r="B22" s="12"/>
      <c r="C22" s="40">
        <f>SUM(C21-BS!J86)</f>
        <v>0</v>
      </c>
      <c r="D22" s="40"/>
      <c r="E22" s="40">
        <f>SUM(E21-BS!J87)</f>
        <v>0</v>
      </c>
      <c r="F22" s="40"/>
      <c r="G22" s="40">
        <f>SUM(G21-BS!J89)</f>
        <v>0</v>
      </c>
      <c r="H22" s="40"/>
      <c r="I22" s="40">
        <f>SUM(I21-BS!J90)</f>
        <v>0</v>
      </c>
      <c r="J22" s="37"/>
      <c r="K22" s="40">
        <f>SUM(K21-BS!J93)</f>
        <v>0</v>
      </c>
    </row>
    <row r="23" spans="1:12" ht="24" customHeight="1">
      <c r="A23" s="8" t="s">
        <v>11</v>
      </c>
      <c r="B23" s="8"/>
      <c r="C23" s="23"/>
      <c r="D23" s="23"/>
      <c r="E23" s="23"/>
      <c r="F23" s="23"/>
      <c r="G23" s="23"/>
      <c r="H23" s="23"/>
      <c r="I23" s="23"/>
      <c r="J23" s="24"/>
      <c r="K23" s="51"/>
    </row>
  </sheetData>
  <mergeCells count="3">
    <mergeCell ref="G7:I7"/>
    <mergeCell ref="A1:K1"/>
    <mergeCell ref="C6:K6"/>
  </mergeCells>
  <printOptions horizontalCentered="1"/>
  <pageMargins left="0.78740157480314965" right="0.78740157480314965" top="0.9055118110236221" bottom="0.3937007874015748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0"/>
  <sheetViews>
    <sheetView showGridLines="0" view="pageBreakPreview" zoomScale="70" zoomScaleNormal="110" zoomScaleSheetLayoutView="70" workbookViewId="0">
      <selection activeCell="Q7" sqref="Q7"/>
    </sheetView>
  </sheetViews>
  <sheetFormatPr defaultColWidth="9.140625" defaultRowHeight="24" customHeight="1"/>
  <cols>
    <col min="1" max="1" width="61.42578125" style="56" customWidth="1"/>
    <col min="2" max="2" width="13" style="56" customWidth="1"/>
    <col min="3" max="3" width="1.85546875" style="56" customWidth="1"/>
    <col min="4" max="4" width="13" style="56" customWidth="1"/>
    <col min="5" max="5" width="1.42578125" style="56" customWidth="1"/>
    <col min="6" max="6" width="13" style="56" customWidth="1"/>
    <col min="7" max="7" width="1.42578125" style="56" customWidth="1"/>
    <col min="8" max="8" width="13" style="56" customWidth="1"/>
    <col min="9" max="9" width="12.5703125" style="56" bestFit="1" customWidth="1"/>
    <col min="10" max="16384" width="9.140625" style="56"/>
  </cols>
  <sheetData>
    <row r="1" spans="1:8" s="6" customFormat="1" ht="24" customHeight="1">
      <c r="A1" s="1"/>
      <c r="B1" s="1"/>
      <c r="C1" s="1"/>
      <c r="D1" s="1"/>
      <c r="E1" s="1"/>
      <c r="F1" s="4"/>
      <c r="G1" s="4"/>
      <c r="H1" s="15" t="s">
        <v>101</v>
      </c>
    </row>
    <row r="2" spans="1:8" s="6" customFormat="1" ht="24" customHeight="1">
      <c r="A2" s="1" t="s">
        <v>116</v>
      </c>
      <c r="B2" s="1"/>
      <c r="C2" s="1"/>
      <c r="D2" s="1"/>
      <c r="E2" s="1"/>
      <c r="F2" s="4"/>
      <c r="G2" s="4"/>
      <c r="H2" s="43"/>
    </row>
    <row r="3" spans="1:8" s="6" customFormat="1" ht="24" customHeight="1">
      <c r="A3" s="27" t="s">
        <v>39</v>
      </c>
      <c r="B3" s="27"/>
      <c r="C3" s="27"/>
      <c r="D3" s="27"/>
      <c r="E3" s="27"/>
      <c r="F3" s="2"/>
      <c r="G3" s="4"/>
      <c r="H3" s="43"/>
    </row>
    <row r="4" spans="1:8" s="6" customFormat="1" ht="24" customHeight="1">
      <c r="A4" s="1" t="s">
        <v>163</v>
      </c>
      <c r="B4" s="1"/>
      <c r="C4" s="1"/>
      <c r="D4" s="1"/>
      <c r="E4" s="1"/>
      <c r="F4" s="2"/>
      <c r="G4" s="4"/>
      <c r="H4" s="43"/>
    </row>
    <row r="5" spans="1:8" s="6" customFormat="1" ht="24" customHeight="1">
      <c r="F5" s="2"/>
      <c r="G5" s="4"/>
      <c r="H5" s="15" t="s">
        <v>100</v>
      </c>
    </row>
    <row r="6" spans="1:8" s="6" customFormat="1" ht="24" customHeight="1">
      <c r="B6" s="102" t="s">
        <v>112</v>
      </c>
      <c r="C6" s="102"/>
      <c r="D6" s="102"/>
      <c r="E6" s="24"/>
      <c r="F6" s="103" t="s">
        <v>113</v>
      </c>
      <c r="G6" s="103"/>
      <c r="H6" s="103"/>
    </row>
    <row r="7" spans="1:8" s="6" customFormat="1" ht="24" customHeight="1">
      <c r="B7" s="107" t="s">
        <v>130</v>
      </c>
      <c r="C7" s="107"/>
      <c r="D7" s="107"/>
      <c r="E7" s="24"/>
      <c r="F7" s="107" t="s">
        <v>130</v>
      </c>
      <c r="G7" s="107"/>
      <c r="H7" s="107"/>
    </row>
    <row r="8" spans="1:8" s="6" customFormat="1" ht="24" customHeight="1">
      <c r="B8" s="103" t="s">
        <v>166</v>
      </c>
      <c r="C8" s="103"/>
      <c r="D8" s="103"/>
      <c r="E8" s="24"/>
      <c r="F8" s="103" t="s">
        <v>166</v>
      </c>
      <c r="G8" s="103"/>
      <c r="H8" s="103"/>
    </row>
    <row r="9" spans="1:8" s="6" customFormat="1" ht="24" customHeight="1">
      <c r="B9" s="48">
        <v>2564</v>
      </c>
      <c r="C9" s="50"/>
      <c r="D9" s="48">
        <v>2563</v>
      </c>
      <c r="E9" s="50"/>
      <c r="F9" s="48">
        <v>2564</v>
      </c>
      <c r="G9" s="50"/>
      <c r="H9" s="48">
        <v>2563</v>
      </c>
    </row>
    <row r="10" spans="1:8" s="7" customFormat="1" ht="24" customHeight="1">
      <c r="A10" s="12" t="s">
        <v>40</v>
      </c>
      <c r="B10" s="12"/>
      <c r="C10" s="12"/>
      <c r="D10" s="12"/>
      <c r="F10" s="9"/>
      <c r="H10" s="37"/>
    </row>
    <row r="11" spans="1:8" s="7" customFormat="1" ht="24" customHeight="1">
      <c r="A11" s="8" t="s">
        <v>86</v>
      </c>
      <c r="B11" s="40">
        <f>+Pl!G24</f>
        <v>555245</v>
      </c>
      <c r="C11" s="40"/>
      <c r="D11" s="40">
        <f>SUM(Pl!I24)</f>
        <v>583089</v>
      </c>
      <c r="E11" s="40"/>
      <c r="F11" s="40">
        <f>+Pl!K24</f>
        <v>510835</v>
      </c>
      <c r="G11" s="40"/>
      <c r="H11" s="40">
        <f>SUM(Pl!M24)</f>
        <v>547661</v>
      </c>
    </row>
    <row r="12" spans="1:8" s="7" customFormat="1" ht="24" customHeight="1">
      <c r="A12" s="8" t="s">
        <v>87</v>
      </c>
      <c r="B12" s="8"/>
      <c r="C12" s="8"/>
      <c r="D12" s="37"/>
      <c r="E12" s="37"/>
      <c r="F12" s="37"/>
      <c r="G12" s="37"/>
      <c r="H12" s="37"/>
    </row>
    <row r="13" spans="1:8" s="7" customFormat="1" ht="24" customHeight="1">
      <c r="A13" s="8" t="s">
        <v>68</v>
      </c>
      <c r="B13" s="8"/>
      <c r="C13" s="8"/>
      <c r="D13" s="37"/>
      <c r="E13" s="37"/>
      <c r="F13" s="37"/>
      <c r="G13" s="37"/>
      <c r="H13" s="37"/>
    </row>
    <row r="14" spans="1:8" s="7" customFormat="1" ht="24" customHeight="1">
      <c r="A14" s="17" t="s">
        <v>41</v>
      </c>
      <c r="B14" s="37">
        <v>6379</v>
      </c>
      <c r="C14" s="37"/>
      <c r="D14" s="37">
        <v>4988</v>
      </c>
      <c r="E14" s="37"/>
      <c r="F14" s="37">
        <v>6284</v>
      </c>
      <c r="G14" s="37"/>
      <c r="H14" s="37">
        <v>4893</v>
      </c>
    </row>
    <row r="15" spans="1:8" s="7" customFormat="1" ht="24" customHeight="1">
      <c r="A15" s="17" t="s">
        <v>152</v>
      </c>
      <c r="B15" s="37">
        <v>106137</v>
      </c>
      <c r="C15" s="37"/>
      <c r="D15" s="37">
        <v>140053</v>
      </c>
      <c r="E15" s="37"/>
      <c r="F15" s="37">
        <v>106137</v>
      </c>
      <c r="G15" s="37"/>
      <c r="H15" s="37">
        <v>140053</v>
      </c>
    </row>
    <row r="16" spans="1:8" s="7" customFormat="1" ht="24" customHeight="1">
      <c r="A16" s="17" t="s">
        <v>169</v>
      </c>
      <c r="B16" s="37">
        <v>5316</v>
      </c>
      <c r="C16" s="37"/>
      <c r="D16" s="37">
        <v>-23527</v>
      </c>
      <c r="E16" s="37"/>
      <c r="F16" s="37">
        <v>5316</v>
      </c>
      <c r="G16" s="37"/>
      <c r="H16" s="37">
        <v>-23527</v>
      </c>
    </row>
    <row r="17" spans="1:8" s="7" customFormat="1" ht="24" customHeight="1">
      <c r="A17" s="8" t="s">
        <v>74</v>
      </c>
      <c r="B17" s="37">
        <f>1141+23</f>
        <v>1164</v>
      </c>
      <c r="C17" s="37"/>
      <c r="D17" s="37">
        <v>1387</v>
      </c>
      <c r="E17" s="37"/>
      <c r="F17" s="37">
        <v>1140</v>
      </c>
      <c r="G17" s="37"/>
      <c r="H17" s="37">
        <v>1357</v>
      </c>
    </row>
    <row r="18" spans="1:8" s="7" customFormat="1" ht="24" customHeight="1">
      <c r="A18" s="8" t="s">
        <v>171</v>
      </c>
      <c r="B18" s="37">
        <v>0</v>
      </c>
      <c r="C18" s="37"/>
      <c r="D18" s="37">
        <v>-2446</v>
      </c>
      <c r="E18" s="37"/>
      <c r="F18" s="37">
        <v>0</v>
      </c>
      <c r="G18" s="37"/>
      <c r="H18" s="37">
        <v>-2446</v>
      </c>
    </row>
    <row r="19" spans="1:8" s="7" customFormat="1" ht="24" customHeight="1">
      <c r="A19" s="8" t="s">
        <v>155</v>
      </c>
      <c r="B19" s="37">
        <v>-842733</v>
      </c>
      <c r="C19" s="37"/>
      <c r="D19" s="37">
        <v>-921445</v>
      </c>
      <c r="E19" s="37"/>
      <c r="F19" s="37">
        <v>-842733</v>
      </c>
      <c r="G19" s="37"/>
      <c r="H19" s="37">
        <v>-921445</v>
      </c>
    </row>
    <row r="20" spans="1:8" s="7" customFormat="1" ht="24" customHeight="1">
      <c r="A20" s="8" t="s">
        <v>42</v>
      </c>
      <c r="B20" s="39">
        <v>229437</v>
      </c>
      <c r="C20" s="40"/>
      <c r="D20" s="39">
        <v>249733</v>
      </c>
      <c r="E20" s="37"/>
      <c r="F20" s="39">
        <v>229437</v>
      </c>
      <c r="G20" s="37"/>
      <c r="H20" s="39">
        <v>249733</v>
      </c>
    </row>
    <row r="21" spans="1:8" s="7" customFormat="1" ht="24" customHeight="1">
      <c r="A21" s="8" t="s">
        <v>88</v>
      </c>
      <c r="B21" s="8"/>
      <c r="C21" s="8"/>
      <c r="D21" s="8"/>
      <c r="E21" s="37"/>
      <c r="F21" s="37"/>
      <c r="G21" s="37"/>
      <c r="H21" s="37"/>
    </row>
    <row r="22" spans="1:8" s="7" customFormat="1" ht="24" customHeight="1">
      <c r="A22" s="8" t="s">
        <v>43</v>
      </c>
      <c r="B22" s="37">
        <f>SUM(B11:B20)</f>
        <v>60945</v>
      </c>
      <c r="C22" s="37"/>
      <c r="D22" s="37">
        <f>SUM(D11:D20)</f>
        <v>31832</v>
      </c>
      <c r="E22" s="37"/>
      <c r="F22" s="37">
        <f>SUM(F11:F20)</f>
        <v>16416</v>
      </c>
      <c r="G22" s="37"/>
      <c r="H22" s="37">
        <f>SUM(H11:H20)</f>
        <v>-3721</v>
      </c>
    </row>
    <row r="23" spans="1:8" s="7" customFormat="1" ht="24" customHeight="1">
      <c r="A23" s="8" t="s">
        <v>44</v>
      </c>
      <c r="B23" s="8"/>
      <c r="C23" s="8"/>
      <c r="D23" s="8"/>
      <c r="E23" s="37"/>
      <c r="F23" s="37"/>
      <c r="G23" s="37"/>
      <c r="H23" s="37"/>
    </row>
    <row r="24" spans="1:8" s="7" customFormat="1" ht="24" customHeight="1">
      <c r="A24" s="8" t="s">
        <v>55</v>
      </c>
      <c r="B24" s="37">
        <v>-833908</v>
      </c>
      <c r="C24" s="37"/>
      <c r="D24" s="37">
        <v>96038</v>
      </c>
      <c r="E24" s="37"/>
      <c r="F24" s="37">
        <v>-833908</v>
      </c>
      <c r="G24" s="37"/>
      <c r="H24" s="37">
        <v>96038</v>
      </c>
    </row>
    <row r="25" spans="1:8" s="7" customFormat="1" ht="24" customHeight="1">
      <c r="A25" s="8" t="s">
        <v>63</v>
      </c>
      <c r="B25" s="37">
        <v>6494</v>
      </c>
      <c r="C25" s="37"/>
      <c r="D25" s="37">
        <v>-77278</v>
      </c>
      <c r="E25" s="37"/>
      <c r="F25" s="37">
        <v>6494</v>
      </c>
      <c r="G25" s="37"/>
      <c r="H25" s="37">
        <v>-77278</v>
      </c>
    </row>
    <row r="26" spans="1:8" s="7" customFormat="1" ht="24" customHeight="1">
      <c r="A26" s="8" t="s">
        <v>76</v>
      </c>
      <c r="B26" s="37">
        <f>-7957-201</f>
        <v>-8158</v>
      </c>
      <c r="C26" s="37"/>
      <c r="D26" s="37">
        <v>-3300</v>
      </c>
      <c r="E26" s="37"/>
      <c r="F26" s="37">
        <v>-7958</v>
      </c>
      <c r="G26" s="37"/>
      <c r="H26" s="37">
        <v>-2520</v>
      </c>
    </row>
    <row r="27" spans="1:8" s="7" customFormat="1" ht="24" customHeight="1">
      <c r="A27" s="8" t="s">
        <v>56</v>
      </c>
      <c r="B27" s="37">
        <v>156101</v>
      </c>
      <c r="C27" s="37"/>
      <c r="D27" s="37">
        <v>208851</v>
      </c>
      <c r="E27" s="37"/>
      <c r="F27" s="37">
        <v>156101</v>
      </c>
      <c r="G27" s="37"/>
      <c r="H27" s="37">
        <v>208851</v>
      </c>
    </row>
    <row r="28" spans="1:8" s="7" customFormat="1" ht="24" customHeight="1">
      <c r="A28" s="17" t="s">
        <v>45</v>
      </c>
      <c r="B28" s="37">
        <v>-30772</v>
      </c>
      <c r="C28" s="37"/>
      <c r="D28" s="37">
        <v>-7016</v>
      </c>
      <c r="E28" s="37"/>
      <c r="F28" s="37">
        <v>-30689</v>
      </c>
      <c r="G28" s="37"/>
      <c r="H28" s="37">
        <v>-7062</v>
      </c>
    </row>
    <row r="29" spans="1:8" s="7" customFormat="1" ht="24" customHeight="1">
      <c r="A29" s="8" t="s">
        <v>73</v>
      </c>
      <c r="B29" s="41">
        <v>-1</v>
      </c>
      <c r="C29" s="41"/>
      <c r="D29" s="41">
        <v>0</v>
      </c>
      <c r="E29" s="41"/>
      <c r="F29" s="41">
        <v>0</v>
      </c>
      <c r="G29" s="37"/>
      <c r="H29" s="41">
        <v>0</v>
      </c>
    </row>
    <row r="30" spans="1:8" s="7" customFormat="1" ht="24" customHeight="1">
      <c r="A30" s="8" t="s">
        <v>132</v>
      </c>
      <c r="B30" s="8"/>
      <c r="C30" s="8"/>
      <c r="D30" s="56"/>
      <c r="E30" s="56"/>
      <c r="F30" s="37"/>
      <c r="G30" s="37"/>
      <c r="H30" s="37"/>
    </row>
    <row r="31" spans="1:8" s="7" customFormat="1" ht="24" customHeight="1">
      <c r="A31" s="8" t="s">
        <v>78</v>
      </c>
      <c r="B31" s="37">
        <f>150873-802</f>
        <v>150071</v>
      </c>
      <c r="C31" s="37"/>
      <c r="D31" s="37">
        <v>-26398</v>
      </c>
      <c r="E31" s="37"/>
      <c r="F31" s="37">
        <v>150873</v>
      </c>
      <c r="G31" s="37"/>
      <c r="H31" s="37">
        <v>-27696</v>
      </c>
    </row>
    <row r="32" spans="1:8" s="7" customFormat="1" ht="24" customHeight="1">
      <c r="A32" s="17" t="s">
        <v>46</v>
      </c>
      <c r="B32" s="39">
        <f>21117+794</f>
        <v>21911</v>
      </c>
      <c r="C32" s="40"/>
      <c r="D32" s="39">
        <v>27157</v>
      </c>
      <c r="E32" s="37"/>
      <c r="F32" s="39">
        <v>21117</v>
      </c>
      <c r="G32" s="37"/>
      <c r="H32" s="39">
        <v>26835</v>
      </c>
    </row>
    <row r="33" spans="1:9" s="7" customFormat="1" ht="24" customHeight="1">
      <c r="A33" s="17" t="s">
        <v>153</v>
      </c>
      <c r="B33" s="37">
        <f>SUM(B22:B32)</f>
        <v>-477317</v>
      </c>
      <c r="C33" s="37"/>
      <c r="D33" s="37">
        <f>SUM(D22:D32)</f>
        <v>249886</v>
      </c>
      <c r="E33" s="37"/>
      <c r="F33" s="37">
        <f>SUM(F22:F32)</f>
        <v>-521554</v>
      </c>
      <c r="G33" s="37"/>
      <c r="H33" s="37">
        <f>SUM(H22:H32)</f>
        <v>213447</v>
      </c>
    </row>
    <row r="34" spans="1:9" s="7" customFormat="1" ht="24" customHeight="1">
      <c r="A34" s="17" t="s">
        <v>69</v>
      </c>
      <c r="B34" s="37">
        <v>914591</v>
      </c>
      <c r="C34" s="37"/>
      <c r="D34" s="37">
        <v>996693</v>
      </c>
      <c r="E34" s="37"/>
      <c r="F34" s="37">
        <v>914591</v>
      </c>
      <c r="G34" s="37"/>
      <c r="H34" s="37">
        <v>996693</v>
      </c>
    </row>
    <row r="35" spans="1:9" s="7" customFormat="1" ht="24" customHeight="1">
      <c r="A35" s="17" t="s">
        <v>70</v>
      </c>
      <c r="B35" s="39">
        <v>-4048</v>
      </c>
      <c r="C35" s="40"/>
      <c r="D35" s="39">
        <v>-4308</v>
      </c>
      <c r="E35" s="37"/>
      <c r="F35" s="39">
        <v>-2689</v>
      </c>
      <c r="G35" s="37"/>
      <c r="H35" s="39">
        <v>-3139</v>
      </c>
    </row>
    <row r="36" spans="1:9" s="7" customFormat="1" ht="24" customHeight="1">
      <c r="A36" s="27" t="s">
        <v>172</v>
      </c>
      <c r="B36" s="39">
        <f>SUM(B33:B35)</f>
        <v>433226</v>
      </c>
      <c r="C36" s="40"/>
      <c r="D36" s="39">
        <f>SUM(D33:D35)</f>
        <v>1242271</v>
      </c>
      <c r="E36" s="37"/>
      <c r="F36" s="39">
        <f>SUM(F33:F35)</f>
        <v>390348</v>
      </c>
      <c r="G36" s="37"/>
      <c r="H36" s="39">
        <f>SUM(H33:H35)</f>
        <v>1207001</v>
      </c>
    </row>
    <row r="37" spans="1:9" s="7" customFormat="1" ht="24" customHeight="1">
      <c r="A37" s="8"/>
      <c r="B37" s="8"/>
      <c r="C37" s="8"/>
      <c r="D37" s="8"/>
      <c r="E37" s="8"/>
      <c r="H37" s="14"/>
    </row>
    <row r="38" spans="1:9" s="7" customFormat="1" ht="24" customHeight="1">
      <c r="A38" s="21" t="s">
        <v>11</v>
      </c>
      <c r="B38" s="21"/>
      <c r="C38" s="21"/>
      <c r="D38" s="21"/>
      <c r="E38" s="21"/>
      <c r="F38" s="18"/>
      <c r="H38" s="41"/>
    </row>
    <row r="39" spans="1:9" s="6" customFormat="1" ht="24" customHeight="1">
      <c r="A39" s="1"/>
      <c r="B39" s="1"/>
      <c r="C39" s="1"/>
      <c r="D39" s="1"/>
      <c r="E39" s="1"/>
      <c r="F39" s="4"/>
      <c r="G39" s="4"/>
      <c r="H39" s="15" t="s">
        <v>101</v>
      </c>
      <c r="I39" s="7"/>
    </row>
    <row r="40" spans="1:9" s="6" customFormat="1" ht="24" customHeight="1">
      <c r="A40" s="1" t="s">
        <v>116</v>
      </c>
      <c r="B40" s="1"/>
      <c r="C40" s="1"/>
      <c r="D40" s="1"/>
      <c r="E40" s="1"/>
      <c r="F40" s="2"/>
      <c r="G40" s="4"/>
      <c r="H40" s="43"/>
      <c r="I40" s="7"/>
    </row>
    <row r="41" spans="1:9" s="6" customFormat="1" ht="24" customHeight="1">
      <c r="A41" s="27" t="s">
        <v>47</v>
      </c>
      <c r="B41" s="27"/>
      <c r="C41" s="27"/>
      <c r="D41" s="27"/>
      <c r="E41" s="27"/>
      <c r="F41" s="4"/>
      <c r="G41" s="4"/>
      <c r="H41" s="43"/>
      <c r="I41" s="7"/>
    </row>
    <row r="42" spans="1:9" s="6" customFormat="1" ht="24" customHeight="1">
      <c r="A42" s="1" t="s">
        <v>163</v>
      </c>
      <c r="B42" s="1"/>
      <c r="C42" s="1"/>
      <c r="D42" s="1"/>
      <c r="E42" s="1"/>
      <c r="F42" s="2"/>
      <c r="G42" s="4"/>
      <c r="H42" s="43"/>
      <c r="I42" s="7"/>
    </row>
    <row r="43" spans="1:9" s="6" customFormat="1" ht="24" customHeight="1">
      <c r="F43" s="2"/>
      <c r="G43" s="4"/>
      <c r="H43" s="15" t="s">
        <v>100</v>
      </c>
      <c r="I43" s="7"/>
    </row>
    <row r="44" spans="1:9" s="6" customFormat="1" ht="24" customHeight="1">
      <c r="B44" s="102" t="s">
        <v>112</v>
      </c>
      <c r="C44" s="102"/>
      <c r="D44" s="102"/>
      <c r="E44" s="24"/>
      <c r="F44" s="103" t="s">
        <v>113</v>
      </c>
      <c r="G44" s="103"/>
      <c r="H44" s="103"/>
      <c r="I44" s="7"/>
    </row>
    <row r="45" spans="1:9" s="6" customFormat="1" ht="24" customHeight="1">
      <c r="B45" s="107" t="s">
        <v>130</v>
      </c>
      <c r="C45" s="107"/>
      <c r="D45" s="107"/>
      <c r="E45" s="24"/>
      <c r="F45" s="107" t="s">
        <v>130</v>
      </c>
      <c r="G45" s="107"/>
      <c r="H45" s="107"/>
      <c r="I45" s="7"/>
    </row>
    <row r="46" spans="1:9" s="6" customFormat="1" ht="24" customHeight="1">
      <c r="B46" s="103" t="s">
        <v>166</v>
      </c>
      <c r="C46" s="103"/>
      <c r="D46" s="103"/>
      <c r="E46" s="24"/>
      <c r="F46" s="103" t="s">
        <v>166</v>
      </c>
      <c r="G46" s="103"/>
      <c r="H46" s="103"/>
      <c r="I46" s="7"/>
    </row>
    <row r="47" spans="1:9" s="7" customFormat="1" ht="24" customHeight="1">
      <c r="A47" s="6"/>
      <c r="B47" s="48">
        <v>2564</v>
      </c>
      <c r="C47" s="50"/>
      <c r="D47" s="48">
        <v>2563</v>
      </c>
      <c r="E47" s="50"/>
      <c r="F47" s="48">
        <v>2564</v>
      </c>
      <c r="G47" s="50"/>
      <c r="H47" s="48">
        <v>2563</v>
      </c>
    </row>
    <row r="48" spans="1:9" s="7" customFormat="1" ht="24" customHeight="1">
      <c r="A48" s="12" t="s">
        <v>48</v>
      </c>
      <c r="B48" s="12"/>
      <c r="C48" s="12"/>
      <c r="D48" s="12"/>
      <c r="E48" s="12"/>
      <c r="F48" s="9"/>
      <c r="H48" s="14"/>
    </row>
    <row r="49" spans="1:8" s="7" customFormat="1" ht="24" customHeight="1">
      <c r="A49" s="28" t="s">
        <v>64</v>
      </c>
      <c r="B49" s="40">
        <v>-196</v>
      </c>
      <c r="C49" s="40"/>
      <c r="D49" s="40">
        <v>-86</v>
      </c>
      <c r="E49" s="40"/>
      <c r="F49" s="40">
        <v>-196</v>
      </c>
      <c r="G49" s="40"/>
      <c r="H49" s="40">
        <v>-84</v>
      </c>
    </row>
    <row r="50" spans="1:8" s="7" customFormat="1" ht="24" customHeight="1">
      <c r="A50" s="28" t="s">
        <v>94</v>
      </c>
      <c r="B50" s="40">
        <v>-1846</v>
      </c>
      <c r="C50" s="40"/>
      <c r="D50" s="40">
        <v>0</v>
      </c>
      <c r="E50" s="40"/>
      <c r="F50" s="40">
        <v>-1846</v>
      </c>
      <c r="G50" s="40"/>
      <c r="H50" s="40">
        <v>0</v>
      </c>
    </row>
    <row r="51" spans="1:8" s="7" customFormat="1" ht="24" customHeight="1">
      <c r="A51" s="12" t="s">
        <v>140</v>
      </c>
      <c r="B51" s="38">
        <f>SUM(B49:B50)</f>
        <v>-2042</v>
      </c>
      <c r="C51" s="40"/>
      <c r="D51" s="38">
        <f>SUM(D49:D50)</f>
        <v>-86</v>
      </c>
      <c r="E51" s="37"/>
      <c r="F51" s="38">
        <f>SUM(F49:G50)</f>
        <v>-2042</v>
      </c>
      <c r="G51" s="37"/>
      <c r="H51" s="38">
        <f>SUM(H49:H50)</f>
        <v>-84</v>
      </c>
    </row>
    <row r="52" spans="1:8" s="7" customFormat="1" ht="24" customHeight="1">
      <c r="A52" s="12" t="s">
        <v>49</v>
      </c>
      <c r="B52" s="12"/>
      <c r="C52" s="12"/>
      <c r="D52" s="12"/>
      <c r="E52" s="37"/>
      <c r="F52" s="37"/>
      <c r="G52" s="37"/>
      <c r="H52" s="37"/>
    </row>
    <row r="53" spans="1:8" s="7" customFormat="1" ht="24" customHeight="1">
      <c r="A53" s="21" t="s">
        <v>156</v>
      </c>
      <c r="B53" s="37">
        <v>3797996</v>
      </c>
      <c r="C53" s="37"/>
      <c r="D53" s="37">
        <v>-3849254</v>
      </c>
      <c r="E53" s="37"/>
      <c r="F53" s="37">
        <v>3797996</v>
      </c>
      <c r="G53" s="37"/>
      <c r="H53" s="37">
        <v>-3849254</v>
      </c>
    </row>
    <row r="54" spans="1:8" s="7" customFormat="1" ht="24" customHeight="1">
      <c r="A54" s="17" t="s">
        <v>173</v>
      </c>
      <c r="B54" s="37">
        <v>0</v>
      </c>
      <c r="C54" s="37"/>
      <c r="D54" s="37">
        <v>-417500</v>
      </c>
      <c r="E54" s="37"/>
      <c r="F54" s="37">
        <v>0</v>
      </c>
      <c r="G54" s="37"/>
      <c r="H54" s="37">
        <v>-417500</v>
      </c>
    </row>
    <row r="55" spans="1:8" s="7" customFormat="1" ht="24" customHeight="1">
      <c r="A55" s="17" t="s">
        <v>177</v>
      </c>
      <c r="B55" s="37">
        <f>-662-4</f>
        <v>-666</v>
      </c>
      <c r="C55" s="37"/>
      <c r="D55" s="37">
        <v>4194120</v>
      </c>
      <c r="E55" s="37"/>
      <c r="F55" s="37">
        <f>-662-4</f>
        <v>-666</v>
      </c>
      <c r="G55" s="37"/>
      <c r="H55" s="37">
        <v>4194120</v>
      </c>
    </row>
    <row r="56" spans="1:8" s="7" customFormat="1" ht="24" customHeight="1">
      <c r="A56" s="8" t="s">
        <v>109</v>
      </c>
      <c r="B56" s="37">
        <v>-4095000</v>
      </c>
      <c r="C56" s="37"/>
      <c r="D56" s="37">
        <v>-2960000</v>
      </c>
      <c r="E56" s="37"/>
      <c r="F56" s="37">
        <v>-4095000</v>
      </c>
      <c r="G56" s="37"/>
      <c r="H56" s="37">
        <v>-2960000</v>
      </c>
    </row>
    <row r="57" spans="1:8" s="7" customFormat="1" ht="24" customHeight="1">
      <c r="A57" s="17" t="s">
        <v>178</v>
      </c>
      <c r="B57" s="37">
        <v>-6010</v>
      </c>
      <c r="C57" s="37"/>
      <c r="D57" s="37">
        <v>1997733</v>
      </c>
      <c r="E57" s="37"/>
      <c r="F57" s="37">
        <v>-6010</v>
      </c>
      <c r="G57" s="37"/>
      <c r="H57" s="37">
        <v>1997733</v>
      </c>
    </row>
    <row r="58" spans="1:8" s="7" customFormat="1" ht="24" customHeight="1">
      <c r="A58" s="8" t="s">
        <v>160</v>
      </c>
      <c r="B58" s="37">
        <f>-2307</f>
        <v>-2307</v>
      </c>
      <c r="C58" s="37"/>
      <c r="D58" s="37">
        <v>-1080</v>
      </c>
      <c r="E58" s="37"/>
      <c r="F58" s="37">
        <v>-2307</v>
      </c>
      <c r="G58" s="37"/>
      <c r="H58" s="37">
        <v>-1080</v>
      </c>
    </row>
    <row r="59" spans="1:8" s="7" customFormat="1" ht="24" customHeight="1">
      <c r="A59" s="8" t="s">
        <v>71</v>
      </c>
      <c r="B59" s="41">
        <v>-193813</v>
      </c>
      <c r="C59" s="37"/>
      <c r="D59" s="41">
        <v>-201917</v>
      </c>
      <c r="E59" s="37"/>
      <c r="F59" s="41">
        <v>-193813</v>
      </c>
      <c r="G59" s="37"/>
      <c r="H59" s="37">
        <v>-201917</v>
      </c>
    </row>
    <row r="60" spans="1:8" s="7" customFormat="1" ht="24" customHeight="1">
      <c r="A60" s="12" t="s">
        <v>174</v>
      </c>
      <c r="B60" s="38">
        <f>SUM(B53:B59)</f>
        <v>-499800</v>
      </c>
      <c r="C60" s="40"/>
      <c r="D60" s="38">
        <f>SUM(D53:D59)</f>
        <v>-1237898</v>
      </c>
      <c r="E60" s="37"/>
      <c r="F60" s="38">
        <f>SUM(F53:F59)</f>
        <v>-499800</v>
      </c>
      <c r="G60" s="37"/>
      <c r="H60" s="38">
        <f>SUM(H53:H59)</f>
        <v>-1237898</v>
      </c>
    </row>
    <row r="61" spans="1:8" s="7" customFormat="1" ht="24" customHeight="1">
      <c r="A61" s="12" t="s">
        <v>175</v>
      </c>
      <c r="B61" s="40">
        <f>SUM(B36,B51,B60)</f>
        <v>-68616</v>
      </c>
      <c r="C61" s="40"/>
      <c r="D61" s="40">
        <f>SUM(D36,D51,D60)</f>
        <v>4287</v>
      </c>
      <c r="E61" s="37"/>
      <c r="F61" s="40">
        <f>SUM(F36,F51,F60)</f>
        <v>-111494</v>
      </c>
      <c r="G61" s="37"/>
      <c r="H61" s="40">
        <f>SUM(H51,H36,H60)</f>
        <v>-30981</v>
      </c>
    </row>
    <row r="62" spans="1:8" s="7" customFormat="1" ht="24" customHeight="1">
      <c r="A62" s="17" t="s">
        <v>105</v>
      </c>
      <c r="B62" s="39">
        <v>1043795</v>
      </c>
      <c r="C62" s="40"/>
      <c r="D62" s="39">
        <v>429131</v>
      </c>
      <c r="E62" s="37"/>
      <c r="F62" s="39">
        <v>867596</v>
      </c>
      <c r="G62" s="37"/>
      <c r="H62" s="39">
        <v>260958</v>
      </c>
    </row>
    <row r="63" spans="1:8" s="7" customFormat="1" ht="24" customHeight="1" thickBot="1">
      <c r="A63" s="1" t="s">
        <v>106</v>
      </c>
      <c r="B63" s="45">
        <f>SUM(B61:B62)</f>
        <v>975179</v>
      </c>
      <c r="C63" s="40"/>
      <c r="D63" s="45">
        <f>SUM(D61:D62)</f>
        <v>433418</v>
      </c>
      <c r="E63" s="37"/>
      <c r="F63" s="45">
        <f>SUM(F61:F62)</f>
        <v>756102</v>
      </c>
      <c r="G63" s="37"/>
      <c r="H63" s="45">
        <f>SUM(H61:H62)</f>
        <v>229977</v>
      </c>
    </row>
    <row r="64" spans="1:8" s="7" customFormat="1" ht="24" customHeight="1" thickTop="1">
      <c r="A64" s="1"/>
      <c r="B64" s="58">
        <f>+BS!F11-CF!B63</f>
        <v>0</v>
      </c>
      <c r="C64" s="68"/>
      <c r="D64" s="68"/>
      <c r="E64" s="37"/>
      <c r="F64" s="40">
        <f>+BS!J11-CF!F63</f>
        <v>0</v>
      </c>
      <c r="G64" s="37"/>
      <c r="H64" s="40"/>
    </row>
    <row r="65" spans="1:8" s="7" customFormat="1" ht="24" customHeight="1">
      <c r="A65" s="12" t="s">
        <v>96</v>
      </c>
      <c r="B65" s="12"/>
      <c r="C65" s="12"/>
      <c r="D65" s="12"/>
      <c r="E65" s="12"/>
      <c r="F65" s="40"/>
      <c r="G65" s="37"/>
      <c r="H65" s="40"/>
    </row>
    <row r="66" spans="1:8" s="7" customFormat="1" ht="24" customHeight="1">
      <c r="A66" s="8" t="s">
        <v>97</v>
      </c>
      <c r="B66" s="8"/>
      <c r="C66" s="8"/>
      <c r="D66" s="8"/>
      <c r="E66" s="8"/>
      <c r="F66" s="40"/>
      <c r="G66" s="37"/>
      <c r="H66" s="40"/>
    </row>
    <row r="67" spans="1:8" s="7" customFormat="1" ht="24" customHeight="1">
      <c r="A67" s="8" t="s">
        <v>98</v>
      </c>
      <c r="B67" s="40">
        <v>168428</v>
      </c>
      <c r="C67" s="40"/>
      <c r="D67" s="40">
        <v>203416</v>
      </c>
      <c r="E67" s="8"/>
      <c r="F67" s="40">
        <v>168428</v>
      </c>
      <c r="G67" s="37"/>
      <c r="H67" s="40">
        <v>203416</v>
      </c>
    </row>
    <row r="68" spans="1:8" s="7" customFormat="1" ht="24" customHeight="1">
      <c r="A68" s="8" t="s">
        <v>159</v>
      </c>
      <c r="B68" s="40">
        <v>0</v>
      </c>
      <c r="C68" s="40"/>
      <c r="D68" s="40">
        <v>18400</v>
      </c>
      <c r="E68" s="8"/>
      <c r="F68" s="40">
        <v>0</v>
      </c>
      <c r="G68" s="37"/>
      <c r="H68" s="40">
        <v>18400</v>
      </c>
    </row>
    <row r="69" spans="1:8" s="7" customFormat="1" ht="24" customHeight="1">
      <c r="A69" s="8"/>
      <c r="B69" s="41"/>
      <c r="C69" s="8"/>
      <c r="D69" s="8"/>
      <c r="E69" s="8"/>
      <c r="F69" s="37"/>
      <c r="G69" s="24"/>
      <c r="H69" s="37"/>
    </row>
    <row r="70" spans="1:8" s="7" customFormat="1" ht="24" customHeight="1">
      <c r="A70" s="21" t="s">
        <v>11</v>
      </c>
      <c r="B70" s="21"/>
      <c r="C70" s="21"/>
      <c r="D70" s="21"/>
      <c r="E70" s="21"/>
      <c r="F70" s="18"/>
      <c r="H70" s="41"/>
    </row>
  </sheetData>
  <mergeCells count="12">
    <mergeCell ref="B46:D46"/>
    <mergeCell ref="B6:D6"/>
    <mergeCell ref="B7:D7"/>
    <mergeCell ref="B8:D8"/>
    <mergeCell ref="B44:D44"/>
    <mergeCell ref="B45:D45"/>
    <mergeCell ref="F6:H6"/>
    <mergeCell ref="F7:H7"/>
    <mergeCell ref="F8:H8"/>
    <mergeCell ref="F44:H44"/>
    <mergeCell ref="F46:H46"/>
    <mergeCell ref="F45:H45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6A3C-8292-486C-83F1-E8072E9124D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f537b69-909f-4fce-8c6c-fc7e011a84c8"/>
    <ds:schemaRef ds:uri="http://purl.org/dc/dcmitype/"/>
    <ds:schemaRef ds:uri="http://schemas.microsoft.com/office/2006/documentManagement/types"/>
    <ds:schemaRef ds:uri="http://schemas.microsoft.com/office/infopath/2007/PartnerControls"/>
    <ds:schemaRef ds:uri="269db68a-2a20-4745-b599-b058d16d187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50288</vt:lpwstr>
  </property>
  <property fmtid="{D5CDD505-2E9C-101B-9397-08002B2CF9AE}" pid="4" name="OptimizationTime">
    <vt:lpwstr>20210513_1528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Rungrudi Khainunlong</cp:lastModifiedBy>
  <cp:lastPrinted>2021-05-11T06:49:33Z</cp:lastPrinted>
  <dcterms:created xsi:type="dcterms:W3CDTF">2011-03-08T09:02:15Z</dcterms:created>
  <dcterms:modified xsi:type="dcterms:W3CDTF">2021-05-13T08:25:04Z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