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tduangkham\Desktop\Viny Thai\Year End 2021\VNT Q1, 2021\Q1'21_VNT SEC Files\"/>
    </mc:Choice>
  </mc:AlternateContent>
  <xr:revisionPtr revIDLastSave="0" documentId="8_{D6EDCEF0-45E3-48F4-971C-D6286756658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S-2-3" sheetId="10" r:id="rId1"/>
    <sheet name="PL4-5" sheetId="5" r:id="rId2"/>
    <sheet name="SH 6-7" sheetId="6" r:id="rId3"/>
    <sheet name="SH 8-9" sheetId="7" r:id="rId4"/>
    <sheet name="CF 10-11" sheetId="8" r:id="rId5"/>
  </sheets>
  <definedNames>
    <definedName name="_xlnm.Print_Area" localSheetId="0">'BS-2-3'!$A$1:$I$80</definedName>
    <definedName name="_xlnm.Print_Area" localSheetId="4">'CF 10-11'!$A$1:$I$80</definedName>
    <definedName name="_xlnm.Print_Area" localSheetId="1">'PL4-5'!$A$1:$I$67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0" i="5" l="1"/>
  <c r="G34" i="8" l="1"/>
  <c r="C28" i="8" l="1"/>
  <c r="N13" i="6" l="1"/>
  <c r="E23" i="5"/>
  <c r="I23" i="5"/>
  <c r="I20" i="5"/>
  <c r="I78" i="10" l="1"/>
  <c r="J38" i="6" l="1"/>
  <c r="M36" i="7" l="1"/>
  <c r="I39" i="7" l="1"/>
  <c r="C23" i="5" l="1"/>
  <c r="G23" i="5"/>
  <c r="I62" i="8" l="1"/>
  <c r="I48" i="8"/>
  <c r="I34" i="8"/>
  <c r="I28" i="8"/>
  <c r="I26" i="8"/>
  <c r="E62" i="8"/>
  <c r="E48" i="8"/>
  <c r="E34" i="8"/>
  <c r="E28" i="8"/>
  <c r="E26" i="8"/>
  <c r="E38" i="8" l="1"/>
  <c r="E67" i="8" s="1"/>
  <c r="E70" i="8" s="1"/>
  <c r="E72" i="8" s="1"/>
  <c r="I38" i="8"/>
  <c r="I67" i="8" s="1"/>
  <c r="I70" i="8" s="1"/>
  <c r="I72" i="8" s="1"/>
  <c r="G43" i="7"/>
  <c r="G75" i="10" s="1"/>
  <c r="E43" i="7"/>
  <c r="C43" i="7"/>
  <c r="G41" i="7"/>
  <c r="E41" i="7"/>
  <c r="C41" i="7"/>
  <c r="M39" i="7"/>
  <c r="L41" i="6" l="1"/>
  <c r="F41" i="6"/>
  <c r="C75" i="10" s="1"/>
  <c r="D41" i="6"/>
  <c r="B41" i="6"/>
  <c r="L39" i="6"/>
  <c r="J39" i="6"/>
  <c r="J41" i="6" s="1"/>
  <c r="F39" i="6"/>
  <c r="D39" i="6"/>
  <c r="B39" i="6"/>
  <c r="N34" i="6"/>
  <c r="P34" i="6" s="1"/>
  <c r="I59" i="10" l="1"/>
  <c r="I53" i="10"/>
  <c r="I33" i="10"/>
  <c r="I21" i="10"/>
  <c r="E59" i="10"/>
  <c r="E53" i="10"/>
  <c r="E33" i="10"/>
  <c r="E21" i="10"/>
  <c r="G59" i="10"/>
  <c r="C59" i="10"/>
  <c r="G53" i="10"/>
  <c r="C53" i="10"/>
  <c r="G33" i="10"/>
  <c r="C33" i="10"/>
  <c r="G21" i="10"/>
  <c r="C21" i="10"/>
  <c r="I35" i="10" l="1"/>
  <c r="I61" i="10"/>
  <c r="G61" i="10"/>
  <c r="E61" i="10"/>
  <c r="E35" i="10"/>
  <c r="G35" i="10"/>
  <c r="C61" i="10"/>
  <c r="C35" i="10"/>
  <c r="E78" i="10"/>
  <c r="I80" i="10" l="1"/>
  <c r="E80" i="10"/>
  <c r="I47" i="5"/>
  <c r="I42" i="5"/>
  <c r="I26" i="5"/>
  <c r="I15" i="5"/>
  <c r="I25" i="5" s="1"/>
  <c r="E47" i="5"/>
  <c r="E42" i="5"/>
  <c r="E26" i="5"/>
  <c r="E15" i="5"/>
  <c r="E25" i="5" s="1"/>
  <c r="E30" i="5" s="1"/>
  <c r="E33" i="5" s="1"/>
  <c r="I49" i="5" l="1"/>
  <c r="E49" i="5"/>
  <c r="I30" i="5"/>
  <c r="I33" i="5" s="1"/>
  <c r="I50" i="5" s="1"/>
  <c r="I64" i="5" s="1"/>
  <c r="I65" i="5" s="1"/>
  <c r="E60" i="5"/>
  <c r="E61" i="5" s="1"/>
  <c r="E50" i="5"/>
  <c r="E64" i="5" s="1"/>
  <c r="E65" i="5" s="1"/>
  <c r="E67" i="5"/>
  <c r="I60" i="5" l="1"/>
  <c r="I61" i="5" s="1"/>
  <c r="I67" i="5"/>
  <c r="C48" i="8" l="1"/>
  <c r="G48" i="8" l="1"/>
  <c r="M14" i="7" l="1"/>
  <c r="P13" i="6"/>
  <c r="N17" i="6" l="1"/>
  <c r="N18" i="6" s="1"/>
  <c r="G21" i="7"/>
  <c r="E21" i="7"/>
  <c r="C21" i="7"/>
  <c r="G19" i="7"/>
  <c r="E19" i="7"/>
  <c r="C19" i="7"/>
  <c r="L20" i="6"/>
  <c r="F20" i="6"/>
  <c r="D20" i="6"/>
  <c r="B20" i="6"/>
  <c r="L18" i="6"/>
  <c r="F18" i="6"/>
  <c r="D18" i="6"/>
  <c r="B18" i="6"/>
  <c r="J18" i="6"/>
  <c r="J20" i="6" s="1"/>
  <c r="N20" i="6" l="1"/>
  <c r="C15" i="5" l="1"/>
  <c r="C25" i="5" s="1"/>
  <c r="C30" i="5" s="1"/>
  <c r="C33" i="5" s="1"/>
  <c r="H37" i="6" s="1"/>
  <c r="P37" i="6" s="1"/>
  <c r="G62" i="8"/>
  <c r="C62" i="8"/>
  <c r="G47" i="5"/>
  <c r="I40" i="7" s="1"/>
  <c r="I41" i="7" s="1"/>
  <c r="I43" i="7" s="1"/>
  <c r="G76" i="10" s="1"/>
  <c r="C47" i="5"/>
  <c r="G42" i="5"/>
  <c r="K40" i="7" s="1"/>
  <c r="C42" i="5"/>
  <c r="G15" i="5"/>
  <c r="G25" i="5" s="1"/>
  <c r="G30" i="5" s="1"/>
  <c r="G33" i="5" s="1"/>
  <c r="C26" i="8"/>
  <c r="C38" i="8" s="1"/>
  <c r="G26" i="8"/>
  <c r="G38" i="8" s="1"/>
  <c r="P17" i="6" l="1"/>
  <c r="H38" i="6"/>
  <c r="H39" i="6" s="1"/>
  <c r="H41" i="6" s="1"/>
  <c r="C76" i="10" s="1"/>
  <c r="M40" i="7"/>
  <c r="K41" i="7"/>
  <c r="M18" i="7"/>
  <c r="K19" i="7"/>
  <c r="K21" i="7" s="1"/>
  <c r="G67" i="8"/>
  <c r="G70" i="8" s="1"/>
  <c r="C67" i="8"/>
  <c r="C70" i="8" s="1"/>
  <c r="C72" i="8" s="1"/>
  <c r="C49" i="5"/>
  <c r="G49" i="5"/>
  <c r="K43" i="7" l="1"/>
  <c r="G77" i="10" s="1"/>
  <c r="G78" i="10" s="1"/>
  <c r="G80" i="10" s="1"/>
  <c r="M41" i="7"/>
  <c r="M43" i="7" s="1"/>
  <c r="G72" i="8"/>
  <c r="C50" i="5" l="1"/>
  <c r="C64" i="5" s="1"/>
  <c r="C65" i="5" s="1"/>
  <c r="H18" i="6"/>
  <c r="H20" i="6" s="1"/>
  <c r="I19" i="7"/>
  <c r="C60" i="5"/>
  <c r="G60" i="5"/>
  <c r="G61" i="5" s="1"/>
  <c r="G67" i="5"/>
  <c r="G50" i="5"/>
  <c r="G64" i="5" s="1"/>
  <c r="G65" i="5" s="1"/>
  <c r="C67" i="5"/>
  <c r="C61" i="5" l="1"/>
  <c r="M17" i="7"/>
  <c r="P16" i="6"/>
  <c r="P18" i="6" s="1"/>
  <c r="P20" i="6" s="1"/>
  <c r="M19" i="7"/>
  <c r="M21" i="7" s="1"/>
  <c r="I21" i="7"/>
  <c r="P38" i="6" l="1"/>
  <c r="P39" i="6" s="1"/>
  <c r="P41" i="6" s="1"/>
  <c r="N38" i="6"/>
  <c r="N39" i="6" s="1"/>
  <c r="N41" i="6"/>
  <c r="C77" i="10" s="1"/>
  <c r="C78" i="10" s="1"/>
  <c r="C80" i="10" s="1"/>
</calcChain>
</file>

<file path=xl/sharedStrings.xml><?xml version="1.0" encoding="utf-8"?>
<sst xmlns="http://schemas.openxmlformats.org/spreadsheetml/2006/main" count="361" uniqueCount="190">
  <si>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</si>
  <si>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</si>
  <si>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</si>
  <si>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</si>
  <si>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</si>
  <si>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</si>
  <si>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</si>
  <si>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</si>
  <si>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</si>
  <si>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</si>
  <si>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</si>
  <si>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Inventories</t>
  </si>
  <si>
    <t xml:space="preserve">Other current assets </t>
  </si>
  <si>
    <t>Total current assets</t>
  </si>
  <si>
    <t>Non-current assets</t>
  </si>
  <si>
    <t>Investment in associate</t>
  </si>
  <si>
    <t>Property, plant and equipment</t>
  </si>
  <si>
    <t>Intangible assets</t>
  </si>
  <si>
    <t>Deferred arrangement fee for long-term loan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</si>
  <si>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</si>
  <si>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</si>
  <si>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</si>
  <si>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</si>
  <si>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</si>
  <si>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</si>
  <si>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</si>
  <si>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liabilities</t>
  </si>
  <si>
    <t>Share capital:</t>
  </si>
  <si>
    <t>Retained earnings:</t>
  </si>
  <si>
    <t xml:space="preserve">   Appropriated</t>
  </si>
  <si>
    <t xml:space="preserve">      Legal reserve</t>
  </si>
  <si>
    <t xml:space="preserve">   Unappropriated</t>
  </si>
  <si>
    <t>Statement of comprehensive income (Unaudited)</t>
  </si>
  <si>
    <t>Interest income</t>
  </si>
  <si>
    <t>Other income, net</t>
  </si>
  <si>
    <t>Expenses</t>
  </si>
  <si>
    <t>Administrative expenses</t>
  </si>
  <si>
    <t>Finance costs</t>
  </si>
  <si>
    <t>Total expenses</t>
  </si>
  <si>
    <t>Profit for the period</t>
  </si>
  <si>
    <t xml:space="preserve">Other comprehensive income </t>
  </si>
  <si>
    <t>Total comprehensive income for the period</t>
  </si>
  <si>
    <t>Profit attributable to:</t>
  </si>
  <si>
    <t>Total comprehensive income attributable to:</t>
  </si>
  <si>
    <t>Statement of cash flows (Unaudited)</t>
  </si>
  <si>
    <t>Cash flows from operating activities</t>
  </si>
  <si>
    <t>Changes in operating assets and liabilities</t>
  </si>
  <si>
    <t>Other current assets</t>
  </si>
  <si>
    <t>Cash flows from investing activities</t>
  </si>
  <si>
    <t>Interest received</t>
  </si>
  <si>
    <t>Cash flows from financing activities</t>
  </si>
  <si>
    <t>Statement of changes in equity (Unaudited)</t>
  </si>
  <si>
    <t>Consolidated financial statements</t>
  </si>
  <si>
    <t>Retained earnings</t>
  </si>
  <si>
    <t>Differences on</t>
  </si>
  <si>
    <t>Issued</t>
  </si>
  <si>
    <t>combination of</t>
  </si>
  <si>
    <t>Total other</t>
  </si>
  <si>
    <t>Legal</t>
  </si>
  <si>
    <t>business under</t>
  </si>
  <si>
    <t>components</t>
  </si>
  <si>
    <t>Total</t>
  </si>
  <si>
    <t>reserve</t>
  </si>
  <si>
    <t>Unappropriated</t>
  </si>
  <si>
    <t>common control</t>
  </si>
  <si>
    <t>equity</t>
  </si>
  <si>
    <t>Comprehensive income for the period</t>
  </si>
  <si>
    <t xml:space="preserve">    Profit </t>
  </si>
  <si>
    <t>Separate financial statements</t>
  </si>
  <si>
    <t>Other</t>
  </si>
  <si>
    <t>Current portion of long-term loans</t>
  </si>
  <si>
    <t xml:space="preserve">   has been paid</t>
  </si>
  <si>
    <t>Loss on write-off of plant and equipment</t>
  </si>
  <si>
    <t>Share premium:</t>
  </si>
  <si>
    <t xml:space="preserve">   Share premium on ordinary shares</t>
  </si>
  <si>
    <t>Total revenues</t>
  </si>
  <si>
    <t xml:space="preserve">   the period, net of tax</t>
  </si>
  <si>
    <t>component of</t>
  </si>
  <si>
    <t>Total cash flows used in financing activities</t>
  </si>
  <si>
    <t>Net cash flows from operating activities</t>
  </si>
  <si>
    <t>Acquisition of plant and equipment</t>
  </si>
  <si>
    <t>Acquisition of intangible assets</t>
  </si>
  <si>
    <t>Net cash flows used in investing activities</t>
  </si>
  <si>
    <t>Share</t>
  </si>
  <si>
    <t xml:space="preserve"> premium</t>
  </si>
  <si>
    <t>premium</t>
  </si>
  <si>
    <t>Adjustments to reconcile profit to cash receipts (payments)</t>
  </si>
  <si>
    <t>Provisions for employee benefits</t>
  </si>
  <si>
    <t>Employee benefits paid</t>
  </si>
  <si>
    <t>Proceeds from sale of plant and equipment</t>
  </si>
  <si>
    <t xml:space="preserve">   before effect of exchange rates</t>
  </si>
  <si>
    <t xml:space="preserve">Effect of exchange rate changes on cash and </t>
  </si>
  <si>
    <t xml:space="preserve">   cash equivalents</t>
  </si>
  <si>
    <t>Net gain on derivatives</t>
  </si>
  <si>
    <t>31 March</t>
  </si>
  <si>
    <t>Three-month period ended 
31 March</t>
  </si>
  <si>
    <t>Revenue from sales of goods</t>
  </si>
  <si>
    <t>Costs of sales of goods</t>
  </si>
  <si>
    <t>Share of profit of associate</t>
  </si>
  <si>
    <t xml:space="preserve">Unrealised (gain) loss on foreign exchange </t>
  </si>
  <si>
    <t xml:space="preserve">   Issued and paid-up share capital</t>
  </si>
  <si>
    <t>Revenue</t>
  </si>
  <si>
    <t>Items that will be reclassified</t>
  </si>
  <si>
    <t xml:space="preserve">   subsequently to profit or loss</t>
  </si>
  <si>
    <t xml:space="preserve">   to profit or loss</t>
  </si>
  <si>
    <t>Translation of the financial statement</t>
  </si>
  <si>
    <t>Equity</t>
  </si>
  <si>
    <t>Other components of equity</t>
  </si>
  <si>
    <t>Total equity</t>
  </si>
  <si>
    <t>Total liabilities and equity</t>
  </si>
  <si>
    <t>Profit before income tax expense</t>
  </si>
  <si>
    <t>Total items that will be reclassified</t>
  </si>
  <si>
    <t>Total items that will not be reclassified</t>
  </si>
  <si>
    <t xml:space="preserve">   Owners of the parent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</si>
  <si>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</si>
  <si>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and paid - up</t>
  </si>
  <si>
    <t>share</t>
  </si>
  <si>
    <t>capital</t>
  </si>
  <si>
    <t>of equity</t>
  </si>
  <si>
    <t>Other receivables</t>
  </si>
  <si>
    <t>Liabilities and equity</t>
  </si>
  <si>
    <t>Other payables</t>
  </si>
  <si>
    <t>Long-term loans to subsidiary</t>
  </si>
  <si>
    <t>Distribution cost</t>
  </si>
  <si>
    <t xml:space="preserve">   to subsidiary</t>
  </si>
  <si>
    <t>Doubtful debts expense</t>
  </si>
  <si>
    <t>Loss on disposal of plant and equipment</t>
  </si>
  <si>
    <t>Tax expense</t>
  </si>
  <si>
    <t>Purchase of intangible assets for which no cash</t>
  </si>
  <si>
    <t>Other non-current payables</t>
  </si>
  <si>
    <t>Non-current liabilities</t>
  </si>
  <si>
    <t>Total non-current liabilities</t>
  </si>
  <si>
    <t>Non-cash transactions</t>
  </si>
  <si>
    <t>Three-month period ended 31 March 2020</t>
  </si>
  <si>
    <t>Balance at 1 January 2020</t>
  </si>
  <si>
    <t>Balance at 31 March 2020</t>
  </si>
  <si>
    <t>Right-of-use assets</t>
  </si>
  <si>
    <t>Current portion of lease liabilities</t>
  </si>
  <si>
    <t>Lease liabilities</t>
  </si>
  <si>
    <t xml:space="preserve">   Authorised share capital</t>
  </si>
  <si>
    <t>Depreciation and amortisation</t>
  </si>
  <si>
    <t>Amortisation of arrangement fee for long-term loan</t>
  </si>
  <si>
    <t>Cash and cash equivalents at 1 January</t>
  </si>
  <si>
    <t>Cash and cash equivalents at 31 March</t>
  </si>
  <si>
    <t>Payment of lease liabilities</t>
  </si>
  <si>
    <t>Exchange differences on translating financial</t>
  </si>
  <si>
    <t xml:space="preserve">   statements</t>
  </si>
  <si>
    <t xml:space="preserve">   (1,185,193,444 ordinary shares, par value</t>
  </si>
  <si>
    <t xml:space="preserve">   at Baht 6 per share)</t>
  </si>
  <si>
    <t>Vinythai Public Company Limited and its Subsidiary</t>
  </si>
  <si>
    <t>Trade and other current receivables</t>
  </si>
  <si>
    <t>Investments in subsidiary</t>
  </si>
  <si>
    <t>Trade and other current payables</t>
  </si>
  <si>
    <t>Losses on remeasurements of defined benefit plans</t>
  </si>
  <si>
    <t>Profit from operating activities</t>
  </si>
  <si>
    <t xml:space="preserve">   accounted for using equity method</t>
  </si>
  <si>
    <t>Proceeds from repayment of long-term loan</t>
  </si>
  <si>
    <t>Net increase (decrease) in cash and cash equivalents</t>
  </si>
  <si>
    <t>Net increase (decrease) in cash and cash equivalents,</t>
  </si>
  <si>
    <t>Purchase of plant and equipment for which no cash</t>
  </si>
  <si>
    <t>Share of profit of associate accounted for using equity method</t>
  </si>
  <si>
    <t>Current tax assets</t>
  </si>
  <si>
    <t xml:space="preserve"> 
31 March</t>
  </si>
  <si>
    <t>Three-month period ended</t>
  </si>
  <si>
    <t xml:space="preserve">                                                                                                                                                                                  </t>
  </si>
  <si>
    <t>4, 25</t>
  </si>
  <si>
    <t>Short-term loans to subsidiaries</t>
  </si>
  <si>
    <t>Other current financial assets</t>
  </si>
  <si>
    <t>11, 25</t>
  </si>
  <si>
    <t>Current income tax payable</t>
  </si>
  <si>
    <t xml:space="preserve"> </t>
  </si>
  <si>
    <t>Three-month period ended 31 March 2021</t>
  </si>
  <si>
    <t>Balance at 1 January 2021</t>
  </si>
  <si>
    <t>Balance at 31 March 2021</t>
  </si>
  <si>
    <t>Loss on fair value adjustment on derivatives</t>
  </si>
  <si>
    <t>Losses on cash flow hedges</t>
  </si>
  <si>
    <t>Other comprehensive expense for</t>
  </si>
  <si>
    <t xml:space="preserve">    Other comprehensive loss</t>
  </si>
  <si>
    <t>(Reversal of) impairment loss on plant and equipment</t>
  </si>
  <si>
    <t>(Reversal of ) losses on inventories devaluation</t>
  </si>
  <si>
    <t>Cash</t>
  </si>
  <si>
    <t>flow</t>
  </si>
  <si>
    <t>hedge</t>
  </si>
  <si>
    <t>Items that will not be reclassified</t>
  </si>
  <si>
    <t>Unrealised loss on fair value adjustment on derivatives</t>
  </si>
  <si>
    <t>Reversal of impairment loss on trade receivables</t>
  </si>
  <si>
    <t>Increase in other current financial assets</t>
  </si>
  <si>
    <t>Interest on lease liabilities</t>
  </si>
  <si>
    <t>Increase in right-of-use assets during the period</t>
  </si>
  <si>
    <t>Lease modification during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</si>
</sst>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#,##0.00\ ;\(#,##0.00\)"/>
    <numFmt numFmtId="168" formatCode="#,##0.00;\(#,##0.00\)"/>
    <numFmt numFmtId="169" formatCode="_(* #,##0.00_);_(* \(#,##0.00\);_(* &quot;-&quot;_);_(@_)"/>
    <numFmt numFmtId="170" formatCode="_-[$€]* #,##0.00_-;\-[$€]* #,##0.00_-;_-[$€]* &quot;-&quot;??_-;_-@_-"/>
  </numFmts>
  <fonts count="23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i/>
      <sz val="14"/>
      <name val="Times New Roman"/>
      <family val="1"/>
    </font>
    <font>
      <sz val="14"/>
      <name val="Cordia New"/>
      <family val="2"/>
    </font>
    <font>
      <sz val="11"/>
      <name val="Angsana New"/>
      <family val="1"/>
    </font>
    <font>
      <sz val="11"/>
      <color theme="1"/>
      <name val="Calibri"/>
      <family val="2"/>
      <scheme val="minor"/>
    </font>
    <font>
      <sz val="11"/>
      <color theme="0"/>
      <name val="Times New Roman"/>
      <family val="1"/>
    </font>
    <font>
      <sz val="10"/>
      <color rgb="FF000000"/>
      <name val="Tahoma"/>
      <family val="2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4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/>
    <xf numFmtId="0" fontId="14" fillId="0" borderId="0"/>
    <xf numFmtId="0" fontId="10" fillId="0" borderId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3">
    <xf numFmtId="0" fontId="0" fillId="0" borderId="0" xfId="0"/>
    <xf numFmtId="0" fontId="2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0" fontId="1" fillId="0" borderId="0" xfId="0" applyFont="1" applyFill="1" applyAlignment="1"/>
    <xf numFmtId="164" fontId="1" fillId="0" borderId="0" xfId="0" applyNumberFormat="1" applyFont="1" applyFill="1" applyAlignment="1"/>
    <xf numFmtId="0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0" fillId="0" borderId="0" xfId="0" applyFill="1"/>
    <xf numFmtId="37" fontId="7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left"/>
    </xf>
    <xf numFmtId="164" fontId="6" fillId="0" borderId="1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41" fontId="1" fillId="0" borderId="0" xfId="0" applyNumberFormat="1" applyFont="1" applyFill="1" applyAlignment="1"/>
    <xf numFmtId="164" fontId="6" fillId="0" borderId="0" xfId="0" applyNumberFormat="1" applyFont="1" applyFill="1" applyAlignment="1"/>
    <xf numFmtId="4" fontId="1" fillId="0" borderId="0" xfId="1" applyFont="1" applyFill="1" applyAlignment="1"/>
    <xf numFmtId="164" fontId="6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164" fontId="6" fillId="0" borderId="2" xfId="0" applyNumberFormat="1" applyFont="1" applyFill="1" applyBorder="1" applyAlignment="1"/>
    <xf numFmtId="0" fontId="0" fillId="0" borderId="0" xfId="0" applyNumberFormat="1" applyFill="1" applyAlignment="1">
      <alignment horizontal="left"/>
    </xf>
    <xf numFmtId="37" fontId="1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43" fontId="1" fillId="0" borderId="0" xfId="1" applyNumberFormat="1" applyFont="1" applyFill="1" applyAlignment="1"/>
    <xf numFmtId="0" fontId="0" fillId="0" borderId="0" xfId="0" applyFill="1" applyAlignment="1"/>
    <xf numFmtId="37" fontId="1" fillId="0" borderId="0" xfId="0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0" applyNumberFormat="1" applyFont="1" applyFill="1" applyBorder="1" applyAlignment="1">
      <alignment horizontal="left"/>
    </xf>
    <xf numFmtId="43" fontId="1" fillId="0" borderId="0" xfId="0" quotePrefix="1" applyNumberFormat="1" applyFont="1" applyFill="1" applyBorder="1" applyAlignment="1">
      <alignment horizontal="center"/>
    </xf>
    <xf numFmtId="43" fontId="1" fillId="0" borderId="0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right"/>
    </xf>
    <xf numFmtId="43" fontId="1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 applyAlignment="1"/>
    <xf numFmtId="0" fontId="0" fillId="0" borderId="0" xfId="0" applyFont="1" applyFill="1" applyAlignment="1"/>
    <xf numFmtId="49" fontId="6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39" fontId="0" fillId="0" borderId="0" xfId="0" applyNumberFormat="1" applyFont="1" applyFill="1" applyBorder="1" applyAlignment="1">
      <alignment vertical="center"/>
    </xf>
    <xf numFmtId="39" fontId="6" fillId="0" borderId="0" xfId="0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3" fontId="0" fillId="0" borderId="0" xfId="1" applyNumberFormat="1" applyFont="1" applyFill="1" applyBorder="1" applyAlignment="1">
      <alignment horizontal="center"/>
    </xf>
    <xf numFmtId="0" fontId="6" fillId="0" borderId="0" xfId="5" applyFont="1" applyFill="1" applyAlignment="1"/>
    <xf numFmtId="41" fontId="6" fillId="0" borderId="2" xfId="1" applyNumberFormat="1" applyFont="1" applyFill="1" applyBorder="1" applyAlignment="1"/>
    <xf numFmtId="0" fontId="6" fillId="0" borderId="0" xfId="0" applyFont="1" applyFill="1" applyAlignment="1"/>
    <xf numFmtId="41" fontId="6" fillId="0" borderId="3" xfId="0" applyNumberFormat="1" applyFont="1" applyFill="1" applyBorder="1" applyAlignment="1"/>
    <xf numFmtId="41" fontId="6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/>
    <xf numFmtId="37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wrapText="1"/>
    </xf>
    <xf numFmtId="41" fontId="6" fillId="0" borderId="4" xfId="0" applyNumberFormat="1" applyFont="1" applyFill="1" applyBorder="1" applyAlignment="1"/>
    <xf numFmtId="0" fontId="0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/>
    </xf>
    <xf numFmtId="4" fontId="0" fillId="0" borderId="0" xfId="1" applyFont="1" applyFill="1" applyAlignment="1"/>
    <xf numFmtId="37" fontId="6" fillId="0" borderId="0" xfId="0" applyNumberFormat="1" applyFont="1" applyFill="1" applyBorder="1" applyAlignment="1">
      <alignment vertical="center"/>
    </xf>
    <xf numFmtId="3" fontId="0" fillId="0" borderId="0" xfId="0" applyNumberFormat="1" applyFont="1" applyFill="1" applyAlignment="1"/>
    <xf numFmtId="43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167" fontId="6" fillId="0" borderId="0" xfId="0" applyNumberFormat="1" applyFont="1" applyFill="1" applyBorder="1" applyAlignment="1">
      <alignment horizontal="right"/>
    </xf>
    <xf numFmtId="167" fontId="6" fillId="0" borderId="0" xfId="0" applyNumberFormat="1" applyFont="1" applyFill="1" applyAlignment="1"/>
    <xf numFmtId="167" fontId="6" fillId="0" borderId="0" xfId="0" applyNumberFormat="1" applyFont="1" applyFill="1" applyBorder="1" applyAlignment="1"/>
    <xf numFmtId="41" fontId="1" fillId="0" borderId="0" xfId="0" applyNumberFormat="1" applyFont="1" applyFill="1" applyBorder="1" applyAlignment="1"/>
    <xf numFmtId="0" fontId="7" fillId="0" borderId="0" xfId="0" applyNumberFormat="1" applyFont="1" applyFill="1" applyAlignment="1">
      <alignment horizontal="left"/>
    </xf>
    <xf numFmtId="41" fontId="1" fillId="0" borderId="2" xfId="0" applyNumberFormat="1" applyFont="1" applyFill="1" applyBorder="1" applyAlignment="1"/>
    <xf numFmtId="41" fontId="1" fillId="0" borderId="0" xfId="1" applyNumberFormat="1" applyFont="1" applyFill="1" applyAlignment="1">
      <alignment horizontal="center"/>
    </xf>
    <xf numFmtId="0" fontId="6" fillId="0" borderId="0" xfId="0" applyFont="1"/>
    <xf numFmtId="41" fontId="6" fillId="0" borderId="1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6" fillId="0" borderId="0" xfId="0" applyNumberFormat="1" applyFont="1" applyFill="1" applyAlignment="1"/>
    <xf numFmtId="41" fontId="1" fillId="0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Alignment="1"/>
    <xf numFmtId="41" fontId="6" fillId="0" borderId="4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1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0" fillId="0" borderId="2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0" fillId="0" borderId="0" xfId="0" applyFont="1" applyFill="1" applyBorder="1" applyAlignme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/>
    <xf numFmtId="0" fontId="0" fillId="0" borderId="0" xfId="0" applyFill="1" applyBorder="1" applyAlignment="1">
      <alignment horizontal="center"/>
    </xf>
    <xf numFmtId="41" fontId="0" fillId="0" borderId="0" xfId="0" applyNumberFormat="1" applyFont="1" applyFill="1" applyBorder="1"/>
    <xf numFmtId="166" fontId="6" fillId="0" borderId="0" xfId="2" quotePrefix="1" applyNumberFormat="1" applyFont="1" applyFill="1" applyBorder="1" applyAlignment="1">
      <alignment horizontal="left"/>
    </xf>
    <xf numFmtId="41" fontId="0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37" fontId="6" fillId="0" borderId="1" xfId="1" quotePrefix="1" applyNumberFormat="1" applyFont="1" applyFill="1" applyBorder="1" applyAlignment="1">
      <alignment horizontal="right"/>
    </xf>
    <xf numFmtId="0" fontId="1" fillId="0" borderId="0" xfId="0" applyFont="1" applyFill="1"/>
    <xf numFmtId="0" fontId="12" fillId="0" borderId="0" xfId="0" applyFont="1" applyFill="1"/>
    <xf numFmtId="41" fontId="1" fillId="0" borderId="0" xfId="0" applyNumberFormat="1" applyFont="1" applyFill="1"/>
    <xf numFmtId="41" fontId="6" fillId="0" borderId="3" xfId="0" applyNumberFormat="1" applyFont="1" applyFill="1" applyBorder="1"/>
    <xf numFmtId="41" fontId="0" fillId="0" borderId="0" xfId="0" applyNumberFormat="1" applyFont="1" applyFill="1"/>
    <xf numFmtId="0" fontId="1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Border="1" applyAlignment="1"/>
    <xf numFmtId="0" fontId="1" fillId="0" borderId="0" xfId="0" applyFont="1" applyAlignment="1"/>
    <xf numFmtId="0" fontId="1" fillId="0" borderId="0" xfId="0" applyFont="1" applyBorder="1" applyAlignment="1"/>
    <xf numFmtId="49" fontId="1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Border="1" applyAlignment="1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Fill="1" applyAlignment="1"/>
    <xf numFmtId="0" fontId="8" fillId="0" borderId="0" xfId="0" applyFont="1" applyAlignment="1">
      <alignment horizontal="center"/>
    </xf>
    <xf numFmtId="37" fontId="1" fillId="0" borderId="0" xfId="0" applyNumberFormat="1" applyFont="1" applyAlignment="1"/>
    <xf numFmtId="41" fontId="1" fillId="0" borderId="0" xfId="0" applyNumberFormat="1" applyFont="1" applyAlignment="1"/>
    <xf numFmtId="37" fontId="6" fillId="0" borderId="3" xfId="0" applyNumberFormat="1" applyFont="1" applyBorder="1" applyAlignment="1"/>
    <xf numFmtId="0" fontId="0" fillId="0" borderId="0" xfId="0" applyFont="1" applyFill="1" applyAlignment="1">
      <alignment horizontal="left"/>
    </xf>
    <xf numFmtId="43" fontId="1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/>
    <xf numFmtId="49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Alignment="1"/>
    <xf numFmtId="37" fontId="6" fillId="0" borderId="1" xfId="0" applyNumberFormat="1" applyFont="1" applyFill="1" applyBorder="1" applyAlignment="1"/>
    <xf numFmtId="166" fontId="1" fillId="0" borderId="2" xfId="1" applyNumberFormat="1" applyFont="1" applyFill="1" applyBorder="1" applyAlignment="1"/>
    <xf numFmtId="166" fontId="6" fillId="0" borderId="0" xfId="1" applyNumberFormat="1" applyFont="1" applyFill="1" applyAlignment="1"/>
    <xf numFmtId="37" fontId="6" fillId="0" borderId="0" xfId="0" applyNumberFormat="1" applyFont="1" applyFill="1" applyBorder="1" applyAlignment="1">
      <alignment horizontal="right"/>
    </xf>
    <xf numFmtId="164" fontId="1" fillId="0" borderId="2" xfId="0" applyNumberFormat="1" applyFont="1" applyFill="1" applyBorder="1" applyAlignment="1"/>
    <xf numFmtId="169" fontId="6" fillId="0" borderId="3" xfId="0" applyNumberFormat="1" applyFont="1" applyFill="1" applyBorder="1" applyAlignment="1"/>
    <xf numFmtId="4" fontId="6" fillId="0" borderId="0" xfId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/>
    <xf numFmtId="43" fontId="1" fillId="0" borderId="0" xfId="0" applyNumberFormat="1" applyFont="1" applyFill="1" applyAlignment="1"/>
    <xf numFmtId="0" fontId="0" fillId="0" borderId="0" xfId="0" applyNumberFormat="1" applyFill="1" applyBorder="1" applyAlignment="1">
      <alignment horizontal="left"/>
    </xf>
    <xf numFmtId="4" fontId="6" fillId="0" borderId="0" xfId="1" applyFont="1" applyFill="1" applyBorder="1" applyAlignment="1"/>
    <xf numFmtId="37" fontId="6" fillId="0" borderId="0" xfId="0" applyNumberFormat="1" applyFont="1" applyFill="1" applyAlignment="1"/>
    <xf numFmtId="9" fontId="1" fillId="0" borderId="0" xfId="6" applyFont="1" applyFill="1" applyAlignment="1"/>
    <xf numFmtId="41" fontId="0" fillId="0" borderId="5" xfId="1" applyNumberFormat="1" applyFont="1" applyFill="1" applyBorder="1" applyAlignment="1"/>
    <xf numFmtId="41" fontId="0" fillId="0" borderId="2" xfId="1" applyNumberFormat="1" applyFont="1" applyFill="1" applyBorder="1" applyAlignment="1"/>
    <xf numFmtId="41" fontId="0" fillId="0" borderId="0" xfId="1" applyNumberFormat="1" applyFont="1" applyFill="1" applyBorder="1" applyAlignment="1">
      <alignment horizontal="center"/>
    </xf>
    <xf numFmtId="9" fontId="6" fillId="0" borderId="0" xfId="6" applyFont="1" applyFill="1" applyBorder="1" applyAlignment="1"/>
    <xf numFmtId="9" fontId="6" fillId="0" borderId="0" xfId="6" applyFont="1" applyFill="1" applyAlignment="1"/>
    <xf numFmtId="166" fontId="0" fillId="0" borderId="0" xfId="1" applyNumberFormat="1" applyFont="1" applyFill="1" applyAlignment="1">
      <alignment horizontal="center"/>
    </xf>
    <xf numFmtId="37" fontId="6" fillId="0" borderId="6" xfId="0" applyNumberFormat="1" applyFont="1" applyFill="1" applyBorder="1" applyAlignment="1">
      <alignment vertical="center"/>
    </xf>
    <xf numFmtId="4" fontId="18" fillId="0" borderId="0" xfId="1" applyFont="1" applyFill="1"/>
    <xf numFmtId="39" fontId="1" fillId="0" borderId="0" xfId="0" applyNumberFormat="1" applyFont="1" applyFill="1" applyBorder="1" applyAlignment="1">
      <alignment horizontal="right"/>
    </xf>
    <xf numFmtId="0" fontId="19" fillId="0" borderId="0" xfId="0" applyFont="1"/>
    <xf numFmtId="0" fontId="19" fillId="0" borderId="0" xfId="0" applyFont="1" applyFill="1"/>
    <xf numFmtId="4" fontId="19" fillId="0" borderId="0" xfId="1" applyFont="1" applyFill="1"/>
    <xf numFmtId="4" fontId="19" fillId="0" borderId="0" xfId="1" applyFont="1"/>
    <xf numFmtId="41" fontId="19" fillId="0" borderId="0" xfId="0" applyNumberFormat="1" applyFont="1"/>
    <xf numFmtId="41" fontId="0" fillId="0" borderId="0" xfId="0" applyNumberFormat="1" applyFont="1" applyFill="1" applyAlignment="1">
      <alignment horizontal="center"/>
    </xf>
    <xf numFmtId="168" fontId="6" fillId="2" borderId="0" xfId="4" applyNumberFormat="1" applyFont="1" applyFill="1"/>
    <xf numFmtId="166" fontId="6" fillId="2" borderId="0" xfId="2" quotePrefix="1" applyNumberFormat="1" applyFont="1" applyFill="1" applyBorder="1" applyAlignment="1">
      <alignment horizontal="left"/>
    </xf>
    <xf numFmtId="43" fontId="1" fillId="0" borderId="0" xfId="1" applyNumberFormat="1" applyFont="1" applyAlignment="1"/>
    <xf numFmtId="43" fontId="6" fillId="0" borderId="1" xfId="1" applyNumberFormat="1" applyFont="1" applyBorder="1" applyAlignment="1"/>
    <xf numFmtId="41" fontId="0" fillId="0" borderId="0" xfId="0" applyNumberFormat="1" applyFill="1" applyAlignment="1"/>
    <xf numFmtId="0" fontId="7" fillId="0" borderId="0" xfId="0" applyFont="1"/>
    <xf numFmtId="41" fontId="6" fillId="0" borderId="2" xfId="0" applyNumberFormat="1" applyFont="1" applyFill="1" applyBorder="1" applyAlignment="1"/>
    <xf numFmtId="41" fontId="1" fillId="0" borderId="0" xfId="0" applyNumberFormat="1" applyFont="1" applyFill="1" applyAlignment="1">
      <alignment horizontal="right"/>
    </xf>
    <xf numFmtId="0" fontId="15" fillId="0" borderId="0" xfId="0" applyFont="1" applyFill="1"/>
    <xf numFmtId="166" fontId="0" fillId="0" borderId="0" xfId="1" applyNumberFormat="1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0" fontId="4" fillId="0" borderId="0" xfId="0" applyFont="1" applyFill="1"/>
    <xf numFmtId="0" fontId="4" fillId="0" borderId="0" xfId="0" applyFont="1" applyFill="1" applyBorder="1"/>
    <xf numFmtId="43" fontId="1" fillId="0" borderId="0" xfId="1" quotePrefix="1" applyNumberFormat="1" applyFont="1" applyFill="1" applyAlignment="1">
      <alignment horizontal="center"/>
    </xf>
    <xf numFmtId="166" fontId="1" fillId="0" borderId="0" xfId="1" quotePrefix="1" applyNumberFormat="1" applyFont="1" applyFill="1" applyAlignment="1">
      <alignment horizontal="center"/>
    </xf>
    <xf numFmtId="43" fontId="6" fillId="0" borderId="1" xfId="1" quotePrefix="1" applyNumberFormat="1" applyFont="1" applyFill="1" applyBorder="1" applyAlignment="1">
      <alignment horizontal="center"/>
    </xf>
    <xf numFmtId="41" fontId="6" fillId="0" borderId="0" xfId="0" applyNumberFormat="1" applyFont="1" applyFill="1" applyBorder="1"/>
    <xf numFmtId="41" fontId="1" fillId="0" borderId="0" xfId="0" applyNumberFormat="1" applyFont="1" applyFill="1" applyBorder="1"/>
    <xf numFmtId="166" fontId="6" fillId="0" borderId="3" xfId="0" applyNumberFormat="1" applyFont="1" applyFill="1" applyBorder="1"/>
    <xf numFmtId="0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/>
    <xf numFmtId="166" fontId="1" fillId="0" borderId="0" xfId="1" quotePrefix="1" applyNumberFormat="1" applyFont="1" applyFill="1" applyBorder="1" applyAlignment="1">
      <alignment horizontal="left" indent="1"/>
    </xf>
    <xf numFmtId="3" fontId="0" fillId="0" borderId="0" xfId="1" applyNumberFormat="1" applyFont="1" applyAlignment="1"/>
    <xf numFmtId="166" fontId="20" fillId="2" borderId="0" xfId="2" quotePrefix="1" applyNumberFormat="1" applyFont="1" applyFill="1" applyBorder="1" applyAlignment="1">
      <alignment horizontal="left"/>
    </xf>
    <xf numFmtId="41" fontId="1" fillId="0" borderId="0" xfId="1" applyNumberFormat="1" applyFont="1" applyFill="1" applyBorder="1" applyAlignment="1"/>
    <xf numFmtId="41" fontId="1" fillId="0" borderId="2" xfId="1" applyNumberFormat="1" applyFont="1" applyFill="1" applyBorder="1" applyAlignment="1"/>
    <xf numFmtId="166" fontId="1" fillId="0" borderId="0" xfId="0" applyNumberFormat="1" applyFont="1" applyFill="1" applyAlignment="1"/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/>
    <xf numFmtId="41" fontId="1" fillId="0" borderId="0" xfId="0" applyNumberFormat="1" applyFont="1" applyAlignment="1">
      <alignment horizontal="right"/>
    </xf>
    <xf numFmtId="164" fontId="1" fillId="0" borderId="3" xfId="0" applyNumberFormat="1" applyFont="1" applyBorder="1"/>
    <xf numFmtId="164" fontId="0" fillId="0" borderId="0" xfId="0" applyNumberFormat="1"/>
    <xf numFmtId="164" fontId="0" fillId="0" borderId="2" xfId="0" applyNumberFormat="1" applyBorder="1"/>
    <xf numFmtId="0" fontId="1" fillId="0" borderId="0" xfId="0" applyFont="1" applyFill="1" applyAlignment="1">
      <alignment wrapText="1"/>
    </xf>
    <xf numFmtId="41" fontId="1" fillId="0" borderId="0" xfId="1" applyNumberFormat="1" applyFont="1" applyFill="1" applyAlignment="1"/>
    <xf numFmtId="43" fontId="0" fillId="0" borderId="0" xfId="1" applyNumberFormat="1" applyFont="1" applyFill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6" fontId="6" fillId="0" borderId="2" xfId="1" applyNumberFormat="1" applyFont="1" applyFill="1" applyBorder="1" applyAlignment="1">
      <alignment horizontal="center"/>
    </xf>
    <xf numFmtId="43" fontId="6" fillId="0" borderId="2" xfId="1" applyNumberFormat="1" applyFont="1" applyFill="1" applyBorder="1" applyAlignment="1">
      <alignment horizontal="center"/>
    </xf>
    <xf numFmtId="164" fontId="0" fillId="0" borderId="2" xfId="0" applyNumberFormat="1" applyFont="1" applyFill="1" applyBorder="1" applyAlignment="1"/>
    <xf numFmtId="164" fontId="0" fillId="0" borderId="0" xfId="0" applyNumberFormat="1" applyFont="1" applyFill="1" applyBorder="1" applyAlignment="1"/>
    <xf numFmtId="43" fontId="1" fillId="0" borderId="2" xfId="1" quotePrefix="1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center"/>
    </xf>
    <xf numFmtId="3" fontId="1" fillId="0" borderId="0" xfId="1" applyNumberFormat="1" applyFont="1" applyFill="1" applyBorder="1" applyAlignment="1"/>
    <xf numFmtId="166" fontId="1" fillId="0" borderId="0" xfId="1" quotePrefix="1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6" fillId="0" borderId="0" xfId="0" applyNumberFormat="1" applyFont="1" applyFill="1" applyBorder="1" applyAlignment="1"/>
    <xf numFmtId="39" fontId="0" fillId="0" borderId="0" xfId="0" applyNumberFormat="1" applyFont="1" applyFill="1" applyBorder="1" applyAlignment="1"/>
    <xf numFmtId="39" fontId="6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/>
    <xf numFmtId="164" fontId="3" fillId="0" borderId="0" xfId="0" applyNumberFormat="1" applyFont="1"/>
    <xf numFmtId="0" fontId="4" fillId="0" borderId="0" xfId="0" applyFont="1" applyAlignment="1">
      <alignment horizontal="left"/>
    </xf>
    <xf numFmtId="0" fontId="5" fillId="0" borderId="0" xfId="0" applyFont="1"/>
    <xf numFmtId="164" fontId="5" fillId="0" borderId="0" xfId="0" applyNumberFormat="1" applyFont="1"/>
    <xf numFmtId="0" fontId="1" fillId="0" borderId="0" xfId="0" applyFont="1" applyAlignment="1">
      <alignment horizontal="left"/>
    </xf>
    <xf numFmtId="164" fontId="6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37" fontId="8" fillId="0" borderId="0" xfId="0" applyNumberFormat="1" applyFont="1"/>
    <xf numFmtId="164" fontId="8" fillId="0" borderId="0" xfId="0" applyNumberFormat="1" applyFont="1"/>
    <xf numFmtId="0" fontId="8" fillId="0" borderId="0" xfId="0" applyFont="1"/>
    <xf numFmtId="37" fontId="7" fillId="0" borderId="0" xfId="0" applyNumberFormat="1" applyFont="1" applyAlignment="1">
      <alignment horizontal="center"/>
    </xf>
    <xf numFmtId="41" fontId="1" fillId="0" borderId="0" xfId="1" applyNumberFormat="1" applyFont="1" applyFill="1" applyAlignment="1">
      <alignment horizontal="right"/>
    </xf>
    <xf numFmtId="165" fontId="1" fillId="0" borderId="0" xfId="0" applyNumberFormat="1" applyFont="1"/>
    <xf numFmtId="0" fontId="0" fillId="0" borderId="0" xfId="0" applyAlignment="1">
      <alignment horizontal="left"/>
    </xf>
    <xf numFmtId="164" fontId="1" fillId="0" borderId="0" xfId="0" applyNumberFormat="1" applyFont="1" applyAlignment="1">
      <alignment horizontal="right"/>
    </xf>
    <xf numFmtId="41" fontId="1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164" fontId="6" fillId="0" borderId="1" xfId="0" applyNumberFormat="1" applyFont="1" applyBorder="1"/>
    <xf numFmtId="164" fontId="6" fillId="0" borderId="0" xfId="0" applyNumberFormat="1" applyFont="1"/>
    <xf numFmtId="164" fontId="21" fillId="0" borderId="0" xfId="0" applyNumberFormat="1" applyFont="1"/>
    <xf numFmtId="164" fontId="19" fillId="0" borderId="0" xfId="0" applyNumberFormat="1" applyFont="1"/>
    <xf numFmtId="165" fontId="1" fillId="0" borderId="0" xfId="0" applyNumberFormat="1" applyFont="1" applyAlignment="1">
      <alignment horizontal="right"/>
    </xf>
    <xf numFmtId="41" fontId="1" fillId="0" borderId="0" xfId="0" applyNumberFormat="1" applyFont="1"/>
    <xf numFmtId="165" fontId="0" fillId="0" borderId="0" xfId="0" applyNumberFormat="1" applyAlignment="1">
      <alignment horizontal="center"/>
    </xf>
    <xf numFmtId="164" fontId="6" fillId="0" borderId="3" xfId="0" applyNumberFormat="1" applyFont="1" applyBorder="1"/>
    <xf numFmtId="165" fontId="0" fillId="0" borderId="0" xfId="0" applyNumberFormat="1"/>
    <xf numFmtId="164" fontId="6" fillId="0" borderId="1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left"/>
    </xf>
    <xf numFmtId="0" fontId="0" fillId="0" borderId="0" xfId="0" applyAlignment="1">
      <alignment wrapText="1"/>
    </xf>
    <xf numFmtId="41" fontId="6" fillId="0" borderId="0" xfId="0" applyNumberFormat="1" applyFont="1" applyAlignment="1">
      <alignment horizontal="right"/>
    </xf>
    <xf numFmtId="164" fontId="21" fillId="0" borderId="0" xfId="0" applyNumberFormat="1" applyFont="1" applyAlignment="1">
      <alignment horizontal="center"/>
    </xf>
    <xf numFmtId="164" fontId="6" fillId="0" borderId="2" xfId="0" applyNumberFormat="1" applyFont="1" applyBorder="1"/>
    <xf numFmtId="164" fontId="1" fillId="0" borderId="2" xfId="0" applyNumberFormat="1" applyFont="1" applyBorder="1"/>
    <xf numFmtId="37" fontId="1" fillId="0" borderId="0" xfId="0" applyNumberFormat="1" applyFont="1"/>
    <xf numFmtId="37" fontId="8" fillId="0" borderId="0" xfId="0" applyNumberFormat="1" applyFont="1" applyAlignment="1">
      <alignment horizontal="center"/>
    </xf>
    <xf numFmtId="164" fontId="17" fillId="0" borderId="0" xfId="0" applyNumberFormat="1" applyFont="1"/>
    <xf numFmtId="164" fontId="22" fillId="0" borderId="0" xfId="0" applyNumberFormat="1" applyFont="1"/>
    <xf numFmtId="0" fontId="17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166" fontId="1" fillId="0" borderId="0" xfId="1" quotePrefix="1" applyNumberFormat="1" applyFont="1" applyFill="1" applyAlignment="1">
      <alignment horizontal="right"/>
    </xf>
    <xf numFmtId="0" fontId="7" fillId="0" borderId="0" xfId="0" applyFont="1" applyFill="1"/>
    <xf numFmtId="37" fontId="7" fillId="0" borderId="0" xfId="0" applyNumberFormat="1" applyFont="1" applyFill="1" applyAlignment="1">
      <alignment horizontal="center"/>
    </xf>
    <xf numFmtId="166" fontId="6" fillId="0" borderId="1" xfId="1" quotePrefix="1" applyNumberFormat="1" applyFont="1" applyFill="1" applyBorder="1" applyAlignment="1">
      <alignment horizontal="center"/>
    </xf>
    <xf numFmtId="0" fontId="0" fillId="0" borderId="0" xfId="0" applyFont="1" applyFill="1"/>
    <xf numFmtId="43" fontId="6" fillId="0" borderId="2" xfId="1" quotePrefix="1" applyNumberFormat="1" applyFont="1" applyFill="1" applyBorder="1" applyAlignment="1">
      <alignment horizontal="center"/>
    </xf>
    <xf numFmtId="0" fontId="0" fillId="0" borderId="0" xfId="0" applyFill="1" applyBorder="1" applyAlignment="1"/>
    <xf numFmtId="43" fontId="1" fillId="0" borderId="0" xfId="1" applyNumberFormat="1" applyFont="1" applyFill="1" applyBorder="1" applyAlignment="1">
      <alignment horizontal="center"/>
    </xf>
    <xf numFmtId="9" fontId="0" fillId="0" borderId="0" xfId="7" applyFont="1" applyFill="1" applyAlignment="1"/>
    <xf numFmtId="0" fontId="7" fillId="0" borderId="0" xfId="0" applyFont="1" applyFill="1" applyAlignment="1">
      <alignment horizontal="center"/>
    </xf>
    <xf numFmtId="0" fontId="0" fillId="3" borderId="0" xfId="0" applyFont="1" applyFill="1"/>
    <xf numFmtId="0" fontId="0" fillId="3" borderId="0" xfId="0" applyFont="1" applyFill="1" applyAlignment="1"/>
    <xf numFmtId="41" fontId="0" fillId="3" borderId="0" xfId="0" applyNumberFormat="1" applyFont="1" applyFill="1" applyAlignment="1"/>
    <xf numFmtId="41" fontId="0" fillId="3" borderId="0" xfId="0" applyNumberFormat="1" applyFont="1" applyFill="1" applyBorder="1" applyAlignment="1"/>
    <xf numFmtId="41" fontId="0" fillId="3" borderId="0" xfId="1" applyNumberFormat="1" applyFont="1" applyFill="1" applyAlignment="1">
      <alignment horizontal="center"/>
    </xf>
    <xf numFmtId="43" fontId="0" fillId="3" borderId="0" xfId="1" applyNumberFormat="1" applyFont="1" applyFill="1" applyBorder="1" applyAlignment="1">
      <alignment horizontal="center"/>
    </xf>
    <xf numFmtId="41" fontId="0" fillId="3" borderId="0" xfId="0" applyNumberFormat="1" applyFont="1" applyFill="1" applyBorder="1" applyAlignment="1">
      <alignment horizontal="center"/>
    </xf>
    <xf numFmtId="41" fontId="1" fillId="3" borderId="0" xfId="0" applyNumberFormat="1" applyFont="1" applyFill="1" applyAlignment="1"/>
    <xf numFmtId="41" fontId="1" fillId="3" borderId="0" xfId="0" applyNumberFormat="1" applyFont="1" applyFill="1" applyBorder="1" applyAlignment="1"/>
    <xf numFmtId="166" fontId="0" fillId="3" borderId="0" xfId="1" applyNumberFormat="1" applyFont="1" applyFill="1" applyBorder="1" applyAlignment="1">
      <alignment horizontal="center"/>
    </xf>
    <xf numFmtId="41" fontId="1" fillId="3" borderId="2" xfId="0" applyNumberFormat="1" applyFont="1" applyFill="1" applyBorder="1" applyAlignment="1"/>
    <xf numFmtId="164" fontId="6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6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0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 wrapText="1"/>
    </xf>
    <xf numFmtId="49" fontId="1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2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8">
    <cellStyle name="Comma" xfId="1" builtinId="3"/>
    <cellStyle name="Comma 11" xfId="2" xr:uid="{00000000-0005-0000-0000-000001000000}"/>
    <cellStyle name="Normal" xfId="0" builtinId="0"/>
    <cellStyle name="Normal 2" xfId="3" xr:uid="{00000000-0005-0000-0000-000003000000}"/>
    <cellStyle name="Normal_BCP_FS 2009 Q1_EN - final_11.05.09" xfId="4" xr:uid="{00000000-0005-0000-0000-000004000000}"/>
    <cellStyle name="Normal_BL" xfId="5" xr:uid="{00000000-0005-0000-0000-000005000000}"/>
    <cellStyle name="Percent" xfId="7" builtinId="5"/>
    <cellStyle name="Percent 2" xfId="6" xr:uid="{00000000-0005-0000-0000-000006000000}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81</xdr:row>
      <xdr:rowOff>0</xdr:rowOff>
    </xdr:from>
    <xdr:to>
      <xdr:col>10</xdr:col>
      <xdr:colOff>15875</xdr:colOff>
      <xdr:row>81</xdr:row>
      <xdr:rowOff>15875</xdr:rowOff>
    </xdr:to>
    <xdr:pic>
      <xdr:nvPicPr>
        <xdr:cNvPr id="2" name="Picture 1" descr="http://www.set.or.th/images/spacer.gif">
          <a:extLst>
            <a:ext uri="{FF2B5EF4-FFF2-40B4-BE49-F238E27FC236}">
              <a16:creationId xmlns:a16="http://schemas.microsoft.com/office/drawing/2014/main" id="{4709DB1F-B2EE-4119-A675-B7E68D7BE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6950" y="36950650"/>
          <a:ext cx="15875" cy="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80</xdr:row>
      <xdr:rowOff>0</xdr:rowOff>
    </xdr:from>
    <xdr:to>
      <xdr:col>10</xdr:col>
      <xdr:colOff>0</xdr:colOff>
      <xdr:row>80</xdr:row>
      <xdr:rowOff>9525</xdr:rowOff>
    </xdr:to>
    <xdr:pic>
      <xdr:nvPicPr>
        <xdr:cNvPr id="7576" name="Picture 1">
          <a:extLst>
            <a:ext uri="{FF2B5EF4-FFF2-40B4-BE49-F238E27FC236}">
              <a16:creationId xmlns:a16="http://schemas.microsoft.com/office/drawing/2014/main" id="{D1872329-AE3E-439D-A51C-B9E5D96FD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6400" y="18776950"/>
          <a:ext cx="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71</xdr:row>
      <xdr:rowOff>0</xdr:rowOff>
    </xdr:from>
    <xdr:to>
      <xdr:col>12</xdr:col>
      <xdr:colOff>0</xdr:colOff>
      <xdr:row>71</xdr:row>
      <xdr:rowOff>9525</xdr:rowOff>
    </xdr:to>
    <xdr:pic>
      <xdr:nvPicPr>
        <xdr:cNvPr id="7577" name="Picture 1">
          <a:extLst>
            <a:ext uri="{FF2B5EF4-FFF2-40B4-BE49-F238E27FC236}">
              <a16:creationId xmlns:a16="http://schemas.microsoft.com/office/drawing/2014/main" id="{C93DF3B4-C401-4C18-9A93-E8E2A9832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8550" y="16567150"/>
          <a:ext cx="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6350</xdr:colOff>
      <xdr:row>0</xdr:row>
      <xdr:rowOff>6350</xdr:rowOff>
    </xdr:to>
    <xdr:pic>
      <xdr:nvPicPr>
        <xdr:cNvPr id="8599" name="Picture 1">
          <a:extLst>
            <a:ext uri="{FF2B5EF4-FFF2-40B4-BE49-F238E27FC236}">
              <a16:creationId xmlns:a16="http://schemas.microsoft.com/office/drawing/2014/main" id="{1C682262-036D-4AC8-8C76-37BEBF3B3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28050" y="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6350</xdr:colOff>
      <xdr:row>0</xdr:row>
      <xdr:rowOff>6350</xdr:rowOff>
    </xdr:to>
    <xdr:pic>
      <xdr:nvPicPr>
        <xdr:cNvPr id="8600" name="Picture 1">
          <a:extLst>
            <a:ext uri="{FF2B5EF4-FFF2-40B4-BE49-F238E27FC236}">
              <a16:creationId xmlns:a16="http://schemas.microsoft.com/office/drawing/2014/main" id="{183D8AC6-17B2-49B7-872A-31DFCC835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2350" y="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1D002-1A8D-487B-A049-2A24176CC6B3}">
  <dimension ref="A1:R81"/>
  <sheetViews>
    <sheetView showGridLines="0" tabSelected="1" view="pageBreakPreview" zoomScaleNormal="76" zoomScaleSheetLayoutView="100" workbookViewId="0">
      <selection activeCell="C76" sqref="C76"/>
    </sheetView>
  </sheetViews>
  <sheetFormatPr defaultColWidth="9.1796875" defaultRowHeight="20.25" customHeight="1"/>
  <cols>
    <col min="1" max="1" width="32.6328125" style="219" customWidth="1"/>
    <col min="2" max="2" width="6.6328125" style="78" customWidth="1"/>
    <col min="3" max="3" width="12.453125" style="186" customWidth="1"/>
    <col min="4" max="4" width="1.36328125" style="186" customWidth="1"/>
    <col min="5" max="5" width="12.453125" style="186" customWidth="1"/>
    <col min="6" max="6" width="1.36328125" style="186" customWidth="1"/>
    <col min="7" max="7" width="12.453125" style="186" customWidth="1"/>
    <col min="8" max="8" width="1.36328125" style="186" customWidth="1"/>
    <col min="9" max="9" width="12.453125" style="186" customWidth="1"/>
    <col min="10" max="10" width="1" style="78" customWidth="1"/>
    <col min="11" max="11" width="14.453125" style="78" bestFit="1" customWidth="1"/>
    <col min="12" max="12" width="21" style="78" customWidth="1"/>
    <col min="13" max="13" width="17.453125" style="78" customWidth="1"/>
    <col min="14" max="14" width="19.7265625" style="78" customWidth="1"/>
    <col min="15" max="15" width="14.26953125" style="78" bestFit="1" customWidth="1"/>
    <col min="16" max="16" width="16.7265625" style="78" bestFit="1" customWidth="1"/>
    <col min="17" max="16384" width="9.1796875" style="78"/>
  </cols>
  <sheetData>
    <row r="1" spans="1:12" s="214" customFormat="1" ht="20.25" customHeight="1">
      <c r="A1" s="213" t="s">
        <v>149</v>
      </c>
      <c r="C1" s="215"/>
      <c r="D1" s="215"/>
      <c r="E1" s="215"/>
      <c r="F1" s="215"/>
      <c r="G1" s="215"/>
      <c r="H1" s="215"/>
      <c r="I1" s="215"/>
    </row>
    <row r="2" spans="1:12" s="217" customFormat="1" ht="20.25" customHeight="1">
      <c r="A2" s="216" t="s">
        <v>0</v>
      </c>
      <c r="C2" s="218"/>
      <c r="D2" s="218"/>
      <c r="E2" s="218"/>
      <c r="F2" s="218"/>
      <c r="G2" s="218"/>
      <c r="H2" s="218"/>
      <c r="I2" s="218"/>
    </row>
    <row r="3" spans="1:12" ht="20.25" customHeight="1">
      <c r="A3" s="216"/>
    </row>
    <row r="4" spans="1:12" ht="20.25" customHeight="1">
      <c r="B4" s="110"/>
      <c r="C4" s="278" t="s">
        <v>1</v>
      </c>
      <c r="D4" s="278"/>
      <c r="E4" s="278"/>
      <c r="F4" s="220"/>
      <c r="G4" s="278" t="s">
        <v>2</v>
      </c>
      <c r="H4" s="278"/>
      <c r="I4" s="278"/>
    </row>
    <row r="5" spans="1:12" ht="20.25" customHeight="1">
      <c r="B5" s="110"/>
      <c r="C5" s="278" t="s">
        <v>3</v>
      </c>
      <c r="D5" s="278"/>
      <c r="E5" s="278"/>
      <c r="F5" s="220"/>
      <c r="G5" s="278" t="s">
        <v>3</v>
      </c>
      <c r="H5" s="278"/>
      <c r="I5" s="278"/>
    </row>
    <row r="6" spans="1:12" ht="20.25" customHeight="1">
      <c r="C6" s="255" t="s">
        <v>94</v>
      </c>
      <c r="D6" s="221"/>
      <c r="E6" s="256" t="s">
        <v>4</v>
      </c>
      <c r="F6" s="221"/>
      <c r="G6" s="255" t="s">
        <v>94</v>
      </c>
      <c r="H6" s="221"/>
      <c r="I6" s="256" t="s">
        <v>4</v>
      </c>
    </row>
    <row r="7" spans="1:12" ht="20.25" customHeight="1">
      <c r="A7" s="216" t="s">
        <v>5</v>
      </c>
      <c r="B7" s="207" t="s">
        <v>6</v>
      </c>
      <c r="C7" s="110">
        <v>2021</v>
      </c>
      <c r="D7" s="123" t="s">
        <v>170</v>
      </c>
      <c r="E7" s="110">
        <v>2020</v>
      </c>
      <c r="F7" s="110"/>
      <c r="G7" s="110">
        <v>2021</v>
      </c>
      <c r="H7" s="123" t="s">
        <v>170</v>
      </c>
      <c r="I7" s="110">
        <v>2020</v>
      </c>
    </row>
    <row r="8" spans="1:12" ht="20.25" customHeight="1">
      <c r="A8" s="216"/>
      <c r="B8" s="207"/>
      <c r="C8" s="123" t="s">
        <v>7</v>
      </c>
      <c r="D8" s="110"/>
      <c r="E8" s="110"/>
      <c r="F8" s="110"/>
      <c r="G8" s="123" t="s">
        <v>7</v>
      </c>
      <c r="H8" s="110"/>
      <c r="I8" s="110"/>
    </row>
    <row r="9" spans="1:12" ht="20.25" customHeight="1">
      <c r="B9" s="110"/>
      <c r="C9" s="279" t="s">
        <v>8</v>
      </c>
      <c r="D9" s="279"/>
      <c r="E9" s="279"/>
      <c r="F9" s="279"/>
      <c r="G9" s="279"/>
      <c r="H9" s="279"/>
      <c r="I9" s="279"/>
    </row>
    <row r="10" spans="1:12" s="225" customFormat="1" ht="20.25" customHeight="1">
      <c r="A10" s="222" t="s">
        <v>9</v>
      </c>
      <c r="B10" s="223"/>
      <c r="C10" s="224"/>
      <c r="D10" s="224"/>
      <c r="E10" s="224"/>
      <c r="F10" s="224"/>
      <c r="G10" s="224"/>
      <c r="H10" s="224"/>
      <c r="I10" s="224"/>
    </row>
    <row r="11" spans="1:12" ht="20.25" customHeight="1">
      <c r="A11" t="s">
        <v>10</v>
      </c>
      <c r="B11" s="226"/>
      <c r="C11" s="192">
        <v>8418088</v>
      </c>
      <c r="D11" s="192"/>
      <c r="E11" s="192">
        <v>7758711</v>
      </c>
      <c r="F11" s="227"/>
      <c r="G11" s="227">
        <v>7947514</v>
      </c>
      <c r="H11" s="227"/>
      <c r="I11" s="227">
        <v>7503979</v>
      </c>
      <c r="L11" s="22"/>
    </row>
    <row r="12" spans="1:12" ht="20.25" customHeight="1">
      <c r="A12" t="s">
        <v>150</v>
      </c>
      <c r="B12" s="226">
        <v>3</v>
      </c>
      <c r="C12" s="192">
        <v>3324800</v>
      </c>
      <c r="D12" s="192"/>
      <c r="E12" s="192">
        <v>2641261</v>
      </c>
      <c r="F12" s="227"/>
      <c r="G12" s="227">
        <v>2606844</v>
      </c>
      <c r="H12" s="227"/>
      <c r="I12" s="227">
        <v>2227361</v>
      </c>
      <c r="K12" s="192"/>
      <c r="L12" s="228"/>
    </row>
    <row r="13" spans="1:12" ht="20.25" hidden="1" customHeight="1">
      <c r="A13" t="s">
        <v>119</v>
      </c>
      <c r="B13" s="226" t="s">
        <v>165</v>
      </c>
      <c r="C13" s="192"/>
      <c r="D13" s="192"/>
      <c r="E13" s="192"/>
      <c r="F13" s="227"/>
      <c r="G13" s="227"/>
      <c r="H13" s="227"/>
      <c r="I13" s="227"/>
      <c r="L13" s="22"/>
    </row>
    <row r="14" spans="1:12" ht="20.25" hidden="1" customHeight="1">
      <c r="A14" t="s">
        <v>166</v>
      </c>
      <c r="B14" s="226">
        <v>4</v>
      </c>
      <c r="C14" s="120"/>
      <c r="D14" s="192"/>
      <c r="E14" s="120">
        <v>0</v>
      </c>
      <c r="F14" s="227"/>
      <c r="G14" s="193"/>
      <c r="H14" s="227"/>
      <c r="I14" s="193">
        <v>0</v>
      </c>
      <c r="L14" s="22"/>
    </row>
    <row r="15" spans="1:12" ht="20.25" customHeight="1">
      <c r="A15" t="s">
        <v>70</v>
      </c>
      <c r="B15" s="226"/>
      <c r="C15" s="69"/>
      <c r="D15" s="192"/>
      <c r="E15" s="69"/>
      <c r="F15" s="227"/>
      <c r="G15" s="227"/>
      <c r="H15" s="227"/>
      <c r="I15" s="227"/>
      <c r="L15" s="22"/>
    </row>
    <row r="16" spans="1:12" ht="20.25" customHeight="1">
      <c r="A16" s="229" t="s">
        <v>124</v>
      </c>
      <c r="B16" s="226">
        <v>3</v>
      </c>
      <c r="C16" s="193">
        <v>0</v>
      </c>
      <c r="E16" s="193">
        <v>0</v>
      </c>
      <c r="F16" s="230"/>
      <c r="G16" s="227">
        <v>321420</v>
      </c>
      <c r="H16" s="230"/>
      <c r="I16" s="227">
        <v>321420</v>
      </c>
      <c r="L16" s="22"/>
    </row>
    <row r="17" spans="1:13" ht="20.25" customHeight="1">
      <c r="A17" t="s">
        <v>11</v>
      </c>
      <c r="B17" s="226"/>
      <c r="C17" s="231">
        <v>1032655</v>
      </c>
      <c r="D17" s="231"/>
      <c r="E17" s="231">
        <v>1136187</v>
      </c>
      <c r="F17" s="231"/>
      <c r="G17" s="231">
        <v>792326</v>
      </c>
      <c r="H17" s="227"/>
      <c r="I17" s="231">
        <v>839900</v>
      </c>
      <c r="K17" s="151"/>
      <c r="L17" s="22"/>
    </row>
    <row r="18" spans="1:13" ht="20.25" customHeight="1">
      <c r="A18" t="s">
        <v>161</v>
      </c>
      <c r="B18" s="226"/>
      <c r="C18" s="231">
        <v>96728</v>
      </c>
      <c r="D18" s="231"/>
      <c r="E18" s="231">
        <v>89938</v>
      </c>
      <c r="F18" s="231"/>
      <c r="G18" s="231">
        <v>61353</v>
      </c>
      <c r="H18" s="227"/>
      <c r="I18" s="231">
        <v>63557</v>
      </c>
      <c r="K18" s="151"/>
      <c r="L18" s="22"/>
    </row>
    <row r="19" spans="1:13" ht="20.25" customHeight="1">
      <c r="A19" t="s">
        <v>167</v>
      </c>
      <c r="B19" s="226"/>
      <c r="C19" s="231">
        <v>4850000</v>
      </c>
      <c r="D19" s="231"/>
      <c r="E19" s="231">
        <v>4350000</v>
      </c>
      <c r="F19" s="231"/>
      <c r="G19" s="231">
        <v>4850000</v>
      </c>
      <c r="H19" s="227"/>
      <c r="I19" s="231">
        <v>4350000</v>
      </c>
      <c r="K19" s="151"/>
      <c r="L19" s="22"/>
    </row>
    <row r="20" spans="1:13" ht="20.25" customHeight="1">
      <c r="A20" t="s">
        <v>12</v>
      </c>
      <c r="B20" s="226"/>
      <c r="C20" s="182">
        <v>19124</v>
      </c>
      <c r="D20" s="182"/>
      <c r="E20" s="136">
        <v>33508</v>
      </c>
      <c r="F20" s="231"/>
      <c r="G20" s="231">
        <v>14498</v>
      </c>
      <c r="H20" s="231"/>
      <c r="I20" s="231">
        <v>24301</v>
      </c>
      <c r="K20" s="151"/>
      <c r="L20" s="22"/>
    </row>
    <row r="21" spans="1:13" ht="20.25" customHeight="1">
      <c r="A21" s="232" t="s">
        <v>13</v>
      </c>
      <c r="B21" s="226"/>
      <c r="C21" s="233">
        <f>SUM(C11:C20)</f>
        <v>17741395</v>
      </c>
      <c r="D21" s="234"/>
      <c r="E21" s="233">
        <f>SUM(E11:E20)</f>
        <v>16009605</v>
      </c>
      <c r="F21" s="234"/>
      <c r="G21" s="233">
        <f>SUM(G11:G20)</f>
        <v>16593955</v>
      </c>
      <c r="H21" s="234"/>
      <c r="I21" s="233">
        <f>SUM(I11:I20)</f>
        <v>15330518</v>
      </c>
      <c r="K21" s="151"/>
      <c r="L21" s="22"/>
    </row>
    <row r="22" spans="1:13" ht="20.25" customHeight="1">
      <c r="A22" s="232"/>
      <c r="B22" s="226"/>
      <c r="C22" s="235"/>
      <c r="D22" s="234"/>
      <c r="E22" s="235"/>
      <c r="F22" s="234"/>
      <c r="G22" s="235"/>
      <c r="H22" s="234"/>
      <c r="I22" s="235"/>
    </row>
    <row r="23" spans="1:13" ht="20.25" customHeight="1">
      <c r="A23" s="222" t="s">
        <v>14</v>
      </c>
      <c r="B23" s="226"/>
      <c r="C23" s="236"/>
      <c r="E23" s="236"/>
      <c r="G23" s="236"/>
      <c r="I23" s="236"/>
    </row>
    <row r="24" spans="1:13" ht="20.25" customHeight="1">
      <c r="A24" t="s">
        <v>15</v>
      </c>
      <c r="B24" s="226">
        <v>5</v>
      </c>
      <c r="C24" s="237">
        <v>362170</v>
      </c>
      <c r="E24" s="237">
        <v>358254</v>
      </c>
      <c r="G24" s="186">
        <v>397678</v>
      </c>
      <c r="I24" s="186">
        <v>397678</v>
      </c>
      <c r="L24" s="238"/>
    </row>
    <row r="25" spans="1:13" ht="20.25" customHeight="1">
      <c r="A25" t="s">
        <v>151</v>
      </c>
      <c r="B25" s="226">
        <v>6</v>
      </c>
      <c r="C25" s="193">
        <v>0</v>
      </c>
      <c r="E25" s="193">
        <v>0</v>
      </c>
      <c r="G25" s="186">
        <v>1454097</v>
      </c>
      <c r="I25" s="186">
        <v>1454097</v>
      </c>
      <c r="L25" s="238"/>
    </row>
    <row r="26" spans="1:13" ht="20.25" customHeight="1">
      <c r="A26" t="s">
        <v>122</v>
      </c>
      <c r="B26" s="226">
        <v>3</v>
      </c>
      <c r="C26" s="193">
        <v>0</v>
      </c>
      <c r="E26" s="193">
        <v>0</v>
      </c>
      <c r="G26" s="186">
        <v>642840</v>
      </c>
      <c r="I26" s="186">
        <v>642840</v>
      </c>
      <c r="L26" s="238"/>
    </row>
    <row r="27" spans="1:13" ht="20.25" customHeight="1">
      <c r="A27" t="s">
        <v>16</v>
      </c>
      <c r="B27" s="226">
        <v>7</v>
      </c>
      <c r="C27" s="237">
        <v>7475189</v>
      </c>
      <c r="E27" s="237">
        <v>7542171</v>
      </c>
      <c r="G27" s="186">
        <v>5593306</v>
      </c>
      <c r="I27" s="186">
        <v>5595448</v>
      </c>
      <c r="L27" s="238"/>
    </row>
    <row r="28" spans="1:13" ht="20.25" customHeight="1">
      <c r="A28" t="s">
        <v>136</v>
      </c>
      <c r="B28" s="226">
        <v>7</v>
      </c>
      <c r="C28" s="237">
        <v>1623031</v>
      </c>
      <c r="E28" s="237">
        <v>1888976</v>
      </c>
      <c r="G28" s="186">
        <v>1180380</v>
      </c>
      <c r="I28" s="186">
        <v>1427745</v>
      </c>
      <c r="L28" s="238"/>
    </row>
    <row r="29" spans="1:13" ht="20.25" customHeight="1">
      <c r="A29" t="s">
        <v>17</v>
      </c>
      <c r="B29" s="226"/>
      <c r="C29" s="237">
        <v>374779</v>
      </c>
      <c r="E29" s="237">
        <v>326464</v>
      </c>
      <c r="G29" s="186">
        <v>257607</v>
      </c>
      <c r="I29" s="186">
        <v>204340</v>
      </c>
      <c r="L29" s="238"/>
      <c r="M29" s="228"/>
    </row>
    <row r="30" spans="1:13" ht="20.25" hidden="1" customHeight="1">
      <c r="A30" t="s">
        <v>18</v>
      </c>
      <c r="B30" s="226"/>
      <c r="C30" s="239"/>
      <c r="D30" s="78"/>
      <c r="E30" s="239">
        <v>0</v>
      </c>
      <c r="G30" s="193"/>
      <c r="H30" s="221"/>
      <c r="I30" s="193">
        <v>0</v>
      </c>
      <c r="L30" s="238"/>
    </row>
    <row r="31" spans="1:13" ht="20.25" customHeight="1">
      <c r="A31" t="s">
        <v>19</v>
      </c>
      <c r="B31" s="226"/>
      <c r="C31" s="194">
        <v>229386</v>
      </c>
      <c r="D31" s="78"/>
      <c r="E31" s="194">
        <v>275401</v>
      </c>
      <c r="F31" s="78"/>
      <c r="G31" s="186">
        <v>79722</v>
      </c>
      <c r="H31" s="78"/>
      <c r="I31" s="186">
        <v>65897</v>
      </c>
      <c r="L31" s="238"/>
    </row>
    <row r="32" spans="1:13" ht="20.25" customHeight="1">
      <c r="A32" t="s">
        <v>20</v>
      </c>
      <c r="B32" s="226"/>
      <c r="C32" s="186">
        <v>500</v>
      </c>
      <c r="D32" s="78"/>
      <c r="E32" s="186">
        <v>500</v>
      </c>
      <c r="F32" s="78"/>
      <c r="G32" s="186">
        <v>500</v>
      </c>
      <c r="H32" s="78"/>
      <c r="I32" s="186">
        <v>500</v>
      </c>
      <c r="L32" s="238"/>
    </row>
    <row r="33" spans="1:13" ht="20.25" customHeight="1">
      <c r="A33" s="232" t="s">
        <v>21</v>
      </c>
      <c r="B33" s="207"/>
      <c r="C33" s="233">
        <f>SUM(C24:C32)</f>
        <v>10065055</v>
      </c>
      <c r="D33" s="234"/>
      <c r="E33" s="233">
        <f>SUM(E24:E32)</f>
        <v>10391766</v>
      </c>
      <c r="F33" s="234"/>
      <c r="G33" s="233">
        <f>SUM(G24:H32)</f>
        <v>9606130</v>
      </c>
      <c r="H33" s="234"/>
      <c r="I33" s="233">
        <f>SUM(I24:J32)</f>
        <v>9788545</v>
      </c>
    </row>
    <row r="34" spans="1:13" ht="20.25" customHeight="1">
      <c r="A34" s="232"/>
      <c r="B34" s="207"/>
      <c r="C34" s="235"/>
      <c r="D34" s="234"/>
      <c r="E34" s="235"/>
      <c r="F34" s="234"/>
      <c r="G34" s="235"/>
      <c r="H34" s="234"/>
      <c r="I34" s="235"/>
    </row>
    <row r="35" spans="1:13" ht="20.25" customHeight="1" thickBot="1">
      <c r="A35" s="232" t="s">
        <v>22</v>
      </c>
      <c r="B35" s="207"/>
      <c r="C35" s="240">
        <f>SUM(C21,C33)</f>
        <v>27806450</v>
      </c>
      <c r="D35" s="234"/>
      <c r="E35" s="240">
        <f>SUM(E21,E33)</f>
        <v>26401371</v>
      </c>
      <c r="F35" s="234"/>
      <c r="G35" s="240">
        <f>SUM(G21,G33)</f>
        <v>26200085</v>
      </c>
      <c r="H35" s="234"/>
      <c r="I35" s="240">
        <f>SUM(I21,I33)</f>
        <v>25119063</v>
      </c>
      <c r="L35" s="22"/>
      <c r="M35" s="22"/>
    </row>
    <row r="36" spans="1:13" ht="20.25" customHeight="1" thickTop="1">
      <c r="A36" s="232"/>
      <c r="B36" s="207"/>
      <c r="C36" s="235"/>
      <c r="D36" s="234"/>
      <c r="E36" s="235"/>
      <c r="F36" s="234"/>
      <c r="G36" s="235"/>
      <c r="H36" s="234"/>
      <c r="I36" s="235"/>
    </row>
    <row r="37" spans="1:13" ht="20.25" customHeight="1">
      <c r="A37" s="232"/>
      <c r="B37" s="207"/>
      <c r="C37" s="234"/>
      <c r="D37" s="234"/>
      <c r="E37" s="234"/>
      <c r="F37" s="234"/>
      <c r="G37" s="234"/>
      <c r="H37" s="234"/>
      <c r="I37" s="234"/>
    </row>
    <row r="38" spans="1:13" s="214" customFormat="1" ht="20.25" customHeight="1">
      <c r="A38" s="213" t="s">
        <v>149</v>
      </c>
      <c r="C38" s="215"/>
      <c r="D38" s="215"/>
      <c r="E38" s="215"/>
      <c r="F38" s="215"/>
      <c r="G38" s="215"/>
      <c r="H38" s="215"/>
      <c r="I38" s="215"/>
    </row>
    <row r="39" spans="1:13" s="217" customFormat="1" ht="20.25" customHeight="1">
      <c r="A39" s="216" t="s">
        <v>0</v>
      </c>
      <c r="C39" s="218"/>
      <c r="D39" s="218"/>
      <c r="E39" s="218"/>
      <c r="F39" s="218"/>
      <c r="G39" s="218"/>
      <c r="H39" s="218"/>
      <c r="I39" s="218"/>
    </row>
    <row r="40" spans="1:13" ht="19" customHeight="1">
      <c r="A40" s="216"/>
    </row>
    <row r="41" spans="1:13" ht="19" customHeight="1">
      <c r="B41" s="110"/>
      <c r="C41" s="278" t="s">
        <v>1</v>
      </c>
      <c r="D41" s="278"/>
      <c r="E41" s="278"/>
      <c r="F41" s="220"/>
      <c r="G41" s="278" t="s">
        <v>2</v>
      </c>
      <c r="H41" s="278"/>
      <c r="I41" s="278"/>
    </row>
    <row r="42" spans="1:13" ht="19" customHeight="1">
      <c r="B42" s="110"/>
      <c r="C42" s="278" t="s">
        <v>3</v>
      </c>
      <c r="D42" s="278"/>
      <c r="E42" s="278"/>
      <c r="F42" s="220"/>
      <c r="G42" s="278" t="s">
        <v>3</v>
      </c>
      <c r="H42" s="278"/>
      <c r="I42" s="278"/>
    </row>
    <row r="43" spans="1:13" ht="19" customHeight="1">
      <c r="A43" s="78"/>
      <c r="C43" s="255" t="s">
        <v>94</v>
      </c>
      <c r="D43" s="221"/>
      <c r="E43" s="256" t="s">
        <v>4</v>
      </c>
      <c r="F43" s="221"/>
      <c r="G43" s="255" t="s">
        <v>94</v>
      </c>
      <c r="H43" s="221"/>
      <c r="I43" s="256" t="s">
        <v>4</v>
      </c>
    </row>
    <row r="44" spans="1:13" ht="19" customHeight="1">
      <c r="A44" s="216" t="s">
        <v>120</v>
      </c>
      <c r="B44" s="207" t="s">
        <v>6</v>
      </c>
      <c r="C44" s="110">
        <v>2021</v>
      </c>
      <c r="D44" s="123" t="s">
        <v>170</v>
      </c>
      <c r="E44" s="110">
        <v>2020</v>
      </c>
      <c r="F44" s="110"/>
      <c r="G44" s="110">
        <v>2021</v>
      </c>
      <c r="H44" s="123" t="s">
        <v>170</v>
      </c>
      <c r="I44" s="110">
        <v>2020</v>
      </c>
    </row>
    <row r="45" spans="1:13" ht="19" customHeight="1">
      <c r="A45" s="216"/>
      <c r="B45" s="207"/>
      <c r="C45" s="123" t="s">
        <v>7</v>
      </c>
      <c r="D45" s="110"/>
      <c r="E45" s="110"/>
      <c r="F45" s="110"/>
      <c r="G45" s="123" t="s">
        <v>7</v>
      </c>
      <c r="H45" s="110"/>
      <c r="I45" s="110"/>
    </row>
    <row r="46" spans="1:13" ht="19" customHeight="1">
      <c r="B46" s="110"/>
      <c r="C46" s="279" t="s">
        <v>8</v>
      </c>
      <c r="D46" s="279"/>
      <c r="E46" s="279"/>
      <c r="F46" s="279"/>
      <c r="G46" s="279"/>
      <c r="H46" s="279"/>
      <c r="I46" s="279"/>
    </row>
    <row r="47" spans="1:13" ht="19" customHeight="1">
      <c r="A47" s="222" t="s">
        <v>23</v>
      </c>
      <c r="B47" s="207"/>
    </row>
    <row r="48" spans="1:13" ht="19" customHeight="1">
      <c r="A48" t="s">
        <v>152</v>
      </c>
      <c r="B48" s="207">
        <v>3</v>
      </c>
      <c r="C48" s="228">
        <v>1731249</v>
      </c>
      <c r="D48" s="228"/>
      <c r="E48" s="228">
        <v>1710997</v>
      </c>
      <c r="F48" s="228"/>
      <c r="G48" s="228">
        <v>1441972</v>
      </c>
      <c r="H48" s="228"/>
      <c r="I48" s="228">
        <v>1493087</v>
      </c>
      <c r="M48" s="22"/>
    </row>
    <row r="49" spans="1:13" ht="19.5" hidden="1" customHeight="1">
      <c r="A49" t="s">
        <v>121</v>
      </c>
      <c r="B49" s="207" t="s">
        <v>168</v>
      </c>
      <c r="C49" s="228"/>
      <c r="D49" s="228"/>
      <c r="E49" s="228"/>
      <c r="F49" s="228"/>
      <c r="G49" s="228"/>
      <c r="H49" s="228"/>
      <c r="I49" s="228"/>
      <c r="K49" s="228"/>
      <c r="L49" s="228"/>
      <c r="M49" s="22"/>
    </row>
    <row r="50" spans="1:13" ht="19" customHeight="1">
      <c r="A50" t="s">
        <v>137</v>
      </c>
      <c r="B50" s="207">
        <v>3</v>
      </c>
      <c r="C50" s="228">
        <v>143692</v>
      </c>
      <c r="D50" s="228"/>
      <c r="E50" s="228">
        <v>157141</v>
      </c>
      <c r="F50" s="228"/>
      <c r="G50" s="228">
        <v>73277</v>
      </c>
      <c r="H50" s="228"/>
      <c r="I50" s="228">
        <v>86953</v>
      </c>
      <c r="K50" s="228"/>
      <c r="L50" s="228"/>
      <c r="M50" s="22"/>
    </row>
    <row r="51" spans="1:13" ht="19" customHeight="1">
      <c r="A51" t="s">
        <v>169</v>
      </c>
      <c r="B51" s="207"/>
      <c r="C51" s="241">
        <v>245250</v>
      </c>
      <c r="D51" s="228"/>
      <c r="E51" s="241">
        <v>17250</v>
      </c>
      <c r="F51" s="228"/>
      <c r="G51" s="228">
        <v>245250</v>
      </c>
      <c r="H51" s="228"/>
      <c r="I51" s="228">
        <v>17250</v>
      </c>
      <c r="M51" s="22"/>
    </row>
    <row r="52" spans="1:13" ht="19" customHeight="1">
      <c r="A52" t="s">
        <v>24</v>
      </c>
      <c r="B52" s="226">
        <v>3</v>
      </c>
      <c r="C52" s="241">
        <v>105633</v>
      </c>
      <c r="D52" s="228"/>
      <c r="E52" s="241">
        <v>82909</v>
      </c>
      <c r="F52" s="228"/>
      <c r="G52" s="228">
        <v>84661</v>
      </c>
      <c r="H52" s="228"/>
      <c r="I52" s="228">
        <v>74830</v>
      </c>
      <c r="M52" s="22"/>
    </row>
    <row r="53" spans="1:13" ht="19" customHeight="1">
      <c r="A53" s="232" t="s">
        <v>25</v>
      </c>
      <c r="B53" s="226"/>
      <c r="C53" s="242">
        <f>SUM(C48:C52)</f>
        <v>2225824</v>
      </c>
      <c r="D53" s="243"/>
      <c r="E53" s="242">
        <f>SUM(E48:E52)</f>
        <v>1968297</v>
      </c>
      <c r="F53" s="234"/>
      <c r="G53" s="242">
        <f>SUM(G48:G52)</f>
        <v>1845160</v>
      </c>
      <c r="H53" s="234"/>
      <c r="I53" s="242">
        <f>SUM(I48:I52)</f>
        <v>1672120</v>
      </c>
    </row>
    <row r="54" spans="1:13" ht="10.5" customHeight="1">
      <c r="A54" s="244"/>
      <c r="B54" s="226"/>
      <c r="C54" s="236"/>
      <c r="E54" s="236"/>
      <c r="G54" s="236"/>
      <c r="I54" s="236"/>
    </row>
    <row r="55" spans="1:13" ht="19" customHeight="1">
      <c r="A55" s="222" t="s">
        <v>130</v>
      </c>
      <c r="B55" s="226"/>
    </row>
    <row r="56" spans="1:13" ht="19" customHeight="1">
      <c r="A56" s="245" t="s">
        <v>138</v>
      </c>
      <c r="B56" s="207">
        <v>3</v>
      </c>
      <c r="C56" s="187">
        <v>1498221</v>
      </c>
      <c r="D56" s="246"/>
      <c r="E56" s="187">
        <v>1722309</v>
      </c>
      <c r="F56" s="246"/>
      <c r="G56" s="187">
        <v>1125355</v>
      </c>
      <c r="H56" s="246"/>
      <c r="I56" s="187">
        <v>1330560</v>
      </c>
    </row>
    <row r="57" spans="1:13" ht="19" customHeight="1">
      <c r="A57" s="245" t="s">
        <v>129</v>
      </c>
      <c r="B57" s="207">
        <v>3</v>
      </c>
      <c r="C57" s="187">
        <v>37014</v>
      </c>
      <c r="D57" s="246"/>
      <c r="E57" s="187">
        <v>38323</v>
      </c>
      <c r="F57" s="246"/>
      <c r="G57" s="187">
        <v>37014</v>
      </c>
      <c r="H57" s="246"/>
      <c r="I57" s="187">
        <v>38323</v>
      </c>
    </row>
    <row r="58" spans="1:13" ht="19" customHeight="1">
      <c r="A58" s="245" t="s">
        <v>87</v>
      </c>
      <c r="B58" s="207"/>
      <c r="C58" s="187">
        <v>324352</v>
      </c>
      <c r="D58" s="246"/>
      <c r="E58" s="187">
        <v>316056</v>
      </c>
      <c r="F58" s="246"/>
      <c r="G58" s="187">
        <v>324352</v>
      </c>
      <c r="H58" s="246"/>
      <c r="I58" s="187">
        <v>316056</v>
      </c>
    </row>
    <row r="59" spans="1:13" ht="19" customHeight="1">
      <c r="A59" s="232" t="s">
        <v>131</v>
      </c>
      <c r="B59" s="226"/>
      <c r="C59" s="242">
        <f>SUM(C56:C58)</f>
        <v>1859587</v>
      </c>
      <c r="D59" s="243"/>
      <c r="E59" s="242">
        <f>SUM(E56:E58)</f>
        <v>2076688</v>
      </c>
      <c r="F59" s="243"/>
      <c r="G59" s="242">
        <f>SUM(G56:G58)</f>
        <v>1486721</v>
      </c>
      <c r="H59" s="243"/>
      <c r="I59" s="242">
        <f>SUM(I56:I58)</f>
        <v>1684939</v>
      </c>
    </row>
    <row r="60" spans="1:13" ht="10.5" customHeight="1">
      <c r="A60" s="232"/>
      <c r="B60" s="226"/>
      <c r="C60" s="235"/>
      <c r="D60" s="234"/>
      <c r="E60" s="235"/>
      <c r="F60" s="234"/>
      <c r="G60" s="247"/>
      <c r="H60" s="220"/>
      <c r="I60" s="247"/>
    </row>
    <row r="61" spans="1:13" ht="19" customHeight="1">
      <c r="A61" s="232" t="s">
        <v>26</v>
      </c>
      <c r="B61" s="226"/>
      <c r="C61" s="248">
        <f>C59+C53</f>
        <v>4085411</v>
      </c>
      <c r="D61" s="234"/>
      <c r="E61" s="248">
        <f>E59+E53</f>
        <v>4044985</v>
      </c>
      <c r="F61" s="234"/>
      <c r="G61" s="248">
        <f>G59+G53</f>
        <v>3331881</v>
      </c>
      <c r="H61" s="234"/>
      <c r="I61" s="248">
        <f>I59+I53</f>
        <v>3357059</v>
      </c>
    </row>
    <row r="62" spans="1:13" ht="10.5" customHeight="1">
      <c r="A62" s="232"/>
      <c r="B62" s="226"/>
      <c r="C62" s="234"/>
      <c r="D62" s="234"/>
      <c r="E62" s="234"/>
      <c r="F62" s="234"/>
      <c r="G62" s="234"/>
      <c r="H62" s="234"/>
      <c r="I62" s="234"/>
    </row>
    <row r="63" spans="1:13" ht="19" customHeight="1">
      <c r="A63" s="222" t="s">
        <v>106</v>
      </c>
      <c r="B63" s="226"/>
    </row>
    <row r="64" spans="1:13" ht="19" customHeight="1">
      <c r="A64" s="229" t="s">
        <v>27</v>
      </c>
      <c r="B64" s="207"/>
      <c r="K64" s="229"/>
    </row>
    <row r="65" spans="1:18" ht="19" customHeight="1">
      <c r="A65" s="229" t="s">
        <v>139</v>
      </c>
      <c r="B65" s="207"/>
    </row>
    <row r="66" spans="1:18" ht="19" customHeight="1">
      <c r="A66" s="162" t="s">
        <v>147</v>
      </c>
      <c r="B66" s="207"/>
      <c r="L66" s="162"/>
    </row>
    <row r="67" spans="1:18" ht="19" customHeight="1" thickBot="1">
      <c r="A67" s="162" t="s">
        <v>148</v>
      </c>
      <c r="B67" s="207"/>
      <c r="C67" s="188">
        <v>7111161</v>
      </c>
      <c r="E67" s="188">
        <v>7111161</v>
      </c>
      <c r="G67" s="188">
        <v>7111161</v>
      </c>
      <c r="I67" s="188">
        <v>7111161</v>
      </c>
      <c r="L67" s="162"/>
      <c r="N67"/>
    </row>
    <row r="68" spans="1:18" ht="19" customHeight="1" thickTop="1">
      <c r="A68" s="229" t="s">
        <v>100</v>
      </c>
      <c r="B68" s="207"/>
      <c r="N68"/>
    </row>
    <row r="69" spans="1:18" ht="19" customHeight="1">
      <c r="A69" s="162" t="s">
        <v>147</v>
      </c>
      <c r="B69" s="207"/>
      <c r="N69"/>
    </row>
    <row r="70" spans="1:18" ht="19" customHeight="1">
      <c r="A70" s="162" t="s">
        <v>148</v>
      </c>
      <c r="B70" s="207"/>
      <c r="C70" s="186">
        <v>7111161</v>
      </c>
      <c r="E70" s="186">
        <v>7111161</v>
      </c>
      <c r="G70" s="186">
        <v>7111161</v>
      </c>
      <c r="I70" s="186">
        <v>7111161</v>
      </c>
    </row>
    <row r="71" spans="1:18" ht="19" customHeight="1">
      <c r="A71" s="229" t="s">
        <v>73</v>
      </c>
      <c r="B71" s="207"/>
    </row>
    <row r="72" spans="1:18" ht="19" customHeight="1">
      <c r="A72" s="229" t="s">
        <v>74</v>
      </c>
      <c r="B72" s="207"/>
      <c r="C72" s="186">
        <v>1303713</v>
      </c>
      <c r="E72" s="186">
        <v>1303713</v>
      </c>
      <c r="G72" s="186">
        <v>1303713</v>
      </c>
      <c r="I72" s="186">
        <v>1303713</v>
      </c>
    </row>
    <row r="73" spans="1:18" ht="19" customHeight="1">
      <c r="A73" s="229" t="s">
        <v>28</v>
      </c>
      <c r="B73" s="207"/>
    </row>
    <row r="74" spans="1:18" ht="19" customHeight="1">
      <c r="A74" s="229" t="s">
        <v>29</v>
      </c>
      <c r="B74" s="207"/>
      <c r="G74" s="189"/>
      <c r="I74" s="189"/>
    </row>
    <row r="75" spans="1:18" ht="19" customHeight="1">
      <c r="A75" s="229" t="s">
        <v>30</v>
      </c>
      <c r="B75" s="207"/>
      <c r="C75" s="186">
        <f>'SH 6-7'!F41</f>
        <v>711116</v>
      </c>
      <c r="E75" s="186">
        <v>711116</v>
      </c>
      <c r="G75" s="189">
        <f>'SH 8-9'!G43</f>
        <v>711116</v>
      </c>
      <c r="I75" s="189">
        <v>711116</v>
      </c>
    </row>
    <row r="76" spans="1:18" ht="19" customHeight="1">
      <c r="A76" s="229" t="s">
        <v>31</v>
      </c>
      <c r="B76" s="226"/>
      <c r="C76" s="186">
        <f>'SH 6-7'!H41</f>
        <v>14649151</v>
      </c>
      <c r="E76" s="186">
        <v>13260016</v>
      </c>
      <c r="G76" s="189">
        <f>'SH 8-9'!I43</f>
        <v>13764817</v>
      </c>
      <c r="I76" s="189">
        <v>12639892</v>
      </c>
    </row>
    <row r="77" spans="1:18" ht="19" customHeight="1">
      <c r="A77" s="229" t="s">
        <v>107</v>
      </c>
      <c r="B77" s="226"/>
      <c r="C77" s="249">
        <f>'SH 6-7'!N41</f>
        <v>-54102</v>
      </c>
      <c r="E77" s="249">
        <v>-29620</v>
      </c>
      <c r="G77" s="190">
        <f>'SH 8-9'!K43</f>
        <v>-22603</v>
      </c>
      <c r="I77" s="190">
        <v>-3878</v>
      </c>
      <c r="J77" s="250"/>
    </row>
    <row r="78" spans="1:18" ht="19" customHeight="1">
      <c r="A78" s="232" t="s">
        <v>108</v>
      </c>
      <c r="B78" s="226"/>
      <c r="C78" s="233">
        <f>SUM(C68:C77)</f>
        <v>23721039</v>
      </c>
      <c r="D78" s="234"/>
      <c r="E78" s="233">
        <f>SUM(E68:E77)</f>
        <v>22356386</v>
      </c>
      <c r="F78" s="234"/>
      <c r="G78" s="233">
        <f>SUM(G68:G77)</f>
        <v>22868204</v>
      </c>
      <c r="H78" s="234"/>
      <c r="I78" s="233">
        <f>SUM(I68:I77)</f>
        <v>21762004</v>
      </c>
    </row>
    <row r="79" spans="1:18" ht="10.5" customHeight="1">
      <c r="A79" s="232"/>
      <c r="B79" s="251"/>
      <c r="C79" s="236"/>
      <c r="D79" s="234"/>
      <c r="E79" s="236"/>
      <c r="F79" s="234"/>
      <c r="G79" s="236"/>
      <c r="H79" s="234"/>
      <c r="I79" s="236"/>
    </row>
    <row r="80" spans="1:18" ht="19" customHeight="1" thickBot="1">
      <c r="A80" s="232" t="s">
        <v>109</v>
      </c>
      <c r="B80" s="251"/>
      <c r="C80" s="240">
        <f>C61+C78</f>
        <v>27806450</v>
      </c>
      <c r="D80" s="234"/>
      <c r="E80" s="240">
        <f>E61+E78</f>
        <v>26401371</v>
      </c>
      <c r="F80" s="234"/>
      <c r="G80" s="240">
        <f>G61+G78</f>
        <v>26200085</v>
      </c>
      <c r="H80" s="234"/>
      <c r="I80" s="240">
        <f>I61+I78</f>
        <v>25119063</v>
      </c>
      <c r="N80" s="186"/>
      <c r="P80" s="186"/>
      <c r="R80" s="186"/>
    </row>
    <row r="81" spans="1:12" ht="20.25" customHeight="1" thickTop="1">
      <c r="A81" s="232"/>
      <c r="B81" s="251"/>
      <c r="C81" s="236"/>
      <c r="D81" s="252"/>
      <c r="E81" s="236"/>
      <c r="F81" s="252"/>
      <c r="G81" s="236"/>
      <c r="H81" s="253"/>
      <c r="I81" s="236"/>
      <c r="J81" s="254"/>
      <c r="K81" s="254"/>
      <c r="L81" s="186"/>
    </row>
  </sheetData>
  <mergeCells count="10">
    <mergeCell ref="C4:E4"/>
    <mergeCell ref="G4:I4"/>
    <mergeCell ref="C5:E5"/>
    <mergeCell ref="G5:I5"/>
    <mergeCell ref="C46:I46"/>
    <mergeCell ref="C9:I9"/>
    <mergeCell ref="C41:E41"/>
    <mergeCell ref="G41:I41"/>
    <mergeCell ref="C42:E42"/>
    <mergeCell ref="G42:I42"/>
  </mergeCells>
  <pageMargins left="0.7" right="0.7" top="0.48" bottom="0.5" header="0.5" footer="0.5"/>
  <pageSetup paperSize="9" scale="95" firstPageNumber="2" orientation="portrait" useFirstPageNumber="1" r:id="rId1"/>
  <headerFooter>
    <oddFooter>&amp;LThe accompanying notes form  integral part of the interim financial statements.
&amp;C&amp;P</oddFooter>
  </headerFooter>
  <rowBreaks count="1" manualBreakCount="1">
    <brk id="3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91"/>
  <sheetViews>
    <sheetView showGridLines="0" view="pageBreakPreview" zoomScaleNormal="80" zoomScaleSheetLayoutView="100" workbookViewId="0">
      <selection activeCell="B21" sqref="B21"/>
    </sheetView>
  </sheetViews>
  <sheetFormatPr defaultColWidth="9.1796875" defaultRowHeight="20.25" customHeight="1"/>
  <cols>
    <col min="1" max="1" width="41.6328125" style="5" customWidth="1"/>
    <col min="2" max="2" width="6.36328125" style="3" customWidth="1"/>
    <col min="3" max="3" width="12.7265625" style="4" customWidth="1"/>
    <col min="4" max="4" width="1.90625" style="4" customWidth="1"/>
    <col min="5" max="5" width="12.7265625" style="4" customWidth="1"/>
    <col min="6" max="6" width="1.90625" style="4" customWidth="1"/>
    <col min="7" max="7" width="12.7265625" style="4" customWidth="1"/>
    <col min="8" max="8" width="1.90625" style="4" customWidth="1"/>
    <col min="9" max="9" width="12.7265625" style="4" customWidth="1"/>
    <col min="10" max="10" width="11.26953125" style="3" customWidth="1"/>
    <col min="11" max="11" width="12.81640625" style="3" customWidth="1"/>
    <col min="12" max="12" width="15.26953125" style="3" bestFit="1" customWidth="1"/>
    <col min="13" max="13" width="17.26953125" style="3" customWidth="1"/>
    <col min="14" max="14" width="9.1796875" style="3"/>
    <col min="15" max="15" width="12" style="3" bestFit="1" customWidth="1"/>
    <col min="16" max="16384" width="9.1796875" style="3"/>
  </cols>
  <sheetData>
    <row r="1" spans="1:19" ht="20.25" customHeight="1">
      <c r="A1" s="1" t="s">
        <v>149</v>
      </c>
      <c r="B1" s="28"/>
      <c r="C1" s="18"/>
      <c r="D1" s="18"/>
      <c r="E1" s="18"/>
      <c r="F1" s="21"/>
      <c r="G1" s="18"/>
      <c r="H1" s="21"/>
      <c r="I1" s="18"/>
    </row>
    <row r="2" spans="1:19" ht="20.25" customHeight="1">
      <c r="A2" s="2" t="s">
        <v>32</v>
      </c>
      <c r="B2" s="28"/>
      <c r="C2" s="18"/>
      <c r="D2" s="18"/>
      <c r="E2" s="18"/>
      <c r="F2" s="21"/>
      <c r="G2" s="18"/>
      <c r="H2" s="21"/>
      <c r="I2" s="18"/>
    </row>
    <row r="3" spans="1:19" ht="9.65" customHeight="1">
      <c r="A3" s="2"/>
      <c r="B3" s="28"/>
      <c r="C3" s="18"/>
      <c r="D3" s="18"/>
      <c r="E3" s="18"/>
      <c r="F3" s="21"/>
      <c r="G3" s="18"/>
      <c r="H3" s="21"/>
      <c r="I3" s="18"/>
    </row>
    <row r="4" spans="1:19" ht="18" customHeight="1">
      <c r="A4" s="16"/>
      <c r="B4" s="6"/>
      <c r="C4" s="280" t="s">
        <v>1</v>
      </c>
      <c r="D4" s="280"/>
      <c r="E4" s="280"/>
      <c r="F4" s="7"/>
      <c r="G4" s="280" t="s">
        <v>2</v>
      </c>
      <c r="H4" s="280"/>
      <c r="I4" s="280"/>
    </row>
    <row r="5" spans="1:19" ht="18" customHeight="1">
      <c r="A5" s="16"/>
      <c r="B5" s="6"/>
      <c r="C5" s="280" t="s">
        <v>3</v>
      </c>
      <c r="D5" s="280"/>
      <c r="E5" s="280"/>
      <c r="F5" s="7"/>
      <c r="G5" s="280" t="s">
        <v>3</v>
      </c>
      <c r="H5" s="280"/>
      <c r="I5" s="280"/>
    </row>
    <row r="6" spans="1:19" ht="18" customHeight="1">
      <c r="A6" s="16"/>
      <c r="B6" s="6"/>
      <c r="C6" s="283" t="s">
        <v>163</v>
      </c>
      <c r="D6" s="283"/>
      <c r="E6" s="283"/>
      <c r="F6" s="204"/>
      <c r="G6" s="283" t="s">
        <v>163</v>
      </c>
      <c r="H6" s="283"/>
      <c r="I6" s="283"/>
    </row>
    <row r="7" spans="1:19" ht="18" customHeight="1">
      <c r="A7" s="16"/>
      <c r="B7" s="6"/>
      <c r="C7" s="285" t="s">
        <v>162</v>
      </c>
      <c r="D7" s="286"/>
      <c r="E7" s="286"/>
      <c r="F7" s="8"/>
      <c r="G7" s="285" t="s">
        <v>162</v>
      </c>
      <c r="H7" s="286"/>
      <c r="I7" s="286"/>
    </row>
    <row r="8" spans="1:19" ht="18" customHeight="1">
      <c r="A8" s="16"/>
      <c r="B8" s="9" t="s">
        <v>6</v>
      </c>
      <c r="C8" s="10">
        <v>2021</v>
      </c>
      <c r="D8" s="11"/>
      <c r="E8" s="10">
        <v>2020</v>
      </c>
      <c r="F8" s="10"/>
      <c r="G8" s="10">
        <v>2021</v>
      </c>
      <c r="H8" s="11"/>
      <c r="I8" s="10">
        <v>2020</v>
      </c>
    </row>
    <row r="9" spans="1:19" ht="18" customHeight="1">
      <c r="A9" s="16"/>
      <c r="B9" s="6"/>
      <c r="C9" s="284" t="s">
        <v>8</v>
      </c>
      <c r="D9" s="284"/>
      <c r="E9" s="284"/>
      <c r="F9" s="284"/>
      <c r="G9" s="284"/>
      <c r="H9" s="284"/>
      <c r="I9" s="284"/>
    </row>
    <row r="10" spans="1:19" ht="19" customHeight="1">
      <c r="A10" s="13" t="s">
        <v>101</v>
      </c>
      <c r="B10" s="15">
        <v>3</v>
      </c>
      <c r="D10" s="19"/>
    </row>
    <row r="11" spans="1:19" ht="19" customHeight="1">
      <c r="A11" s="26" t="s">
        <v>96</v>
      </c>
      <c r="B11" s="15">
        <v>8</v>
      </c>
      <c r="C11" s="4">
        <v>5976310</v>
      </c>
      <c r="D11" s="32"/>
      <c r="E11" s="4">
        <v>4355904</v>
      </c>
      <c r="G11" s="4">
        <v>4751112</v>
      </c>
      <c r="I11" s="4">
        <v>3256227</v>
      </c>
      <c r="L11" s="137"/>
    </row>
    <row r="12" spans="1:19" ht="19" customHeight="1">
      <c r="A12" s="26" t="s">
        <v>33</v>
      </c>
      <c r="B12" s="15"/>
      <c r="C12" s="4">
        <v>28033</v>
      </c>
      <c r="E12" s="4">
        <v>32697</v>
      </c>
      <c r="G12" s="4">
        <v>32752</v>
      </c>
      <c r="I12" s="4">
        <v>46503</v>
      </c>
      <c r="L12" s="137"/>
      <c r="N12" s="30"/>
    </row>
    <row r="13" spans="1:19" ht="18" hidden="1" customHeight="1">
      <c r="A13" s="14" t="s">
        <v>93</v>
      </c>
      <c r="B13" s="15"/>
      <c r="C13" s="120"/>
      <c r="E13" s="120"/>
      <c r="G13" s="120"/>
      <c r="I13" s="120"/>
      <c r="L13" s="137"/>
      <c r="N13" s="30"/>
    </row>
    <row r="14" spans="1:19" ht="19" customHeight="1">
      <c r="A14" s="138" t="s">
        <v>34</v>
      </c>
      <c r="B14" s="15"/>
      <c r="C14" s="4">
        <v>47783</v>
      </c>
      <c r="D14" s="18"/>
      <c r="E14" s="4">
        <v>33107</v>
      </c>
      <c r="F14" s="21"/>
      <c r="G14" s="4">
        <v>55752</v>
      </c>
      <c r="H14" s="21"/>
      <c r="I14" s="4">
        <v>45981</v>
      </c>
      <c r="L14" s="137"/>
      <c r="N14" s="30"/>
    </row>
    <row r="15" spans="1:19" s="24" customFormat="1" ht="19" customHeight="1">
      <c r="A15" s="16" t="s">
        <v>75</v>
      </c>
      <c r="B15" s="15">
        <v>8</v>
      </c>
      <c r="C15" s="17">
        <f>SUM(C11:C14)</f>
        <v>6052126</v>
      </c>
      <c r="D15" s="18"/>
      <c r="E15" s="17">
        <f>SUM(E11:E14)</f>
        <v>4421708</v>
      </c>
      <c r="F15" s="21"/>
      <c r="G15" s="17">
        <f>SUM(G11:G14)</f>
        <v>4839616</v>
      </c>
      <c r="H15" s="21"/>
      <c r="I15" s="17">
        <f>SUM(I11:I14)</f>
        <v>3348711</v>
      </c>
      <c r="L15" s="137"/>
      <c r="O15" s="19"/>
      <c r="S15" s="19"/>
    </row>
    <row r="16" spans="1:19" s="24" customFormat="1" ht="9.5" customHeight="1">
      <c r="A16" s="16" t="s">
        <v>164</v>
      </c>
      <c r="B16" s="31"/>
      <c r="C16" s="18"/>
      <c r="D16" s="18"/>
      <c r="E16" s="18"/>
      <c r="F16" s="21"/>
      <c r="G16" s="18"/>
      <c r="H16" s="21"/>
      <c r="I16" s="18"/>
    </row>
    <row r="17" spans="1:20" ht="19" customHeight="1">
      <c r="A17" s="13" t="s">
        <v>35</v>
      </c>
      <c r="B17" s="15">
        <v>3</v>
      </c>
      <c r="C17" s="18"/>
      <c r="E17" s="18"/>
      <c r="G17" s="18"/>
      <c r="I17" s="18"/>
      <c r="K17" s="24"/>
    </row>
    <row r="18" spans="1:20" ht="19" customHeight="1">
      <c r="A18" s="26" t="s">
        <v>97</v>
      </c>
      <c r="B18" s="15"/>
      <c r="C18" s="4">
        <v>3993794</v>
      </c>
      <c r="D18" s="32"/>
      <c r="E18" s="4">
        <v>3265052</v>
      </c>
      <c r="G18" s="4">
        <v>3213137</v>
      </c>
      <c r="I18" s="4">
        <v>2659244</v>
      </c>
      <c r="K18" s="24"/>
      <c r="L18" s="137"/>
    </row>
    <row r="19" spans="1:20" ht="19" customHeight="1">
      <c r="A19" s="26" t="s">
        <v>123</v>
      </c>
      <c r="B19" s="15"/>
      <c r="C19" s="4">
        <v>252215</v>
      </c>
      <c r="D19" s="32"/>
      <c r="E19" s="4">
        <v>205429</v>
      </c>
      <c r="G19" s="4">
        <v>171834</v>
      </c>
      <c r="I19" s="4">
        <v>134769</v>
      </c>
      <c r="K19" s="24"/>
      <c r="L19" s="137"/>
    </row>
    <row r="20" spans="1:20" ht="19" customHeight="1">
      <c r="A20" s="26" t="s">
        <v>36</v>
      </c>
      <c r="B20" s="15"/>
      <c r="C20" s="4">
        <v>86183</v>
      </c>
      <c r="D20" s="32"/>
      <c r="E20" s="4">
        <f>144201+1499-39127-9772</f>
        <v>96801</v>
      </c>
      <c r="G20" s="178">
        <v>84935</v>
      </c>
      <c r="I20" s="178">
        <f>91666+1351-468</f>
        <v>92549</v>
      </c>
      <c r="K20" s="24"/>
      <c r="L20" s="137"/>
    </row>
    <row r="21" spans="1:20" ht="18.5" customHeight="1">
      <c r="A21" s="14" t="s">
        <v>174</v>
      </c>
      <c r="B21" s="15"/>
      <c r="C21" s="179">
        <v>41364</v>
      </c>
      <c r="D21" s="139"/>
      <c r="E21" s="203">
        <v>39127</v>
      </c>
      <c r="F21" s="178"/>
      <c r="G21" s="179">
        <v>15040</v>
      </c>
      <c r="H21" s="178"/>
      <c r="I21" s="179">
        <v>468</v>
      </c>
      <c r="J21" s="184"/>
      <c r="K21" s="24"/>
      <c r="L21" s="137"/>
    </row>
    <row r="22" spans="1:20" ht="14" hidden="1">
      <c r="A22" s="14" t="s">
        <v>125</v>
      </c>
      <c r="B22" s="15"/>
      <c r="C22" s="179"/>
      <c r="D22" s="139"/>
      <c r="E22" s="179"/>
      <c r="F22" s="21"/>
      <c r="G22" s="179"/>
      <c r="H22" s="21"/>
      <c r="I22" s="179"/>
      <c r="K22" s="24"/>
      <c r="L22" s="137"/>
    </row>
    <row r="23" spans="1:20" ht="19" customHeight="1">
      <c r="A23" s="16" t="s">
        <v>38</v>
      </c>
      <c r="B23" s="15"/>
      <c r="C23" s="17">
        <f>SUM(C18:C21)</f>
        <v>4373556</v>
      </c>
      <c r="D23" s="18"/>
      <c r="E23" s="17">
        <f>SUM(E18:E21)</f>
        <v>3606409</v>
      </c>
      <c r="F23" s="21"/>
      <c r="G23" s="17">
        <f>SUM(G18:G21)</f>
        <v>3484946</v>
      </c>
      <c r="H23" s="21"/>
      <c r="I23" s="17">
        <f>SUM(I18:I21)</f>
        <v>2887030</v>
      </c>
      <c r="K23" s="24"/>
      <c r="L23" s="137"/>
    </row>
    <row r="24" spans="1:20" ht="9" customHeight="1">
      <c r="A24" s="16"/>
      <c r="B24" s="15"/>
      <c r="H24" s="21"/>
      <c r="J24" s="140"/>
      <c r="K24" s="24"/>
    </row>
    <row r="25" spans="1:20" ht="19" customHeight="1">
      <c r="A25" s="16" t="s">
        <v>154</v>
      </c>
      <c r="B25" s="15"/>
      <c r="C25" s="21">
        <f>C15-C23</f>
        <v>1678570</v>
      </c>
      <c r="D25" s="21"/>
      <c r="E25" s="21">
        <f>E15-E23</f>
        <v>815299</v>
      </c>
      <c r="F25" s="21"/>
      <c r="G25" s="21">
        <f>G15-G23</f>
        <v>1354670</v>
      </c>
      <c r="H25" s="21"/>
      <c r="I25" s="21">
        <f>I15-I23</f>
        <v>461681</v>
      </c>
      <c r="J25" s="140"/>
    </row>
    <row r="26" spans="1:20" ht="19" customHeight="1">
      <c r="A26" s="26" t="s">
        <v>37</v>
      </c>
      <c r="B26" s="15">
        <v>3</v>
      </c>
      <c r="C26" s="201">
        <v>-13214</v>
      </c>
      <c r="D26" s="202"/>
      <c r="E26" s="201">
        <f>-15462+1499</f>
        <v>-13963</v>
      </c>
      <c r="F26" s="19"/>
      <c r="G26" s="203">
        <v>-10889</v>
      </c>
      <c r="H26" s="19"/>
      <c r="I26" s="203">
        <f>-12653+1351</f>
        <v>-11302</v>
      </c>
      <c r="L26" s="137"/>
    </row>
    <row r="27" spans="1:20" ht="19" customHeight="1">
      <c r="A27" s="26" t="s">
        <v>98</v>
      </c>
      <c r="B27" s="15"/>
      <c r="H27" s="21"/>
      <c r="J27" s="140"/>
    </row>
    <row r="28" spans="1:20" ht="19" customHeight="1">
      <c r="A28" s="26" t="s">
        <v>155</v>
      </c>
      <c r="B28" s="15">
        <v>5</v>
      </c>
      <c r="C28" s="197">
        <v>3915</v>
      </c>
      <c r="D28" s="198"/>
      <c r="E28" s="197">
        <v>4855</v>
      </c>
      <c r="F28" s="198"/>
      <c r="G28" s="199">
        <v>0</v>
      </c>
      <c r="H28" s="200"/>
      <c r="I28" s="199">
        <v>0</v>
      </c>
      <c r="L28" s="137"/>
    </row>
    <row r="29" spans="1:20" s="24" customFormat="1" ht="9" customHeight="1">
      <c r="A29" s="33"/>
      <c r="B29" s="15"/>
      <c r="C29" s="19"/>
      <c r="D29" s="19"/>
      <c r="E29" s="19"/>
      <c r="F29" s="19"/>
      <c r="G29" s="34"/>
      <c r="H29" s="35"/>
      <c r="I29" s="34"/>
      <c r="L29" s="137"/>
    </row>
    <row r="30" spans="1:20" ht="19" customHeight="1">
      <c r="A30" s="16" t="s">
        <v>110</v>
      </c>
      <c r="B30" s="15"/>
      <c r="C30" s="132">
        <f>SUM(C25:C28)</f>
        <v>1669271</v>
      </c>
      <c r="D30" s="18"/>
      <c r="E30" s="132">
        <f>SUM(E25:E28)</f>
        <v>806191</v>
      </c>
      <c r="F30" s="21"/>
      <c r="G30" s="132">
        <f>SUM(G25:G28)</f>
        <v>1343781</v>
      </c>
      <c r="H30" s="21"/>
      <c r="I30" s="132">
        <f>SUM(I25:I28)</f>
        <v>450379</v>
      </c>
      <c r="L30" s="137"/>
    </row>
    <row r="31" spans="1:20" ht="19" customHeight="1">
      <c r="A31" s="26" t="s">
        <v>127</v>
      </c>
      <c r="B31" s="15">
        <v>9</v>
      </c>
      <c r="C31" s="133">
        <v>-280136</v>
      </c>
      <c r="D31" s="36"/>
      <c r="E31" s="133">
        <v>-26268</v>
      </c>
      <c r="F31" s="19"/>
      <c r="G31" s="133">
        <v>-218856</v>
      </c>
      <c r="H31" s="19"/>
      <c r="I31" s="133">
        <v>-37245</v>
      </c>
      <c r="J31" s="265"/>
      <c r="K31" s="265"/>
      <c r="L31" s="265"/>
      <c r="M31" s="265"/>
      <c r="N31" s="265"/>
      <c r="O31" s="141"/>
      <c r="Q31" s="141"/>
      <c r="S31" s="141"/>
      <c r="T31" s="141"/>
    </row>
    <row r="32" spans="1:20" ht="9" customHeight="1">
      <c r="B32" s="15"/>
      <c r="C32" s="19"/>
      <c r="D32" s="36"/>
      <c r="E32" s="19"/>
      <c r="F32" s="19"/>
      <c r="G32" s="37"/>
      <c r="H32" s="35"/>
      <c r="I32" s="37"/>
      <c r="L32" s="137"/>
    </row>
    <row r="33" spans="1:12" ht="19" customHeight="1">
      <c r="A33" s="38" t="s">
        <v>39</v>
      </c>
      <c r="B33" s="15"/>
      <c r="C33" s="25">
        <f>C30+C31</f>
        <v>1389135</v>
      </c>
      <c r="D33" s="23"/>
      <c r="E33" s="25">
        <f>E30+E31</f>
        <v>779923</v>
      </c>
      <c r="F33" s="18"/>
      <c r="G33" s="25">
        <f>G30+G31</f>
        <v>1124925</v>
      </c>
      <c r="H33" s="18"/>
      <c r="I33" s="25">
        <f>I30+I31</f>
        <v>413134</v>
      </c>
      <c r="L33" s="137"/>
    </row>
    <row r="34" spans="1:12" s="40" customFormat="1" ht="12" customHeight="1">
      <c r="A34" s="41"/>
      <c r="B34" s="42"/>
      <c r="C34" s="43"/>
      <c r="D34" s="44"/>
      <c r="E34" s="43"/>
      <c r="F34" s="44"/>
      <c r="G34" s="43"/>
      <c r="H34" s="44"/>
      <c r="I34" s="43"/>
      <c r="J34" s="44"/>
    </row>
    <row r="35" spans="1:12" s="40" customFormat="1" ht="19" customHeight="1">
      <c r="A35" s="210" t="s">
        <v>40</v>
      </c>
      <c r="C35" s="211"/>
      <c r="D35" s="212"/>
      <c r="E35" s="211"/>
      <c r="F35" s="212"/>
      <c r="G35" s="211"/>
      <c r="H35" s="212"/>
      <c r="I35" s="211"/>
      <c r="J35" s="212"/>
    </row>
    <row r="36" spans="1:12" s="126" customFormat="1" ht="18.5" customHeight="1">
      <c r="A36" s="124" t="s">
        <v>102</v>
      </c>
      <c r="C36" s="211"/>
      <c r="D36" s="212"/>
      <c r="E36" s="211"/>
      <c r="F36" s="212"/>
      <c r="G36" s="211"/>
      <c r="H36" s="212"/>
      <c r="I36" s="211"/>
      <c r="J36" s="212"/>
      <c r="L36" s="137"/>
    </row>
    <row r="37" spans="1:12" s="126" customFormat="1" ht="18.5" customHeight="1">
      <c r="A37" s="124" t="s">
        <v>103</v>
      </c>
      <c r="B37" s="125"/>
      <c r="C37" s="43"/>
      <c r="D37" s="44"/>
      <c r="E37" s="43"/>
      <c r="F37" s="44"/>
      <c r="G37" s="43"/>
      <c r="H37" s="44"/>
      <c r="I37" s="43"/>
      <c r="J37" s="44"/>
      <c r="L37" s="137"/>
    </row>
    <row r="38" spans="1:12" s="126" customFormat="1" ht="18.5" hidden="1" customHeight="1">
      <c r="A38" s="126" t="s">
        <v>145</v>
      </c>
      <c r="B38" s="125"/>
      <c r="C38" s="43"/>
      <c r="D38" s="44"/>
      <c r="E38" s="43"/>
      <c r="F38" s="44"/>
      <c r="G38" s="43"/>
      <c r="H38" s="44"/>
      <c r="I38" s="43"/>
      <c r="J38" s="44"/>
      <c r="L38" s="137"/>
    </row>
    <row r="39" spans="1:12" s="126" customFormat="1" ht="18.5" hidden="1" customHeight="1">
      <c r="A39" s="126" t="s">
        <v>146</v>
      </c>
      <c r="B39" s="125"/>
      <c r="C39" s="136">
        <v>0</v>
      </c>
      <c r="D39" s="44"/>
      <c r="E39" s="136">
        <v>0</v>
      </c>
      <c r="F39" s="44"/>
      <c r="G39" s="120">
        <v>0</v>
      </c>
      <c r="H39" s="44"/>
      <c r="I39" s="120">
        <v>0</v>
      </c>
      <c r="J39" s="44"/>
      <c r="L39" s="137"/>
    </row>
    <row r="40" spans="1:12" s="40" customFormat="1" ht="18.5" customHeight="1">
      <c r="A40" s="40" t="s">
        <v>175</v>
      </c>
      <c r="B40" s="42"/>
      <c r="C40" s="136">
        <v>-24482</v>
      </c>
      <c r="D40" s="44"/>
      <c r="E40" s="136">
        <v>-28689</v>
      </c>
      <c r="F40" s="44"/>
      <c r="G40" s="182">
        <v>-18725</v>
      </c>
      <c r="H40" s="44"/>
      <c r="I40" s="182">
        <v>-16067</v>
      </c>
      <c r="J40" s="44"/>
      <c r="K40" s="126"/>
      <c r="L40" s="137"/>
    </row>
    <row r="41" spans="1:12" s="40" customFormat="1" ht="18.5" customHeight="1">
      <c r="A41" s="49" t="s">
        <v>111</v>
      </c>
      <c r="B41" s="42"/>
      <c r="C41" s="142"/>
      <c r="D41" s="44"/>
      <c r="E41" s="142"/>
      <c r="F41" s="44"/>
      <c r="G41" s="142"/>
      <c r="H41" s="44"/>
      <c r="I41" s="142"/>
      <c r="J41" s="44"/>
      <c r="K41" s="126"/>
      <c r="L41" s="137"/>
    </row>
    <row r="42" spans="1:12" s="40" customFormat="1" ht="18.5" customHeight="1">
      <c r="A42" s="49" t="s">
        <v>103</v>
      </c>
      <c r="B42" s="42"/>
      <c r="C42" s="48">
        <f>C39+C40</f>
        <v>-24482</v>
      </c>
      <c r="D42" s="45"/>
      <c r="E42" s="48">
        <f>E39+E40</f>
        <v>-28689</v>
      </c>
      <c r="F42" s="45"/>
      <c r="G42" s="48">
        <f>SUM(G39:G40)</f>
        <v>-18725</v>
      </c>
      <c r="H42" s="77"/>
      <c r="I42" s="48">
        <f>SUM(I39:I40)</f>
        <v>-16067</v>
      </c>
      <c r="J42" s="44"/>
      <c r="K42" s="126"/>
      <c r="L42" s="137"/>
    </row>
    <row r="43" spans="1:12" s="40" customFormat="1" ht="18.5" customHeight="1">
      <c r="A43" s="124" t="s">
        <v>183</v>
      </c>
      <c r="B43" s="42"/>
      <c r="C43" s="43"/>
      <c r="D43" s="44"/>
      <c r="E43" s="43"/>
      <c r="F43" s="44"/>
      <c r="G43" s="43"/>
      <c r="H43" s="44"/>
      <c r="I43" s="43"/>
      <c r="J43" s="44"/>
    </row>
    <row r="44" spans="1:12" s="40" customFormat="1" ht="18.5" customHeight="1">
      <c r="A44" s="124" t="s">
        <v>104</v>
      </c>
      <c r="B44" s="42"/>
      <c r="C44" s="43"/>
      <c r="D44" s="44"/>
      <c r="E44" s="43"/>
      <c r="F44" s="44"/>
      <c r="G44" s="43"/>
      <c r="H44" s="44"/>
      <c r="I44" s="43"/>
      <c r="J44" s="44"/>
    </row>
    <row r="45" spans="1:12" s="40" customFormat="1" ht="18.5" customHeight="1">
      <c r="A45" s="127" t="s">
        <v>153</v>
      </c>
      <c r="B45" s="42"/>
      <c r="C45" s="199">
        <v>0</v>
      </c>
      <c r="D45" s="44"/>
      <c r="E45" s="143">
        <v>-822</v>
      </c>
      <c r="F45" s="44"/>
      <c r="G45" s="199">
        <v>0</v>
      </c>
      <c r="H45" s="144">
        <v>0</v>
      </c>
      <c r="I45" s="183">
        <v>-822</v>
      </c>
      <c r="J45" s="44"/>
      <c r="L45" s="137"/>
    </row>
    <row r="46" spans="1:12" s="40" customFormat="1" ht="18.5" customHeight="1">
      <c r="A46" s="49" t="s">
        <v>112</v>
      </c>
      <c r="B46" s="42"/>
      <c r="C46" s="136"/>
      <c r="D46" s="44"/>
      <c r="E46" s="136"/>
      <c r="F46" s="44"/>
      <c r="G46" s="136"/>
      <c r="H46" s="144"/>
      <c r="I46" s="136"/>
      <c r="J46" s="44"/>
      <c r="L46" s="137"/>
    </row>
    <row r="47" spans="1:12" s="40" customFormat="1" ht="18.5" customHeight="1">
      <c r="A47" s="49" t="s">
        <v>104</v>
      </c>
      <c r="B47" s="42"/>
      <c r="C47" s="262">
        <f>SUM(C45:C46)</f>
        <v>0</v>
      </c>
      <c r="D47" s="44"/>
      <c r="E47" s="48">
        <f>SUM(E45:E46)</f>
        <v>-822</v>
      </c>
      <c r="F47" s="44"/>
      <c r="G47" s="262">
        <f>SUM(G45:G46)</f>
        <v>0</v>
      </c>
      <c r="H47" s="77"/>
      <c r="I47" s="48">
        <f>SUM(I45:I46)</f>
        <v>-822</v>
      </c>
      <c r="J47" s="44"/>
      <c r="L47" s="137"/>
    </row>
    <row r="48" spans="1:12" s="40" customFormat="1" ht="18.5" customHeight="1">
      <c r="A48" s="47" t="s">
        <v>176</v>
      </c>
      <c r="B48" s="42"/>
      <c r="C48" s="136"/>
      <c r="D48" s="45"/>
      <c r="E48" s="136"/>
      <c r="F48" s="45"/>
      <c r="G48" s="136"/>
      <c r="H48" s="45"/>
      <c r="I48" s="136"/>
      <c r="J48" s="44"/>
      <c r="L48" s="137"/>
    </row>
    <row r="49" spans="1:12" s="40" customFormat="1" ht="18.5" customHeight="1">
      <c r="A49" s="47" t="s">
        <v>76</v>
      </c>
      <c r="B49" s="42"/>
      <c r="C49" s="48">
        <f>C42+C47</f>
        <v>-24482</v>
      </c>
      <c r="D49" s="45"/>
      <c r="E49" s="48">
        <f>E42+E47</f>
        <v>-29511</v>
      </c>
      <c r="F49" s="45"/>
      <c r="G49" s="48">
        <f>G42+G47</f>
        <v>-18725</v>
      </c>
      <c r="H49" s="45"/>
      <c r="I49" s="48">
        <f>I42+I47</f>
        <v>-16889</v>
      </c>
      <c r="J49" s="44"/>
      <c r="L49" s="137"/>
    </row>
    <row r="50" spans="1:12" s="40" customFormat="1" ht="18.5" customHeight="1" thickBot="1">
      <c r="A50" s="49" t="s">
        <v>41</v>
      </c>
      <c r="B50" s="42"/>
      <c r="C50" s="50">
        <f>C33+C49</f>
        <v>1364653</v>
      </c>
      <c r="D50" s="51"/>
      <c r="E50" s="50">
        <f>E33+E49</f>
        <v>750412</v>
      </c>
      <c r="F50" s="52"/>
      <c r="G50" s="50">
        <f>G33+G49</f>
        <v>1106200</v>
      </c>
      <c r="H50" s="52"/>
      <c r="I50" s="50">
        <f>I33+I49</f>
        <v>396245</v>
      </c>
      <c r="J50" s="44"/>
      <c r="L50" s="137"/>
    </row>
    <row r="51" spans="1:12" ht="20.25" customHeight="1" thickTop="1">
      <c r="A51" s="1" t="s">
        <v>149</v>
      </c>
      <c r="B51" s="28"/>
      <c r="C51" s="18"/>
      <c r="D51" s="18"/>
      <c r="E51" s="18"/>
      <c r="F51" s="21"/>
      <c r="G51" s="18"/>
      <c r="H51" s="21"/>
      <c r="I51" s="18"/>
    </row>
    <row r="52" spans="1:12" ht="20.25" customHeight="1">
      <c r="A52" s="2" t="s">
        <v>32</v>
      </c>
      <c r="B52" s="28"/>
      <c r="C52" s="145"/>
      <c r="D52" s="145"/>
      <c r="E52" s="145"/>
      <c r="F52" s="146"/>
      <c r="G52" s="145"/>
      <c r="H52" s="146"/>
      <c r="I52" s="145"/>
    </row>
    <row r="53" spans="1:12" ht="20.25" customHeight="1">
      <c r="A53" s="39"/>
      <c r="B53" s="39"/>
      <c r="C53" s="39"/>
      <c r="D53" s="39"/>
      <c r="E53" s="39"/>
      <c r="F53" s="21"/>
      <c r="G53" s="18"/>
      <c r="H53" s="21"/>
      <c r="I53" s="18"/>
    </row>
    <row r="54" spans="1:12" s="40" customFormat="1" ht="20.25" customHeight="1">
      <c r="A54" s="16"/>
      <c r="B54" s="15"/>
      <c r="C54" s="280" t="s">
        <v>1</v>
      </c>
      <c r="D54" s="280"/>
      <c r="E54" s="280"/>
      <c r="F54" s="7"/>
      <c r="G54" s="280" t="s">
        <v>2</v>
      </c>
      <c r="H54" s="280"/>
      <c r="I54" s="280"/>
    </row>
    <row r="55" spans="1:12" s="40" customFormat="1" ht="20.25" customHeight="1">
      <c r="A55" s="16"/>
      <c r="B55" s="15"/>
      <c r="C55" s="280" t="s">
        <v>3</v>
      </c>
      <c r="D55" s="280"/>
      <c r="E55" s="280"/>
      <c r="F55" s="7"/>
      <c r="G55" s="280" t="s">
        <v>3</v>
      </c>
      <c r="H55" s="280"/>
      <c r="I55" s="280"/>
    </row>
    <row r="56" spans="1:12" s="40" customFormat="1" ht="30.75" customHeight="1">
      <c r="A56" s="16"/>
      <c r="B56" s="6"/>
      <c r="C56" s="281" t="s">
        <v>95</v>
      </c>
      <c r="D56" s="282"/>
      <c r="E56" s="282"/>
      <c r="F56" s="8"/>
      <c r="G56" s="281" t="s">
        <v>95</v>
      </c>
      <c r="H56" s="282"/>
      <c r="I56" s="282"/>
    </row>
    <row r="57" spans="1:12" s="40" customFormat="1" ht="20.25" customHeight="1">
      <c r="A57" s="16"/>
      <c r="B57" s="9"/>
      <c r="C57" s="6">
        <v>2021</v>
      </c>
      <c r="D57" s="6"/>
      <c r="E57" s="6">
        <v>2020</v>
      </c>
      <c r="F57" s="10"/>
      <c r="G57" s="6">
        <v>2021</v>
      </c>
      <c r="H57" s="6"/>
      <c r="I57" s="6">
        <v>2020</v>
      </c>
    </row>
    <row r="58" spans="1:12" s="40" customFormat="1" ht="20.25" customHeight="1">
      <c r="A58" s="16"/>
      <c r="B58" s="9"/>
      <c r="C58" s="284" t="s">
        <v>8</v>
      </c>
      <c r="D58" s="284"/>
      <c r="E58" s="284"/>
      <c r="F58" s="284"/>
      <c r="G58" s="284"/>
      <c r="H58" s="284"/>
      <c r="I58" s="284"/>
    </row>
    <row r="59" spans="1:12" s="40" customFormat="1" ht="20.25" customHeight="1">
      <c r="A59" s="54" t="s">
        <v>42</v>
      </c>
      <c r="B59" s="42"/>
      <c r="C59" s="53"/>
      <c r="D59" s="44"/>
      <c r="E59" s="53"/>
      <c r="F59" s="44"/>
      <c r="G59" s="53"/>
      <c r="H59" s="44"/>
      <c r="I59" s="53"/>
      <c r="J59" s="44"/>
      <c r="L59" s="137"/>
    </row>
    <row r="60" spans="1:12" s="40" customFormat="1" ht="20.25" customHeight="1">
      <c r="A60" s="119" t="s">
        <v>113</v>
      </c>
      <c r="B60" s="42"/>
      <c r="C60" s="136">
        <f>C33</f>
        <v>1389135</v>
      </c>
      <c r="D60" s="45"/>
      <c r="E60" s="136">
        <f>E33</f>
        <v>779923</v>
      </c>
      <c r="F60" s="45"/>
      <c r="G60" s="136">
        <f>G33</f>
        <v>1124925</v>
      </c>
      <c r="H60" s="147"/>
      <c r="I60" s="136">
        <f>I33</f>
        <v>413134</v>
      </c>
      <c r="J60" s="44"/>
      <c r="L60" s="137"/>
    </row>
    <row r="61" spans="1:12" s="40" customFormat="1" ht="20.25" customHeight="1" thickBot="1">
      <c r="A61" s="54" t="s">
        <v>39</v>
      </c>
      <c r="B61" s="42"/>
      <c r="C61" s="55">
        <f>SUM(C60:C60)</f>
        <v>1389135</v>
      </c>
      <c r="D61" s="51"/>
      <c r="E61" s="55">
        <f>SUM(E60:E60)</f>
        <v>779923</v>
      </c>
      <c r="F61" s="52"/>
      <c r="G61" s="55">
        <f>SUM(G60:G60)</f>
        <v>1124925</v>
      </c>
      <c r="H61" s="52"/>
      <c r="I61" s="55">
        <f>SUM(I60:I60)</f>
        <v>413134</v>
      </c>
      <c r="J61" s="44"/>
      <c r="L61" s="137"/>
    </row>
    <row r="62" spans="1:12" s="40" customFormat="1" ht="20.25" customHeight="1" thickTop="1">
      <c r="A62" s="56"/>
      <c r="B62" s="42"/>
      <c r="C62" s="53"/>
      <c r="D62" s="44"/>
      <c r="E62" s="53"/>
      <c r="F62" s="44"/>
      <c r="G62" s="53"/>
      <c r="H62" s="44"/>
      <c r="I62" s="53"/>
      <c r="J62" s="44"/>
    </row>
    <row r="63" spans="1:12" s="40" customFormat="1" ht="14">
      <c r="A63" s="49" t="s">
        <v>43</v>
      </c>
      <c r="B63" s="42"/>
      <c r="C63" s="53"/>
      <c r="D63" s="44"/>
      <c r="E63" s="53"/>
      <c r="F63" s="44"/>
      <c r="G63" s="53"/>
      <c r="H63" s="44"/>
      <c r="I63" s="53"/>
      <c r="J63" s="44"/>
    </row>
    <row r="64" spans="1:12" s="40" customFormat="1" ht="20.25" customHeight="1">
      <c r="A64" s="119" t="s">
        <v>113</v>
      </c>
      <c r="B64" s="42"/>
      <c r="C64" s="136">
        <f>C50</f>
        <v>1364653</v>
      </c>
      <c r="D64" s="45"/>
      <c r="E64" s="136">
        <f>E50</f>
        <v>750412</v>
      </c>
      <c r="F64" s="45"/>
      <c r="G64" s="136">
        <f>G50</f>
        <v>1106200</v>
      </c>
      <c r="H64" s="147"/>
      <c r="I64" s="136">
        <f>I50</f>
        <v>396245</v>
      </c>
      <c r="J64" s="44"/>
      <c r="L64" s="137"/>
    </row>
    <row r="65" spans="1:18" s="40" customFormat="1" ht="20.25" customHeight="1" thickBot="1">
      <c r="A65" s="49" t="s">
        <v>41</v>
      </c>
      <c r="B65" s="57"/>
      <c r="C65" s="55">
        <f>SUM(C64:C64)</f>
        <v>1364653</v>
      </c>
      <c r="D65" s="51"/>
      <c r="E65" s="55">
        <f>SUM(E64:E64)</f>
        <v>750412</v>
      </c>
      <c r="F65" s="52"/>
      <c r="G65" s="55">
        <f>SUM(G64:G64)</f>
        <v>1106200</v>
      </c>
      <c r="H65" s="52"/>
      <c r="I65" s="55">
        <f>SUM(I64:I64)</f>
        <v>396245</v>
      </c>
      <c r="J65" s="44"/>
      <c r="L65" s="137"/>
      <c r="M65" s="58"/>
      <c r="Q65" s="58"/>
    </row>
    <row r="66" spans="1:18" s="40" customFormat="1" ht="20.25" customHeight="1" thickTop="1">
      <c r="A66" s="56"/>
      <c r="B66" s="42"/>
      <c r="C66" s="148"/>
      <c r="D66" s="44"/>
      <c r="E66" s="148"/>
      <c r="F66" s="44"/>
      <c r="G66" s="59"/>
      <c r="H66" s="44"/>
      <c r="I66" s="59"/>
      <c r="J66" s="44"/>
      <c r="L66" s="137"/>
      <c r="M66" s="60"/>
      <c r="Q66" s="60"/>
    </row>
    <row r="67" spans="1:18" s="40" customFormat="1" ht="20.25" customHeight="1" thickBot="1">
      <c r="A67" s="49" t="s">
        <v>114</v>
      </c>
      <c r="B67" s="57"/>
      <c r="C67" s="134">
        <f>C33/1185193</f>
        <v>1.1720749278809444</v>
      </c>
      <c r="D67" s="135"/>
      <c r="E67" s="134">
        <f>E33/1185193</f>
        <v>0.6580556921952796</v>
      </c>
      <c r="F67" s="58"/>
      <c r="G67" s="134">
        <f>G33/1185193</f>
        <v>0.94914921029739463</v>
      </c>
      <c r="H67" s="58"/>
      <c r="I67" s="134">
        <f>I33/1185193</f>
        <v>0.3485795140538292</v>
      </c>
      <c r="J67" s="44"/>
      <c r="L67" s="137"/>
      <c r="M67" s="61"/>
      <c r="N67" s="61"/>
      <c r="O67" s="61"/>
      <c r="P67" s="61"/>
      <c r="Q67" s="61"/>
      <c r="R67" s="61"/>
    </row>
    <row r="68" spans="1:18" s="40" customFormat="1" ht="20.25" customHeight="1" thickTop="1">
      <c r="A68" s="62"/>
      <c r="B68" s="15"/>
      <c r="D68" s="63"/>
      <c r="F68" s="64"/>
      <c r="H68" s="65"/>
    </row>
    <row r="69" spans="1:18" s="40" customFormat="1" ht="20.25" customHeight="1">
      <c r="A69" s="62"/>
      <c r="B69" s="15"/>
      <c r="D69" s="63"/>
      <c r="F69" s="64"/>
      <c r="H69" s="65"/>
      <c r="M69" s="149"/>
    </row>
    <row r="70" spans="1:18" s="40" customFormat="1" ht="20.25" customHeight="1">
      <c r="A70" s="62"/>
      <c r="B70" s="15"/>
      <c r="D70" s="63"/>
      <c r="F70" s="64"/>
      <c r="H70" s="65"/>
    </row>
    <row r="71" spans="1:18" s="40" customFormat="1" ht="20.25" customHeight="1">
      <c r="A71" s="62"/>
      <c r="B71" s="15"/>
      <c r="D71" s="63"/>
      <c r="F71" s="64"/>
      <c r="H71" s="65"/>
      <c r="M71" s="149"/>
    </row>
    <row r="72" spans="1:18" s="40" customFormat="1" ht="20.25" customHeight="1">
      <c r="A72" s="62"/>
      <c r="B72" s="15"/>
      <c r="D72" s="63"/>
      <c r="F72" s="64"/>
      <c r="H72" s="65"/>
    </row>
    <row r="73" spans="1:18" s="40" customFormat="1" ht="20.25" customHeight="1">
      <c r="A73" s="62"/>
      <c r="B73" s="15"/>
      <c r="D73" s="63"/>
      <c r="F73" s="64"/>
      <c r="H73" s="65"/>
      <c r="M73" s="149"/>
    </row>
    <row r="74" spans="1:18" s="40" customFormat="1" ht="20.25" customHeight="1">
      <c r="A74" s="62"/>
      <c r="B74" s="15"/>
      <c r="D74" s="63"/>
      <c r="F74" s="64"/>
      <c r="H74" s="65"/>
    </row>
    <row r="75" spans="1:18" s="40" customFormat="1" ht="20.25" customHeight="1">
      <c r="A75" s="62"/>
      <c r="B75" s="15"/>
      <c r="D75" s="63"/>
      <c r="F75" s="64"/>
      <c r="H75" s="65"/>
      <c r="M75" s="149"/>
    </row>
    <row r="76" spans="1:18" ht="20.25" customHeight="1">
      <c r="B76" s="15"/>
      <c r="C76" s="3"/>
      <c r="D76" s="63"/>
      <c r="E76" s="3"/>
      <c r="F76" s="64"/>
      <c r="G76" s="3"/>
      <c r="H76" s="65"/>
      <c r="I76" s="3"/>
      <c r="L76" s="40"/>
      <c r="M76" s="40"/>
      <c r="N76" s="40"/>
      <c r="O76" s="40"/>
      <c r="P76" s="40"/>
      <c r="Q76" s="40"/>
      <c r="R76" s="40"/>
    </row>
    <row r="77" spans="1:18" ht="17.25" customHeight="1">
      <c r="B77" s="150"/>
      <c r="C77" s="36"/>
      <c r="D77" s="36"/>
      <c r="E77" s="36"/>
      <c r="G77" s="36"/>
      <c r="H77" s="19"/>
      <c r="I77" s="36"/>
      <c r="L77" s="40"/>
      <c r="M77" s="149"/>
      <c r="N77" s="40"/>
      <c r="O77" s="40"/>
      <c r="P77" s="40"/>
      <c r="Q77" s="40"/>
      <c r="R77" s="40"/>
    </row>
    <row r="78" spans="1:18" ht="17.25" customHeight="1">
      <c r="B78" s="150"/>
      <c r="C78" s="36"/>
      <c r="D78" s="36"/>
      <c r="E78" s="36"/>
      <c r="G78" s="36"/>
      <c r="H78" s="19"/>
      <c r="I78" s="36"/>
      <c r="L78" s="40"/>
      <c r="M78" s="40"/>
      <c r="N78" s="40"/>
      <c r="O78" s="40"/>
      <c r="P78" s="40"/>
      <c r="Q78" s="40"/>
      <c r="R78" s="40"/>
    </row>
    <row r="79" spans="1:18" s="40" customFormat="1" ht="20.25" customHeight="1">
      <c r="A79" s="62"/>
      <c r="B79" s="15"/>
      <c r="D79" s="63"/>
      <c r="F79" s="64"/>
      <c r="H79" s="65"/>
    </row>
    <row r="80" spans="1:18" s="40" customFormat="1" ht="20.25" customHeight="1">
      <c r="A80" s="62"/>
      <c r="B80" s="15"/>
      <c r="D80" s="63"/>
      <c r="F80" s="64"/>
      <c r="H80" s="65"/>
    </row>
    <row r="81" spans="1:9" s="40" customFormat="1" ht="20.25" customHeight="1">
      <c r="A81" s="62"/>
      <c r="B81" s="15"/>
      <c r="D81" s="63"/>
      <c r="F81" s="64"/>
      <c r="H81" s="65"/>
    </row>
    <row r="82" spans="1:9" s="40" customFormat="1" ht="20.25" customHeight="1">
      <c r="A82" s="62"/>
      <c r="B82" s="15"/>
      <c r="D82" s="63"/>
      <c r="F82" s="64"/>
      <c r="H82" s="65"/>
    </row>
    <row r="83" spans="1:9" s="40" customFormat="1" ht="20.25" customHeight="1">
      <c r="A83" s="62"/>
      <c r="B83" s="15"/>
      <c r="D83" s="63"/>
      <c r="F83" s="64"/>
      <c r="H83" s="65"/>
    </row>
    <row r="84" spans="1:9" s="40" customFormat="1" ht="20.25" customHeight="1">
      <c r="A84" s="62"/>
      <c r="B84" s="15"/>
      <c r="D84" s="63"/>
      <c r="F84" s="64"/>
      <c r="H84" s="65"/>
    </row>
    <row r="85" spans="1:9" ht="20.25" customHeight="1">
      <c r="A85" s="62"/>
      <c r="B85" s="15"/>
      <c r="C85" s="40"/>
      <c r="D85" s="63"/>
      <c r="E85" s="40"/>
      <c r="F85" s="64"/>
      <c r="G85" s="40"/>
      <c r="H85" s="65"/>
      <c r="I85" s="40"/>
    </row>
    <row r="86" spans="1:9" ht="20.25" customHeight="1">
      <c r="A86" s="62"/>
      <c r="B86" s="15"/>
      <c r="C86" s="40"/>
      <c r="D86" s="63"/>
      <c r="E86" s="40"/>
      <c r="F86" s="64"/>
      <c r="G86" s="40"/>
      <c r="H86" s="65"/>
      <c r="I86" s="40"/>
    </row>
    <row r="87" spans="1:9" ht="20.25" customHeight="1">
      <c r="A87" s="62"/>
      <c r="B87" s="15"/>
      <c r="C87" s="40"/>
      <c r="D87" s="63"/>
      <c r="E87" s="40"/>
      <c r="F87" s="64"/>
      <c r="G87" s="40"/>
      <c r="H87" s="65"/>
      <c r="I87" s="40"/>
    </row>
    <row r="88" spans="1:9" ht="20.25" customHeight="1">
      <c r="A88" s="62"/>
      <c r="B88" s="15"/>
      <c r="C88" s="40"/>
      <c r="D88" s="63"/>
      <c r="E88" s="40"/>
      <c r="F88" s="64"/>
      <c r="G88" s="40"/>
      <c r="H88" s="65"/>
      <c r="I88" s="40"/>
    </row>
    <row r="89" spans="1:9" ht="20.25" customHeight="1">
      <c r="A89" s="62"/>
      <c r="B89" s="15"/>
      <c r="C89" s="40"/>
      <c r="D89" s="63"/>
      <c r="E89" s="40"/>
      <c r="F89" s="64"/>
      <c r="G89" s="40"/>
      <c r="H89" s="65"/>
      <c r="I89" s="40"/>
    </row>
    <row r="90" spans="1:9" ht="20.25" customHeight="1">
      <c r="A90" s="62"/>
      <c r="B90" s="15"/>
      <c r="C90" s="40"/>
      <c r="D90" s="63"/>
      <c r="E90" s="40"/>
      <c r="F90" s="64"/>
      <c r="G90" s="40"/>
      <c r="H90" s="65"/>
      <c r="I90" s="40"/>
    </row>
    <row r="91" spans="1:9" ht="20.25" customHeight="1">
      <c r="A91" s="62"/>
      <c r="B91" s="15"/>
      <c r="C91" s="40"/>
      <c r="D91" s="63"/>
      <c r="E91" s="40"/>
      <c r="F91" s="64"/>
      <c r="G91" s="40"/>
      <c r="H91" s="65"/>
      <c r="I91" s="40"/>
    </row>
  </sheetData>
  <mergeCells count="16">
    <mergeCell ref="C58:I58"/>
    <mergeCell ref="C7:E7"/>
    <mergeCell ref="G7:I7"/>
    <mergeCell ref="C9:I9"/>
    <mergeCell ref="C54:E54"/>
    <mergeCell ref="G54:I54"/>
    <mergeCell ref="C55:E55"/>
    <mergeCell ref="G55:I55"/>
    <mergeCell ref="C4:E4"/>
    <mergeCell ref="G4:I4"/>
    <mergeCell ref="C5:E5"/>
    <mergeCell ref="G5:I5"/>
    <mergeCell ref="C56:E56"/>
    <mergeCell ref="G56:I56"/>
    <mergeCell ref="C6:E6"/>
    <mergeCell ref="G6:I6"/>
  </mergeCells>
  <printOptions gridLinesSet="0"/>
  <pageMargins left="0.7" right="0.7" top="0.49" bottom="0.5" header="0.5" footer="0.5"/>
  <pageSetup paperSize="9" scale="85" firstPageNumber="4" fitToHeight="0" orientation="portrait" useFirstPageNumber="1" r:id="rId1"/>
  <headerFooter>
    <oddFooter>&amp;LThe accompanying notes form  integral part of the interim financial statements.
&amp;C&amp;P</oddFooter>
  </headerFooter>
  <rowBreaks count="1" manualBreakCount="1">
    <brk id="50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2"/>
  <sheetViews>
    <sheetView showGridLines="0" view="pageBreakPreview" topLeftCell="A15" zoomScaleNormal="71" zoomScaleSheetLayoutView="100" workbookViewId="0">
      <selection activeCell="A4" sqref="A4"/>
    </sheetView>
  </sheetViews>
  <sheetFormatPr defaultColWidth="9.1796875" defaultRowHeight="14"/>
  <cols>
    <col min="1" max="1" width="38.36328125" style="78" customWidth="1"/>
    <col min="2" max="2" width="11.6328125" style="78" customWidth="1"/>
    <col min="3" max="3" width="1.08984375" style="80" customWidth="1"/>
    <col min="4" max="4" width="11.54296875" style="78" customWidth="1"/>
    <col min="5" max="5" width="1.08984375" style="80" customWidth="1"/>
    <col min="6" max="6" width="10.54296875" style="78" customWidth="1"/>
    <col min="7" max="7" width="1.08984375" style="80" customWidth="1"/>
    <col min="8" max="8" width="12.90625" style="78" customWidth="1"/>
    <col min="9" max="9" width="1.08984375" style="80" customWidth="1"/>
    <col min="10" max="10" width="11.453125" style="78" customWidth="1"/>
    <col min="11" max="11" width="1.08984375" style="80" customWidth="1"/>
    <col min="12" max="12" width="13.6328125" style="78" customWidth="1"/>
    <col min="13" max="13" width="1.08984375" style="80" customWidth="1"/>
    <col min="14" max="14" width="11.6328125" style="78" customWidth="1"/>
    <col min="15" max="15" width="1.08984375" style="80" customWidth="1"/>
    <col min="16" max="16" width="11.6328125" style="78" customWidth="1"/>
    <col min="17" max="17" width="9.1796875" style="151"/>
    <col min="18" max="19" width="12.7265625" style="151" bestFit="1" customWidth="1"/>
    <col min="20" max="24" width="9.1796875" style="151"/>
    <col min="25" max="16384" width="9.1796875" style="78"/>
  </cols>
  <sheetData>
    <row r="1" spans="1:19" s="151" customFormat="1" ht="20" customHeight="1">
      <c r="A1" s="1" t="s">
        <v>149</v>
      </c>
      <c r="B1" s="167"/>
      <c r="C1" s="168"/>
      <c r="D1" s="167"/>
      <c r="E1" s="168"/>
      <c r="F1" s="167"/>
      <c r="G1" s="168"/>
      <c r="H1" s="167"/>
      <c r="I1" s="168"/>
      <c r="J1" s="167"/>
      <c r="K1" s="168"/>
      <c r="L1" s="167"/>
      <c r="M1" s="168"/>
      <c r="N1" s="167"/>
      <c r="O1" s="168"/>
      <c r="P1" s="167"/>
      <c r="Q1" s="152"/>
      <c r="R1" s="153"/>
      <c r="S1" s="154"/>
    </row>
    <row r="2" spans="1:19" s="151" customFormat="1" ht="20" customHeight="1">
      <c r="A2" s="169" t="s">
        <v>51</v>
      </c>
      <c r="B2" s="169"/>
      <c r="C2" s="170"/>
      <c r="D2" s="169"/>
      <c r="E2" s="170"/>
      <c r="F2" s="169"/>
      <c r="G2" s="170"/>
      <c r="H2" s="169"/>
      <c r="I2" s="170"/>
      <c r="J2" s="169"/>
      <c r="K2" s="170"/>
      <c r="L2" s="169"/>
      <c r="M2" s="170"/>
      <c r="N2" s="169"/>
      <c r="O2" s="170"/>
      <c r="P2" s="169"/>
      <c r="Q2" s="152"/>
      <c r="R2" s="153"/>
      <c r="S2" s="154"/>
    </row>
    <row r="3" spans="1:19" s="151" customFormat="1" ht="20" customHeight="1">
      <c r="A3" s="169"/>
      <c r="B3" s="169"/>
      <c r="C3" s="170"/>
      <c r="D3" s="169"/>
      <c r="E3" s="170"/>
      <c r="F3" s="169"/>
      <c r="G3" s="170"/>
      <c r="H3" s="169"/>
      <c r="I3" s="170"/>
      <c r="J3" s="169"/>
      <c r="K3" s="170"/>
      <c r="L3" s="169"/>
      <c r="M3" s="170"/>
      <c r="N3" s="169"/>
      <c r="O3" s="170"/>
      <c r="P3" s="169"/>
      <c r="Q3" s="152"/>
      <c r="R3" s="153"/>
      <c r="S3" s="154"/>
    </row>
    <row r="4" spans="1:19" s="151" customFormat="1" ht="20" customHeight="1">
      <c r="A4" s="169"/>
      <c r="B4" s="288" t="s">
        <v>52</v>
      </c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152"/>
      <c r="R4" s="153"/>
      <c r="S4" s="154"/>
    </row>
    <row r="5" spans="1:19" s="151" customFormat="1" ht="20" customHeight="1">
      <c r="A5" s="91"/>
      <c r="B5" s="87"/>
      <c r="C5" s="87"/>
      <c r="D5" s="87"/>
      <c r="E5" s="87"/>
      <c r="F5" s="289" t="s">
        <v>53</v>
      </c>
      <c r="G5" s="289"/>
      <c r="H5" s="289"/>
      <c r="I5" s="263"/>
      <c r="J5" s="289" t="s">
        <v>107</v>
      </c>
      <c r="K5" s="289"/>
      <c r="L5" s="289"/>
      <c r="M5" s="289"/>
      <c r="N5" s="289"/>
      <c r="O5" s="85"/>
      <c r="P5" s="85"/>
      <c r="Q5" s="152"/>
      <c r="R5" s="153"/>
      <c r="S5" s="154"/>
    </row>
    <row r="6" spans="1:19" s="151" customFormat="1" ht="20" customHeight="1">
      <c r="A6" s="99"/>
      <c r="B6" s="122"/>
      <c r="C6" s="87"/>
      <c r="D6" s="88"/>
      <c r="E6" s="88"/>
      <c r="F6" s="290"/>
      <c r="G6" s="290"/>
      <c r="H6" s="290"/>
      <c r="I6" s="88"/>
      <c r="J6" s="89"/>
      <c r="K6" s="87"/>
      <c r="L6" s="90"/>
      <c r="M6" s="91"/>
      <c r="N6" s="90"/>
      <c r="O6" s="89"/>
      <c r="P6" s="6"/>
      <c r="Q6" s="152"/>
      <c r="R6" s="153"/>
      <c r="S6" s="154"/>
    </row>
    <row r="7" spans="1:19" s="151" customFormat="1" ht="20" customHeight="1">
      <c r="A7" s="99"/>
      <c r="B7" s="122" t="s">
        <v>55</v>
      </c>
      <c r="C7" s="87"/>
      <c r="D7" s="88"/>
      <c r="E7" s="88"/>
      <c r="F7" s="185"/>
      <c r="G7" s="185"/>
      <c r="H7" s="185"/>
      <c r="I7" s="88"/>
      <c r="J7" s="185" t="s">
        <v>180</v>
      </c>
      <c r="K7" s="87"/>
      <c r="L7" s="90" t="s">
        <v>54</v>
      </c>
      <c r="M7" s="91"/>
      <c r="N7" s="90"/>
      <c r="O7" s="185"/>
      <c r="P7" s="6"/>
      <c r="Q7" s="152"/>
      <c r="R7" s="153"/>
      <c r="S7" s="154"/>
    </row>
    <row r="8" spans="1:19" s="151" customFormat="1" ht="20" customHeight="1">
      <c r="A8" s="99"/>
      <c r="B8" s="6" t="s">
        <v>115</v>
      </c>
      <c r="C8" s="89"/>
      <c r="D8" s="121"/>
      <c r="E8" s="89"/>
      <c r="F8" s="290"/>
      <c r="G8" s="290"/>
      <c r="H8" s="290"/>
      <c r="I8" s="89"/>
      <c r="J8" s="122" t="s">
        <v>181</v>
      </c>
      <c r="K8" s="89"/>
      <c r="L8" s="92" t="s">
        <v>56</v>
      </c>
      <c r="M8" s="89"/>
      <c r="N8" s="90" t="s">
        <v>57</v>
      </c>
      <c r="O8" s="89"/>
      <c r="P8" s="6"/>
      <c r="Q8" s="152"/>
      <c r="R8" s="153"/>
      <c r="S8" s="154"/>
    </row>
    <row r="9" spans="1:19" s="151" customFormat="1" ht="20" customHeight="1">
      <c r="A9" s="99"/>
      <c r="B9" s="121" t="s">
        <v>116</v>
      </c>
      <c r="C9" s="89"/>
      <c r="D9" s="121" t="s">
        <v>83</v>
      </c>
      <c r="E9" s="89"/>
      <c r="F9" s="6" t="s">
        <v>58</v>
      </c>
      <c r="G9" s="89"/>
      <c r="H9" s="6"/>
      <c r="I9" s="89"/>
      <c r="J9" s="90" t="s">
        <v>182</v>
      </c>
      <c r="K9" s="89"/>
      <c r="L9" s="90" t="s">
        <v>59</v>
      </c>
      <c r="M9" s="89"/>
      <c r="N9" s="90" t="s">
        <v>60</v>
      </c>
      <c r="O9" s="89"/>
      <c r="P9" s="121" t="s">
        <v>61</v>
      </c>
      <c r="Q9" s="152"/>
      <c r="R9" s="153"/>
      <c r="S9" s="154"/>
    </row>
    <row r="10" spans="1:19" s="151" customFormat="1" ht="20" customHeight="1">
      <c r="A10" s="99"/>
      <c r="B10" s="6" t="s">
        <v>117</v>
      </c>
      <c r="C10" s="89"/>
      <c r="D10" s="6" t="s">
        <v>84</v>
      </c>
      <c r="E10" s="89"/>
      <c r="F10" s="6" t="s">
        <v>62</v>
      </c>
      <c r="G10" s="89"/>
      <c r="H10" s="6" t="s">
        <v>63</v>
      </c>
      <c r="I10" s="89"/>
      <c r="J10" s="90" t="s">
        <v>62</v>
      </c>
      <c r="K10" s="89"/>
      <c r="L10" s="90" t="s">
        <v>64</v>
      </c>
      <c r="M10" s="89"/>
      <c r="N10" s="90" t="s">
        <v>118</v>
      </c>
      <c r="O10" s="89"/>
      <c r="P10" s="6" t="s">
        <v>65</v>
      </c>
      <c r="Q10" s="152"/>
      <c r="R10" s="153"/>
      <c r="S10" s="154"/>
    </row>
    <row r="11" spans="1:19" s="151" customFormat="1" ht="20" customHeight="1">
      <c r="A11" s="99"/>
      <c r="B11" s="287" t="s">
        <v>8</v>
      </c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152"/>
      <c r="R11" s="153"/>
      <c r="S11" s="154"/>
    </row>
    <row r="12" spans="1:19" s="151" customFormat="1" ht="20" customHeight="1">
      <c r="A12" s="38" t="s">
        <v>133</v>
      </c>
      <c r="B12" s="9"/>
      <c r="C12" s="88"/>
      <c r="D12" s="9"/>
      <c r="E12" s="93"/>
      <c r="F12" s="9"/>
      <c r="G12" s="93"/>
      <c r="H12" s="9"/>
      <c r="I12" s="93"/>
      <c r="J12" s="9"/>
      <c r="K12" s="93"/>
      <c r="L12" s="9"/>
      <c r="M12" s="93"/>
      <c r="N12" s="9"/>
      <c r="O12" s="93"/>
      <c r="P12" s="9"/>
      <c r="Q12" s="152"/>
      <c r="R12" s="153"/>
      <c r="S12" s="154"/>
    </row>
    <row r="13" spans="1:19" s="151" customFormat="1" ht="20" customHeight="1">
      <c r="A13" s="38" t="s">
        <v>134</v>
      </c>
      <c r="B13" s="94">
        <v>7111161</v>
      </c>
      <c r="C13" s="72"/>
      <c r="D13" s="94">
        <v>1303713</v>
      </c>
      <c r="E13" s="93"/>
      <c r="F13" s="94">
        <v>711116</v>
      </c>
      <c r="G13" s="93"/>
      <c r="H13" s="94">
        <v>12740255</v>
      </c>
      <c r="I13" s="93"/>
      <c r="J13" s="94">
        <v>-1122</v>
      </c>
      <c r="K13" s="93"/>
      <c r="L13" s="94">
        <v>-25121</v>
      </c>
      <c r="M13" s="93"/>
      <c r="N13" s="94">
        <f>SUM(I13:L13)</f>
        <v>-26243</v>
      </c>
      <c r="O13" s="93"/>
      <c r="P13" s="72">
        <f>SUM(B13:H13)+N13</f>
        <v>21840002</v>
      </c>
      <c r="Q13" s="152"/>
      <c r="R13" s="155"/>
      <c r="S13" s="154"/>
    </row>
    <row r="14" spans="1:19" s="151" customFormat="1" ht="20" customHeight="1">
      <c r="A14" s="38"/>
      <c r="B14" s="94"/>
      <c r="C14" s="72"/>
      <c r="D14" s="94"/>
      <c r="E14" s="93"/>
      <c r="F14" s="94"/>
      <c r="G14" s="93"/>
      <c r="H14" s="94"/>
      <c r="I14" s="93"/>
      <c r="J14" s="94"/>
      <c r="K14" s="93"/>
      <c r="L14" s="94"/>
      <c r="M14" s="93"/>
      <c r="N14" s="94"/>
      <c r="O14" s="93"/>
      <c r="P14" s="72"/>
      <c r="Q14" s="152"/>
      <c r="R14" s="155"/>
      <c r="S14" s="154"/>
    </row>
    <row r="15" spans="1:19" s="151" customFormat="1" ht="20" customHeight="1">
      <c r="A15" s="96" t="s">
        <v>66</v>
      </c>
      <c r="B15" s="99"/>
      <c r="C15" s="91"/>
      <c r="D15" s="99"/>
      <c r="E15" s="93"/>
      <c r="F15" s="99"/>
      <c r="G15" s="93"/>
      <c r="H15" s="99"/>
      <c r="I15" s="93"/>
      <c r="J15" s="99"/>
      <c r="K15" s="93"/>
      <c r="L15" s="99"/>
      <c r="M15" s="93"/>
      <c r="N15" s="99"/>
      <c r="O15" s="93"/>
      <c r="P15" s="99"/>
      <c r="R15" s="154"/>
      <c r="S15" s="154"/>
    </row>
    <row r="16" spans="1:19" s="151" customFormat="1" ht="20" customHeight="1">
      <c r="A16" s="97" t="s">
        <v>67</v>
      </c>
      <c r="B16" s="171">
        <v>0</v>
      </c>
      <c r="C16" s="93"/>
      <c r="D16" s="171">
        <v>0</v>
      </c>
      <c r="E16" s="93"/>
      <c r="F16" s="171">
        <v>0</v>
      </c>
      <c r="G16" s="93"/>
      <c r="H16" s="95">
        <v>779923</v>
      </c>
      <c r="I16" s="93"/>
      <c r="J16" s="171">
        <v>0</v>
      </c>
      <c r="K16" s="93"/>
      <c r="L16" s="171">
        <v>0</v>
      </c>
      <c r="M16" s="93"/>
      <c r="N16" s="171">
        <v>0</v>
      </c>
      <c r="O16" s="93"/>
      <c r="P16" s="95">
        <f>SUM(B16:M16)</f>
        <v>779923</v>
      </c>
      <c r="Q16" s="152"/>
      <c r="R16" s="154"/>
      <c r="S16" s="154"/>
    </row>
    <row r="17" spans="1:19" s="151" customFormat="1" ht="20" customHeight="1">
      <c r="A17" s="97" t="s">
        <v>177</v>
      </c>
      <c r="B17" s="171">
        <v>0</v>
      </c>
      <c r="C17" s="93"/>
      <c r="D17" s="171">
        <v>0</v>
      </c>
      <c r="E17" s="93"/>
      <c r="F17" s="171">
        <v>0</v>
      </c>
      <c r="G17" s="93"/>
      <c r="H17" s="257">
        <v>-822</v>
      </c>
      <c r="I17" s="93"/>
      <c r="J17" s="103">
        <v>-28689</v>
      </c>
      <c r="K17" s="93"/>
      <c r="L17" s="171">
        <v>0</v>
      </c>
      <c r="M17" s="93"/>
      <c r="N17" s="156">
        <f>SUM(I17:L17)</f>
        <v>-28689</v>
      </c>
      <c r="O17" s="93"/>
      <c r="P17" s="95">
        <f>SUM(B17:M17)</f>
        <v>-29511</v>
      </c>
      <c r="Q17" s="152"/>
      <c r="R17" s="154"/>
      <c r="S17" s="154"/>
    </row>
    <row r="18" spans="1:19" s="151" customFormat="1" ht="20" customHeight="1">
      <c r="A18" s="96" t="s">
        <v>41</v>
      </c>
      <c r="B18" s="173">
        <f>SUM(B16:B17)</f>
        <v>0</v>
      </c>
      <c r="C18" s="174"/>
      <c r="D18" s="173">
        <f>SUM(D16:D17)</f>
        <v>0</v>
      </c>
      <c r="E18" s="93"/>
      <c r="F18" s="173">
        <f>SUM(F16:F17)</f>
        <v>0</v>
      </c>
      <c r="G18" s="93"/>
      <c r="H18" s="98">
        <f>SUM(H16:H17)</f>
        <v>779101</v>
      </c>
      <c r="I18" s="93"/>
      <c r="J18" s="98">
        <f>SUM(J16:J17)</f>
        <v>-28689</v>
      </c>
      <c r="K18" s="93"/>
      <c r="L18" s="173">
        <f>SUM(L16:L17)</f>
        <v>0</v>
      </c>
      <c r="M18" s="93"/>
      <c r="N18" s="98">
        <f>SUM(N16:N17)</f>
        <v>-28689</v>
      </c>
      <c r="O18" s="93"/>
      <c r="P18" s="98">
        <f>SUM(P16:P17)</f>
        <v>750412</v>
      </c>
      <c r="Q18" s="152"/>
      <c r="R18" s="153"/>
      <c r="S18" s="153"/>
    </row>
    <row r="19" spans="1:19" s="151" customFormat="1" ht="20" customHeight="1">
      <c r="A19" s="100"/>
      <c r="B19" s="101"/>
      <c r="C19" s="175"/>
      <c r="D19" s="101"/>
      <c r="E19" s="93"/>
      <c r="F19" s="101"/>
      <c r="G19" s="93"/>
      <c r="H19" s="101"/>
      <c r="I19" s="93"/>
      <c r="J19" s="101"/>
      <c r="K19" s="93"/>
      <c r="L19" s="101"/>
      <c r="M19" s="93"/>
      <c r="N19" s="101"/>
      <c r="O19" s="93"/>
      <c r="P19" s="101"/>
      <c r="Q19" s="152"/>
      <c r="R19" s="153"/>
      <c r="S19" s="153"/>
    </row>
    <row r="20" spans="1:19" s="151" customFormat="1" ht="20" customHeight="1" thickBot="1">
      <c r="A20" s="38" t="s">
        <v>135</v>
      </c>
      <c r="B20" s="176">
        <f>B13</f>
        <v>7111161</v>
      </c>
      <c r="C20" s="175"/>
      <c r="D20" s="176">
        <f>D13</f>
        <v>1303713</v>
      </c>
      <c r="E20" s="93"/>
      <c r="F20" s="176">
        <f>F13</f>
        <v>711116</v>
      </c>
      <c r="G20" s="93"/>
      <c r="H20" s="176">
        <f>H13+H18</f>
        <v>13519356</v>
      </c>
      <c r="I20" s="93"/>
      <c r="J20" s="176">
        <f>J13+J18</f>
        <v>-29811</v>
      </c>
      <c r="K20" s="93"/>
      <c r="L20" s="176">
        <f>L13</f>
        <v>-25121</v>
      </c>
      <c r="M20" s="93"/>
      <c r="N20" s="102">
        <f>SUM(I20:L20)</f>
        <v>-54932</v>
      </c>
      <c r="O20" s="93"/>
      <c r="P20" s="176">
        <f>P13+P18</f>
        <v>22590414</v>
      </c>
      <c r="Q20" s="152"/>
      <c r="R20" s="153"/>
      <c r="S20" s="153"/>
    </row>
    <row r="21" spans="1:19" ht="14.5" thickTop="1"/>
    <row r="22" spans="1:19" s="151" customFormat="1" ht="20" customHeight="1">
      <c r="A22" s="1" t="s">
        <v>149</v>
      </c>
      <c r="B22" s="167"/>
      <c r="C22" s="168"/>
      <c r="D22" s="167"/>
      <c r="E22" s="168"/>
      <c r="F22" s="167"/>
      <c r="G22" s="168"/>
      <c r="H22" s="167"/>
      <c r="I22" s="168"/>
      <c r="J22" s="167"/>
      <c r="K22" s="168"/>
      <c r="L22" s="167"/>
      <c r="M22" s="168"/>
      <c r="N22" s="167"/>
      <c r="O22" s="168"/>
      <c r="P22" s="167"/>
      <c r="Q22" s="152"/>
      <c r="R22" s="153"/>
      <c r="S22" s="154"/>
    </row>
    <row r="23" spans="1:19" s="151" customFormat="1" ht="20" customHeight="1">
      <c r="A23" s="169" t="s">
        <v>51</v>
      </c>
      <c r="B23" s="169"/>
      <c r="C23" s="170"/>
      <c r="D23" s="169"/>
      <c r="E23" s="170"/>
      <c r="F23" s="169"/>
      <c r="G23" s="170"/>
      <c r="H23" s="169"/>
      <c r="I23" s="170"/>
      <c r="J23" s="169"/>
      <c r="K23" s="170"/>
      <c r="L23" s="169"/>
      <c r="M23" s="170"/>
      <c r="N23" s="169"/>
      <c r="O23" s="170"/>
      <c r="P23" s="169"/>
      <c r="Q23" s="152"/>
      <c r="R23" s="153"/>
      <c r="S23" s="154"/>
    </row>
    <row r="24" spans="1:19" s="151" customFormat="1" ht="20" customHeight="1">
      <c r="A24" s="169"/>
      <c r="B24" s="169"/>
      <c r="C24" s="170"/>
      <c r="D24" s="169"/>
      <c r="E24" s="170"/>
      <c r="F24" s="169"/>
      <c r="G24" s="170"/>
      <c r="H24" s="169"/>
      <c r="I24" s="170"/>
      <c r="J24" s="169"/>
      <c r="K24" s="170"/>
      <c r="L24" s="169"/>
      <c r="M24" s="170"/>
      <c r="N24" s="169"/>
      <c r="O24" s="170"/>
      <c r="P24" s="169"/>
      <c r="Q24" s="152"/>
      <c r="R24" s="153"/>
      <c r="S24" s="154"/>
    </row>
    <row r="25" spans="1:19" s="151" customFormat="1" ht="20" customHeight="1">
      <c r="A25" s="169"/>
      <c r="B25" s="288" t="s">
        <v>52</v>
      </c>
      <c r="C25" s="288"/>
      <c r="D25" s="288"/>
      <c r="E25" s="288"/>
      <c r="F25" s="288"/>
      <c r="G25" s="288"/>
      <c r="H25" s="288"/>
      <c r="I25" s="288"/>
      <c r="J25" s="288"/>
      <c r="K25" s="288"/>
      <c r="L25" s="288"/>
      <c r="M25" s="288"/>
      <c r="N25" s="288"/>
      <c r="O25" s="288"/>
      <c r="P25" s="288"/>
      <c r="Q25" s="152"/>
      <c r="R25" s="153"/>
      <c r="S25" s="154"/>
    </row>
    <row r="26" spans="1:19" s="151" customFormat="1" ht="20" customHeight="1">
      <c r="A26" s="91"/>
      <c r="B26" s="87"/>
      <c r="C26" s="87"/>
      <c r="D26" s="87"/>
      <c r="E26" s="87"/>
      <c r="F26" s="289" t="s">
        <v>53</v>
      </c>
      <c r="G26" s="289"/>
      <c r="H26" s="289"/>
      <c r="I26" s="263"/>
      <c r="J26" s="289" t="s">
        <v>107</v>
      </c>
      <c r="K26" s="289"/>
      <c r="L26" s="289"/>
      <c r="M26" s="289"/>
      <c r="N26" s="289"/>
      <c r="O26" s="85"/>
      <c r="P26" s="85"/>
      <c r="Q26" s="152"/>
      <c r="R26" s="153"/>
      <c r="S26" s="154"/>
    </row>
    <row r="27" spans="1:19" s="151" customFormat="1" ht="20" customHeight="1">
      <c r="A27" s="99"/>
      <c r="B27" s="122"/>
      <c r="C27" s="87"/>
      <c r="D27" s="88"/>
      <c r="E27" s="88"/>
      <c r="F27" s="290"/>
      <c r="G27" s="290"/>
      <c r="H27" s="290"/>
      <c r="I27" s="88"/>
      <c r="J27" s="206"/>
      <c r="K27" s="87"/>
      <c r="L27" s="90"/>
      <c r="M27" s="91"/>
      <c r="N27" s="90"/>
      <c r="O27" s="206"/>
      <c r="P27" s="6"/>
      <c r="Q27" s="152"/>
      <c r="R27" s="153"/>
      <c r="S27" s="154"/>
    </row>
    <row r="28" spans="1:19" s="151" customFormat="1" ht="20" customHeight="1">
      <c r="A28" s="99"/>
      <c r="B28" s="122" t="s">
        <v>55</v>
      </c>
      <c r="C28" s="87"/>
      <c r="D28" s="88"/>
      <c r="E28" s="88"/>
      <c r="F28" s="206"/>
      <c r="G28" s="206"/>
      <c r="H28" s="206"/>
      <c r="I28" s="88"/>
      <c r="J28" s="206" t="s">
        <v>180</v>
      </c>
      <c r="K28" s="87"/>
      <c r="L28" s="90" t="s">
        <v>54</v>
      </c>
      <c r="M28" s="91"/>
      <c r="N28" s="90"/>
      <c r="O28" s="206"/>
      <c r="P28" s="6"/>
      <c r="Q28" s="152"/>
      <c r="R28" s="153"/>
      <c r="S28" s="154"/>
    </row>
    <row r="29" spans="1:19" s="151" customFormat="1" ht="20" customHeight="1">
      <c r="A29" s="99"/>
      <c r="B29" s="6" t="s">
        <v>115</v>
      </c>
      <c r="C29" s="206"/>
      <c r="D29" s="121"/>
      <c r="E29" s="206"/>
      <c r="F29" s="290"/>
      <c r="G29" s="290"/>
      <c r="H29" s="290"/>
      <c r="I29" s="206"/>
      <c r="J29" s="122" t="s">
        <v>181</v>
      </c>
      <c r="K29" s="206"/>
      <c r="L29" s="92" t="s">
        <v>56</v>
      </c>
      <c r="M29" s="206"/>
      <c r="N29" s="90" t="s">
        <v>57</v>
      </c>
      <c r="O29" s="206"/>
      <c r="P29" s="6"/>
      <c r="Q29" s="152"/>
      <c r="R29" s="153"/>
      <c r="S29" s="154"/>
    </row>
    <row r="30" spans="1:19" s="151" customFormat="1" ht="20" customHeight="1">
      <c r="A30" s="99"/>
      <c r="B30" s="121" t="s">
        <v>116</v>
      </c>
      <c r="C30" s="206"/>
      <c r="D30" s="121" t="s">
        <v>83</v>
      </c>
      <c r="E30" s="206"/>
      <c r="F30" s="6" t="s">
        <v>58</v>
      </c>
      <c r="G30" s="206"/>
      <c r="H30" s="6"/>
      <c r="I30" s="206"/>
      <c r="J30" s="90" t="s">
        <v>182</v>
      </c>
      <c r="K30" s="206"/>
      <c r="L30" s="90" t="s">
        <v>59</v>
      </c>
      <c r="M30" s="206"/>
      <c r="N30" s="90" t="s">
        <v>60</v>
      </c>
      <c r="O30" s="206"/>
      <c r="P30" s="121" t="s">
        <v>61</v>
      </c>
      <c r="Q30" s="152"/>
      <c r="R30" s="153"/>
      <c r="S30" s="154"/>
    </row>
    <row r="31" spans="1:19" s="151" customFormat="1" ht="20" customHeight="1">
      <c r="A31" s="99"/>
      <c r="B31" s="6" t="s">
        <v>117</v>
      </c>
      <c r="C31" s="206"/>
      <c r="D31" s="6" t="s">
        <v>84</v>
      </c>
      <c r="E31" s="206"/>
      <c r="F31" s="6" t="s">
        <v>62</v>
      </c>
      <c r="G31" s="206"/>
      <c r="H31" s="6" t="s">
        <v>63</v>
      </c>
      <c r="I31" s="206"/>
      <c r="J31" s="90" t="s">
        <v>62</v>
      </c>
      <c r="K31" s="206"/>
      <c r="L31" s="90" t="s">
        <v>64</v>
      </c>
      <c r="M31" s="206"/>
      <c r="N31" s="90" t="s">
        <v>118</v>
      </c>
      <c r="O31" s="206"/>
      <c r="P31" s="6" t="s">
        <v>65</v>
      </c>
      <c r="Q31" s="152"/>
      <c r="R31" s="153"/>
      <c r="S31" s="154"/>
    </row>
    <row r="32" spans="1:19" s="151" customFormat="1" ht="20" customHeight="1">
      <c r="A32" s="99"/>
      <c r="B32" s="287" t="s">
        <v>8</v>
      </c>
      <c r="C32" s="287"/>
      <c r="D32" s="287"/>
      <c r="E32" s="287"/>
      <c r="F32" s="287"/>
      <c r="G32" s="287"/>
      <c r="H32" s="287"/>
      <c r="I32" s="287"/>
      <c r="J32" s="287"/>
      <c r="K32" s="287"/>
      <c r="L32" s="287"/>
      <c r="M32" s="287"/>
      <c r="N32" s="287"/>
      <c r="O32" s="287"/>
      <c r="P32" s="287"/>
      <c r="Q32" s="152"/>
      <c r="R32" s="153"/>
      <c r="S32" s="154"/>
    </row>
    <row r="33" spans="1:19" s="151" customFormat="1" ht="20" customHeight="1">
      <c r="A33" s="38" t="s">
        <v>171</v>
      </c>
      <c r="B33" s="205"/>
      <c r="C33" s="88"/>
      <c r="D33" s="205"/>
      <c r="E33" s="93"/>
      <c r="F33" s="205"/>
      <c r="G33" s="93"/>
      <c r="H33" s="205"/>
      <c r="I33" s="93"/>
      <c r="J33" s="205"/>
      <c r="K33" s="93"/>
      <c r="L33" s="205"/>
      <c r="M33" s="93"/>
      <c r="N33" s="205"/>
      <c r="O33" s="93"/>
      <c r="P33" s="205"/>
      <c r="Q33" s="152"/>
      <c r="R33" s="153"/>
      <c r="S33" s="154"/>
    </row>
    <row r="34" spans="1:19" s="151" customFormat="1" ht="20" customHeight="1">
      <c r="A34" s="38" t="s">
        <v>172</v>
      </c>
      <c r="B34" s="94">
        <v>7111161</v>
      </c>
      <c r="C34" s="72"/>
      <c r="D34" s="94">
        <v>1303713</v>
      </c>
      <c r="E34" s="93"/>
      <c r="F34" s="94">
        <v>711116</v>
      </c>
      <c r="G34" s="93"/>
      <c r="H34" s="94">
        <v>13260016</v>
      </c>
      <c r="I34" s="93"/>
      <c r="J34" s="94">
        <v>-4499</v>
      </c>
      <c r="K34" s="93"/>
      <c r="L34" s="94">
        <v>-25121</v>
      </c>
      <c r="M34" s="93"/>
      <c r="N34" s="94">
        <f>SUM(I34:L34)</f>
        <v>-29620</v>
      </c>
      <c r="O34" s="93"/>
      <c r="P34" s="72">
        <f>SUM(B34:H34)+N34</f>
        <v>22356386</v>
      </c>
      <c r="Q34" s="152"/>
      <c r="R34" s="155"/>
      <c r="S34" s="154"/>
    </row>
    <row r="35" spans="1:19" s="151" customFormat="1" ht="20" customHeight="1">
      <c r="A35" s="38"/>
      <c r="B35" s="94"/>
      <c r="C35" s="72"/>
      <c r="D35" s="94"/>
      <c r="E35" s="93"/>
      <c r="F35" s="94"/>
      <c r="G35" s="93"/>
      <c r="H35" s="94"/>
      <c r="I35" s="93"/>
      <c r="J35" s="94"/>
      <c r="K35" s="93"/>
      <c r="L35" s="94"/>
      <c r="M35" s="93"/>
      <c r="N35" s="94"/>
      <c r="O35" s="93"/>
      <c r="P35" s="72"/>
      <c r="Q35" s="152"/>
      <c r="R35" s="155"/>
      <c r="S35" s="154"/>
    </row>
    <row r="36" spans="1:19" s="151" customFormat="1" ht="20" customHeight="1">
      <c r="A36" s="96" t="s">
        <v>66</v>
      </c>
      <c r="B36" s="99"/>
      <c r="C36" s="91"/>
      <c r="D36" s="99"/>
      <c r="E36" s="93"/>
      <c r="F36" s="99"/>
      <c r="G36" s="93"/>
      <c r="H36" s="99"/>
      <c r="I36" s="93"/>
      <c r="J36" s="99"/>
      <c r="K36" s="93"/>
      <c r="L36" s="99"/>
      <c r="M36" s="93"/>
      <c r="N36" s="99"/>
      <c r="O36" s="93"/>
      <c r="P36" s="99"/>
      <c r="R36" s="154"/>
      <c r="S36" s="154"/>
    </row>
    <row r="37" spans="1:19" s="151" customFormat="1" ht="20" customHeight="1">
      <c r="A37" s="97" t="s">
        <v>67</v>
      </c>
      <c r="B37" s="171">
        <v>0</v>
      </c>
      <c r="C37" s="93"/>
      <c r="D37" s="171">
        <v>0</v>
      </c>
      <c r="E37" s="93"/>
      <c r="F37" s="171">
        <v>0</v>
      </c>
      <c r="G37" s="93"/>
      <c r="H37" s="95">
        <f>'PL4-5'!C33</f>
        <v>1389135</v>
      </c>
      <c r="I37" s="93"/>
      <c r="J37" s="171">
        <v>0</v>
      </c>
      <c r="K37" s="93"/>
      <c r="L37" s="171">
        <v>0</v>
      </c>
      <c r="M37" s="93"/>
      <c r="N37" s="171">
        <v>0</v>
      </c>
      <c r="O37" s="93"/>
      <c r="P37" s="95">
        <f>SUM(B37:M37)</f>
        <v>1389135</v>
      </c>
      <c r="Q37" s="152"/>
      <c r="R37" s="154"/>
      <c r="S37" s="154"/>
    </row>
    <row r="38" spans="1:19" s="151" customFormat="1" ht="20" customHeight="1">
      <c r="A38" s="97" t="s">
        <v>177</v>
      </c>
      <c r="B38" s="171">
        <v>0</v>
      </c>
      <c r="C38" s="93"/>
      <c r="D38" s="171">
        <v>0</v>
      </c>
      <c r="E38" s="93"/>
      <c r="F38" s="171">
        <v>0</v>
      </c>
      <c r="G38" s="93"/>
      <c r="H38" s="257">
        <f>'PL4-5'!C47</f>
        <v>0</v>
      </c>
      <c r="I38" s="93"/>
      <c r="J38" s="172">
        <f>'PL4-5'!C40</f>
        <v>-24482</v>
      </c>
      <c r="K38" s="93"/>
      <c r="L38" s="171">
        <v>0</v>
      </c>
      <c r="M38" s="93"/>
      <c r="N38" s="156">
        <f>SUM(I38:L38)</f>
        <v>-24482</v>
      </c>
      <c r="O38" s="93"/>
      <c r="P38" s="95">
        <f>SUM(B38:M38)</f>
        <v>-24482</v>
      </c>
      <c r="Q38" s="152"/>
      <c r="R38" s="154"/>
      <c r="S38" s="154"/>
    </row>
    <row r="39" spans="1:19" s="151" customFormat="1" ht="20" customHeight="1">
      <c r="A39" s="96" t="s">
        <v>41</v>
      </c>
      <c r="B39" s="173">
        <f>SUM(B37:B38)</f>
        <v>0</v>
      </c>
      <c r="C39" s="174"/>
      <c r="D39" s="173">
        <f>SUM(D37:D38)</f>
        <v>0</v>
      </c>
      <c r="E39" s="93"/>
      <c r="F39" s="173">
        <f>SUM(F37:F38)</f>
        <v>0</v>
      </c>
      <c r="G39" s="93"/>
      <c r="H39" s="98">
        <f>SUM(H37:H38)</f>
        <v>1389135</v>
      </c>
      <c r="I39" s="93"/>
      <c r="J39" s="260">
        <f>SUM(J37:J38)</f>
        <v>-24482</v>
      </c>
      <c r="K39" s="93"/>
      <c r="L39" s="173">
        <f>SUM(L37:L38)</f>
        <v>0</v>
      </c>
      <c r="M39" s="93"/>
      <c r="N39" s="98">
        <f>SUM(N37:N38)</f>
        <v>-24482</v>
      </c>
      <c r="O39" s="93"/>
      <c r="P39" s="98">
        <f>SUM(P37:P38)</f>
        <v>1364653</v>
      </c>
      <c r="Q39" s="152"/>
      <c r="R39" s="153"/>
      <c r="S39" s="153"/>
    </row>
    <row r="40" spans="1:19" s="151" customFormat="1" ht="20" customHeight="1">
      <c r="A40" s="100"/>
      <c r="B40" s="101"/>
      <c r="C40" s="175"/>
      <c r="D40" s="101"/>
      <c r="E40" s="93"/>
      <c r="F40" s="101"/>
      <c r="G40" s="93"/>
      <c r="H40" s="101"/>
      <c r="I40" s="93"/>
      <c r="J40" s="101"/>
      <c r="K40" s="93"/>
      <c r="L40" s="101"/>
      <c r="M40" s="93"/>
      <c r="N40" s="101"/>
      <c r="O40" s="93"/>
      <c r="P40" s="101"/>
      <c r="Q40" s="152"/>
      <c r="R40" s="153"/>
      <c r="S40" s="153"/>
    </row>
    <row r="41" spans="1:19" s="151" customFormat="1" ht="20" customHeight="1" thickBot="1">
      <c r="A41" s="38" t="s">
        <v>173</v>
      </c>
      <c r="B41" s="176">
        <f>B34</f>
        <v>7111161</v>
      </c>
      <c r="C41" s="175"/>
      <c r="D41" s="176">
        <f>D34</f>
        <v>1303713</v>
      </c>
      <c r="E41" s="93"/>
      <c r="F41" s="176">
        <f>F34</f>
        <v>711116</v>
      </c>
      <c r="G41" s="93"/>
      <c r="H41" s="176">
        <f>H34+H39</f>
        <v>14649151</v>
      </c>
      <c r="I41" s="93"/>
      <c r="J41" s="176">
        <f>J34+J39</f>
        <v>-28981</v>
      </c>
      <c r="K41" s="93"/>
      <c r="L41" s="176">
        <f>L34</f>
        <v>-25121</v>
      </c>
      <c r="M41" s="93"/>
      <c r="N41" s="102">
        <f>SUM(I41:L41)</f>
        <v>-54102</v>
      </c>
      <c r="O41" s="93"/>
      <c r="P41" s="176">
        <f>P34+P39</f>
        <v>23721039</v>
      </c>
      <c r="Q41" s="152"/>
      <c r="R41" s="153"/>
      <c r="S41" s="153"/>
    </row>
    <row r="42" spans="1:19" ht="14.5" thickTop="1"/>
  </sheetData>
  <mergeCells count="12">
    <mergeCell ref="B11:P11"/>
    <mergeCell ref="B4:P4"/>
    <mergeCell ref="F5:H5"/>
    <mergeCell ref="F6:H6"/>
    <mergeCell ref="F8:H8"/>
    <mergeCell ref="J5:N5"/>
    <mergeCell ref="B32:P32"/>
    <mergeCell ref="B25:P25"/>
    <mergeCell ref="F26:H26"/>
    <mergeCell ref="F27:H27"/>
    <mergeCell ref="F29:H29"/>
    <mergeCell ref="J26:N26"/>
  </mergeCells>
  <pageMargins left="0.7" right="0.7" top="0.48" bottom="0.5" header="0.5" footer="0.5"/>
  <pageSetup paperSize="9" scale="94" firstPageNumber="6" fitToHeight="0" orientation="landscape" useFirstPageNumber="1" r:id="rId1"/>
  <headerFooter scaleWithDoc="0">
    <oddFooter>&amp;LThe accompanying notes form  integral part of the interim financial statements.
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4"/>
  <sheetViews>
    <sheetView showGridLines="0" view="pageBreakPreview" zoomScaleNormal="80" zoomScaleSheetLayoutView="100" workbookViewId="0">
      <selection activeCell="A4" sqref="A4"/>
    </sheetView>
  </sheetViews>
  <sheetFormatPr defaultColWidth="9.1796875" defaultRowHeight="14"/>
  <cols>
    <col min="1" max="1" width="47.1796875" style="107" customWidth="1"/>
    <col min="2" max="2" width="3.36328125" style="86" customWidth="1"/>
    <col min="3" max="3" width="11.54296875" style="107" customWidth="1"/>
    <col min="4" max="4" width="1.36328125" style="107" customWidth="1"/>
    <col min="5" max="5" width="12" style="107" customWidth="1"/>
    <col min="6" max="6" width="1.36328125" style="107" customWidth="1"/>
    <col min="7" max="7" width="11.453125" style="107" customWidth="1"/>
    <col min="8" max="8" width="1.36328125" style="107" customWidth="1"/>
    <col min="9" max="9" width="13.7265625" style="107" customWidth="1"/>
    <col min="10" max="10" width="1.36328125" style="107" customWidth="1"/>
    <col min="11" max="11" width="11.26953125" style="107" customWidth="1"/>
    <col min="12" max="12" width="1.36328125" style="107" customWidth="1"/>
    <col min="13" max="13" width="12.81640625" style="107" customWidth="1"/>
    <col min="14" max="14" width="1.453125" style="107" customWidth="1"/>
    <col min="15" max="15" width="11.81640625" style="107" customWidth="1"/>
    <col min="16" max="16" width="1.453125" style="107" customWidth="1"/>
    <col min="17" max="17" width="14" style="107" customWidth="1"/>
    <col min="18" max="18" width="1.453125" style="107" customWidth="1"/>
    <col min="19" max="19" width="14" style="107" customWidth="1"/>
    <col min="20" max="16384" width="9.1796875" style="107"/>
  </cols>
  <sheetData>
    <row r="1" spans="1:13" ht="20" customHeight="1">
      <c r="A1" s="1" t="s">
        <v>149</v>
      </c>
      <c r="B1" s="104"/>
      <c r="C1" s="105"/>
      <c r="D1" s="105"/>
      <c r="E1" s="106"/>
      <c r="F1" s="105"/>
      <c r="G1" s="105"/>
      <c r="H1" s="105"/>
      <c r="I1" s="105"/>
      <c r="J1" s="105"/>
      <c r="K1" s="105"/>
      <c r="L1" s="105"/>
      <c r="M1" s="105"/>
    </row>
    <row r="2" spans="1:13" ht="20" customHeight="1">
      <c r="A2" s="79" t="s">
        <v>51</v>
      </c>
      <c r="E2" s="108"/>
    </row>
    <row r="3" spans="1:13" ht="20" customHeight="1">
      <c r="A3" s="79"/>
      <c r="B3" s="207"/>
      <c r="E3" s="108"/>
    </row>
    <row r="4" spans="1:13" ht="20" customHeight="1">
      <c r="A4" s="109"/>
      <c r="C4" s="111"/>
      <c r="D4" s="111"/>
      <c r="E4" s="111"/>
      <c r="F4" s="111"/>
      <c r="G4" s="111" t="s">
        <v>68</v>
      </c>
      <c r="H4" s="111"/>
      <c r="I4" s="111"/>
      <c r="J4" s="111"/>
      <c r="K4" s="111"/>
      <c r="L4" s="111"/>
      <c r="M4" s="111"/>
    </row>
    <row r="5" spans="1:13" ht="20" customHeight="1">
      <c r="A5" s="109"/>
      <c r="C5" s="81"/>
      <c r="D5" s="81"/>
      <c r="E5" s="82"/>
      <c r="F5" s="81"/>
      <c r="J5" s="82"/>
      <c r="K5" s="12" t="s">
        <v>69</v>
      </c>
      <c r="L5" s="110"/>
    </row>
    <row r="6" spans="1:13" ht="20" customHeight="1">
      <c r="A6" s="109"/>
      <c r="C6" s="81"/>
      <c r="D6" s="81"/>
      <c r="E6" s="82"/>
      <c r="F6" s="81"/>
      <c r="J6" s="82"/>
      <c r="K6" s="12" t="s">
        <v>77</v>
      </c>
      <c r="L6" s="110"/>
    </row>
    <row r="7" spans="1:13" ht="20" customHeight="1">
      <c r="A7" s="109"/>
      <c r="D7" s="110"/>
      <c r="F7" s="110"/>
      <c r="G7" s="291" t="s">
        <v>53</v>
      </c>
      <c r="H7" s="291"/>
      <c r="I7" s="291"/>
      <c r="J7" s="110"/>
      <c r="K7" s="83" t="s">
        <v>65</v>
      </c>
      <c r="L7" s="110"/>
    </row>
    <row r="8" spans="1:13" ht="20" customHeight="1">
      <c r="A8" s="109"/>
      <c r="C8" s="110" t="s">
        <v>55</v>
      </c>
      <c r="D8" s="110"/>
      <c r="F8" s="110"/>
      <c r="G8" s="84"/>
      <c r="H8" s="84"/>
      <c r="I8" s="84"/>
      <c r="J8" s="110"/>
      <c r="K8" s="12" t="s">
        <v>180</v>
      </c>
      <c r="L8" s="110"/>
    </row>
    <row r="9" spans="1:13" ht="20" customHeight="1">
      <c r="A9" s="109"/>
      <c r="C9" s="110" t="s">
        <v>115</v>
      </c>
      <c r="D9" s="110"/>
      <c r="F9" s="110"/>
      <c r="G9" s="84"/>
      <c r="H9" s="84"/>
      <c r="I9" s="84"/>
      <c r="J9" s="110"/>
      <c r="K9" s="12" t="s">
        <v>181</v>
      </c>
      <c r="L9" s="110"/>
      <c r="M9" s="110"/>
    </row>
    <row r="10" spans="1:13" ht="20" customHeight="1">
      <c r="A10" s="109"/>
      <c r="C10" s="123" t="s">
        <v>116</v>
      </c>
      <c r="D10" s="110"/>
      <c r="E10" s="123" t="s">
        <v>83</v>
      </c>
      <c r="F10" s="110"/>
      <c r="G10" s="112" t="s">
        <v>58</v>
      </c>
      <c r="H10" s="112"/>
      <c r="J10" s="110"/>
      <c r="K10" s="12" t="s">
        <v>182</v>
      </c>
      <c r="L10" s="110"/>
      <c r="M10" s="12" t="s">
        <v>61</v>
      </c>
    </row>
    <row r="11" spans="1:13" ht="20" customHeight="1">
      <c r="A11" s="109"/>
      <c r="C11" s="110" t="s">
        <v>117</v>
      </c>
      <c r="D11" s="110"/>
      <c r="E11" s="123" t="s">
        <v>85</v>
      </c>
      <c r="F11" s="110"/>
      <c r="G11" s="110" t="s">
        <v>62</v>
      </c>
      <c r="H11" s="110"/>
      <c r="I11" s="110" t="s">
        <v>63</v>
      </c>
      <c r="J11" s="110"/>
      <c r="K11" s="113" t="s">
        <v>62</v>
      </c>
      <c r="L11" s="110"/>
      <c r="M11" s="113" t="s">
        <v>65</v>
      </c>
    </row>
    <row r="12" spans="1:13" ht="20" customHeight="1">
      <c r="A12" s="114"/>
      <c r="B12" s="115"/>
      <c r="C12" s="292" t="s">
        <v>8</v>
      </c>
      <c r="D12" s="292"/>
      <c r="E12" s="292"/>
      <c r="F12" s="292"/>
      <c r="G12" s="292"/>
      <c r="H12" s="292"/>
      <c r="I12" s="292"/>
      <c r="J12" s="292"/>
      <c r="K12" s="292"/>
      <c r="L12" s="292"/>
      <c r="M12" s="292"/>
    </row>
    <row r="13" spans="1:13" ht="20" customHeight="1">
      <c r="A13" s="70" t="s">
        <v>133</v>
      </c>
      <c r="B13" s="107"/>
      <c r="C13" s="116"/>
      <c r="E13" s="116"/>
      <c r="G13" s="116"/>
      <c r="I13" s="116"/>
      <c r="K13" s="116"/>
      <c r="M13" s="116"/>
    </row>
    <row r="14" spans="1:13" ht="20" customHeight="1">
      <c r="A14" s="157" t="s">
        <v>134</v>
      </c>
      <c r="B14" s="107"/>
      <c r="C14" s="158">
        <v>7111161</v>
      </c>
      <c r="E14" s="158">
        <v>1303713</v>
      </c>
      <c r="G14" s="158">
        <v>711116</v>
      </c>
      <c r="I14" s="181">
        <v>12545482</v>
      </c>
      <c r="K14" s="158">
        <v>-151</v>
      </c>
      <c r="M14" s="140">
        <f>SUM(C14:K14)</f>
        <v>21671321</v>
      </c>
    </row>
    <row r="15" spans="1:13" ht="20" customHeight="1">
      <c r="A15" s="99"/>
      <c r="B15" s="107"/>
      <c r="G15" s="3"/>
      <c r="H15" s="3"/>
      <c r="I15" s="3"/>
      <c r="J15" s="3"/>
      <c r="K15" s="3"/>
      <c r="L15" s="3"/>
      <c r="M15" s="3"/>
    </row>
    <row r="16" spans="1:13" ht="20" customHeight="1">
      <c r="A16" s="96" t="s">
        <v>66</v>
      </c>
      <c r="B16" s="107"/>
      <c r="C16" s="116"/>
      <c r="E16" s="116"/>
      <c r="G16" s="27"/>
      <c r="H16" s="3"/>
      <c r="I16" s="27"/>
      <c r="J16" s="3"/>
      <c r="K16" s="27"/>
      <c r="L16" s="3"/>
      <c r="M16" s="27"/>
    </row>
    <row r="17" spans="1:15" ht="20" customHeight="1">
      <c r="A17" s="97" t="s">
        <v>67</v>
      </c>
      <c r="B17" s="107"/>
      <c r="C17" s="159">
        <v>0</v>
      </c>
      <c r="E17" s="159">
        <v>0</v>
      </c>
      <c r="G17" s="159">
        <v>0</v>
      </c>
      <c r="H17" s="3"/>
      <c r="I17" s="27">
        <v>413134</v>
      </c>
      <c r="J17" s="3"/>
      <c r="K17" s="159">
        <v>0</v>
      </c>
      <c r="L17" s="3"/>
      <c r="M17" s="128">
        <f>C17+E17+G17+I17+K17</f>
        <v>413134</v>
      </c>
    </row>
    <row r="18" spans="1:15" ht="20" customHeight="1">
      <c r="A18" s="97" t="s">
        <v>177</v>
      </c>
      <c r="B18" s="107"/>
      <c r="C18" s="159">
        <v>0</v>
      </c>
      <c r="E18" s="159">
        <v>0</v>
      </c>
      <c r="G18" s="159">
        <v>0</v>
      </c>
      <c r="H18" s="3"/>
      <c r="I18" s="75">
        <v>-822</v>
      </c>
      <c r="J18" s="3"/>
      <c r="K18" s="27">
        <v>-16067</v>
      </c>
      <c r="L18" s="3"/>
      <c r="M18" s="128">
        <f>C18+E18+G18+I18+K18</f>
        <v>-16889</v>
      </c>
    </row>
    <row r="19" spans="1:15" ht="20" customHeight="1">
      <c r="A19" s="96" t="s">
        <v>41</v>
      </c>
      <c r="B19" s="107"/>
      <c r="C19" s="160">
        <f>SUM(C17:C18)</f>
        <v>0</v>
      </c>
      <c r="E19" s="160">
        <f>SUM(E17:E18)</f>
        <v>0</v>
      </c>
      <c r="G19" s="160">
        <f>SUM(G17:G18)</f>
        <v>0</v>
      </c>
      <c r="H19" s="3"/>
      <c r="I19" s="129">
        <f>SUM(I17:I18)</f>
        <v>412312</v>
      </c>
      <c r="J19" s="3"/>
      <c r="K19" s="129">
        <f>SUM(K17:K18)</f>
        <v>-16067</v>
      </c>
      <c r="L19" s="3"/>
      <c r="M19" s="129">
        <f>C19+E19+G19+I19+K19</f>
        <v>396245</v>
      </c>
      <c r="O19" s="117"/>
    </row>
    <row r="20" spans="1:15" ht="20" customHeight="1">
      <c r="A20" s="165"/>
      <c r="B20" s="107"/>
      <c r="C20" s="116"/>
      <c r="E20" s="116"/>
      <c r="G20" s="27"/>
      <c r="H20" s="3"/>
      <c r="I20" s="27"/>
      <c r="J20" s="3"/>
      <c r="K20" s="27"/>
      <c r="L20" s="3"/>
      <c r="M20" s="27"/>
    </row>
    <row r="21" spans="1:15" ht="20" customHeight="1" thickBot="1">
      <c r="A21" s="38" t="s">
        <v>135</v>
      </c>
      <c r="C21" s="118">
        <f>SUM(C14)</f>
        <v>7111161</v>
      </c>
      <c r="E21" s="118">
        <f>SUM(E14)</f>
        <v>1303713</v>
      </c>
      <c r="G21" s="118">
        <f>SUM(G14)</f>
        <v>711116</v>
      </c>
      <c r="I21" s="118">
        <f>SUM(I14+I19)</f>
        <v>12957794</v>
      </c>
      <c r="K21" s="118">
        <f>SUM(K14+K19)</f>
        <v>-16218</v>
      </c>
      <c r="M21" s="118">
        <f>SUM(M14+M19)</f>
        <v>22067566</v>
      </c>
    </row>
    <row r="22" spans="1:15" ht="14.5" thickTop="1">
      <c r="I22" s="116"/>
      <c r="M22" s="180"/>
    </row>
    <row r="23" spans="1:15" ht="20" customHeight="1">
      <c r="A23" s="1" t="s">
        <v>149</v>
      </c>
      <c r="B23" s="104"/>
      <c r="C23" s="105"/>
      <c r="D23" s="105"/>
      <c r="E23" s="106"/>
      <c r="F23" s="105"/>
      <c r="G23" s="105"/>
      <c r="H23" s="105"/>
      <c r="I23" s="105"/>
      <c r="J23" s="105"/>
      <c r="K23" s="105"/>
      <c r="L23" s="105"/>
      <c r="M23" s="105"/>
    </row>
    <row r="24" spans="1:15" ht="20" customHeight="1">
      <c r="A24" s="79" t="s">
        <v>51</v>
      </c>
      <c r="B24" s="207"/>
      <c r="E24" s="108"/>
    </row>
    <row r="25" spans="1:15" ht="20" customHeight="1">
      <c r="A25" s="79"/>
      <c r="B25" s="207"/>
      <c r="E25" s="108"/>
    </row>
    <row r="26" spans="1:15" ht="20" customHeight="1">
      <c r="A26" s="109"/>
      <c r="B26" s="207"/>
      <c r="C26" s="111"/>
      <c r="D26" s="111"/>
      <c r="E26" s="111"/>
      <c r="F26" s="111"/>
      <c r="G26" s="111" t="s">
        <v>68</v>
      </c>
      <c r="H26" s="111"/>
      <c r="I26" s="111"/>
      <c r="J26" s="111"/>
      <c r="K26" s="111"/>
      <c r="L26" s="111"/>
      <c r="M26" s="111"/>
    </row>
    <row r="27" spans="1:15" ht="20" customHeight="1">
      <c r="A27" s="109"/>
      <c r="B27" s="207"/>
      <c r="C27" s="81"/>
      <c r="D27" s="81"/>
      <c r="E27" s="82"/>
      <c r="F27" s="81"/>
      <c r="J27" s="82"/>
      <c r="K27" s="12" t="s">
        <v>69</v>
      </c>
      <c r="L27" s="110"/>
    </row>
    <row r="28" spans="1:15" ht="20" customHeight="1">
      <c r="A28" s="109"/>
      <c r="B28" s="207"/>
      <c r="C28" s="81"/>
      <c r="D28" s="81"/>
      <c r="E28" s="82"/>
      <c r="F28" s="81"/>
      <c r="J28" s="82"/>
      <c r="K28" s="12" t="s">
        <v>77</v>
      </c>
      <c r="L28" s="110"/>
    </row>
    <row r="29" spans="1:15" ht="20" customHeight="1">
      <c r="A29" s="109"/>
      <c r="B29" s="207"/>
      <c r="D29" s="110"/>
      <c r="F29" s="110"/>
      <c r="G29" s="291" t="s">
        <v>53</v>
      </c>
      <c r="H29" s="291"/>
      <c r="I29" s="291"/>
      <c r="J29" s="110"/>
      <c r="K29" s="83" t="s">
        <v>65</v>
      </c>
      <c r="L29" s="110"/>
    </row>
    <row r="30" spans="1:15" ht="20" customHeight="1">
      <c r="A30" s="109"/>
      <c r="B30" s="207"/>
      <c r="C30" s="110" t="s">
        <v>55</v>
      </c>
      <c r="D30" s="110"/>
      <c r="F30" s="110"/>
      <c r="G30" s="84"/>
      <c r="H30" s="84"/>
      <c r="I30" s="84"/>
      <c r="J30" s="110"/>
      <c r="K30" s="12" t="s">
        <v>180</v>
      </c>
      <c r="L30" s="110"/>
    </row>
    <row r="31" spans="1:15" ht="20" customHeight="1">
      <c r="A31" s="109"/>
      <c r="B31" s="207"/>
      <c r="C31" s="110" t="s">
        <v>115</v>
      </c>
      <c r="D31" s="110"/>
      <c r="F31" s="110"/>
      <c r="G31" s="84"/>
      <c r="H31" s="84"/>
      <c r="I31" s="84"/>
      <c r="J31" s="110"/>
      <c r="K31" s="12" t="s">
        <v>181</v>
      </c>
      <c r="L31" s="110"/>
      <c r="M31" s="110"/>
    </row>
    <row r="32" spans="1:15" ht="20" customHeight="1">
      <c r="A32" s="109"/>
      <c r="B32" s="207"/>
      <c r="C32" s="123" t="s">
        <v>116</v>
      </c>
      <c r="D32" s="110"/>
      <c r="E32" s="123" t="s">
        <v>83</v>
      </c>
      <c r="F32" s="110"/>
      <c r="G32" s="112" t="s">
        <v>58</v>
      </c>
      <c r="H32" s="112"/>
      <c r="J32" s="110"/>
      <c r="K32" s="12" t="s">
        <v>182</v>
      </c>
      <c r="L32" s="110"/>
      <c r="M32" s="12" t="s">
        <v>61</v>
      </c>
    </row>
    <row r="33" spans="1:15" ht="20" customHeight="1">
      <c r="A33" s="109"/>
      <c r="B33" s="207"/>
      <c r="C33" s="110" t="s">
        <v>117</v>
      </c>
      <c r="D33" s="110"/>
      <c r="E33" s="123" t="s">
        <v>85</v>
      </c>
      <c r="F33" s="110"/>
      <c r="G33" s="110" t="s">
        <v>62</v>
      </c>
      <c r="H33" s="110"/>
      <c r="I33" s="110" t="s">
        <v>63</v>
      </c>
      <c r="J33" s="110"/>
      <c r="K33" s="113" t="s">
        <v>62</v>
      </c>
      <c r="L33" s="110"/>
      <c r="M33" s="113" t="s">
        <v>65</v>
      </c>
    </row>
    <row r="34" spans="1:15" ht="20" customHeight="1">
      <c r="A34" s="114"/>
      <c r="B34" s="115"/>
      <c r="C34" s="292" t="s">
        <v>8</v>
      </c>
      <c r="D34" s="292"/>
      <c r="E34" s="292"/>
      <c r="F34" s="292"/>
      <c r="G34" s="292"/>
      <c r="H34" s="292"/>
      <c r="I34" s="292"/>
      <c r="J34" s="292"/>
      <c r="K34" s="292"/>
      <c r="L34" s="292"/>
      <c r="M34" s="292"/>
    </row>
    <row r="35" spans="1:15" ht="20" customHeight="1">
      <c r="A35" s="70" t="s">
        <v>171</v>
      </c>
      <c r="B35" s="107"/>
      <c r="C35" s="116"/>
      <c r="E35" s="116"/>
      <c r="G35" s="116"/>
      <c r="I35" s="116"/>
      <c r="K35" s="116"/>
      <c r="M35" s="116"/>
    </row>
    <row r="36" spans="1:15" ht="20" customHeight="1">
      <c r="A36" s="157" t="s">
        <v>172</v>
      </c>
      <c r="B36" s="107"/>
      <c r="C36" s="158">
        <v>7111161</v>
      </c>
      <c r="E36" s="158">
        <v>1303713</v>
      </c>
      <c r="G36" s="158">
        <v>711116</v>
      </c>
      <c r="I36" s="181">
        <v>12639892</v>
      </c>
      <c r="K36" s="158">
        <v>-3878</v>
      </c>
      <c r="M36" s="140">
        <f>SUM(C36:K36)</f>
        <v>21762004</v>
      </c>
    </row>
    <row r="37" spans="1:15" ht="20" customHeight="1">
      <c r="A37" s="99"/>
      <c r="B37" s="107"/>
      <c r="G37" s="3"/>
      <c r="H37" s="3"/>
      <c r="I37" s="3"/>
      <c r="J37" s="3"/>
      <c r="K37" s="3"/>
      <c r="L37" s="3"/>
      <c r="M37" s="3"/>
    </row>
    <row r="38" spans="1:15" ht="20" customHeight="1">
      <c r="A38" s="96" t="s">
        <v>66</v>
      </c>
      <c r="B38" s="107"/>
      <c r="C38" s="116"/>
      <c r="E38" s="116"/>
      <c r="G38" s="27"/>
      <c r="H38" s="3"/>
      <c r="I38" s="27"/>
      <c r="J38" s="3"/>
      <c r="K38" s="27"/>
      <c r="L38" s="3"/>
      <c r="M38" s="27"/>
    </row>
    <row r="39" spans="1:15" ht="20" customHeight="1">
      <c r="A39" s="97" t="s">
        <v>67</v>
      </c>
      <c r="B39" s="107"/>
      <c r="C39" s="159">
        <v>0</v>
      </c>
      <c r="E39" s="159">
        <v>0</v>
      </c>
      <c r="G39" s="159">
        <v>0</v>
      </c>
      <c r="H39" s="3"/>
      <c r="I39" s="27">
        <f>'PL4-5'!G33</f>
        <v>1124925</v>
      </c>
      <c r="J39" s="3"/>
      <c r="K39" s="159">
        <v>0</v>
      </c>
      <c r="L39" s="3"/>
      <c r="M39" s="128">
        <f>C39+E39+G39+I39+K39</f>
        <v>1124925</v>
      </c>
    </row>
    <row r="40" spans="1:15" ht="20" customHeight="1">
      <c r="A40" s="97" t="s">
        <v>177</v>
      </c>
      <c r="B40" s="107"/>
      <c r="C40" s="159">
        <v>0</v>
      </c>
      <c r="E40" s="159">
        <v>0</v>
      </c>
      <c r="G40" s="159">
        <v>0</v>
      </c>
      <c r="H40" s="3"/>
      <c r="I40" s="75">
        <f>'PL4-5'!G47</f>
        <v>0</v>
      </c>
      <c r="J40" s="3"/>
      <c r="K40" s="27">
        <f>'PL4-5'!G42</f>
        <v>-18725</v>
      </c>
      <c r="L40" s="3"/>
      <c r="M40" s="128">
        <f>C40+E40+G40+I40+K40</f>
        <v>-18725</v>
      </c>
    </row>
    <row r="41" spans="1:15" ht="20" customHeight="1">
      <c r="A41" s="96" t="s">
        <v>41</v>
      </c>
      <c r="B41" s="107"/>
      <c r="C41" s="160">
        <f>SUM(C39:C40)</f>
        <v>0</v>
      </c>
      <c r="E41" s="160">
        <f>SUM(E39:E40)</f>
        <v>0</v>
      </c>
      <c r="G41" s="160">
        <f>SUM(G39:G40)</f>
        <v>0</v>
      </c>
      <c r="H41" s="3"/>
      <c r="I41" s="129">
        <f>SUM(I39:I40)</f>
        <v>1124925</v>
      </c>
      <c r="J41" s="3"/>
      <c r="K41" s="129">
        <f>SUM(K39:K40)</f>
        <v>-18725</v>
      </c>
      <c r="L41" s="3"/>
      <c r="M41" s="129">
        <f>C41+E41+G41+I41+K41</f>
        <v>1106200</v>
      </c>
      <c r="O41" s="117"/>
    </row>
    <row r="42" spans="1:15" ht="20" customHeight="1">
      <c r="A42" s="165"/>
      <c r="B42" s="107"/>
      <c r="C42" s="116"/>
      <c r="E42" s="116"/>
      <c r="G42" s="27"/>
      <c r="H42" s="3"/>
      <c r="I42" s="27"/>
      <c r="J42" s="3"/>
      <c r="K42" s="27"/>
      <c r="L42" s="3"/>
      <c r="M42" s="27"/>
    </row>
    <row r="43" spans="1:15" ht="20" customHeight="1" thickBot="1">
      <c r="A43" s="38" t="s">
        <v>173</v>
      </c>
      <c r="B43" s="207"/>
      <c r="C43" s="118">
        <f>SUM(C36)</f>
        <v>7111161</v>
      </c>
      <c r="E43" s="118">
        <f>SUM(E36)</f>
        <v>1303713</v>
      </c>
      <c r="G43" s="118">
        <f>SUM(G36)</f>
        <v>711116</v>
      </c>
      <c r="I43" s="118">
        <f>SUM(I36+I41)</f>
        <v>13764817</v>
      </c>
      <c r="K43" s="118">
        <f>SUM(K36+K41)</f>
        <v>-22603</v>
      </c>
      <c r="M43" s="118">
        <f>SUM(M36+M41)</f>
        <v>22868204</v>
      </c>
    </row>
    <row r="44" spans="1:15" ht="14.5" thickTop="1"/>
  </sheetData>
  <mergeCells count="4">
    <mergeCell ref="G7:I7"/>
    <mergeCell ref="C12:M12"/>
    <mergeCell ref="G29:I29"/>
    <mergeCell ref="C34:M34"/>
  </mergeCells>
  <pageMargins left="0.8" right="0.8" top="0.48" bottom="0.5" header="0.5" footer="0.5"/>
  <pageSetup paperSize="9" firstPageNumber="8" fitToHeight="0" orientation="landscape" useFirstPageNumber="1" r:id="rId1"/>
  <headerFooter scaleWithDoc="0">
    <oddFooter>&amp;LThe accompanying notes form  integral part of the interim financial statements.
&amp;C&amp;P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2"/>
  <sheetViews>
    <sheetView showGridLines="0" view="pageBreakPreview" zoomScaleNormal="83" zoomScaleSheetLayoutView="100" workbookViewId="0">
      <selection activeCell="E12" sqref="E12"/>
    </sheetView>
  </sheetViews>
  <sheetFormatPr defaultColWidth="9.1796875" defaultRowHeight="20.25" customHeight="1"/>
  <cols>
    <col min="1" max="1" width="45.7265625" style="5" customWidth="1"/>
    <col min="2" max="2" width="4.453125" style="3" customWidth="1"/>
    <col min="3" max="3" width="11.54296875" style="4" customWidth="1"/>
    <col min="4" max="4" width="1.81640625" style="4" customWidth="1"/>
    <col min="5" max="5" width="11.54296875" style="4" customWidth="1"/>
    <col min="6" max="6" width="1.81640625" style="4" customWidth="1"/>
    <col min="7" max="7" width="11.54296875" style="4" customWidth="1"/>
    <col min="8" max="8" width="1.81640625" style="4" customWidth="1"/>
    <col min="9" max="9" width="11.54296875" style="4" customWidth="1"/>
    <col min="10" max="16384" width="9.1796875" style="3"/>
  </cols>
  <sheetData>
    <row r="1" spans="1:9" ht="18.75" customHeight="1">
      <c r="A1" s="1" t="s">
        <v>149</v>
      </c>
      <c r="B1" s="28"/>
      <c r="C1" s="18"/>
      <c r="D1" s="18"/>
      <c r="E1" s="18"/>
      <c r="F1" s="21"/>
      <c r="G1" s="18"/>
      <c r="H1" s="21"/>
      <c r="I1" s="18"/>
    </row>
    <row r="2" spans="1:9" ht="18.75" customHeight="1">
      <c r="A2" s="2" t="s">
        <v>44</v>
      </c>
      <c r="B2" s="28"/>
      <c r="C2" s="18"/>
      <c r="D2" s="18"/>
      <c r="E2" s="18"/>
      <c r="F2" s="21"/>
      <c r="G2" s="18"/>
      <c r="H2" s="21"/>
      <c r="I2" s="18"/>
    </row>
    <row r="3" spans="1:9" ht="18" customHeight="1">
      <c r="A3" s="16"/>
      <c r="B3" s="28"/>
      <c r="C3" s="18"/>
      <c r="D3" s="18"/>
      <c r="E3" s="18"/>
      <c r="F3" s="21"/>
      <c r="G3" s="18"/>
      <c r="H3" s="21"/>
      <c r="I3" s="18"/>
    </row>
    <row r="4" spans="1:9" ht="18" customHeight="1">
      <c r="A4" s="16"/>
      <c r="B4" s="6"/>
      <c r="C4" s="280" t="s">
        <v>1</v>
      </c>
      <c r="D4" s="280"/>
      <c r="E4" s="280"/>
      <c r="F4" s="208"/>
      <c r="G4" s="280" t="s">
        <v>2</v>
      </c>
      <c r="H4" s="280"/>
      <c r="I4" s="280"/>
    </row>
    <row r="5" spans="1:9" ht="18" customHeight="1">
      <c r="A5" s="16"/>
      <c r="B5" s="6"/>
      <c r="C5" s="280" t="s">
        <v>3</v>
      </c>
      <c r="D5" s="280"/>
      <c r="E5" s="280"/>
      <c r="F5" s="208"/>
      <c r="G5" s="280" t="s">
        <v>3</v>
      </c>
      <c r="H5" s="280"/>
      <c r="I5" s="280"/>
    </row>
    <row r="6" spans="1:9" ht="36" customHeight="1">
      <c r="A6" s="16"/>
      <c r="B6" s="6"/>
      <c r="C6" s="281" t="s">
        <v>95</v>
      </c>
      <c r="D6" s="282"/>
      <c r="E6" s="282"/>
      <c r="F6" s="8"/>
      <c r="G6" s="281" t="s">
        <v>95</v>
      </c>
      <c r="H6" s="282"/>
      <c r="I6" s="282"/>
    </row>
    <row r="7" spans="1:9" ht="18" customHeight="1">
      <c r="A7" s="16"/>
      <c r="B7" s="6"/>
      <c r="C7" s="177">
        <v>2021</v>
      </c>
      <c r="D7" s="11"/>
      <c r="E7" s="177">
        <v>2020</v>
      </c>
      <c r="F7" s="10"/>
      <c r="G7" s="10">
        <v>2021</v>
      </c>
      <c r="H7" s="11"/>
      <c r="I7" s="10">
        <v>2020</v>
      </c>
    </row>
    <row r="8" spans="1:9" ht="18" customHeight="1">
      <c r="A8" s="16"/>
      <c r="B8" s="6"/>
      <c r="C8" s="284" t="s">
        <v>8</v>
      </c>
      <c r="D8" s="284"/>
      <c r="E8" s="284"/>
      <c r="F8" s="284"/>
      <c r="G8" s="284"/>
      <c r="H8" s="284"/>
      <c r="I8" s="284"/>
    </row>
    <row r="9" spans="1:9" ht="18" customHeight="1">
      <c r="A9" s="13" t="s">
        <v>45</v>
      </c>
    </row>
    <row r="10" spans="1:9" ht="18" customHeight="1">
      <c r="A10" s="5" t="s">
        <v>39</v>
      </c>
      <c r="C10" s="20">
        <v>1389135</v>
      </c>
      <c r="D10" s="66"/>
      <c r="E10" s="20">
        <v>779923</v>
      </c>
      <c r="F10" s="66"/>
      <c r="G10" s="20">
        <v>1124925</v>
      </c>
      <c r="H10" s="66"/>
      <c r="I10" s="274">
        <v>413134</v>
      </c>
    </row>
    <row r="11" spans="1:9" ht="18" customHeight="1">
      <c r="A11" s="67" t="s">
        <v>86</v>
      </c>
      <c r="C11" s="20"/>
      <c r="D11" s="66"/>
      <c r="E11" s="20"/>
      <c r="F11" s="66"/>
      <c r="G11" s="20"/>
      <c r="H11" s="66"/>
      <c r="I11" s="274"/>
    </row>
    <row r="12" spans="1:9" ht="18" customHeight="1">
      <c r="A12" s="14" t="s">
        <v>127</v>
      </c>
      <c r="C12" s="161">
        <v>280136</v>
      </c>
      <c r="D12" s="66"/>
      <c r="E12" s="161">
        <v>26268</v>
      </c>
      <c r="F12" s="66"/>
      <c r="G12" s="20">
        <v>218856</v>
      </c>
      <c r="H12" s="66"/>
      <c r="I12" s="274">
        <v>37245</v>
      </c>
    </row>
    <row r="13" spans="1:9" ht="18" customHeight="1">
      <c r="A13" s="14" t="s">
        <v>37</v>
      </c>
      <c r="C13" s="161">
        <v>13214</v>
      </c>
      <c r="D13" s="66"/>
      <c r="E13" s="161">
        <v>13963</v>
      </c>
      <c r="F13" s="66"/>
      <c r="G13" s="20">
        <v>10889</v>
      </c>
      <c r="H13" s="66"/>
      <c r="I13" s="274">
        <v>11302</v>
      </c>
    </row>
    <row r="14" spans="1:9" ht="18" customHeight="1">
      <c r="A14" s="14" t="s">
        <v>140</v>
      </c>
      <c r="C14" s="20">
        <v>370798</v>
      </c>
      <c r="D14" s="66"/>
      <c r="E14" s="20">
        <v>367043</v>
      </c>
      <c r="F14" s="66"/>
      <c r="G14" s="20">
        <v>267581</v>
      </c>
      <c r="H14" s="66"/>
      <c r="I14" s="274">
        <v>264439</v>
      </c>
    </row>
    <row r="15" spans="1:9" ht="18" hidden="1" customHeight="1">
      <c r="A15" s="14" t="s">
        <v>141</v>
      </c>
      <c r="C15" s="46">
        <v>0</v>
      </c>
      <c r="D15" s="66"/>
      <c r="E15" s="46">
        <v>0</v>
      </c>
      <c r="F15" s="66"/>
      <c r="G15" s="46">
        <v>0</v>
      </c>
      <c r="H15" s="46">
        <v>0</v>
      </c>
      <c r="I15" s="272">
        <v>0</v>
      </c>
    </row>
    <row r="16" spans="1:9" ht="18" customHeight="1">
      <c r="A16" s="14" t="s">
        <v>178</v>
      </c>
      <c r="C16" s="20">
        <v>-1724</v>
      </c>
      <c r="D16" s="66"/>
      <c r="E16" s="20">
        <v>2415</v>
      </c>
      <c r="F16" s="66"/>
      <c r="G16" s="20">
        <v>-1724</v>
      </c>
      <c r="H16" s="66"/>
      <c r="I16" s="274">
        <v>1618</v>
      </c>
    </row>
    <row r="17" spans="1:13" ht="18" customHeight="1">
      <c r="A17" s="14" t="s">
        <v>87</v>
      </c>
      <c r="C17" s="66">
        <v>8296</v>
      </c>
      <c r="D17" s="66"/>
      <c r="E17" s="66">
        <v>8008</v>
      </c>
      <c r="F17" s="66"/>
      <c r="G17" s="66">
        <v>8296</v>
      </c>
      <c r="H17" s="66"/>
      <c r="I17" s="275">
        <v>8008</v>
      </c>
    </row>
    <row r="18" spans="1:13" ht="18" customHeight="1">
      <c r="A18" s="14" t="s">
        <v>99</v>
      </c>
      <c r="C18" s="20">
        <v>-37649</v>
      </c>
      <c r="D18" s="66"/>
      <c r="E18" s="20">
        <v>-18990</v>
      </c>
      <c r="F18" s="66"/>
      <c r="G18" s="20">
        <v>-18769</v>
      </c>
      <c r="H18" s="66"/>
      <c r="I18" s="274">
        <v>2657</v>
      </c>
    </row>
    <row r="19" spans="1:13" ht="18" customHeight="1">
      <c r="A19" s="14" t="s">
        <v>184</v>
      </c>
      <c r="C19" s="20">
        <v>25362</v>
      </c>
      <c r="D19" s="66"/>
      <c r="E19" s="20">
        <v>24660</v>
      </c>
      <c r="F19" s="66"/>
      <c r="G19" s="20">
        <v>6457</v>
      </c>
      <c r="H19" s="66"/>
      <c r="I19" s="274">
        <v>3554</v>
      </c>
    </row>
    <row r="20" spans="1:13" ht="18" customHeight="1">
      <c r="A20" s="14" t="s">
        <v>160</v>
      </c>
      <c r="C20" s="20">
        <v>-3915</v>
      </c>
      <c r="D20" s="66"/>
      <c r="E20" s="20">
        <v>-4855</v>
      </c>
      <c r="F20" s="66"/>
      <c r="G20" s="46">
        <v>0</v>
      </c>
      <c r="H20" s="66"/>
      <c r="I20" s="272">
        <v>0</v>
      </c>
    </row>
    <row r="21" spans="1:13" ht="18" customHeight="1">
      <c r="A21" s="14" t="s">
        <v>185</v>
      </c>
      <c r="C21" s="46">
        <v>0</v>
      </c>
      <c r="D21" s="66"/>
      <c r="E21" s="20">
        <v>-10</v>
      </c>
      <c r="F21" s="66"/>
      <c r="G21" s="46">
        <v>0</v>
      </c>
      <c r="H21" s="66"/>
      <c r="I21" s="274">
        <v>-10</v>
      </c>
    </row>
    <row r="22" spans="1:13" ht="18" customHeight="1">
      <c r="A22" s="14" t="s">
        <v>179</v>
      </c>
      <c r="C22" s="20">
        <v>-2818</v>
      </c>
      <c r="D22" s="66"/>
      <c r="E22" s="20">
        <v>833</v>
      </c>
      <c r="F22" s="66"/>
      <c r="G22" s="20">
        <v>-2818</v>
      </c>
      <c r="H22" s="66"/>
      <c r="I22" s="274">
        <v>833</v>
      </c>
    </row>
    <row r="23" spans="1:13" ht="18" customHeight="1">
      <c r="A23" s="14" t="s">
        <v>72</v>
      </c>
      <c r="C23" s="20">
        <v>4252</v>
      </c>
      <c r="D23" s="66"/>
      <c r="E23" s="20">
        <v>51</v>
      </c>
      <c r="F23" s="66"/>
      <c r="G23" s="166">
        <v>4252</v>
      </c>
      <c r="H23" s="66"/>
      <c r="I23" s="276">
        <v>51</v>
      </c>
    </row>
    <row r="24" spans="1:13" ht="18" customHeight="1">
      <c r="A24" s="14" t="s">
        <v>126</v>
      </c>
      <c r="C24" s="166">
        <v>3807</v>
      </c>
      <c r="D24" s="66"/>
      <c r="E24" s="166">
        <v>3678</v>
      </c>
      <c r="F24" s="66"/>
      <c r="G24" s="20">
        <v>3807</v>
      </c>
      <c r="H24" s="66"/>
      <c r="I24" s="274">
        <v>56</v>
      </c>
    </row>
    <row r="25" spans="1:13" ht="18" customHeight="1">
      <c r="A25" s="14" t="s">
        <v>33</v>
      </c>
      <c r="C25" s="68">
        <v>-28033</v>
      </c>
      <c r="D25" s="66"/>
      <c r="E25" s="68">
        <v>-32697</v>
      </c>
      <c r="F25" s="66"/>
      <c r="G25" s="68">
        <v>-32752</v>
      </c>
      <c r="H25" s="66"/>
      <c r="I25" s="277">
        <v>-46503</v>
      </c>
    </row>
    <row r="26" spans="1:13" ht="18" customHeight="1">
      <c r="A26" s="14"/>
      <c r="C26" s="20">
        <f>SUM(C10:C25)</f>
        <v>2020861</v>
      </c>
      <c r="D26" s="66"/>
      <c r="E26" s="20">
        <f>SUM(E10:E25)</f>
        <v>1170290</v>
      </c>
      <c r="F26" s="66"/>
      <c r="G26" s="20">
        <f>SUM(G10:G25)</f>
        <v>1589000</v>
      </c>
      <c r="H26" s="66"/>
      <c r="I26" s="20">
        <f>SUM(I10:I25)</f>
        <v>696384</v>
      </c>
      <c r="K26" s="40"/>
    </row>
    <row r="27" spans="1:13" ht="18" customHeight="1">
      <c r="A27" s="258" t="s">
        <v>46</v>
      </c>
      <c r="C27" s="20"/>
      <c r="D27" s="66"/>
      <c r="E27" s="20"/>
      <c r="F27" s="66"/>
      <c r="G27" s="20"/>
      <c r="H27" s="66"/>
      <c r="I27" s="20"/>
      <c r="K27" s="20"/>
      <c r="M27" s="20"/>
    </row>
    <row r="28" spans="1:13" ht="18" customHeight="1">
      <c r="A28" s="14" t="s">
        <v>150</v>
      </c>
      <c r="C28" s="20">
        <f>-657293-127</f>
        <v>-657420</v>
      </c>
      <c r="D28" s="66"/>
      <c r="E28" s="20">
        <f>40329-18317</f>
        <v>22012</v>
      </c>
      <c r="F28" s="66"/>
      <c r="G28" s="20">
        <v>-373156</v>
      </c>
      <c r="H28" s="66"/>
      <c r="I28" s="20">
        <f>65208-14186</f>
        <v>51022</v>
      </c>
    </row>
    <row r="29" spans="1:13" ht="18" hidden="1" customHeight="1">
      <c r="A29" s="14" t="s">
        <v>119</v>
      </c>
      <c r="C29" s="20"/>
      <c r="D29" s="66"/>
      <c r="E29" s="20"/>
      <c r="F29" s="66"/>
      <c r="G29" s="20"/>
      <c r="H29" s="66"/>
      <c r="I29" s="20"/>
    </row>
    <row r="30" spans="1:13" ht="18" customHeight="1">
      <c r="A30" s="14" t="s">
        <v>11</v>
      </c>
      <c r="C30" s="20">
        <v>106350</v>
      </c>
      <c r="D30" s="66"/>
      <c r="E30" s="20">
        <v>80673</v>
      </c>
      <c r="F30" s="66"/>
      <c r="G30" s="20">
        <v>50392</v>
      </c>
      <c r="H30" s="66"/>
      <c r="I30" s="20">
        <v>-45940</v>
      </c>
    </row>
    <row r="31" spans="1:13" ht="18" customHeight="1">
      <c r="A31" s="14" t="s">
        <v>161</v>
      </c>
      <c r="C31" s="20">
        <v>-6790</v>
      </c>
      <c r="D31" s="66"/>
      <c r="E31" s="20">
        <v>-11607</v>
      </c>
      <c r="F31" s="66"/>
      <c r="G31" s="20">
        <v>2204</v>
      </c>
      <c r="H31" s="66"/>
      <c r="I31" s="20">
        <v>-2260</v>
      </c>
    </row>
    <row r="32" spans="1:13" ht="18" customHeight="1">
      <c r="A32" s="267" t="s">
        <v>47</v>
      </c>
      <c r="B32" s="268"/>
      <c r="C32" s="269">
        <v>14383</v>
      </c>
      <c r="D32" s="270"/>
      <c r="E32" s="269">
        <v>-40639</v>
      </c>
      <c r="F32" s="270"/>
      <c r="G32" s="271">
        <v>9803</v>
      </c>
      <c r="H32" s="270"/>
      <c r="I32" s="271">
        <v>-39226</v>
      </c>
    </row>
    <row r="33" spans="1:9" ht="18" customHeight="1">
      <c r="A33" s="267" t="s">
        <v>20</v>
      </c>
      <c r="B33" s="268"/>
      <c r="C33" s="272">
        <v>0</v>
      </c>
      <c r="D33" s="270"/>
      <c r="E33" s="269">
        <v>23691</v>
      </c>
      <c r="F33" s="270"/>
      <c r="G33" s="272">
        <v>0</v>
      </c>
      <c r="H33" s="270"/>
      <c r="I33" s="273">
        <v>19164</v>
      </c>
    </row>
    <row r="34" spans="1:9" ht="18" customHeight="1">
      <c r="A34" s="261" t="s">
        <v>152</v>
      </c>
      <c r="B34" s="40"/>
      <c r="C34" s="52">
        <v>25108</v>
      </c>
      <c r="D34" s="95"/>
      <c r="E34" s="52">
        <f>28808+6155</f>
        <v>34963</v>
      </c>
      <c r="F34" s="95"/>
      <c r="G34" s="52">
        <f>-46050</f>
        <v>-46050</v>
      </c>
      <c r="H34" s="95"/>
      <c r="I34" s="52">
        <f>37605+1818</f>
        <v>39423</v>
      </c>
    </row>
    <row r="35" spans="1:9" ht="14" hidden="1">
      <c r="A35" s="261" t="s">
        <v>121</v>
      </c>
      <c r="B35" s="40"/>
      <c r="C35" s="52"/>
      <c r="D35" s="95"/>
      <c r="E35" s="52"/>
      <c r="F35" s="95"/>
      <c r="G35" s="52"/>
      <c r="H35" s="95"/>
      <c r="I35" s="52"/>
    </row>
    <row r="36" spans="1:9" ht="18" customHeight="1">
      <c r="A36" s="261" t="s">
        <v>24</v>
      </c>
      <c r="B36" s="40"/>
      <c r="C36" s="52">
        <v>-33240</v>
      </c>
      <c r="D36" s="95"/>
      <c r="E36" s="52">
        <v>-91410</v>
      </c>
      <c r="F36" s="95"/>
      <c r="G36" s="52">
        <v>-20033</v>
      </c>
      <c r="H36" s="95"/>
      <c r="I36" s="52">
        <v>-71599</v>
      </c>
    </row>
    <row r="37" spans="1:9" ht="14" hidden="1">
      <c r="A37" s="261" t="s">
        <v>88</v>
      </c>
      <c r="B37" s="40"/>
      <c r="C37" s="46">
        <v>0</v>
      </c>
      <c r="D37" s="95"/>
      <c r="E37" s="46">
        <v>0</v>
      </c>
      <c r="F37" s="95"/>
      <c r="G37" s="46"/>
      <c r="H37" s="95"/>
      <c r="I37" s="46">
        <v>0</v>
      </c>
    </row>
    <row r="38" spans="1:9" s="49" customFormat="1" ht="18" customHeight="1">
      <c r="A38" s="38" t="s">
        <v>79</v>
      </c>
      <c r="C38" s="71">
        <f>SUM(C26:C37)</f>
        <v>1469252</v>
      </c>
      <c r="D38" s="72"/>
      <c r="E38" s="71">
        <f>SUM(E26:E37)</f>
        <v>1187973</v>
      </c>
      <c r="F38" s="72"/>
      <c r="G38" s="71">
        <f>SUM(G26:G37)</f>
        <v>1212160</v>
      </c>
      <c r="H38" s="72"/>
      <c r="I38" s="71">
        <f>SUM(I26:I37)</f>
        <v>646968</v>
      </c>
    </row>
    <row r="39" spans="1:9" ht="18" customHeight="1">
      <c r="C39" s="20"/>
      <c r="D39" s="66"/>
      <c r="E39" s="20"/>
      <c r="F39" s="66"/>
      <c r="G39" s="20"/>
      <c r="H39" s="66"/>
      <c r="I39" s="20"/>
    </row>
    <row r="40" spans="1:9" ht="18" customHeight="1">
      <c r="A40" s="13" t="s">
        <v>48</v>
      </c>
      <c r="C40" s="29"/>
      <c r="D40" s="66"/>
      <c r="E40" s="29"/>
      <c r="F40" s="66"/>
      <c r="G40" s="20"/>
      <c r="H40" s="66"/>
      <c r="I40" s="20"/>
    </row>
    <row r="41" spans="1:9" ht="18" customHeight="1">
      <c r="A41" s="14" t="s">
        <v>186</v>
      </c>
      <c r="C41" s="20">
        <v>-500000</v>
      </c>
      <c r="D41" s="66"/>
      <c r="E41" s="20">
        <v>-3950000</v>
      </c>
      <c r="F41" s="66"/>
      <c r="G41" s="20">
        <v>-500000</v>
      </c>
      <c r="H41" s="66"/>
      <c r="I41" s="20">
        <v>-3950000</v>
      </c>
    </row>
    <row r="42" spans="1:9" ht="18" customHeight="1">
      <c r="A42" s="14" t="s">
        <v>89</v>
      </c>
      <c r="C42" s="166">
        <v>281</v>
      </c>
      <c r="D42" s="20"/>
      <c r="E42" s="166">
        <v>651</v>
      </c>
      <c r="F42" s="20"/>
      <c r="G42" s="166">
        <v>281</v>
      </c>
      <c r="H42" s="20"/>
      <c r="I42" s="166">
        <v>631</v>
      </c>
    </row>
    <row r="43" spans="1:9" ht="18" customHeight="1">
      <c r="A43" s="14" t="s">
        <v>80</v>
      </c>
      <c r="C43" s="52">
        <v>-262067</v>
      </c>
      <c r="D43" s="20"/>
      <c r="E43" s="52">
        <v>-125562</v>
      </c>
      <c r="F43" s="20"/>
      <c r="G43" s="20">
        <v>-245972</v>
      </c>
      <c r="H43" s="20"/>
      <c r="I43" s="20">
        <v>-95925</v>
      </c>
    </row>
    <row r="44" spans="1:9" ht="18" customHeight="1">
      <c r="A44" s="14" t="s">
        <v>81</v>
      </c>
      <c r="C44" s="20">
        <v>-44418</v>
      </c>
      <c r="D44" s="20"/>
      <c r="E44" s="20">
        <v>-5553</v>
      </c>
      <c r="F44" s="20"/>
      <c r="G44" s="20">
        <v>-44418</v>
      </c>
      <c r="H44" s="20"/>
      <c r="I44" s="20">
        <v>-5527</v>
      </c>
    </row>
    <row r="45" spans="1:9" ht="18" customHeight="1">
      <c r="A45" s="14" t="s">
        <v>156</v>
      </c>
      <c r="C45" s="20"/>
      <c r="D45" s="20"/>
      <c r="E45" s="20"/>
      <c r="F45" s="20"/>
      <c r="G45" s="20"/>
      <c r="H45" s="20"/>
      <c r="I45" s="20"/>
    </row>
    <row r="46" spans="1:9" ht="18" customHeight="1">
      <c r="A46" s="40" t="s">
        <v>124</v>
      </c>
      <c r="C46" s="46">
        <v>0</v>
      </c>
      <c r="D46" s="20"/>
      <c r="E46" s="46">
        <v>0</v>
      </c>
      <c r="F46" s="20"/>
      <c r="G46" s="46">
        <v>0</v>
      </c>
      <c r="H46" s="20"/>
      <c r="I46" s="20">
        <v>321420</v>
      </c>
    </row>
    <row r="47" spans="1:9" ht="18" customHeight="1">
      <c r="A47" s="14" t="s">
        <v>49</v>
      </c>
      <c r="C47" s="68">
        <v>30433</v>
      </c>
      <c r="D47" s="20"/>
      <c r="E47" s="68">
        <v>34764</v>
      </c>
      <c r="F47" s="20"/>
      <c r="G47" s="68">
        <v>35270</v>
      </c>
      <c r="H47" s="20"/>
      <c r="I47" s="68">
        <v>48992</v>
      </c>
    </row>
    <row r="48" spans="1:9" s="49" customFormat="1" ht="18" customHeight="1">
      <c r="A48" s="38" t="s">
        <v>82</v>
      </c>
      <c r="C48" s="163">
        <f>SUM(C41:C47)</f>
        <v>-775771</v>
      </c>
      <c r="D48" s="73"/>
      <c r="E48" s="163">
        <f>SUM(E41:E47)</f>
        <v>-4045700</v>
      </c>
      <c r="F48" s="73"/>
      <c r="G48" s="163">
        <f>SUM(G41:G47)</f>
        <v>-754839</v>
      </c>
      <c r="H48" s="73"/>
      <c r="I48" s="163">
        <f>SUM(I41:I47)</f>
        <v>-3680409</v>
      </c>
    </row>
    <row r="49" spans="1:9" ht="17.25" customHeight="1">
      <c r="C49" s="20"/>
      <c r="D49" s="20"/>
      <c r="E49" s="20"/>
      <c r="F49" s="20"/>
      <c r="G49" s="20"/>
      <c r="H49" s="20"/>
      <c r="I49" s="20"/>
    </row>
    <row r="50" spans="1:9" ht="17.25" customHeight="1">
      <c r="C50" s="20"/>
      <c r="D50" s="20"/>
      <c r="E50" s="20"/>
      <c r="F50" s="20"/>
      <c r="G50" s="20"/>
      <c r="H50" s="20"/>
      <c r="I50" s="20"/>
    </row>
    <row r="51" spans="1:9" ht="20.25" customHeight="1">
      <c r="A51" s="1" t="s">
        <v>149</v>
      </c>
      <c r="B51" s="28"/>
      <c r="C51" s="18"/>
      <c r="D51" s="18"/>
      <c r="E51" s="18"/>
      <c r="F51" s="21"/>
      <c r="G51" s="18"/>
      <c r="H51" s="21"/>
      <c r="I51" s="18"/>
    </row>
    <row r="52" spans="1:9" ht="20.25" customHeight="1">
      <c r="A52" s="2" t="s">
        <v>44</v>
      </c>
      <c r="B52" s="28"/>
      <c r="C52" s="18"/>
      <c r="D52" s="18"/>
      <c r="E52" s="18"/>
      <c r="F52" s="21"/>
      <c r="G52" s="18"/>
      <c r="H52" s="21"/>
      <c r="I52" s="18"/>
    </row>
    <row r="53" spans="1:9" ht="20.25" customHeight="1">
      <c r="A53" s="16"/>
      <c r="B53" s="28"/>
      <c r="C53" s="18"/>
      <c r="D53" s="18"/>
      <c r="E53" s="18"/>
      <c r="F53" s="21"/>
      <c r="G53" s="18"/>
      <c r="H53" s="21"/>
      <c r="I53" s="18"/>
    </row>
    <row r="54" spans="1:9" ht="20.25" customHeight="1">
      <c r="A54" s="16"/>
      <c r="B54" s="6"/>
      <c r="C54" s="280" t="s">
        <v>1</v>
      </c>
      <c r="D54" s="280"/>
      <c r="E54" s="280"/>
      <c r="F54" s="208"/>
      <c r="G54" s="280" t="s">
        <v>2</v>
      </c>
      <c r="H54" s="280"/>
      <c r="I54" s="280"/>
    </row>
    <row r="55" spans="1:9" ht="20.25" customHeight="1">
      <c r="A55" s="16"/>
      <c r="B55" s="6"/>
      <c r="C55" s="280" t="s">
        <v>3</v>
      </c>
      <c r="D55" s="280"/>
      <c r="E55" s="280"/>
      <c r="F55" s="208"/>
      <c r="G55" s="280" t="s">
        <v>3</v>
      </c>
      <c r="H55" s="280"/>
      <c r="I55" s="280"/>
    </row>
    <row r="56" spans="1:9" ht="36" customHeight="1">
      <c r="A56" s="16"/>
      <c r="B56" s="6"/>
      <c r="C56" s="281" t="s">
        <v>95</v>
      </c>
      <c r="D56" s="282"/>
      <c r="E56" s="282"/>
      <c r="F56" s="8"/>
      <c r="G56" s="281" t="s">
        <v>95</v>
      </c>
      <c r="H56" s="282"/>
      <c r="I56" s="282"/>
    </row>
    <row r="57" spans="1:9" ht="20.25" customHeight="1">
      <c r="A57" s="16"/>
      <c r="B57" s="209" t="s">
        <v>6</v>
      </c>
      <c r="C57" s="10">
        <v>2021</v>
      </c>
      <c r="D57" s="11"/>
      <c r="E57" s="10">
        <v>2020</v>
      </c>
      <c r="F57" s="10"/>
      <c r="G57" s="10">
        <v>2021</v>
      </c>
      <c r="H57" s="11"/>
      <c r="I57" s="10">
        <v>2020</v>
      </c>
    </row>
    <row r="58" spans="1:9" ht="20.25" customHeight="1">
      <c r="A58" s="16"/>
      <c r="B58" s="6"/>
      <c r="C58" s="284" t="s">
        <v>8</v>
      </c>
      <c r="D58" s="284"/>
      <c r="E58" s="284"/>
      <c r="F58" s="284"/>
      <c r="G58" s="284"/>
      <c r="H58" s="284"/>
      <c r="I58" s="284"/>
    </row>
    <row r="59" spans="1:9" ht="20.25" customHeight="1">
      <c r="A59" s="13" t="s">
        <v>50</v>
      </c>
    </row>
    <row r="60" spans="1:9" ht="20.25" customHeight="1">
      <c r="A60" s="191" t="s">
        <v>144</v>
      </c>
      <c r="B60" s="259"/>
      <c r="C60" s="20">
        <v>-22321</v>
      </c>
      <c r="D60" s="164"/>
      <c r="E60" s="20">
        <v>-21201</v>
      </c>
      <c r="F60" s="164"/>
      <c r="G60" s="20">
        <v>-3663</v>
      </c>
      <c r="H60" s="164"/>
      <c r="I60" s="20">
        <v>-3067</v>
      </c>
    </row>
    <row r="61" spans="1:9" ht="20.25" customHeight="1">
      <c r="A61" s="26" t="s">
        <v>187</v>
      </c>
      <c r="B61" s="259"/>
      <c r="C61" s="68">
        <v>-13214</v>
      </c>
      <c r="D61" s="164"/>
      <c r="E61" s="68">
        <v>-13963</v>
      </c>
      <c r="F61" s="164"/>
      <c r="G61" s="68">
        <v>-10889</v>
      </c>
      <c r="H61" s="164"/>
      <c r="I61" s="68">
        <v>-11302</v>
      </c>
    </row>
    <row r="62" spans="1:9" ht="20.25" customHeight="1">
      <c r="A62" s="16" t="s">
        <v>78</v>
      </c>
      <c r="C62" s="17">
        <f>SUM(C60:C61)</f>
        <v>-35535</v>
      </c>
      <c r="D62" s="3"/>
      <c r="E62" s="17">
        <f>SUM(E60:E61)</f>
        <v>-35164</v>
      </c>
      <c r="F62" s="3"/>
      <c r="G62" s="17">
        <f>SUM(G60:G61)</f>
        <v>-14552</v>
      </c>
      <c r="H62" s="3"/>
      <c r="I62" s="17">
        <f>SUM(I60:I61)</f>
        <v>-14369</v>
      </c>
    </row>
    <row r="63" spans="1:9" ht="20.25" customHeight="1">
      <c r="A63" s="13"/>
      <c r="C63" s="20"/>
      <c r="D63" s="20"/>
      <c r="E63" s="20"/>
      <c r="F63" s="20"/>
      <c r="G63" s="20"/>
      <c r="H63" s="20"/>
      <c r="I63" s="20"/>
    </row>
    <row r="64" spans="1:9" ht="18" hidden="1" customHeight="1">
      <c r="A64" s="38" t="s">
        <v>105</v>
      </c>
      <c r="C64" s="195">
        <v>0</v>
      </c>
      <c r="D64" s="73"/>
      <c r="E64" s="195">
        <v>0</v>
      </c>
      <c r="F64" s="73"/>
      <c r="G64" s="196">
        <v>0</v>
      </c>
      <c r="H64" s="73"/>
      <c r="I64" s="196">
        <v>0</v>
      </c>
    </row>
    <row r="65" spans="1:9" ht="20.25" hidden="1" customHeight="1">
      <c r="A65" s="13"/>
      <c r="C65" s="20"/>
      <c r="D65" s="20"/>
      <c r="E65" s="20"/>
      <c r="F65" s="20"/>
      <c r="G65" s="20"/>
      <c r="H65" s="20"/>
      <c r="I65" s="20"/>
    </row>
    <row r="66" spans="1:9" ht="20.25" customHeight="1">
      <c r="A66" s="62" t="s">
        <v>158</v>
      </c>
      <c r="C66" s="20"/>
      <c r="D66" s="20"/>
      <c r="E66" s="20"/>
      <c r="F66" s="20"/>
      <c r="G66" s="20"/>
      <c r="H66" s="20"/>
      <c r="I66" s="20"/>
    </row>
    <row r="67" spans="1:9" ht="20.25" customHeight="1">
      <c r="A67" s="3" t="s">
        <v>90</v>
      </c>
      <c r="C67" s="52">
        <f>C38+C48+C62+C64</f>
        <v>657946</v>
      </c>
      <c r="D67" s="74"/>
      <c r="E67" s="52">
        <f>E38+E48+E62+E64</f>
        <v>-2892891</v>
      </c>
      <c r="F67" s="74"/>
      <c r="G67" s="52">
        <f>G38+G48+G62+G64</f>
        <v>442769</v>
      </c>
      <c r="H67" s="74"/>
      <c r="I67" s="52">
        <f>I38+I48+I62+I64</f>
        <v>-3047810</v>
      </c>
    </row>
    <row r="68" spans="1:9" ht="20.25" customHeight="1">
      <c r="A68" s="3" t="s">
        <v>91</v>
      </c>
      <c r="C68" s="73"/>
      <c r="D68" s="74"/>
      <c r="E68" s="73"/>
      <c r="F68" s="74"/>
      <c r="G68" s="73"/>
      <c r="H68" s="74"/>
      <c r="I68" s="73"/>
    </row>
    <row r="69" spans="1:9" ht="20.25" customHeight="1">
      <c r="A69" s="26" t="s">
        <v>92</v>
      </c>
      <c r="C69" s="130">
        <v>1431</v>
      </c>
      <c r="D69" s="74"/>
      <c r="E69" s="130">
        <v>215</v>
      </c>
      <c r="F69" s="74"/>
      <c r="G69" s="130">
        <v>766</v>
      </c>
      <c r="H69" s="74"/>
      <c r="I69" s="130">
        <v>19</v>
      </c>
    </row>
    <row r="70" spans="1:9" ht="20.25" customHeight="1">
      <c r="A70" s="49" t="s">
        <v>157</v>
      </c>
      <c r="C70" s="131">
        <f>SUM(C67:C69)</f>
        <v>659377</v>
      </c>
      <c r="D70" s="77"/>
      <c r="E70" s="131">
        <f>SUM(E67:E69)</f>
        <v>-2892676</v>
      </c>
      <c r="F70" s="77"/>
      <c r="G70" s="131">
        <f>SUM(G67:G69)</f>
        <v>443535</v>
      </c>
      <c r="H70" s="77"/>
      <c r="I70" s="131">
        <f>SUM(I67:I69)</f>
        <v>-3047791</v>
      </c>
    </row>
    <row r="71" spans="1:9" ht="20.25" customHeight="1">
      <c r="A71" s="26" t="s">
        <v>142</v>
      </c>
      <c r="C71" s="20">
        <v>7758711</v>
      </c>
      <c r="D71" s="74"/>
      <c r="E71" s="164">
        <v>10509720</v>
      </c>
      <c r="F71" s="74"/>
      <c r="G71" s="20">
        <v>7503979</v>
      </c>
      <c r="H71" s="74"/>
      <c r="I71" s="164">
        <v>10317305</v>
      </c>
    </row>
    <row r="72" spans="1:9" ht="20.25" customHeight="1" thickBot="1">
      <c r="A72" s="16" t="s">
        <v>143</v>
      </c>
      <c r="B72" s="209"/>
      <c r="C72" s="76">
        <f>SUM(C71,C70)</f>
        <v>8418088</v>
      </c>
      <c r="D72" s="77"/>
      <c r="E72" s="76">
        <f>SUM(E71,E70)</f>
        <v>7617044</v>
      </c>
      <c r="F72" s="77"/>
      <c r="G72" s="76">
        <f>SUM(G71,G70)</f>
        <v>7947514</v>
      </c>
      <c r="H72" s="77"/>
      <c r="I72" s="76">
        <f>SUM(I71,I70)</f>
        <v>7269514</v>
      </c>
    </row>
    <row r="73" spans="1:9" ht="20.25" customHeight="1" thickTop="1">
      <c r="C73" s="22"/>
      <c r="D73" s="22"/>
      <c r="E73" s="22"/>
      <c r="F73" s="22"/>
      <c r="G73" s="22"/>
      <c r="H73" s="22"/>
      <c r="I73" s="22"/>
    </row>
    <row r="74" spans="1:9" ht="20.25" customHeight="1">
      <c r="A74" s="13" t="s">
        <v>132</v>
      </c>
    </row>
    <row r="75" spans="1:9" ht="20.25" customHeight="1">
      <c r="A75" s="26" t="s">
        <v>159</v>
      </c>
    </row>
    <row r="76" spans="1:9" ht="20.25" customHeight="1">
      <c r="A76" s="26" t="s">
        <v>71</v>
      </c>
      <c r="C76" s="4">
        <v>55193</v>
      </c>
      <c r="E76" s="4">
        <v>107087</v>
      </c>
      <c r="G76" s="4">
        <v>51929</v>
      </c>
      <c r="I76" s="4">
        <v>106515</v>
      </c>
    </row>
    <row r="77" spans="1:9" ht="20.25" customHeight="1">
      <c r="A77" s="26" t="s">
        <v>128</v>
      </c>
    </row>
    <row r="78" spans="1:9" ht="20.25" customHeight="1">
      <c r="A78" s="26" t="s">
        <v>71</v>
      </c>
      <c r="C78" s="4">
        <v>71244</v>
      </c>
      <c r="E78" s="4">
        <v>82313</v>
      </c>
      <c r="G78" s="4">
        <v>71244</v>
      </c>
      <c r="I78" s="4">
        <v>82313</v>
      </c>
    </row>
    <row r="79" spans="1:9" ht="20.25" customHeight="1">
      <c r="A79" s="97" t="s">
        <v>189</v>
      </c>
      <c r="B79" s="266">
        <v>7</v>
      </c>
      <c r="C79" s="4">
        <v>215956</v>
      </c>
      <c r="E79" s="264">
        <v>0</v>
      </c>
      <c r="G79" s="4">
        <v>215956</v>
      </c>
      <c r="I79" s="264">
        <v>0</v>
      </c>
    </row>
    <row r="80" spans="1:9" ht="20" customHeight="1">
      <c r="A80" s="229" t="s">
        <v>188</v>
      </c>
      <c r="C80" s="4">
        <v>739</v>
      </c>
      <c r="E80" s="264">
        <v>0</v>
      </c>
      <c r="G80" s="4">
        <v>739</v>
      </c>
      <c r="I80" s="264">
        <v>0</v>
      </c>
    </row>
    <row r="81" spans="1:9" ht="20" customHeight="1">
      <c r="A81" s="229"/>
      <c r="E81" s="264"/>
      <c r="I81" s="264"/>
    </row>
    <row r="82" spans="1:9" ht="20" customHeight="1">
      <c r="A82" s="229"/>
      <c r="E82" s="264"/>
      <c r="I82" s="264"/>
    </row>
  </sheetData>
  <mergeCells count="14">
    <mergeCell ref="C58:I58"/>
    <mergeCell ref="C8:I8"/>
    <mergeCell ref="C54:E54"/>
    <mergeCell ref="G54:I54"/>
    <mergeCell ref="C55:E55"/>
    <mergeCell ref="G55:I55"/>
    <mergeCell ref="C56:E56"/>
    <mergeCell ref="G56:I56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7" firstPageNumber="10" fitToHeight="0" orientation="portrait" useFirstPageNumber="1" r:id="rId1"/>
  <headerFooter>
    <oddFooter>&amp;LThe accompanying notes form  integral part of the interim financial statements.
&amp;C&amp;P</oddFooter>
  </headerFooter>
  <rowBreaks count="1" manualBreakCount="1">
    <brk id="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BS-2-3</vt:lpstr>
      <vt:lpstr>PL4-5</vt:lpstr>
      <vt:lpstr>SH 6-7</vt:lpstr>
      <vt:lpstr>SH 8-9</vt:lpstr>
      <vt:lpstr>CF 10-11</vt:lpstr>
      <vt:lpstr>'BS-2-3'!Print_Area</vt:lpstr>
      <vt:lpstr>'CF 10-11'!Print_Area</vt:lpstr>
      <vt:lpstr>'PL4-5'!Print_Area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Thanakom, Duangkham</cp:lastModifiedBy>
  <cp:lastPrinted>2021-05-07T10:34:33Z</cp:lastPrinted>
  <dcterms:created xsi:type="dcterms:W3CDTF">2016-03-22T07:36:32Z</dcterms:created>
  <dcterms:modified xsi:type="dcterms:W3CDTF">2021-05-11T08:01:23Z</dcterms:modified>
</cp:coreProperties>
</file>