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1 2021\To SET\"/>
    </mc:Choice>
  </mc:AlternateContent>
  <bookViews>
    <workbookView xWindow="-105" yWindow="-105" windowWidth="23250" windowHeight="12570"/>
  </bookViews>
  <sheets>
    <sheet name="BS-3-5" sheetId="18" r:id="rId1"/>
    <sheet name="PL-6-7" sheetId="10" r:id="rId2"/>
    <sheet name="CH8" sheetId="12" r:id="rId3"/>
    <sheet name="CH9" sheetId="14" r:id="rId4"/>
    <sheet name="CF10-11" sheetId="15" r:id="rId5"/>
  </sheets>
  <definedNames>
    <definedName name="_xlnm.Print_Area" localSheetId="0">'BS-3-5'!$A$1:$J$92</definedName>
    <definedName name="_xlnm.Print_Area" localSheetId="4">'CF10-11'!$A$1:$H$74</definedName>
    <definedName name="_xlnm.Print_Area" localSheetId="2">'CH8'!$A$1:$R$29</definedName>
    <definedName name="_xlnm.Print_Area" localSheetId="3">'CH9'!$A$1:$M$26</definedName>
    <definedName name="_xlnm.Print_Area" localSheetId="1">'PL-6-7'!$A$1:$J$74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7" i="18" l="1"/>
  <c r="A66" i="18" s="1"/>
  <c r="A36" i="18"/>
  <c r="A65" i="18" s="1"/>
</calcChain>
</file>

<file path=xl/sharedStrings.xml><?xml version="1.0" encoding="utf-8"?>
<sst xmlns="http://schemas.openxmlformats.org/spreadsheetml/2006/main" count="336" uniqueCount="191">
  <si>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</si>
  <si>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</si>
  <si>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</si>
  <si>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</si>
  <si>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</si>
  <si>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</si>
  <si>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</si>
  <si>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</si>
  <si>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</si>
  <si>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</si>
  <si>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</si>
  <si>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</si>
  <si>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</si>
  <si>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</si>
  <si>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</si>
  <si>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</si>
  <si>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</si>
  <si>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</si>
  <si>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</si>
  <si>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</si>
  <si>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</si>
  <si>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</si>
  <si>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</si>
  <si>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</si>
  <si>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</si>
  <si>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</si>
  <si>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</si>
  <si>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</si>
  <si>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</si>
  <si>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</si>
  <si>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</si>
  <si>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</si>
  <si>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</si>
  <si>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</si>
  <si>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</si>
  <si>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</si>
  <si>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</si>
  <si>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</si>
  <si>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</si>
  <si>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</si>
  <si>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</si>
  <si>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</si>
  <si>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</si>
  <si>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</si>
  <si>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</si>
  <si>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</si>
  <si>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</si>
  <si>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</si>
  <si>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</si>
  <si>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</si>
  <si>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Income tax expense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</si>
  <si>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</si>
  <si>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</si>
  <si>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</si>
  <si>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</si>
  <si>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</si>
  <si>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</si>
  <si>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</si>
  <si>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</si>
  <si>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</si>
  <si>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</si>
  <si>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</si>
  <si>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</si>
  <si>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</si>
  <si>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</si>
  <si>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</si>
  <si>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</si>
  <si>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</si>
  <si>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</si>
  <si>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</si>
  <si>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</si>
  <si>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</si>
  <si>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</si>
  <si>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</si>
  <si>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</si>
  <si>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Share</t>
  </si>
  <si>
    <t>Other payables</t>
  </si>
  <si>
    <t xml:space="preserve">   from financial institutions</t>
  </si>
  <si>
    <t>Net foreign exchange loss</t>
  </si>
  <si>
    <t xml:space="preserve">Net cash from operating activities </t>
  </si>
  <si>
    <t>Current assets</t>
  </si>
  <si>
    <t>Goodwill</t>
  </si>
  <si>
    <t>Tax expense</t>
  </si>
  <si>
    <t xml:space="preserve">Net cash generated from operating </t>
  </si>
  <si>
    <t>Interest paid</t>
  </si>
  <si>
    <t>Acquisition of intangible assets</t>
  </si>
  <si>
    <t>Distribution costs</t>
  </si>
  <si>
    <t>Short-term loans to related parties</t>
  </si>
  <si>
    <t>Investments in joint venture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</si>
  <si>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</si>
  <si>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</si>
  <si>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</si>
  <si>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</si>
  <si>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</si>
  <si>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</si>
  <si>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31 March</t>
  </si>
  <si>
    <t>Cost of sale of goods and</t>
  </si>
  <si>
    <t>rendering of services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</si>
  <si>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</si>
  <si>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Write-off of property, plant and equipment</t>
  </si>
  <si>
    <t xml:space="preserve">Proceeds from sale of property, plant and equipment </t>
  </si>
  <si>
    <t xml:space="preserve">Repayment of borrowings </t>
  </si>
  <si>
    <t xml:space="preserve">Net cash used in financing activities  </t>
  </si>
  <si>
    <t>Adjustments to reconcile profit to cash receipts (payments)</t>
  </si>
  <si>
    <t>Provisions for employee benefits</t>
  </si>
  <si>
    <t>Income tax paid</t>
  </si>
  <si>
    <t>Increase (decrease) in payable for purchase of assets</t>
  </si>
  <si>
    <t>paid-up</t>
  </si>
  <si>
    <t>Profit before income tax expense</t>
  </si>
  <si>
    <t>Gain on disposal of property, plant and equipment</t>
  </si>
  <si>
    <t>Net increase (decrease) in cash and cash equivalents</t>
  </si>
  <si>
    <t>Reversal of losses on inventories devaluation</t>
  </si>
  <si>
    <t>Cash and cash equivalents at 1 January</t>
  </si>
  <si>
    <t>Cash and cash equivalents at 31 March</t>
  </si>
  <si>
    <t>to related parties</t>
  </si>
  <si>
    <t>Long-term loans from financial institutions</t>
  </si>
  <si>
    <t>Non-controlling interests</t>
  </si>
  <si>
    <t>2020</t>
  </si>
  <si>
    <t>Three-month period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</si>
  <si>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</si>
  <si>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</si>
  <si>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</si>
  <si>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</si>
  <si>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</si>
  <si>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Profit and total comprehensive income for the period</t>
  </si>
  <si>
    <t>accounted for using equity method</t>
  </si>
  <si>
    <t xml:space="preserve">   Owners of the parent</t>
  </si>
  <si>
    <t xml:space="preserve">   Non-controlling interests</t>
  </si>
  <si>
    <t xml:space="preserve">Equity </t>
  </si>
  <si>
    <t>attributable to</t>
  </si>
  <si>
    <t>owners of</t>
  </si>
  <si>
    <t>the parent</t>
  </si>
  <si>
    <t>interests</t>
  </si>
  <si>
    <t>(Unaudited)</t>
  </si>
  <si>
    <t>Revenue</t>
  </si>
  <si>
    <t>Total revenue</t>
  </si>
  <si>
    <t xml:space="preserve"> ended 31 March</t>
  </si>
  <si>
    <t>Acquisition of property, plant and equipment</t>
  </si>
  <si>
    <t>Statement of comprehensive income (Unaudited)</t>
  </si>
  <si>
    <t>Other comprehensive income</t>
  </si>
  <si>
    <t>Unrealised gain on exchange</t>
  </si>
  <si>
    <t xml:space="preserve">controlling </t>
  </si>
  <si>
    <t>Non-</t>
  </si>
  <si>
    <t xml:space="preserve">    using equity method</t>
  </si>
  <si>
    <t xml:space="preserve">Other current financial assets </t>
  </si>
  <si>
    <t>Restricted deposit at financial institution</t>
  </si>
  <si>
    <t xml:space="preserve">Other non-current financial assets </t>
  </si>
  <si>
    <t>Lease liabilities</t>
  </si>
  <si>
    <t>2021</t>
  </si>
  <si>
    <t>Three-month period ended 31 March 2021</t>
  </si>
  <si>
    <t>Balance at 1 January 2021</t>
  </si>
  <si>
    <t>Balance at 31 March 2021</t>
  </si>
  <si>
    <t>3, 4</t>
  </si>
  <si>
    <t>(425,193,894 ordinary shares, par value at Baht 1 per share)</t>
  </si>
  <si>
    <t xml:space="preserve">Other comprehensive income </t>
  </si>
  <si>
    <t>to profit or loss</t>
  </si>
  <si>
    <t>Items that will not be reclassified to profit or loss</t>
  </si>
  <si>
    <t>Losses on remeasurements of defined benefit plans</t>
  </si>
  <si>
    <t>Income tax relating to items that will not be reclassified</t>
  </si>
  <si>
    <t xml:space="preserve">Total items that will not be reclassified </t>
  </si>
  <si>
    <t>Total comprehensive income attributable to</t>
  </si>
  <si>
    <t xml:space="preserve">  Owners of the parent</t>
  </si>
  <si>
    <t xml:space="preserve">  Non-controlling interests</t>
  </si>
  <si>
    <t xml:space="preserve">  designated at FVOCI</t>
  </si>
  <si>
    <t xml:space="preserve">Gain on investments in equity instruments </t>
  </si>
  <si>
    <t xml:space="preserve">Other comprehensive income for the period, net of tax </t>
  </si>
  <si>
    <t>Total comprehensive income for the period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</si>
  <si>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</si>
  <si>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 xml:space="preserve">    Other comprehensive income</t>
  </si>
  <si>
    <t>Increase in right-of-use assets</t>
  </si>
  <si>
    <t>3, 10</t>
  </si>
  <si>
    <t>8, 10</t>
  </si>
  <si>
    <t>Other components of equity</t>
  </si>
  <si>
    <t>Payment of lease liabilities</t>
  </si>
  <si>
    <t>Proceeds from borrowings</t>
  </si>
  <si>
    <t>Impairment loss recognised in profit or loss</t>
  </si>
  <si>
    <t>Short-term loans from financial institutions</t>
  </si>
  <si>
    <t xml:space="preserve">Total items that will not be reclassified subsequently </t>
  </si>
  <si>
    <t>Fair value</t>
  </si>
  <si>
    <t>reserve</t>
  </si>
  <si>
    <t>Total equity attributable to owners of the parent</t>
  </si>
  <si>
    <t>3, 9</t>
  </si>
  <si>
    <t>Share of profit of joint ventures and associates</t>
  </si>
  <si>
    <t>Profit attributable to</t>
  </si>
  <si>
    <t>Items that will not be reclassified subsequently to profit or loss</t>
  </si>
  <si>
    <t>subsequently to profit or loss</t>
  </si>
  <si>
    <t>Share of profit of joint ventures and associates accounted for</t>
  </si>
  <si>
    <t>Reversal of impairment loss of property, plant and equipment</t>
  </si>
  <si>
    <t>Statement of income (Unaudited)</t>
  </si>
  <si>
    <t>(Increase) decrease in other current financial assets</t>
  </si>
  <si>
    <t xml:space="preserve">Net cash used in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</si>
</sst>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_(* #,##0.0000_);_(* \(#,##0.0000\);_(* &quot;-&quot;????_);_(@_)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7" fillId="0" borderId="0"/>
  </cellStyleXfs>
  <cellXfs count="315">
    <xf numFmtId="0" fontId="0" fillId="0" borderId="0" xfId="0"/>
    <xf numFmtId="0" fontId="3" fillId="0" borderId="0" xfId="9" applyFont="1" applyFill="1" applyAlignment="1"/>
    <xf numFmtId="49" fontId="18" fillId="0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center"/>
    </xf>
    <xf numFmtId="43" fontId="18" fillId="0" borderId="0" xfId="1" applyFont="1" applyFill="1"/>
    <xf numFmtId="0" fontId="1" fillId="0" borderId="0" xfId="9" applyFont="1" applyFill="1" applyAlignment="1">
      <alignment horizontal="left"/>
    </xf>
    <xf numFmtId="38" fontId="2" fillId="0" borderId="0" xfId="9" applyNumberFormat="1" applyFont="1" applyFill="1" applyBorder="1"/>
    <xf numFmtId="0" fontId="3" fillId="0" borderId="0" xfId="9" applyFont="1" applyFill="1"/>
    <xf numFmtId="37" fontId="3" fillId="0" borderId="0" xfId="9" applyNumberFormat="1" applyFont="1" applyFill="1"/>
    <xf numFmtId="0" fontId="4" fillId="0" borderId="0" xfId="9" applyFont="1" applyFill="1" applyAlignment="1">
      <alignment horizontal="left"/>
    </xf>
    <xf numFmtId="49" fontId="3" fillId="0" borderId="0" xfId="9" quotePrefix="1" applyNumberFormat="1" applyFont="1" applyFill="1" applyAlignment="1">
      <alignment horizontal="left"/>
    </xf>
    <xf numFmtId="38" fontId="7" fillId="0" borderId="0" xfId="9" applyNumberFormat="1" applyFont="1" applyFill="1" applyBorder="1"/>
    <xf numFmtId="0" fontId="8" fillId="0" borderId="0" xfId="9" applyFont="1" applyFill="1"/>
    <xf numFmtId="0" fontId="3" fillId="0" borderId="0" xfId="9" applyFont="1" applyFill="1" applyAlignment="1">
      <alignment horizontal="center"/>
    </xf>
    <xf numFmtId="38" fontId="7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Border="1" applyAlignment="1">
      <alignment horizontal="center"/>
    </xf>
    <xf numFmtId="49" fontId="8" fillId="0" borderId="0" xfId="9" applyNumberFormat="1" applyFont="1" applyFill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49" fontId="7" fillId="0" borderId="0" xfId="9" applyNumberFormat="1" applyFont="1" applyFill="1" applyBorder="1" applyAlignment="1"/>
    <xf numFmtId="37" fontId="18" fillId="0" borderId="0" xfId="9" applyNumberFormat="1" applyFont="1" applyFill="1"/>
    <xf numFmtId="164" fontId="18" fillId="0" borderId="0" xfId="2" quotePrefix="1" applyNumberFormat="1" applyFont="1" applyFill="1" applyAlignment="1">
      <alignment horizontal="center"/>
    </xf>
    <xf numFmtId="39" fontId="8" fillId="0" borderId="0" xfId="9" applyNumberFormat="1" applyFont="1"/>
    <xf numFmtId="37" fontId="18" fillId="0" borderId="3" xfId="9" applyNumberFormat="1" applyFont="1" applyFill="1" applyBorder="1"/>
    <xf numFmtId="37" fontId="3" fillId="0" borderId="1" xfId="9" applyNumberFormat="1" applyFont="1" applyFill="1" applyBorder="1"/>
    <xf numFmtId="37" fontId="3" fillId="0" borderId="0" xfId="9" applyNumberFormat="1" applyFont="1" applyFill="1" applyBorder="1"/>
    <xf numFmtId="37" fontId="18" fillId="0" borderId="0" xfId="9" applyNumberFormat="1" applyFont="1" applyFill="1" applyBorder="1"/>
    <xf numFmtId="39" fontId="18" fillId="0" borderId="0" xfId="9" applyNumberFormat="1" applyFont="1" applyFill="1"/>
    <xf numFmtId="39" fontId="8" fillId="0" borderId="0" xfId="9" applyNumberFormat="1" applyFont="1" applyFill="1" applyBorder="1"/>
    <xf numFmtId="43" fontId="8" fillId="0" borderId="3" xfId="9" applyNumberFormat="1" applyFont="1" applyFill="1" applyBorder="1"/>
    <xf numFmtId="37" fontId="3" fillId="0" borderId="5" xfId="9" applyNumberFormat="1" applyFont="1" applyFill="1" applyBorder="1"/>
    <xf numFmtId="39" fontId="3" fillId="0" borderId="4" xfId="9" applyNumberFormat="1" applyFont="1" applyFill="1" applyBorder="1"/>
    <xf numFmtId="0" fontId="18" fillId="0" borderId="0" xfId="9" applyFont="1" applyFill="1" applyBorder="1"/>
    <xf numFmtId="0" fontId="8" fillId="0" borderId="0" xfId="9" applyFont="1" applyFill="1" applyBorder="1"/>
    <xf numFmtId="39" fontId="3" fillId="0" borderId="0" xfId="9" applyNumberFormat="1" applyFont="1" applyFill="1" applyBorder="1"/>
    <xf numFmtId="37" fontId="8" fillId="0" borderId="0" xfId="9" applyNumberFormat="1" applyFont="1" applyFill="1"/>
    <xf numFmtId="37" fontId="8" fillId="0" borderId="0" xfId="9" applyNumberFormat="1" applyFont="1" applyFill="1" applyBorder="1"/>
    <xf numFmtId="39" fontId="1" fillId="0" borderId="0" xfId="9" applyNumberFormat="1" applyFont="1" applyAlignment="1">
      <alignment horizontal="left"/>
    </xf>
    <xf numFmtId="39" fontId="16" fillId="0" borderId="0" xfId="9" applyNumberFormat="1" applyFont="1" applyAlignment="1">
      <alignment horizontal="center"/>
    </xf>
    <xf numFmtId="39" fontId="1" fillId="0" borderId="0" xfId="9" applyNumberFormat="1" applyFont="1"/>
    <xf numFmtId="38" fontId="1" fillId="0" borderId="0" xfId="9" applyNumberFormat="1" applyFont="1"/>
    <xf numFmtId="39" fontId="4" fillId="0" borderId="0" xfId="9" applyNumberFormat="1" applyFont="1" applyAlignment="1">
      <alignment horizontal="left"/>
    </xf>
    <xf numFmtId="39" fontId="5" fillId="0" borderId="0" xfId="9" applyNumberFormat="1" applyFont="1" applyAlignment="1">
      <alignment horizontal="center"/>
    </xf>
    <xf numFmtId="39" fontId="4" fillId="0" borderId="0" xfId="9" applyNumberFormat="1" applyFont="1"/>
    <xf numFmtId="38" fontId="4" fillId="0" borderId="0" xfId="9" applyNumberFormat="1" applyFont="1"/>
    <xf numFmtId="40" fontId="3" fillId="0" borderId="0" xfId="2" applyNumberFormat="1" applyFont="1"/>
    <xf numFmtId="37" fontId="7" fillId="0" borderId="0" xfId="9" applyNumberFormat="1" applyFont="1" applyAlignment="1">
      <alignment horizontal="center"/>
    </xf>
    <xf numFmtId="165" fontId="3" fillId="0" borderId="0" xfId="2" applyNumberFormat="1" applyFont="1" applyBorder="1"/>
    <xf numFmtId="0" fontId="18" fillId="0" borderId="0" xfId="9" applyFont="1"/>
    <xf numFmtId="39" fontId="3" fillId="0" borderId="0" xfId="9" applyNumberFormat="1" applyFont="1" applyAlignment="1">
      <alignment horizontal="left"/>
    </xf>
    <xf numFmtId="39" fontId="7" fillId="0" borderId="0" xfId="9" applyNumberFormat="1" applyFont="1" applyAlignment="1">
      <alignment horizontal="center"/>
    </xf>
    <xf numFmtId="40" fontId="8" fillId="0" borderId="0" xfId="2" applyNumberFormat="1" applyFont="1" applyBorder="1" applyAlignment="1"/>
    <xf numFmtId="38" fontId="8" fillId="0" borderId="0" xfId="9" applyNumberFormat="1" applyFont="1" applyAlignment="1">
      <alignment horizontal="center"/>
    </xf>
    <xf numFmtId="38" fontId="18" fillId="0" borderId="0" xfId="9" applyNumberFormat="1" applyFont="1" applyBorder="1" applyAlignment="1">
      <alignment horizontal="center" wrapText="1"/>
    </xf>
    <xf numFmtId="38" fontId="18" fillId="0" borderId="2" xfId="9" applyNumberFormat="1" applyFont="1" applyBorder="1" applyAlignment="1"/>
    <xf numFmtId="38" fontId="18" fillId="0" borderId="0" xfId="9" applyNumberFormat="1" applyFont="1" applyBorder="1" applyAlignment="1"/>
    <xf numFmtId="38" fontId="18" fillId="0" borderId="0" xfId="9" applyNumberFormat="1" applyFont="1" applyBorder="1" applyAlignment="1">
      <alignment horizontal="center"/>
    </xf>
    <xf numFmtId="49" fontId="8" fillId="0" borderId="0" xfId="9" quotePrefix="1" applyNumberFormat="1" applyFont="1" applyAlignment="1">
      <alignment horizontal="left"/>
    </xf>
    <xf numFmtId="38" fontId="7" fillId="0" borderId="0" xfId="2" applyNumberFormat="1" applyFont="1" applyBorder="1" applyAlignment="1">
      <alignment horizontal="center"/>
    </xf>
    <xf numFmtId="38" fontId="8" fillId="0" borderId="0" xfId="2" applyNumberFormat="1" applyFont="1" applyBorder="1" applyAlignment="1">
      <alignment horizontal="center"/>
    </xf>
    <xf numFmtId="38" fontId="18" fillId="0" borderId="0" xfId="2" applyNumberFormat="1" applyFont="1" applyFill="1" applyBorder="1" applyAlignment="1">
      <alignment horizontal="center" vertical="center"/>
    </xf>
    <xf numFmtId="38" fontId="18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0" fontId="18" fillId="0" borderId="0" xfId="9" applyFont="1" applyAlignment="1">
      <alignment horizontal="center"/>
    </xf>
    <xf numFmtId="40" fontId="3" fillId="0" borderId="0" xfId="2" applyNumberFormat="1" applyFont="1" applyFill="1"/>
    <xf numFmtId="0" fontId="3" fillId="0" borderId="0" xfId="16" applyFont="1" applyFill="1"/>
    <xf numFmtId="39" fontId="7" fillId="0" borderId="0" xfId="9" applyNumberFormat="1" applyFont="1" applyFill="1" applyAlignment="1">
      <alignment horizontal="center"/>
    </xf>
    <xf numFmtId="41" fontId="3" fillId="0" borderId="0" xfId="2" applyNumberFormat="1" applyFont="1" applyFill="1" applyBorder="1"/>
    <xf numFmtId="0" fontId="3" fillId="0" borderId="0" xfId="11" applyFont="1" applyFill="1"/>
    <xf numFmtId="41" fontId="3" fillId="0" borderId="0" xfId="2" applyNumberFormat="1" applyFont="1" applyBorder="1"/>
    <xf numFmtId="39" fontId="7" fillId="0" borderId="0" xfId="9" quotePrefix="1" applyNumberFormat="1" applyFont="1" applyAlignment="1">
      <alignment horizontal="center"/>
    </xf>
    <xf numFmtId="41" fontId="8" fillId="0" borderId="0" xfId="2" applyNumberFormat="1" applyFont="1" applyBorder="1" applyAlignment="1">
      <alignment horizontal="center"/>
    </xf>
    <xf numFmtId="41" fontId="8" fillId="0" borderId="0" xfId="2" applyNumberFormat="1" applyFont="1" applyBorder="1"/>
    <xf numFmtId="167" fontId="8" fillId="0" borderId="0" xfId="2" applyNumberFormat="1" applyFont="1" applyBorder="1"/>
    <xf numFmtId="40" fontId="18" fillId="0" borderId="0" xfId="2" applyNumberFormat="1" applyFont="1"/>
    <xf numFmtId="43" fontId="8" fillId="0" borderId="0" xfId="2" applyNumberFormat="1" applyFont="1" applyBorder="1" applyAlignment="1">
      <alignment horizontal="center"/>
    </xf>
    <xf numFmtId="164" fontId="8" fillId="0" borderId="0" xfId="2" applyNumberFormat="1" applyFont="1" applyBorder="1"/>
    <xf numFmtId="164" fontId="8" fillId="0" borderId="0" xfId="2" applyNumberFormat="1" applyFont="1" applyBorder="1" applyAlignment="1">
      <alignment horizontal="center"/>
    </xf>
    <xf numFmtId="164" fontId="18" fillId="0" borderId="0" xfId="9" applyNumberFormat="1" applyFont="1" applyBorder="1"/>
    <xf numFmtId="164" fontId="8" fillId="0" borderId="3" xfId="2" applyNumberFormat="1" applyFont="1" applyBorder="1" applyAlignment="1">
      <alignment horizontal="center"/>
    </xf>
    <xf numFmtId="43" fontId="18" fillId="0" borderId="2" xfId="9" applyNumberFormat="1" applyFont="1" applyBorder="1"/>
    <xf numFmtId="41" fontId="3" fillId="0" borderId="4" xfId="2" applyNumberFormat="1" applyFont="1" applyBorder="1"/>
    <xf numFmtId="38" fontId="3" fillId="0" borderId="0" xfId="9" applyNumberFormat="1" applyFont="1"/>
    <xf numFmtId="38" fontId="18" fillId="0" borderId="0" xfId="9" applyNumberFormat="1" applyFont="1" applyBorder="1" applyAlignment="1">
      <alignment horizontal="center" vertical="center" wrapText="1"/>
    </xf>
    <xf numFmtId="38" fontId="7" fillId="0" borderId="0" xfId="9" applyNumberFormat="1" applyFont="1" applyBorder="1" applyAlignment="1">
      <alignment horizontal="center" vertical="center"/>
    </xf>
    <xf numFmtId="39" fontId="8" fillId="0" borderId="0" xfId="9" applyNumberFormat="1" applyFont="1" applyAlignment="1">
      <alignment vertical="center"/>
    </xf>
    <xf numFmtId="38" fontId="8" fillId="0" borderId="0" xfId="2" applyNumberFormat="1" applyFont="1" applyBorder="1" applyAlignment="1">
      <alignment horizontal="center" vertical="center"/>
    </xf>
    <xf numFmtId="40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41" fontId="18" fillId="0" borderId="0" xfId="9" applyNumberFormat="1" applyFont="1"/>
    <xf numFmtId="0" fontId="2" fillId="0" borderId="0" xfId="9" applyFont="1" applyFill="1" applyAlignment="1">
      <alignment horizontal="center"/>
    </xf>
    <xf numFmtId="38" fontId="3" fillId="0" borderId="0" xfId="9" applyNumberFormat="1" applyFont="1" applyFill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3" fillId="0" borderId="0" xfId="9" applyFont="1" applyFill="1" applyAlignment="1">
      <alignment horizontal="left"/>
    </xf>
    <xf numFmtId="0" fontId="7" fillId="0" borderId="0" xfId="9" applyFont="1" applyFill="1" applyAlignment="1">
      <alignment horizontal="center"/>
    </xf>
    <xf numFmtId="38" fontId="18" fillId="0" borderId="0" xfId="9" applyNumberFormat="1" applyFont="1" applyFill="1" applyBorder="1" applyAlignment="1">
      <alignment horizontal="center" vertical="center" wrapText="1"/>
    </xf>
    <xf numFmtId="0" fontId="8" fillId="0" borderId="0" xfId="9" applyFont="1" applyFill="1" applyAlignment="1">
      <alignment horizontal="center"/>
    </xf>
    <xf numFmtId="38" fontId="8" fillId="0" borderId="0" xfId="2" applyNumberFormat="1" applyFont="1" applyFill="1" applyBorder="1" applyAlignment="1">
      <alignment horizontal="center"/>
    </xf>
    <xf numFmtId="38" fontId="18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Alignment="1">
      <alignment horizontal="center"/>
    </xf>
    <xf numFmtId="49" fontId="8" fillId="0" borderId="0" xfId="9" quotePrefix="1" applyNumberFormat="1" applyFont="1" applyFill="1" applyAlignment="1">
      <alignment horizontal="left"/>
    </xf>
    <xf numFmtId="38" fontId="7" fillId="0" borderId="0" xfId="2" applyNumberFormat="1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37" fontId="18" fillId="0" borderId="0" xfId="9" applyNumberFormat="1" applyFont="1" applyFill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18" fillId="0" borderId="0" xfId="9" applyFont="1" applyFill="1"/>
    <xf numFmtId="37" fontId="18" fillId="0" borderId="0" xfId="9" applyNumberFormat="1" applyFont="1" applyFill="1" applyBorder="1" applyAlignment="1">
      <alignment horizontal="center"/>
    </xf>
    <xf numFmtId="41" fontId="18" fillId="0" borderId="0" xfId="9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9" applyNumberFormat="1" applyFont="1" applyFill="1"/>
    <xf numFmtId="0" fontId="18" fillId="0" borderId="0" xfId="9" applyFont="1" applyFill="1" applyAlignment="1">
      <alignment horizontal="center"/>
    </xf>
    <xf numFmtId="41" fontId="3" fillId="0" borderId="0" xfId="2" applyNumberFormat="1" applyFont="1" applyFill="1"/>
    <xf numFmtId="164" fontId="19" fillId="0" borderId="0" xfId="2" applyNumberFormat="1" applyFont="1" applyFill="1" applyBorder="1" applyAlignment="1">
      <alignment horizontal="center"/>
    </xf>
    <xf numFmtId="43" fontId="3" fillId="0" borderId="0" xfId="2" applyFont="1" applyFill="1"/>
    <xf numFmtId="164" fontId="18" fillId="0" borderId="0" xfId="2" applyNumberFormat="1" applyFont="1" applyFill="1"/>
    <xf numFmtId="37" fontId="7" fillId="0" borderId="0" xfId="9" applyNumberFormat="1" applyFont="1" applyFill="1"/>
    <xf numFmtId="43" fontId="18" fillId="0" borderId="0" xfId="9" applyNumberFormat="1" applyFont="1" applyFill="1" applyBorder="1" applyAlignment="1">
      <alignment horizontal="center"/>
    </xf>
    <xf numFmtId="43" fontId="18" fillId="0" borderId="0" xfId="9" applyNumberFormat="1" applyFont="1" applyFill="1" applyBorder="1"/>
    <xf numFmtId="41" fontId="18" fillId="0" borderId="0" xfId="9" applyNumberFormat="1" applyFont="1" applyFill="1" applyBorder="1"/>
    <xf numFmtId="41" fontId="18" fillId="0" borderId="0" xfId="9" applyNumberFormat="1" applyFont="1" applyFill="1" applyBorder="1" applyAlignment="1">
      <alignment horizontal="center"/>
    </xf>
    <xf numFmtId="43" fontId="18" fillId="0" borderId="0" xfId="2" applyFont="1" applyFill="1"/>
    <xf numFmtId="43" fontId="18" fillId="0" borderId="3" xfId="9" applyNumberFormat="1" applyFont="1" applyFill="1" applyBorder="1" applyAlignment="1">
      <alignment horizontal="center"/>
    </xf>
    <xf numFmtId="164" fontId="18" fillId="0" borderId="3" xfId="9" applyNumberFormat="1" applyFont="1" applyFill="1" applyBorder="1" applyAlignment="1">
      <alignment horizontal="center"/>
    </xf>
    <xf numFmtId="164" fontId="3" fillId="0" borderId="0" xfId="9" applyNumberFormat="1" applyFont="1" applyFill="1"/>
    <xf numFmtId="164" fontId="3" fillId="0" borderId="0" xfId="9" applyNumberFormat="1" applyFont="1" applyFill="1" applyBorder="1"/>
    <xf numFmtId="164" fontId="18" fillId="0" borderId="0" xfId="9" applyNumberFormat="1" applyFont="1" applyFill="1"/>
    <xf numFmtId="38" fontId="2" fillId="0" borderId="0" xfId="9" applyNumberFormat="1" applyFont="1" applyFill="1" applyBorder="1" applyAlignment="1">
      <alignment horizontal="center"/>
    </xf>
    <xf numFmtId="0" fontId="4" fillId="0" borderId="0" xfId="9" applyFont="1" applyFill="1" applyAlignment="1" applyProtection="1">
      <alignment horizontal="left"/>
    </xf>
    <xf numFmtId="0" fontId="18" fillId="0" borderId="0" xfId="9" quotePrefix="1" applyFont="1" applyFill="1" applyAlignment="1">
      <alignment horizontal="center"/>
    </xf>
    <xf numFmtId="37" fontId="12" fillId="0" borderId="0" xfId="18" applyNumberFormat="1" applyFont="1" applyFill="1" applyAlignment="1">
      <alignment horizontal="right"/>
    </xf>
    <xf numFmtId="39" fontId="18" fillId="0" borderId="0" xfId="9" applyNumberFormat="1" applyFont="1" applyFill="1" applyAlignment="1">
      <alignment wrapText="1"/>
    </xf>
    <xf numFmtId="49" fontId="18" fillId="0" borderId="0" xfId="9" quotePrefix="1" applyNumberFormat="1" applyFont="1" applyFill="1" applyAlignment="1">
      <alignment horizontal="center"/>
    </xf>
    <xf numFmtId="0" fontId="2" fillId="0" borderId="0" xfId="9" applyFont="1" applyFill="1"/>
    <xf numFmtId="0" fontId="6" fillId="0" borderId="0" xfId="9" applyFont="1" applyFill="1" applyAlignment="1" applyProtection="1">
      <alignment horizontal="left"/>
    </xf>
    <xf numFmtId="0" fontId="8" fillId="0" borderId="0" xfId="9" applyFont="1" applyFill="1" applyAlignment="1"/>
    <xf numFmtId="164" fontId="12" fillId="0" borderId="0" xfId="2" applyNumberFormat="1" applyFont="1" applyFill="1"/>
    <xf numFmtId="37" fontId="12" fillId="0" borderId="0" xfId="9" applyNumberFormat="1" applyFont="1" applyFill="1" applyAlignment="1">
      <alignment horizontal="right"/>
    </xf>
    <xf numFmtId="164" fontId="14" fillId="0" borderId="0" xfId="2" applyNumberFormat="1" applyFont="1" applyFill="1"/>
    <xf numFmtId="0" fontId="12" fillId="0" borderId="0" xfId="9" applyNumberFormat="1" applyFont="1" applyFill="1"/>
    <xf numFmtId="39" fontId="2" fillId="0" borderId="0" xfId="9" applyNumberFormat="1" applyFont="1" applyFill="1" applyAlignment="1">
      <alignment horizontal="left"/>
    </xf>
    <xf numFmtId="39" fontId="18" fillId="0" borderId="0" xfId="9" applyNumberFormat="1" applyFont="1" applyFill="1" applyAlignment="1">
      <alignment horizontal="left" indent="1"/>
    </xf>
    <xf numFmtId="0" fontId="12" fillId="0" borderId="0" xfId="11" applyFont="1" applyFill="1" applyAlignment="1"/>
    <xf numFmtId="39" fontId="3" fillId="0" borderId="0" xfId="9" applyNumberFormat="1" applyFont="1" applyFill="1"/>
    <xf numFmtId="39" fontId="2" fillId="0" borderId="0" xfId="9" applyNumberFormat="1" applyFont="1" applyFill="1"/>
    <xf numFmtId="39" fontId="3" fillId="0" borderId="0" xfId="9" applyNumberFormat="1" applyFont="1" applyFill="1" applyAlignment="1"/>
    <xf numFmtId="39" fontId="2" fillId="0" borderId="0" xfId="9" applyNumberFormat="1" applyFont="1" applyFill="1" applyAlignment="1"/>
    <xf numFmtId="39" fontId="18" fillId="0" borderId="0" xfId="9" applyNumberFormat="1" applyFont="1" applyFill="1" applyAlignment="1"/>
    <xf numFmtId="39" fontId="20" fillId="0" borderId="0" xfId="9" applyNumberFormat="1" applyFont="1" applyFill="1" applyAlignment="1"/>
    <xf numFmtId="37" fontId="8" fillId="0" borderId="0" xfId="9" applyNumberFormat="1" applyFont="1" applyFill="1" applyBorder="1" applyAlignment="1"/>
    <xf numFmtId="37" fontId="12" fillId="0" borderId="0" xfId="19" applyNumberFormat="1" applyFont="1" applyFill="1" applyBorder="1" applyAlignment="1">
      <alignment horizontal="right"/>
    </xf>
    <xf numFmtId="39" fontId="18" fillId="0" borderId="0" xfId="9" applyNumberFormat="1" applyFont="1" applyFill="1" applyAlignment="1" applyProtection="1">
      <alignment horizontal="left"/>
    </xf>
    <xf numFmtId="37" fontId="12" fillId="0" borderId="0" xfId="19" applyNumberFormat="1" applyFont="1" applyFill="1" applyAlignment="1">
      <alignment horizontal="right"/>
    </xf>
    <xf numFmtId="164" fontId="18" fillId="0" borderId="0" xfId="9" applyNumberFormat="1" applyFont="1" applyFill="1" applyAlignment="1">
      <alignment horizontal="center"/>
    </xf>
    <xf numFmtId="37" fontId="8" fillId="0" borderId="3" xfId="9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7" fontId="8" fillId="0" borderId="0" xfId="9" applyNumberFormat="1" applyFont="1" applyFill="1" applyAlignment="1">
      <alignment horizontal="right"/>
    </xf>
    <xf numFmtId="39" fontId="7" fillId="0" borderId="0" xfId="9" applyNumberFormat="1" applyFont="1" applyFill="1" applyAlignment="1"/>
    <xf numFmtId="37" fontId="12" fillId="0" borderId="0" xfId="20" applyNumberFormat="1" applyFont="1" applyFill="1" applyAlignment="1">
      <alignment horizontal="right"/>
    </xf>
    <xf numFmtId="164" fontId="8" fillId="0" borderId="0" xfId="9" applyNumberFormat="1" applyFont="1" applyFill="1" applyAlignment="1">
      <alignment horizontal="center"/>
    </xf>
    <xf numFmtId="39" fontId="18" fillId="0" borderId="0" xfId="9" applyNumberFormat="1" applyFont="1" applyFill="1" applyAlignment="1">
      <alignment horizontal="left"/>
    </xf>
    <xf numFmtId="37" fontId="8" fillId="0" borderId="3" xfId="9" applyNumberFormat="1" applyFont="1" applyFill="1" applyBorder="1"/>
    <xf numFmtId="39" fontId="18" fillId="0" borderId="0" xfId="9" applyNumberFormat="1" applyFont="1" applyFill="1" applyBorder="1"/>
    <xf numFmtId="0" fontId="18" fillId="0" borderId="0" xfId="22" applyFont="1" applyFill="1" applyAlignment="1"/>
    <xf numFmtId="37" fontId="12" fillId="0" borderId="0" xfId="21" applyNumberFormat="1" applyFont="1" applyFill="1" applyBorder="1" applyAlignment="1">
      <alignment horizontal="right"/>
    </xf>
    <xf numFmtId="37" fontId="12" fillId="0" borderId="0" xfId="21" applyNumberFormat="1" applyFont="1" applyFill="1" applyAlignment="1">
      <alignment horizontal="right"/>
    </xf>
    <xf numFmtId="0" fontId="3" fillId="0" borderId="0" xfId="23" applyFont="1" applyFill="1" applyAlignment="1"/>
    <xf numFmtId="39" fontId="8" fillId="0" borderId="0" xfId="9" applyNumberFormat="1" applyFont="1" applyFill="1" applyAlignment="1"/>
    <xf numFmtId="43" fontId="18" fillId="0" borderId="0" xfId="9" applyNumberFormat="1" applyFont="1" applyFill="1" applyAlignment="1">
      <alignment horizontal="center"/>
    </xf>
    <xf numFmtId="0" fontId="3" fillId="0" borderId="0" xfId="24" applyFont="1" applyFill="1" applyAlignment="1"/>
    <xf numFmtId="37" fontId="3" fillId="0" borderId="0" xfId="9" applyNumberFormat="1" applyFont="1" applyFill="1" applyAlignment="1"/>
    <xf numFmtId="164" fontId="18" fillId="0" borderId="0" xfId="2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43" fontId="8" fillId="0" borderId="3" xfId="2" applyNumberFormat="1" applyFont="1" applyBorder="1" applyAlignment="1">
      <alignment horizontal="center"/>
    </xf>
    <xf numFmtId="164" fontId="18" fillId="0" borderId="0" xfId="9" applyNumberFormat="1" applyFont="1" applyFill="1" applyBorder="1" applyAlignment="1">
      <alignment horizontal="center"/>
    </xf>
    <xf numFmtId="164" fontId="19" fillId="0" borderId="4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5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7" fontId="3" fillId="0" borderId="4" xfId="0" applyNumberFormat="1" applyFont="1" applyBorder="1"/>
    <xf numFmtId="38" fontId="7" fillId="0" borderId="0" xfId="0" applyNumberFormat="1" applyFont="1"/>
    <xf numFmtId="38" fontId="15" fillId="0" borderId="0" xfId="0" applyNumberFormat="1" applyFont="1"/>
    <xf numFmtId="49" fontId="4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3" xfId="0" applyNumberFormat="1" applyFont="1" applyBorder="1"/>
    <xf numFmtId="0" fontId="8" fillId="0" borderId="0" xfId="0" applyFont="1" applyAlignment="1">
      <alignment wrapText="1"/>
    </xf>
    <xf numFmtId="0" fontId="18" fillId="0" borderId="0" xfId="0" applyFont="1"/>
    <xf numFmtId="37" fontId="18" fillId="0" borderId="0" xfId="0" applyNumberFormat="1" applyFont="1"/>
    <xf numFmtId="0" fontId="18" fillId="0" borderId="0" xfId="0" quotePrefix="1" applyFont="1" applyAlignment="1">
      <alignment horizontal="left"/>
    </xf>
    <xf numFmtId="49" fontId="18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49" fontId="18" fillId="0" borderId="0" xfId="0" quotePrefix="1" applyNumberFormat="1" applyFont="1" applyAlignment="1">
      <alignment horizontal="left"/>
    </xf>
    <xf numFmtId="0" fontId="18" fillId="0" borderId="0" xfId="0" applyFont="1" applyAlignment="1">
      <alignment horizontal="left" indent="1"/>
    </xf>
    <xf numFmtId="37" fontId="18" fillId="0" borderId="4" xfId="0" applyNumberFormat="1" applyFont="1" applyBorder="1"/>
    <xf numFmtId="0" fontId="18" fillId="0" borderId="0" xfId="0" applyFont="1" applyAlignment="1">
      <alignment horizontal="left" indent="2"/>
    </xf>
    <xf numFmtId="38" fontId="18" fillId="0" borderId="0" xfId="1" applyNumberFormat="1" applyFont="1" applyFill="1"/>
    <xf numFmtId="164" fontId="18" fillId="0" borderId="0" xfId="1" applyNumberFormat="1" applyFont="1" applyFill="1" applyAlignment="1">
      <alignment horizontal="center"/>
    </xf>
    <xf numFmtId="164" fontId="18" fillId="0" borderId="0" xfId="1" applyNumberFormat="1" applyFont="1" applyFill="1"/>
    <xf numFmtId="164" fontId="8" fillId="0" borderId="0" xfId="1" applyNumberFormat="1" applyFont="1" applyFill="1" applyBorder="1"/>
    <xf numFmtId="37" fontId="18" fillId="0" borderId="0" xfId="25" applyNumberFormat="1" applyFont="1" applyAlignment="1">
      <alignment horizontal="center"/>
    </xf>
    <xf numFmtId="37" fontId="18" fillId="0" borderId="0" xfId="25" applyNumberFormat="1" applyFont="1" applyAlignment="1">
      <alignment horizontal="center" vertical="center"/>
    </xf>
    <xf numFmtId="0" fontId="19" fillId="0" borderId="0" xfId="9" applyFont="1" applyFill="1" applyBorder="1"/>
    <xf numFmtId="37" fontId="3" fillId="0" borderId="4" xfId="9" applyNumberFormat="1" applyFont="1" applyFill="1" applyBorder="1"/>
    <xf numFmtId="37" fontId="3" fillId="0" borderId="2" xfId="9" applyNumberFormat="1" applyFont="1" applyFill="1" applyBorder="1"/>
    <xf numFmtId="43" fontId="8" fillId="0" borderId="3" xfId="1" applyFont="1" applyFill="1" applyBorder="1"/>
    <xf numFmtId="0" fontId="3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/>
    <xf numFmtId="38" fontId="7" fillId="0" borderId="0" xfId="2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38" fontId="3" fillId="0" borderId="1" xfId="1" applyNumberFormat="1" applyFont="1" applyFill="1" applyBorder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43" fontId="3" fillId="0" borderId="0" xfId="1" applyFont="1" applyFill="1" applyAlignment="1">
      <alignment horizontal="center"/>
    </xf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43" fontId="8" fillId="0" borderId="0" xfId="1" applyFont="1" applyFill="1" applyAlignment="1"/>
    <xf numFmtId="43" fontId="18" fillId="0" borderId="0" xfId="1" applyFont="1" applyFill="1" applyAlignment="1">
      <alignment horizontal="center"/>
    </xf>
    <xf numFmtId="164" fontId="18" fillId="0" borderId="0" xfId="1" applyNumberFormat="1" applyFont="1" applyFill="1" applyAlignment="1"/>
    <xf numFmtId="43" fontId="18" fillId="0" borderId="0" xfId="1" applyFont="1" applyFill="1" applyAlignment="1"/>
    <xf numFmtId="38" fontId="18" fillId="0" borderId="4" xfId="1" applyNumberFormat="1" applyFont="1" applyFill="1" applyBorder="1" applyAlignment="1">
      <alignment horizontal="right"/>
    </xf>
    <xf numFmtId="38" fontId="18" fillId="0" borderId="0" xfId="1" applyNumberFormat="1" applyFont="1" applyFill="1" applyBorder="1"/>
    <xf numFmtId="165" fontId="18" fillId="0" borderId="0" xfId="0" applyNumberFormat="1" applyFont="1" applyAlignment="1">
      <alignment horizontal="right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37" fontId="18" fillId="0" borderId="0" xfId="0" applyNumberFormat="1" applyFont="1" applyBorder="1"/>
    <xf numFmtId="38" fontId="18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left" indent="1"/>
    </xf>
    <xf numFmtId="37" fontId="3" fillId="2" borderId="0" xfId="0" applyNumberFormat="1" applyFont="1" applyFill="1"/>
    <xf numFmtId="0" fontId="3" fillId="2" borderId="0" xfId="0" applyFont="1" applyFill="1"/>
    <xf numFmtId="49" fontId="3" fillId="0" borderId="0" xfId="0" quotePrefix="1" applyNumberFormat="1" applyFont="1" applyAlignment="1">
      <alignment horizontal="left"/>
    </xf>
    <xf numFmtId="37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3" xfId="1" applyNumberFormat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37" fontId="3" fillId="2" borderId="4" xfId="0" applyNumberFormat="1" applyFont="1" applyFill="1" applyBorder="1"/>
    <xf numFmtId="0" fontId="8" fillId="0" borderId="0" xfId="0" applyFont="1"/>
    <xf numFmtId="0" fontId="8" fillId="0" borderId="0" xfId="0" applyFont="1" applyAlignment="1">
      <alignment horizontal="left" wrapText="1"/>
    </xf>
    <xf numFmtId="164" fontId="18" fillId="0" borderId="0" xfId="0" applyNumberFormat="1" applyFont="1"/>
    <xf numFmtId="164" fontId="8" fillId="0" borderId="3" xfId="0" applyNumberFormat="1" applyFont="1" applyBorder="1"/>
    <xf numFmtId="0" fontId="3" fillId="0" borderId="0" xfId="0" applyFont="1" applyAlignment="1">
      <alignment wrapText="1"/>
    </xf>
    <xf numFmtId="43" fontId="18" fillId="0" borderId="0" xfId="9" applyNumberFormat="1" applyFont="1" applyBorder="1"/>
    <xf numFmtId="164" fontId="18" fillId="0" borderId="3" xfId="9" applyNumberFormat="1" applyFont="1" applyBorder="1"/>
    <xf numFmtId="43" fontId="3" fillId="0" borderId="3" xfId="2" applyNumberFormat="1" applyFont="1" applyBorder="1" applyAlignment="1">
      <alignment horizontal="center"/>
    </xf>
    <xf numFmtId="164" fontId="3" fillId="0" borderId="0" xfId="2" applyNumberFormat="1" applyFont="1" applyBorder="1"/>
    <xf numFmtId="43" fontId="19" fillId="0" borderId="1" xfId="9" applyNumberFormat="1" applyFont="1" applyFill="1" applyBorder="1" applyAlignment="1">
      <alignment horizontal="center"/>
    </xf>
    <xf numFmtId="43" fontId="19" fillId="0" borderId="0" xfId="9" applyNumberFormat="1" applyFont="1" applyFill="1" applyBorder="1" applyAlignment="1">
      <alignment horizontal="center"/>
    </xf>
    <xf numFmtId="41" fontId="19" fillId="0" borderId="0" xfId="9" applyNumberFormat="1" applyFont="1" applyFill="1"/>
    <xf numFmtId="43" fontId="8" fillId="0" borderId="0" xfId="1" applyFont="1" applyFill="1"/>
    <xf numFmtId="0" fontId="18" fillId="2" borderId="0" xfId="0" applyFont="1" applyFill="1"/>
    <xf numFmtId="164" fontId="18" fillId="0" borderId="0" xfId="1" applyNumberFormat="1" applyFont="1" applyBorder="1" applyAlignment="1">
      <alignment horizontal="center"/>
    </xf>
    <xf numFmtId="164" fontId="18" fillId="0" borderId="3" xfId="1" applyNumberFormat="1" applyFont="1" applyBorder="1" applyAlignment="1">
      <alignment horizontal="center"/>
    </xf>
    <xf numFmtId="43" fontId="18" fillId="0" borderId="3" xfId="1" applyFont="1" applyBorder="1" applyAlignment="1">
      <alignment horizontal="center"/>
    </xf>
    <xf numFmtId="43" fontId="18" fillId="0" borderId="0" xfId="1" applyFont="1" applyBorder="1" applyAlignment="1">
      <alignment horizontal="center"/>
    </xf>
    <xf numFmtId="164" fontId="18" fillId="0" borderId="3" xfId="1" applyNumberFormat="1" applyFont="1" applyFill="1" applyBorder="1" applyAlignment="1">
      <alignment horizontal="center"/>
    </xf>
    <xf numFmtId="43" fontId="3" fillId="0" borderId="3" xfId="1" applyFont="1" applyBorder="1"/>
    <xf numFmtId="40" fontId="8" fillId="0" borderId="3" xfId="2" applyNumberFormat="1" applyFont="1" applyBorder="1" applyAlignment="1">
      <alignment horizontal="center" wrapText="1"/>
    </xf>
    <xf numFmtId="43" fontId="3" fillId="0" borderId="0" xfId="1" applyFont="1" applyFill="1" applyBorder="1" applyAlignment="1"/>
    <xf numFmtId="43" fontId="8" fillId="0" borderId="3" xfId="1" applyFont="1" applyBorder="1" applyAlignment="1">
      <alignment horizontal="center"/>
    </xf>
    <xf numFmtId="43" fontId="3" fillId="0" borderId="4" xfId="1" applyFont="1" applyBorder="1"/>
    <xf numFmtId="43" fontId="8" fillId="0" borderId="0" xfId="1" applyFont="1" applyBorder="1" applyAlignment="1">
      <alignment horizontal="center"/>
    </xf>
    <xf numFmtId="164" fontId="8" fillId="0" borderId="3" xfId="2" applyNumberFormat="1" applyFont="1" applyBorder="1"/>
    <xf numFmtId="164" fontId="3" fillId="0" borderId="3" xfId="2" applyNumberFormat="1" applyFont="1" applyBorder="1" applyAlignment="1">
      <alignment horizontal="center"/>
    </xf>
    <xf numFmtId="43" fontId="3" fillId="0" borderId="0" xfId="1" applyFont="1" applyFill="1"/>
    <xf numFmtId="43" fontId="18" fillId="0" borderId="3" xfId="1" applyFont="1" applyFill="1" applyBorder="1"/>
    <xf numFmtId="43" fontId="18" fillId="0" borderId="0" xfId="1" applyFont="1" applyFill="1" applyBorder="1"/>
    <xf numFmtId="164" fontId="19" fillId="0" borderId="1" xfId="9" applyNumberFormat="1" applyFont="1" applyFill="1" applyBorder="1" applyAlignment="1">
      <alignment horizontal="center"/>
    </xf>
    <xf numFmtId="164" fontId="19" fillId="0" borderId="0" xfId="9" applyNumberFormat="1" applyFont="1" applyFill="1"/>
    <xf numFmtId="164" fontId="8" fillId="0" borderId="0" xfId="9" applyNumberFormat="1" applyFont="1" applyFill="1"/>
    <xf numFmtId="164" fontId="8" fillId="0" borderId="0" xfId="1" applyNumberFormat="1" applyFont="1" applyFill="1"/>
    <xf numFmtId="0" fontId="8" fillId="0" borderId="0" xfId="0" applyFont="1" applyAlignment="1">
      <alignment horizontal="left" indent="1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37" fontId="3" fillId="0" borderId="0" xfId="9" applyNumberFormat="1" applyFont="1" applyFill="1" applyAlignment="1">
      <alignment horizontal="center"/>
    </xf>
    <xf numFmtId="0" fontId="3" fillId="0" borderId="0" xfId="9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39" fontId="3" fillId="0" borderId="0" xfId="9" applyNumberFormat="1" applyFont="1" applyAlignment="1">
      <alignment horizontal="center"/>
    </xf>
    <xf numFmtId="40" fontId="8" fillId="0" borderId="3" xfId="2" applyNumberFormat="1" applyFont="1" applyBorder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43" fontId="8" fillId="0" borderId="3" xfId="2" applyFont="1" applyFill="1" applyBorder="1" applyAlignment="1">
      <alignment horizontal="center"/>
    </xf>
    <xf numFmtId="38" fontId="18" fillId="0" borderId="0" xfId="9" applyNumberFormat="1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49" fontId="18" fillId="0" borderId="0" xfId="9" applyNumberFormat="1" applyFont="1" applyFill="1" applyAlignment="1">
      <alignment horizontal="center" vertical="center" wrapText="1"/>
    </xf>
    <xf numFmtId="49" fontId="18" fillId="0" borderId="0" xfId="9" quotePrefix="1" applyNumberFormat="1" applyFont="1" applyFill="1" applyAlignment="1">
      <alignment horizontal="center" vertical="center" wrapText="1"/>
    </xf>
  </cellXfs>
  <cellStyles count="26">
    <cellStyle name="Comma" xfId="1" builtinId="3"/>
    <cellStyle name="Comma 2" xfId="2"/>
    <cellStyle name="Comma 4 30" xfId="3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2"/>
  <sheetViews>
    <sheetView tabSelected="1" view="pageBreakPreview" zoomScale="90" zoomScaleNormal="55" zoomScaleSheetLayoutView="90" workbookViewId="0">
      <selection activeCell="D32" sqref="D32"/>
    </sheetView>
  </sheetViews>
  <sheetFormatPr defaultColWidth="9.140625" defaultRowHeight="15" x14ac:dyDescent="0.25"/>
  <cols>
    <col min="1" max="1" width="40.28515625" style="200" customWidth="1"/>
    <col min="2" max="2" width="15.7109375" style="189" customWidth="1"/>
    <col min="3" max="3" width="0.85546875" style="200" customWidth="1"/>
    <col min="4" max="4" width="14.140625" style="201" customWidth="1"/>
    <col min="5" max="5" width="1.140625" style="200" customWidth="1"/>
    <col min="6" max="6" width="14" style="201" customWidth="1"/>
    <col min="7" max="7" width="1.140625" style="201" customWidth="1"/>
    <col min="8" max="8" width="14" style="211" customWidth="1"/>
    <col min="9" max="9" width="1.140625" style="200" customWidth="1"/>
    <col min="10" max="10" width="14" style="211" customWidth="1"/>
    <col min="11" max="16384" width="9.140625" style="200"/>
  </cols>
  <sheetData>
    <row r="1" spans="1:10" s="182" customFormat="1" ht="20.25" customHeight="1" x14ac:dyDescent="0.3">
      <c r="A1" s="180" t="s">
        <v>0</v>
      </c>
      <c r="B1" s="181"/>
      <c r="D1" s="183"/>
      <c r="F1" s="183"/>
      <c r="G1" s="183"/>
      <c r="H1" s="230"/>
      <c r="J1" s="230"/>
    </row>
    <row r="2" spans="1:10" s="186" customFormat="1" ht="20.25" customHeight="1" x14ac:dyDescent="0.35">
      <c r="A2" s="184" t="s">
        <v>1</v>
      </c>
      <c r="B2" s="185"/>
      <c r="D2" s="183"/>
      <c r="E2" s="182"/>
      <c r="F2" s="183"/>
      <c r="G2" s="183"/>
      <c r="H2" s="230"/>
      <c r="I2" s="182"/>
      <c r="J2" s="230"/>
    </row>
    <row r="3" spans="1:10" s="188" customFormat="1" ht="20.25" customHeight="1" x14ac:dyDescent="0.3">
      <c r="A3" s="184"/>
      <c r="B3" s="187"/>
      <c r="D3" s="201"/>
      <c r="E3" s="200"/>
      <c r="F3" s="201"/>
      <c r="G3" s="201"/>
      <c r="H3" s="211"/>
      <c r="I3" s="200"/>
      <c r="J3" s="211"/>
    </row>
    <row r="4" spans="1:10" ht="20.25" customHeight="1" x14ac:dyDescent="0.25">
      <c r="D4" s="300" t="s">
        <v>2</v>
      </c>
      <c r="E4" s="300"/>
      <c r="F4" s="300"/>
      <c r="G4" s="225"/>
      <c r="H4" s="301" t="s">
        <v>3</v>
      </c>
      <c r="I4" s="301"/>
      <c r="J4" s="301"/>
    </row>
    <row r="5" spans="1:10" ht="20.25" customHeight="1" x14ac:dyDescent="0.25">
      <c r="D5" s="300" t="s">
        <v>4</v>
      </c>
      <c r="E5" s="300"/>
      <c r="F5" s="300"/>
      <c r="G5" s="225"/>
      <c r="H5" s="301" t="s">
        <v>4</v>
      </c>
      <c r="I5" s="301"/>
      <c r="J5" s="301"/>
    </row>
    <row r="6" spans="1:10" ht="20.25" customHeight="1" x14ac:dyDescent="0.25">
      <c r="A6" s="202"/>
      <c r="D6" s="227" t="s">
        <v>95</v>
      </c>
      <c r="E6" s="227"/>
      <c r="F6" s="227" t="s">
        <v>6</v>
      </c>
      <c r="G6" s="225"/>
      <c r="H6" s="227" t="s">
        <v>95</v>
      </c>
      <c r="I6" s="227"/>
      <c r="J6" s="227" t="s">
        <v>6</v>
      </c>
    </row>
    <row r="7" spans="1:10" ht="20.25" customHeight="1" x14ac:dyDescent="0.3">
      <c r="A7" s="186" t="s">
        <v>5</v>
      </c>
      <c r="B7" s="189" t="s">
        <v>7</v>
      </c>
      <c r="D7" s="227" t="s">
        <v>148</v>
      </c>
      <c r="E7" s="227"/>
      <c r="F7" s="227" t="s">
        <v>117</v>
      </c>
      <c r="G7" s="203"/>
      <c r="H7" s="227" t="s">
        <v>148</v>
      </c>
      <c r="I7" s="227"/>
      <c r="J7" s="227" t="s">
        <v>117</v>
      </c>
    </row>
    <row r="8" spans="1:10" ht="20.25" customHeight="1" x14ac:dyDescent="0.3">
      <c r="A8" s="186"/>
      <c r="D8" s="227" t="s">
        <v>133</v>
      </c>
      <c r="E8" s="227"/>
      <c r="F8" s="227"/>
      <c r="G8" s="203"/>
      <c r="H8" s="227" t="s">
        <v>133</v>
      </c>
      <c r="I8" s="227"/>
      <c r="J8" s="227"/>
    </row>
    <row r="9" spans="1:10" ht="20.25" customHeight="1" x14ac:dyDescent="0.25">
      <c r="A9" s="182"/>
      <c r="D9" s="302" t="s">
        <v>8</v>
      </c>
      <c r="E9" s="302"/>
      <c r="F9" s="302"/>
      <c r="G9" s="302"/>
      <c r="H9" s="302"/>
      <c r="I9" s="302"/>
      <c r="J9" s="302"/>
    </row>
    <row r="10" spans="1:10" ht="20.25" customHeight="1" x14ac:dyDescent="0.3">
      <c r="A10" s="190" t="s">
        <v>80</v>
      </c>
    </row>
    <row r="11" spans="1:10" ht="20.25" customHeight="1" x14ac:dyDescent="0.25">
      <c r="A11" s="200" t="s">
        <v>9</v>
      </c>
      <c r="D11" s="201">
        <v>1988167</v>
      </c>
      <c r="F11" s="201">
        <v>1980513</v>
      </c>
      <c r="H11" s="211">
        <v>558540</v>
      </c>
      <c r="J11" s="211">
        <v>422779</v>
      </c>
    </row>
    <row r="12" spans="1:10" ht="20.25" customHeight="1" x14ac:dyDescent="0.25">
      <c r="A12" s="200" t="s">
        <v>144</v>
      </c>
      <c r="B12" s="189">
        <v>10</v>
      </c>
      <c r="D12" s="201">
        <v>670295</v>
      </c>
      <c r="F12" s="201">
        <v>350086</v>
      </c>
      <c r="H12" s="211">
        <v>60017</v>
      </c>
      <c r="J12" s="211">
        <v>100000</v>
      </c>
    </row>
    <row r="13" spans="1:10" ht="20.25" customHeight="1" x14ac:dyDescent="0.25">
      <c r="A13" s="202" t="s">
        <v>10</v>
      </c>
      <c r="B13" s="196" t="s">
        <v>152</v>
      </c>
      <c r="D13" s="201">
        <v>1532987</v>
      </c>
      <c r="F13" s="201">
        <v>1206210</v>
      </c>
      <c r="H13" s="211">
        <v>546832</v>
      </c>
      <c r="J13" s="211">
        <v>419692</v>
      </c>
    </row>
    <row r="14" spans="1:10" ht="20.25" customHeight="1" x14ac:dyDescent="0.25">
      <c r="A14" s="204" t="s">
        <v>11</v>
      </c>
      <c r="B14" s="189">
        <v>3</v>
      </c>
      <c r="D14" s="201">
        <v>127511</v>
      </c>
      <c r="E14" s="201"/>
      <c r="F14" s="201">
        <v>104935</v>
      </c>
      <c r="H14" s="211">
        <v>63020</v>
      </c>
      <c r="J14" s="211">
        <v>68473</v>
      </c>
    </row>
    <row r="15" spans="1:10" ht="20.25" customHeight="1" x14ac:dyDescent="0.25">
      <c r="A15" s="204" t="s">
        <v>87</v>
      </c>
      <c r="B15" s="196" t="s">
        <v>170</v>
      </c>
      <c r="C15" s="205"/>
      <c r="D15" s="212">
        <v>200000</v>
      </c>
      <c r="E15" s="205"/>
      <c r="F15" s="212">
        <v>200000</v>
      </c>
      <c r="G15" s="241"/>
      <c r="H15" s="211">
        <v>420000</v>
      </c>
      <c r="J15" s="211">
        <v>420000</v>
      </c>
    </row>
    <row r="16" spans="1:10" ht="20.25" customHeight="1" x14ac:dyDescent="0.25">
      <c r="A16" s="202" t="s">
        <v>12</v>
      </c>
      <c r="D16" s="201">
        <v>565388</v>
      </c>
      <c r="F16" s="201">
        <v>564882</v>
      </c>
      <c r="H16" s="211">
        <v>119723</v>
      </c>
      <c r="J16" s="211">
        <v>134797</v>
      </c>
    </row>
    <row r="17" spans="1:10" ht="20.25" customHeight="1" x14ac:dyDescent="0.25">
      <c r="A17" s="182" t="s">
        <v>13</v>
      </c>
      <c r="D17" s="191">
        <v>5084348</v>
      </c>
      <c r="E17" s="182"/>
      <c r="F17" s="191">
        <v>4406626</v>
      </c>
      <c r="G17" s="183"/>
      <c r="H17" s="231">
        <v>1768132</v>
      </c>
      <c r="J17" s="231">
        <v>1565741</v>
      </c>
    </row>
    <row r="18" spans="1:10" ht="20.25" customHeight="1" x14ac:dyDescent="0.25">
      <c r="A18" s="182"/>
      <c r="D18" s="183"/>
      <c r="E18" s="182"/>
      <c r="F18" s="183"/>
      <c r="G18" s="183"/>
    </row>
    <row r="19" spans="1:10" ht="20.25" customHeight="1" x14ac:dyDescent="0.3">
      <c r="A19" s="190" t="s">
        <v>14</v>
      </c>
    </row>
    <row r="20" spans="1:10" ht="20.25" customHeight="1" x14ac:dyDescent="0.25">
      <c r="A20" s="200" t="s">
        <v>145</v>
      </c>
      <c r="B20" s="196">
        <v>10</v>
      </c>
      <c r="D20" s="201">
        <v>25158</v>
      </c>
      <c r="F20" s="201">
        <v>25158</v>
      </c>
      <c r="H20" s="242">
        <v>0</v>
      </c>
      <c r="J20" s="242">
        <v>0</v>
      </c>
    </row>
    <row r="21" spans="1:10" ht="20.25" customHeight="1" x14ac:dyDescent="0.25">
      <c r="A21" s="200" t="s">
        <v>16</v>
      </c>
      <c r="B21" s="189">
        <v>5</v>
      </c>
      <c r="D21" s="201">
        <v>535457</v>
      </c>
      <c r="F21" s="201">
        <v>510921</v>
      </c>
      <c r="H21" s="242">
        <v>0</v>
      </c>
      <c r="J21" s="242">
        <v>0</v>
      </c>
    </row>
    <row r="22" spans="1:10" ht="20.25" customHeight="1" x14ac:dyDescent="0.25">
      <c r="A22" s="200" t="s">
        <v>15</v>
      </c>
      <c r="B22" s="189">
        <v>6</v>
      </c>
      <c r="D22" s="241">
        <v>0</v>
      </c>
      <c r="F22" s="241">
        <v>0</v>
      </c>
      <c r="G22" s="206"/>
      <c r="H22" s="242">
        <v>2542012</v>
      </c>
      <c r="J22" s="242">
        <v>2542012</v>
      </c>
    </row>
    <row r="23" spans="1:10" ht="20.25" customHeight="1" x14ac:dyDescent="0.25">
      <c r="A23" s="200" t="s">
        <v>88</v>
      </c>
      <c r="B23" s="189">
        <v>5</v>
      </c>
      <c r="D23" s="201">
        <v>379053</v>
      </c>
      <c r="F23" s="201">
        <v>356146</v>
      </c>
      <c r="H23" s="242">
        <v>365500</v>
      </c>
      <c r="J23" s="242">
        <v>365500</v>
      </c>
    </row>
    <row r="24" spans="1:10" ht="20.25" customHeight="1" x14ac:dyDescent="0.25">
      <c r="A24" s="200" t="s">
        <v>146</v>
      </c>
      <c r="B24" s="189">
        <v>10</v>
      </c>
      <c r="D24" s="201">
        <v>47376</v>
      </c>
      <c r="F24" s="201">
        <v>26651</v>
      </c>
      <c r="H24" s="243">
        <v>0</v>
      </c>
      <c r="J24" s="243">
        <v>0</v>
      </c>
    </row>
    <row r="25" spans="1:10" ht="20.25" customHeight="1" x14ac:dyDescent="0.25">
      <c r="A25" s="200" t="s">
        <v>17</v>
      </c>
      <c r="D25" s="201">
        <v>58562</v>
      </c>
      <c r="F25" s="201">
        <v>58562</v>
      </c>
      <c r="H25" s="243">
        <v>0</v>
      </c>
      <c r="J25" s="243">
        <v>0</v>
      </c>
    </row>
    <row r="26" spans="1:10" ht="20.25" customHeight="1" x14ac:dyDescent="0.25">
      <c r="A26" s="200" t="s">
        <v>18</v>
      </c>
      <c r="B26" s="189">
        <v>7</v>
      </c>
      <c r="D26" s="201">
        <v>3346302</v>
      </c>
      <c r="F26" s="201">
        <v>3403146</v>
      </c>
      <c r="H26" s="211">
        <v>1065933</v>
      </c>
      <c r="J26" s="211">
        <v>1066710</v>
      </c>
    </row>
    <row r="27" spans="1:10" ht="20.25" hidden="1" customHeight="1" x14ac:dyDescent="0.25">
      <c r="A27" s="200" t="s">
        <v>122</v>
      </c>
    </row>
    <row r="28" spans="1:10" ht="20.25" customHeight="1" x14ac:dyDescent="0.25">
      <c r="A28" s="200" t="s">
        <v>81</v>
      </c>
      <c r="D28" s="201">
        <v>44591</v>
      </c>
      <c r="F28" s="201">
        <v>44591</v>
      </c>
      <c r="H28" s="241">
        <v>0</v>
      </c>
      <c r="J28" s="241">
        <v>0</v>
      </c>
    </row>
    <row r="29" spans="1:10" ht="20.25" customHeight="1" x14ac:dyDescent="0.25">
      <c r="A29" s="200" t="s">
        <v>19</v>
      </c>
      <c r="D29" s="201">
        <v>24223</v>
      </c>
      <c r="F29" s="201">
        <v>25670</v>
      </c>
      <c r="H29" s="211">
        <v>9106</v>
      </c>
      <c r="J29" s="211">
        <v>9724</v>
      </c>
    </row>
    <row r="30" spans="1:10" ht="20.25" customHeight="1" x14ac:dyDescent="0.25">
      <c r="A30" s="200" t="s">
        <v>20</v>
      </c>
      <c r="D30" s="201">
        <v>53456</v>
      </c>
      <c r="F30" s="201">
        <v>58394</v>
      </c>
      <c r="H30" s="211">
        <v>26531</v>
      </c>
      <c r="J30" s="211">
        <v>26203</v>
      </c>
    </row>
    <row r="31" spans="1:10" ht="20.25" customHeight="1" x14ac:dyDescent="0.25">
      <c r="A31" s="200" t="s">
        <v>21</v>
      </c>
      <c r="D31" s="201">
        <v>38442</v>
      </c>
      <c r="F31" s="201">
        <v>39443</v>
      </c>
      <c r="H31" s="211">
        <v>4726</v>
      </c>
      <c r="J31" s="211">
        <v>4091</v>
      </c>
    </row>
    <row r="32" spans="1:10" ht="20.25" customHeight="1" x14ac:dyDescent="0.25">
      <c r="A32" s="182" t="s">
        <v>22</v>
      </c>
      <c r="D32" s="191">
        <v>4552620</v>
      </c>
      <c r="E32" s="182"/>
      <c r="F32" s="191">
        <v>4548682</v>
      </c>
      <c r="G32" s="183"/>
      <c r="H32" s="191">
        <v>4013808</v>
      </c>
      <c r="J32" s="191">
        <v>4014240</v>
      </c>
    </row>
    <row r="33" spans="1:10" ht="20.25" customHeight="1" x14ac:dyDescent="0.25">
      <c r="A33" s="182"/>
      <c r="D33" s="183"/>
      <c r="E33" s="182"/>
      <c r="F33" s="183"/>
      <c r="G33" s="183"/>
      <c r="H33" s="232"/>
      <c r="J33" s="232"/>
    </row>
    <row r="34" spans="1:10" ht="20.25" customHeight="1" thickBot="1" x14ac:dyDescent="0.3">
      <c r="A34" s="182" t="s">
        <v>23</v>
      </c>
      <c r="D34" s="192">
        <v>9636968</v>
      </c>
      <c r="E34" s="182"/>
      <c r="F34" s="192">
        <v>8955308</v>
      </c>
      <c r="G34" s="183"/>
      <c r="H34" s="233">
        <v>5781940</v>
      </c>
      <c r="J34" s="233">
        <v>5579981</v>
      </c>
    </row>
    <row r="35" spans="1:10" ht="20.25" customHeight="1" thickTop="1" x14ac:dyDescent="0.25">
      <c r="A35" s="182"/>
      <c r="D35" s="183"/>
      <c r="E35" s="182"/>
      <c r="F35" s="183"/>
      <c r="G35" s="183"/>
    </row>
    <row r="36" spans="1:10" ht="20.25" customHeight="1" x14ac:dyDescent="0.3">
      <c r="A36" s="180" t="str">
        <f>A1</f>
        <v xml:space="preserve">Somboon Advance Technology Public Company Limited and its Subsidiaries </v>
      </c>
      <c r="B36" s="193"/>
    </row>
    <row r="37" spans="1:10" s="188" customFormat="1" ht="20.25" customHeight="1" x14ac:dyDescent="0.25">
      <c r="A37" s="184" t="str">
        <f>A2</f>
        <v>Statement of financial position</v>
      </c>
      <c r="B37" s="194"/>
      <c r="D37" s="201"/>
      <c r="E37" s="200"/>
      <c r="F37" s="201"/>
      <c r="G37" s="201"/>
      <c r="H37" s="211"/>
      <c r="I37" s="200"/>
      <c r="J37" s="211"/>
    </row>
    <row r="38" spans="1:10" s="188" customFormat="1" ht="20.25" customHeight="1" x14ac:dyDescent="0.25">
      <c r="A38" s="184"/>
      <c r="B38" s="194"/>
      <c r="D38" s="201"/>
      <c r="E38" s="200"/>
      <c r="F38" s="201"/>
      <c r="G38" s="201"/>
      <c r="H38" s="211"/>
      <c r="I38" s="200"/>
      <c r="J38" s="211"/>
    </row>
    <row r="39" spans="1:10" ht="20.25" customHeight="1" x14ac:dyDescent="0.25">
      <c r="A39" s="207"/>
      <c r="B39" s="193"/>
      <c r="D39" s="300" t="s">
        <v>2</v>
      </c>
      <c r="E39" s="300"/>
      <c r="F39" s="300"/>
      <c r="G39" s="225"/>
      <c r="H39" s="301" t="s">
        <v>3</v>
      </c>
      <c r="I39" s="301"/>
      <c r="J39" s="301"/>
    </row>
    <row r="40" spans="1:10" ht="20.25" customHeight="1" x14ac:dyDescent="0.25">
      <c r="A40" s="207"/>
      <c r="B40" s="193"/>
      <c r="D40" s="300" t="s">
        <v>4</v>
      </c>
      <c r="E40" s="300"/>
      <c r="F40" s="300"/>
      <c r="G40" s="225"/>
      <c r="H40" s="301" t="s">
        <v>4</v>
      </c>
      <c r="I40" s="301"/>
      <c r="J40" s="301"/>
    </row>
    <row r="41" spans="1:10" ht="20.25" customHeight="1" x14ac:dyDescent="0.25">
      <c r="A41" s="207"/>
      <c r="B41" s="193"/>
      <c r="D41" s="227" t="s">
        <v>95</v>
      </c>
      <c r="E41" s="227"/>
      <c r="F41" s="227" t="s">
        <v>6</v>
      </c>
      <c r="G41" s="225"/>
      <c r="H41" s="227" t="s">
        <v>95</v>
      </c>
      <c r="I41" s="227"/>
      <c r="J41" s="227" t="s">
        <v>6</v>
      </c>
    </row>
    <row r="42" spans="1:10" ht="20.25" customHeight="1" x14ac:dyDescent="0.25">
      <c r="A42" s="195" t="s">
        <v>24</v>
      </c>
      <c r="B42" s="189" t="s">
        <v>7</v>
      </c>
      <c r="D42" s="227" t="s">
        <v>148</v>
      </c>
      <c r="E42" s="227"/>
      <c r="F42" s="227" t="s">
        <v>117</v>
      </c>
      <c r="G42" s="203"/>
      <c r="H42" s="227" t="s">
        <v>148</v>
      </c>
      <c r="I42" s="227"/>
      <c r="J42" s="227" t="s">
        <v>117</v>
      </c>
    </row>
    <row r="43" spans="1:10" ht="20.25" customHeight="1" x14ac:dyDescent="0.25">
      <c r="A43" s="195"/>
      <c r="D43" s="227" t="s">
        <v>133</v>
      </c>
      <c r="E43" s="227"/>
      <c r="F43" s="227"/>
      <c r="G43" s="203"/>
      <c r="H43" s="227" t="s">
        <v>133</v>
      </c>
      <c r="I43" s="227"/>
      <c r="J43" s="227"/>
    </row>
    <row r="44" spans="1:10" ht="20.25" customHeight="1" x14ac:dyDescent="0.25">
      <c r="D44" s="302" t="s">
        <v>8</v>
      </c>
      <c r="E44" s="302"/>
      <c r="F44" s="302"/>
      <c r="G44" s="302"/>
      <c r="H44" s="302"/>
      <c r="I44" s="302"/>
      <c r="J44" s="302"/>
    </row>
    <row r="45" spans="1:10" ht="20.25" customHeight="1" x14ac:dyDescent="0.25">
      <c r="A45" s="190" t="s">
        <v>25</v>
      </c>
      <c r="D45" s="303"/>
      <c r="E45" s="303"/>
      <c r="F45" s="303"/>
      <c r="G45" s="225"/>
      <c r="H45" s="303"/>
      <c r="I45" s="303"/>
      <c r="J45" s="303"/>
    </row>
    <row r="46" spans="1:10" ht="20.25" customHeight="1" x14ac:dyDescent="0.25">
      <c r="A46" s="204" t="s">
        <v>176</v>
      </c>
      <c r="B46" s="189" t="s">
        <v>171</v>
      </c>
      <c r="D46" s="212">
        <v>39736</v>
      </c>
      <c r="E46" s="241"/>
      <c r="F46" s="212">
        <v>12210</v>
      </c>
      <c r="G46" s="234"/>
      <c r="H46" s="243">
        <v>0</v>
      </c>
      <c r="I46" s="227"/>
      <c r="J46" s="243">
        <v>0</v>
      </c>
    </row>
    <row r="47" spans="1:10" ht="20.25" customHeight="1" x14ac:dyDescent="0.25">
      <c r="A47" s="204" t="s">
        <v>67</v>
      </c>
      <c r="B47" s="226">
        <v>3</v>
      </c>
      <c r="D47" s="201">
        <v>1140562</v>
      </c>
      <c r="F47" s="201">
        <v>974475</v>
      </c>
      <c r="H47" s="211">
        <v>370501</v>
      </c>
      <c r="J47" s="211">
        <v>351191</v>
      </c>
    </row>
    <row r="48" spans="1:10" ht="20.25" customHeight="1" x14ac:dyDescent="0.25">
      <c r="A48" s="204" t="s">
        <v>76</v>
      </c>
      <c r="B48" s="196">
        <v>3</v>
      </c>
      <c r="D48" s="212">
        <v>499160</v>
      </c>
      <c r="F48" s="212">
        <v>362727</v>
      </c>
      <c r="G48" s="241"/>
      <c r="H48" s="211">
        <v>213885</v>
      </c>
      <c r="J48" s="211">
        <v>108036</v>
      </c>
    </row>
    <row r="49" spans="1:10" ht="20.25" customHeight="1" x14ac:dyDescent="0.25">
      <c r="A49" s="204" t="s">
        <v>27</v>
      </c>
      <c r="D49" s="201">
        <v>60386</v>
      </c>
      <c r="F49" s="201">
        <v>56238</v>
      </c>
      <c r="H49" s="235">
        <v>10831</v>
      </c>
      <c r="J49" s="235">
        <v>14351</v>
      </c>
    </row>
    <row r="50" spans="1:10" ht="20.25" customHeight="1" x14ac:dyDescent="0.25">
      <c r="A50" s="204" t="s">
        <v>26</v>
      </c>
    </row>
    <row r="51" spans="1:10" ht="20.25" customHeight="1" x14ac:dyDescent="0.25">
      <c r="A51" s="204" t="s">
        <v>77</v>
      </c>
      <c r="B51" s="196" t="s">
        <v>171</v>
      </c>
      <c r="D51" s="212">
        <v>46289</v>
      </c>
      <c r="E51" s="212"/>
      <c r="F51" s="212">
        <v>58797</v>
      </c>
      <c r="H51" s="235">
        <v>43428</v>
      </c>
      <c r="J51" s="235">
        <v>43428</v>
      </c>
    </row>
    <row r="52" spans="1:10" ht="20.25" customHeight="1" x14ac:dyDescent="0.25">
      <c r="A52" s="204" t="s">
        <v>123</v>
      </c>
      <c r="D52" s="201">
        <v>14432</v>
      </c>
      <c r="E52" s="201"/>
      <c r="F52" s="201">
        <v>14225</v>
      </c>
      <c r="H52" s="212">
        <v>5695</v>
      </c>
      <c r="J52" s="212">
        <v>6075</v>
      </c>
    </row>
    <row r="53" spans="1:10" ht="20.25" customHeight="1" x14ac:dyDescent="0.25">
      <c r="A53" s="204" t="s">
        <v>28</v>
      </c>
      <c r="D53" s="201">
        <v>52173</v>
      </c>
      <c r="F53" s="201">
        <v>22089</v>
      </c>
      <c r="H53" s="235">
        <v>31279</v>
      </c>
      <c r="J53" s="235">
        <v>17092</v>
      </c>
    </row>
    <row r="54" spans="1:10" ht="20.25" customHeight="1" x14ac:dyDescent="0.25">
      <c r="A54" s="182" t="s">
        <v>29</v>
      </c>
      <c r="D54" s="191">
        <v>1852738</v>
      </c>
      <c r="E54" s="182"/>
      <c r="F54" s="191">
        <v>1500761</v>
      </c>
      <c r="G54" s="183"/>
      <c r="H54" s="191">
        <v>675619</v>
      </c>
      <c r="J54" s="191">
        <v>540173</v>
      </c>
    </row>
    <row r="55" spans="1:10" ht="20.25" customHeight="1" x14ac:dyDescent="0.25">
      <c r="A55" s="182"/>
      <c r="D55" s="183"/>
      <c r="E55" s="182"/>
      <c r="F55" s="183"/>
      <c r="G55" s="183"/>
      <c r="H55" s="236"/>
      <c r="J55" s="236"/>
    </row>
    <row r="56" spans="1:10" ht="20.25" customHeight="1" x14ac:dyDescent="0.25">
      <c r="A56" s="190" t="s">
        <v>30</v>
      </c>
      <c r="H56" s="236"/>
      <c r="J56" s="236"/>
    </row>
    <row r="57" spans="1:10" ht="20.25" customHeight="1" x14ac:dyDescent="0.25">
      <c r="A57" s="200" t="s">
        <v>115</v>
      </c>
      <c r="B57" s="196" t="s">
        <v>171</v>
      </c>
      <c r="D57" s="201">
        <v>44052</v>
      </c>
      <c r="F57" s="201">
        <v>58573</v>
      </c>
      <c r="H57" s="237">
        <v>37358</v>
      </c>
      <c r="J57" s="237">
        <v>48215</v>
      </c>
    </row>
    <row r="58" spans="1:10" ht="20.25" customHeight="1" x14ac:dyDescent="0.25">
      <c r="A58" s="200" t="s">
        <v>147</v>
      </c>
      <c r="D58" s="201">
        <v>12935</v>
      </c>
      <c r="F58" s="201">
        <v>11402</v>
      </c>
      <c r="H58" s="212">
        <v>2785</v>
      </c>
      <c r="J58" s="212">
        <v>3343</v>
      </c>
    </row>
    <row r="59" spans="1:10" ht="20.25" customHeight="1" x14ac:dyDescent="0.25">
      <c r="A59" s="200" t="s">
        <v>89</v>
      </c>
      <c r="D59" s="201">
        <v>297974</v>
      </c>
      <c r="F59" s="201">
        <v>292878</v>
      </c>
      <c r="H59" s="237">
        <v>126833</v>
      </c>
      <c r="J59" s="237">
        <v>125354</v>
      </c>
    </row>
    <row r="60" spans="1:10" ht="20.25" customHeight="1" x14ac:dyDescent="0.25">
      <c r="A60" s="200" t="s">
        <v>31</v>
      </c>
      <c r="D60" s="201">
        <v>949</v>
      </c>
      <c r="F60" s="201">
        <v>951</v>
      </c>
      <c r="H60" s="237">
        <v>966</v>
      </c>
      <c r="J60" s="237">
        <v>968</v>
      </c>
    </row>
    <row r="61" spans="1:10" ht="20.25" customHeight="1" x14ac:dyDescent="0.25">
      <c r="A61" s="182" t="s">
        <v>32</v>
      </c>
      <c r="D61" s="191">
        <v>355910</v>
      </c>
      <c r="E61" s="182"/>
      <c r="F61" s="191">
        <v>363804</v>
      </c>
      <c r="G61" s="183"/>
      <c r="H61" s="231">
        <v>167942</v>
      </c>
      <c r="J61" s="231">
        <v>177880</v>
      </c>
    </row>
    <row r="62" spans="1:10" ht="20.25" customHeight="1" x14ac:dyDescent="0.25">
      <c r="A62" s="182"/>
      <c r="D62" s="197"/>
      <c r="E62" s="182"/>
      <c r="F62" s="197"/>
      <c r="G62" s="183"/>
      <c r="H62" s="238"/>
      <c r="J62" s="238"/>
    </row>
    <row r="63" spans="1:10" ht="20.25" customHeight="1" x14ac:dyDescent="0.25">
      <c r="A63" s="182" t="s">
        <v>33</v>
      </c>
      <c r="D63" s="198">
        <v>2208648</v>
      </c>
      <c r="E63" s="182"/>
      <c r="F63" s="198">
        <v>1864565</v>
      </c>
      <c r="G63" s="183"/>
      <c r="H63" s="239">
        <v>843561</v>
      </c>
      <c r="J63" s="239">
        <v>718053</v>
      </c>
    </row>
    <row r="64" spans="1:10" ht="20.25" customHeight="1" x14ac:dyDescent="0.25">
      <c r="A64" s="182"/>
      <c r="D64" s="183"/>
      <c r="E64" s="182"/>
      <c r="F64" s="183"/>
      <c r="G64" s="183"/>
    </row>
    <row r="65" spans="1:10" ht="20.25" customHeight="1" x14ac:dyDescent="0.3">
      <c r="A65" s="180" t="str">
        <f>A36</f>
        <v xml:space="preserve">Somboon Advance Technology Public Company Limited and its Subsidiaries </v>
      </c>
      <c r="B65" s="193"/>
    </row>
    <row r="66" spans="1:10" s="188" customFormat="1" ht="20.25" customHeight="1" x14ac:dyDescent="0.25">
      <c r="A66" s="184" t="str">
        <f>A37</f>
        <v>Statement of financial position</v>
      </c>
      <c r="B66" s="194"/>
      <c r="D66" s="201"/>
      <c r="E66" s="200"/>
      <c r="F66" s="201"/>
      <c r="G66" s="201"/>
      <c r="H66" s="211"/>
      <c r="I66" s="200"/>
      <c r="J66" s="211"/>
    </row>
    <row r="67" spans="1:10" s="188" customFormat="1" ht="20.25" customHeight="1" x14ac:dyDescent="0.25">
      <c r="A67" s="184"/>
      <c r="B67" s="194"/>
      <c r="D67" s="201"/>
      <c r="E67" s="200"/>
      <c r="F67" s="201"/>
      <c r="G67" s="201"/>
      <c r="H67" s="211"/>
      <c r="I67" s="200"/>
      <c r="J67" s="211"/>
    </row>
    <row r="68" spans="1:10" ht="20.25" customHeight="1" x14ac:dyDescent="0.25">
      <c r="A68" s="207"/>
      <c r="B68" s="193"/>
    </row>
    <row r="69" spans="1:10" ht="20.25" customHeight="1" x14ac:dyDescent="0.25">
      <c r="A69" s="207"/>
      <c r="B69" s="193"/>
      <c r="D69" s="300" t="s">
        <v>2</v>
      </c>
      <c r="E69" s="300"/>
      <c r="F69" s="300"/>
      <c r="G69" s="225"/>
      <c r="H69" s="301" t="s">
        <v>3</v>
      </c>
      <c r="I69" s="301"/>
      <c r="J69" s="301"/>
    </row>
    <row r="70" spans="1:10" ht="20.25" customHeight="1" x14ac:dyDescent="0.25">
      <c r="A70" s="207"/>
      <c r="B70" s="193"/>
      <c r="D70" s="300" t="s">
        <v>4</v>
      </c>
      <c r="E70" s="300"/>
      <c r="F70" s="300"/>
      <c r="G70" s="225"/>
      <c r="H70" s="301" t="s">
        <v>4</v>
      </c>
      <c r="I70" s="301"/>
      <c r="J70" s="301"/>
    </row>
    <row r="71" spans="1:10" ht="20.25" customHeight="1" x14ac:dyDescent="0.25">
      <c r="A71" s="207"/>
      <c r="B71" s="193"/>
      <c r="D71" s="227" t="s">
        <v>95</v>
      </c>
      <c r="E71" s="227"/>
      <c r="F71" s="227" t="s">
        <v>6</v>
      </c>
      <c r="G71" s="225"/>
      <c r="H71" s="227" t="s">
        <v>95</v>
      </c>
      <c r="I71" s="227"/>
      <c r="J71" s="227" t="s">
        <v>6</v>
      </c>
    </row>
    <row r="72" spans="1:10" ht="20.25" customHeight="1" x14ac:dyDescent="0.25">
      <c r="A72" s="195" t="s">
        <v>24</v>
      </c>
      <c r="D72" s="227" t="s">
        <v>148</v>
      </c>
      <c r="E72" s="227"/>
      <c r="F72" s="227" t="s">
        <v>117</v>
      </c>
      <c r="G72" s="203"/>
      <c r="H72" s="227" t="s">
        <v>148</v>
      </c>
      <c r="I72" s="227"/>
      <c r="J72" s="227" t="s">
        <v>117</v>
      </c>
    </row>
    <row r="73" spans="1:10" ht="20.25" customHeight="1" x14ac:dyDescent="0.25">
      <c r="A73" s="195"/>
      <c r="D73" s="227" t="s">
        <v>133</v>
      </c>
      <c r="E73" s="227"/>
      <c r="F73" s="227"/>
      <c r="G73" s="203"/>
      <c r="H73" s="227" t="s">
        <v>133</v>
      </c>
      <c r="I73" s="227"/>
      <c r="J73" s="227"/>
    </row>
    <row r="74" spans="1:10" ht="20.25" customHeight="1" x14ac:dyDescent="0.25">
      <c r="D74" s="302" t="s">
        <v>8</v>
      </c>
      <c r="E74" s="302"/>
      <c r="F74" s="302"/>
      <c r="G74" s="302"/>
      <c r="H74" s="302"/>
      <c r="I74" s="302"/>
      <c r="J74" s="302"/>
    </row>
    <row r="75" spans="1:10" ht="20.25" customHeight="1" x14ac:dyDescent="0.25">
      <c r="A75" s="190" t="s">
        <v>90</v>
      </c>
    </row>
    <row r="76" spans="1:10" ht="20.25" customHeight="1" x14ac:dyDescent="0.25">
      <c r="A76" s="200" t="s">
        <v>34</v>
      </c>
    </row>
    <row r="77" spans="1:10" ht="20.25" customHeight="1" x14ac:dyDescent="0.25">
      <c r="A77" s="208" t="s">
        <v>35</v>
      </c>
    </row>
    <row r="78" spans="1:10" ht="20.25" customHeight="1" thickBot="1" x14ac:dyDescent="0.3">
      <c r="A78" s="251" t="s">
        <v>153</v>
      </c>
      <c r="D78" s="209">
        <v>425194</v>
      </c>
      <c r="F78" s="209">
        <v>425194</v>
      </c>
      <c r="H78" s="244">
        <v>425194</v>
      </c>
      <c r="J78" s="244">
        <v>425194</v>
      </c>
    </row>
    <row r="79" spans="1:10" ht="20.25" customHeight="1" thickTop="1" x14ac:dyDescent="0.25">
      <c r="A79" s="208" t="s">
        <v>91</v>
      </c>
      <c r="D79" s="249"/>
      <c r="F79" s="249"/>
      <c r="H79" s="250"/>
      <c r="J79" s="250"/>
    </row>
    <row r="80" spans="1:10" ht="20.25" customHeight="1" x14ac:dyDescent="0.25">
      <c r="A80" s="251" t="s">
        <v>153</v>
      </c>
      <c r="D80" s="201">
        <v>425194</v>
      </c>
      <c r="F80" s="201">
        <v>425194</v>
      </c>
      <c r="H80" s="245">
        <v>425194</v>
      </c>
      <c r="J80" s="245">
        <v>425194</v>
      </c>
    </row>
    <row r="81" spans="1:10" ht="20.25" customHeight="1" x14ac:dyDescent="0.25">
      <c r="A81" s="240" t="s">
        <v>92</v>
      </c>
      <c r="B81" s="196"/>
      <c r="D81" s="201">
        <v>716444</v>
      </c>
      <c r="F81" s="201">
        <v>716444</v>
      </c>
      <c r="H81" s="246">
        <v>716444</v>
      </c>
      <c r="J81" s="246">
        <v>716444</v>
      </c>
    </row>
    <row r="82" spans="1:10" ht="20.25" customHeight="1" x14ac:dyDescent="0.25">
      <c r="A82" s="200" t="s">
        <v>36</v>
      </c>
    </row>
    <row r="83" spans="1:10" ht="20.25" customHeight="1" x14ac:dyDescent="0.25">
      <c r="A83" s="208" t="s">
        <v>37</v>
      </c>
      <c r="H83" s="236"/>
      <c r="J83" s="236"/>
    </row>
    <row r="84" spans="1:10" ht="20.25" customHeight="1" x14ac:dyDescent="0.25">
      <c r="A84" s="210" t="s">
        <v>38</v>
      </c>
      <c r="D84" s="201">
        <v>55671</v>
      </c>
      <c r="F84" s="201">
        <v>55671</v>
      </c>
      <c r="H84" s="236">
        <v>42671</v>
      </c>
      <c r="J84" s="236">
        <v>42671</v>
      </c>
    </row>
    <row r="85" spans="1:10" ht="20.25" customHeight="1" x14ac:dyDescent="0.25">
      <c r="A85" s="208" t="s">
        <v>39</v>
      </c>
      <c r="D85" s="201">
        <v>6165514</v>
      </c>
      <c r="F85" s="236">
        <v>5844965</v>
      </c>
      <c r="H85" s="236">
        <v>3754056</v>
      </c>
      <c r="J85" s="236">
        <v>3677619</v>
      </c>
    </row>
    <row r="86" spans="1:10" ht="20.25" customHeight="1" x14ac:dyDescent="0.25">
      <c r="A86" s="200" t="s">
        <v>172</v>
      </c>
      <c r="D86" s="201">
        <v>16770</v>
      </c>
      <c r="F86" s="277">
        <v>0</v>
      </c>
      <c r="H86" s="236">
        <v>14</v>
      </c>
      <c r="J86" s="277">
        <v>0</v>
      </c>
    </row>
    <row r="87" spans="1:10" ht="20.25" customHeight="1" x14ac:dyDescent="0.25">
      <c r="A87" s="182" t="s">
        <v>180</v>
      </c>
      <c r="D87" s="197">
        <v>7379593</v>
      </c>
      <c r="E87" s="182"/>
      <c r="F87" s="197">
        <v>7042274</v>
      </c>
      <c r="G87" s="183"/>
      <c r="H87" s="197">
        <v>4938379</v>
      </c>
      <c r="J87" s="197">
        <v>4861928</v>
      </c>
    </row>
    <row r="88" spans="1:10" ht="20.25" customHeight="1" x14ac:dyDescent="0.25">
      <c r="A88" s="199" t="s">
        <v>116</v>
      </c>
      <c r="D88" s="211">
        <v>48727</v>
      </c>
      <c r="E88" s="4"/>
      <c r="F88" s="211">
        <v>48469</v>
      </c>
      <c r="H88" s="212">
        <v>0</v>
      </c>
      <c r="J88" s="212">
        <v>0</v>
      </c>
    </row>
    <row r="89" spans="1:10" ht="20.25" customHeight="1" x14ac:dyDescent="0.25">
      <c r="A89" s="182" t="s">
        <v>93</v>
      </c>
      <c r="D89" s="191">
        <v>7428320</v>
      </c>
      <c r="E89" s="182"/>
      <c r="F89" s="191">
        <v>7090743</v>
      </c>
      <c r="G89" s="183"/>
      <c r="H89" s="191">
        <v>4938379</v>
      </c>
      <c r="J89" s="191">
        <v>4861928</v>
      </c>
    </row>
    <row r="90" spans="1:10" ht="20.25" customHeight="1" x14ac:dyDescent="0.25"/>
    <row r="91" spans="1:10" ht="20.25" customHeight="1" thickBot="1" x14ac:dyDescent="0.3">
      <c r="A91" s="182" t="s">
        <v>94</v>
      </c>
      <c r="D91" s="192">
        <v>9636968</v>
      </c>
      <c r="E91" s="182"/>
      <c r="F91" s="192">
        <v>8955308</v>
      </c>
      <c r="G91" s="183"/>
      <c r="H91" s="192">
        <v>5781940</v>
      </c>
      <c r="I91" s="182"/>
      <c r="J91" s="192">
        <v>5579981</v>
      </c>
    </row>
    <row r="92" spans="1:10" s="182" customFormat="1" ht="20.25" customHeight="1" thickTop="1" x14ac:dyDescent="0.25">
      <c r="B92" s="181"/>
      <c r="D92" s="183"/>
      <c r="F92" s="183"/>
      <c r="G92" s="183"/>
      <c r="H92" s="230"/>
      <c r="J92" s="230"/>
    </row>
  </sheetData>
  <mergeCells count="17">
    <mergeCell ref="D45:F45"/>
    <mergeCell ref="H45:J45"/>
    <mergeCell ref="D39:F39"/>
    <mergeCell ref="H39:J39"/>
    <mergeCell ref="D40:F40"/>
    <mergeCell ref="H40:J40"/>
    <mergeCell ref="D44:J44"/>
    <mergeCell ref="D4:F4"/>
    <mergeCell ref="H4:J4"/>
    <mergeCell ref="D5:F5"/>
    <mergeCell ref="H5:J5"/>
    <mergeCell ref="D9:J9"/>
    <mergeCell ref="D69:F69"/>
    <mergeCell ref="H69:J69"/>
    <mergeCell ref="D70:F70"/>
    <mergeCell ref="H70:J70"/>
    <mergeCell ref="D74:J74"/>
  </mergeCells>
  <phoneticPr fontId="21" type="noConversion"/>
  <pageMargins left="0.8" right="0.8" top="0.48" bottom="0.5" header="0.5" footer="0.5"/>
  <pageSetup paperSize="9" scale="72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5" max="16383" man="1"/>
    <brk id="64" max="16383" man="1"/>
  </rowBreaks>
  <ignoredErrors>
    <ignoredError sqref="D7 F7 H7 J7 D42 F42 H42 J42 D72 F72 H72 J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75"/>
  <sheetViews>
    <sheetView showGridLines="0" view="pageBreakPreview" zoomScale="90" zoomScaleNormal="85" zoomScaleSheetLayoutView="90" workbookViewId="0">
      <selection activeCell="J30" sqref="J30"/>
    </sheetView>
  </sheetViews>
  <sheetFormatPr defaultColWidth="10.28515625" defaultRowHeight="21" customHeight="1" x14ac:dyDescent="0.25"/>
  <cols>
    <col min="1" max="1" width="50" style="12" customWidth="1"/>
    <col min="2" max="2" width="6.42578125" style="14" customWidth="1"/>
    <col min="3" max="3" width="1" style="12" customWidth="1"/>
    <col min="4" max="4" width="10.42578125" style="20" customWidth="1"/>
    <col min="5" max="5" width="1" style="12" customWidth="1"/>
    <col min="6" max="6" width="10.42578125" style="20" customWidth="1"/>
    <col min="7" max="7" width="1" style="12" customWidth="1"/>
    <col min="8" max="8" width="10.42578125" style="12" customWidth="1"/>
    <col min="9" max="9" width="1" style="12" customWidth="1"/>
    <col min="10" max="10" width="10.42578125" style="12" customWidth="1"/>
    <col min="11" max="16384" width="10.28515625" style="12"/>
  </cols>
  <sheetData>
    <row r="1" spans="1:10" s="7" customFormat="1" ht="21" customHeight="1" x14ac:dyDescent="0.3">
      <c r="A1" s="5" t="s">
        <v>0</v>
      </c>
      <c r="B1" s="6"/>
      <c r="D1" s="8"/>
      <c r="F1" s="8"/>
    </row>
    <row r="2" spans="1:10" s="7" customFormat="1" ht="21" customHeight="1" x14ac:dyDescent="0.3">
      <c r="A2" s="9" t="s">
        <v>188</v>
      </c>
      <c r="B2" s="6"/>
      <c r="D2" s="8"/>
      <c r="F2" s="8"/>
    </row>
    <row r="3" spans="1:10" s="7" customFormat="1" ht="21" customHeight="1" x14ac:dyDescent="0.3">
      <c r="A3" s="9"/>
      <c r="B3" s="6"/>
      <c r="D3" s="8"/>
      <c r="F3" s="8"/>
    </row>
    <row r="4" spans="1:10" s="7" customFormat="1" ht="21" customHeight="1" x14ac:dyDescent="0.25">
      <c r="A4" s="10"/>
      <c r="B4" s="11"/>
      <c r="C4" s="12"/>
      <c r="D4" s="304" t="s">
        <v>2</v>
      </c>
      <c r="E4" s="304"/>
      <c r="F4" s="304"/>
      <c r="H4" s="305" t="s">
        <v>3</v>
      </c>
      <c r="I4" s="305"/>
      <c r="J4" s="305"/>
    </row>
    <row r="5" spans="1:10" s="7" customFormat="1" ht="21" customHeight="1" x14ac:dyDescent="0.25">
      <c r="A5" s="10"/>
      <c r="B5" s="11"/>
      <c r="C5" s="12"/>
      <c r="D5" s="304" t="s">
        <v>4</v>
      </c>
      <c r="E5" s="304"/>
      <c r="F5" s="304"/>
      <c r="H5" s="305" t="s">
        <v>4</v>
      </c>
      <c r="I5" s="305"/>
      <c r="J5" s="305"/>
    </row>
    <row r="6" spans="1:10" s="7" customFormat="1" ht="20.65" customHeight="1" x14ac:dyDescent="0.25">
      <c r="A6" s="10"/>
      <c r="B6" s="14"/>
      <c r="C6" s="12"/>
      <c r="D6" s="306" t="s">
        <v>118</v>
      </c>
      <c r="E6" s="306"/>
      <c r="F6" s="306"/>
      <c r="H6" s="306" t="s">
        <v>118</v>
      </c>
      <c r="I6" s="306"/>
      <c r="J6" s="306"/>
    </row>
    <row r="7" spans="1:10" s="7" customFormat="1" ht="20.65" customHeight="1" x14ac:dyDescent="0.25">
      <c r="A7" s="10"/>
      <c r="B7" s="14"/>
      <c r="C7" s="12"/>
      <c r="D7" s="306" t="s">
        <v>136</v>
      </c>
      <c r="E7" s="306"/>
      <c r="F7" s="306"/>
      <c r="H7" s="306" t="s">
        <v>136</v>
      </c>
      <c r="I7" s="306"/>
      <c r="J7" s="306"/>
    </row>
    <row r="8" spans="1:10" s="7" customFormat="1" ht="21" customHeight="1" x14ac:dyDescent="0.25">
      <c r="A8" s="10"/>
      <c r="B8" s="14" t="s">
        <v>7</v>
      </c>
      <c r="C8" s="12"/>
      <c r="D8" s="173" t="s">
        <v>148</v>
      </c>
      <c r="E8" s="2"/>
      <c r="F8" s="229" t="s">
        <v>117</v>
      </c>
      <c r="G8" s="3"/>
      <c r="H8" s="177" t="s">
        <v>148</v>
      </c>
      <c r="I8" s="2"/>
      <c r="J8" s="229" t="s">
        <v>117</v>
      </c>
    </row>
    <row r="9" spans="1:10" s="7" customFormat="1" ht="21" customHeight="1" x14ac:dyDescent="0.25">
      <c r="A9" s="12"/>
      <c r="B9" s="14"/>
      <c r="C9" s="12"/>
      <c r="D9" s="302" t="s">
        <v>8</v>
      </c>
      <c r="E9" s="302"/>
      <c r="F9" s="302"/>
      <c r="G9" s="302"/>
      <c r="H9" s="302"/>
      <c r="I9" s="302"/>
      <c r="J9" s="302"/>
    </row>
    <row r="10" spans="1:10" ht="21" customHeight="1" x14ac:dyDescent="0.3">
      <c r="A10" s="141" t="s">
        <v>134</v>
      </c>
      <c r="C10" s="18"/>
      <c r="D10" s="19"/>
      <c r="E10" s="19"/>
      <c r="F10" s="19"/>
      <c r="G10" s="19"/>
      <c r="H10" s="19"/>
      <c r="I10" s="19"/>
      <c r="J10" s="19"/>
    </row>
    <row r="11" spans="1:10" ht="21" customHeight="1" x14ac:dyDescent="0.25">
      <c r="A11" s="27" t="s">
        <v>41</v>
      </c>
      <c r="C11" s="18"/>
      <c r="E11" s="18"/>
      <c r="G11" s="18"/>
      <c r="H11" s="18"/>
      <c r="I11" s="18"/>
      <c r="J11" s="18"/>
    </row>
    <row r="12" spans="1:10" ht="21" customHeight="1" x14ac:dyDescent="0.35">
      <c r="A12" s="142" t="s">
        <v>42</v>
      </c>
      <c r="B12" s="14" t="s">
        <v>181</v>
      </c>
      <c r="C12" s="18"/>
      <c r="D12" s="20">
        <v>2207770</v>
      </c>
      <c r="E12" s="143"/>
      <c r="F12" s="20">
        <v>1831323</v>
      </c>
      <c r="G12" s="143"/>
      <c r="H12" s="20">
        <v>713266</v>
      </c>
      <c r="I12" s="143"/>
      <c r="J12" s="20">
        <v>576220</v>
      </c>
    </row>
    <row r="13" spans="1:10" ht="21" customHeight="1" x14ac:dyDescent="0.35">
      <c r="A13" s="27" t="s">
        <v>44</v>
      </c>
      <c r="C13" s="18"/>
      <c r="D13" s="21">
        <v>6085</v>
      </c>
      <c r="E13" s="143"/>
      <c r="F13" s="21">
        <v>0</v>
      </c>
      <c r="G13" s="143"/>
      <c r="H13" s="21">
        <v>6033</v>
      </c>
      <c r="I13" s="143"/>
      <c r="J13" s="21">
        <v>3958</v>
      </c>
    </row>
    <row r="14" spans="1:10" ht="21" customHeight="1" x14ac:dyDescent="0.35">
      <c r="A14" s="18" t="s">
        <v>45</v>
      </c>
      <c r="B14" s="14">
        <v>3</v>
      </c>
      <c r="C14" s="18"/>
      <c r="D14" s="23">
        <v>34271</v>
      </c>
      <c r="E14" s="143"/>
      <c r="F14" s="23">
        <v>32663</v>
      </c>
      <c r="G14" s="143"/>
      <c r="H14" s="23">
        <v>34818</v>
      </c>
      <c r="I14" s="143"/>
      <c r="J14" s="23">
        <v>42224</v>
      </c>
    </row>
    <row r="15" spans="1:10" ht="21" customHeight="1" x14ac:dyDescent="0.25">
      <c r="A15" s="144" t="s">
        <v>135</v>
      </c>
      <c r="C15" s="18"/>
      <c r="D15" s="24">
        <v>2248126</v>
      </c>
      <c r="E15" s="18"/>
      <c r="F15" s="24">
        <v>1863986</v>
      </c>
      <c r="G15" s="18"/>
      <c r="H15" s="24">
        <v>754117</v>
      </c>
      <c r="I15" s="18"/>
      <c r="J15" s="24">
        <v>622402</v>
      </c>
    </row>
    <row r="16" spans="1:10" ht="21" customHeight="1" x14ac:dyDescent="0.25">
      <c r="A16" s="144"/>
      <c r="C16" s="18"/>
      <c r="D16" s="25"/>
      <c r="E16" s="18"/>
      <c r="F16" s="25"/>
      <c r="G16" s="18"/>
      <c r="H16" s="25"/>
      <c r="I16" s="18"/>
      <c r="J16" s="25"/>
    </row>
    <row r="17" spans="1:10" ht="21" customHeight="1" x14ac:dyDescent="0.3">
      <c r="A17" s="145" t="s">
        <v>46</v>
      </c>
      <c r="C17" s="18"/>
      <c r="E17" s="18"/>
      <c r="G17" s="18"/>
      <c r="H17" s="20"/>
      <c r="I17" s="18"/>
      <c r="J17" s="20"/>
    </row>
    <row r="18" spans="1:10" ht="21" customHeight="1" x14ac:dyDescent="0.25">
      <c r="A18" s="27" t="s">
        <v>96</v>
      </c>
      <c r="C18" s="18"/>
      <c r="E18" s="18"/>
      <c r="G18" s="18"/>
      <c r="H18" s="20"/>
      <c r="I18" s="18"/>
      <c r="J18" s="20"/>
    </row>
    <row r="19" spans="1:10" ht="21" customHeight="1" x14ac:dyDescent="0.35">
      <c r="A19" s="142" t="s">
        <v>97</v>
      </c>
      <c r="B19" s="14">
        <v>3</v>
      </c>
      <c r="C19" s="18"/>
      <c r="D19" s="20">
        <v>1741999</v>
      </c>
      <c r="E19" s="143"/>
      <c r="F19" s="20">
        <v>1495872</v>
      </c>
      <c r="G19" s="143"/>
      <c r="H19" s="20">
        <v>522447</v>
      </c>
      <c r="I19" s="143"/>
      <c r="J19" s="20">
        <v>431897</v>
      </c>
    </row>
    <row r="20" spans="1:10" ht="21" customHeight="1" x14ac:dyDescent="0.35">
      <c r="A20" s="27" t="s">
        <v>86</v>
      </c>
      <c r="B20" s="14">
        <v>3</v>
      </c>
      <c r="C20" s="18"/>
      <c r="D20" s="20">
        <v>73007</v>
      </c>
      <c r="E20" s="143"/>
      <c r="F20" s="20">
        <v>26945</v>
      </c>
      <c r="G20" s="143"/>
      <c r="H20" s="20">
        <v>54252</v>
      </c>
      <c r="I20" s="143"/>
      <c r="J20" s="20">
        <v>9852</v>
      </c>
    </row>
    <row r="21" spans="1:10" ht="21" customHeight="1" x14ac:dyDescent="0.35">
      <c r="A21" s="27" t="s">
        <v>47</v>
      </c>
      <c r="B21" s="14">
        <v>3</v>
      </c>
      <c r="C21" s="18"/>
      <c r="D21" s="26">
        <v>124209</v>
      </c>
      <c r="E21" s="143"/>
      <c r="F21" s="26">
        <v>133571</v>
      </c>
      <c r="G21" s="143"/>
      <c r="H21" s="26">
        <v>85471</v>
      </c>
      <c r="I21" s="143"/>
      <c r="J21" s="26">
        <v>77832</v>
      </c>
    </row>
    <row r="22" spans="1:10" ht="21" customHeight="1" x14ac:dyDescent="0.35">
      <c r="A22" s="27" t="s">
        <v>78</v>
      </c>
      <c r="C22" s="18"/>
      <c r="D22" s="21">
        <v>0</v>
      </c>
      <c r="E22" s="143"/>
      <c r="F22" s="21">
        <v>619</v>
      </c>
      <c r="G22" s="143"/>
      <c r="H22" s="21">
        <v>0</v>
      </c>
      <c r="I22" s="143"/>
      <c r="J22" s="21">
        <v>0</v>
      </c>
    </row>
    <row r="23" spans="1:10" ht="21" customHeight="1" x14ac:dyDescent="0.25">
      <c r="A23" s="27" t="s">
        <v>49</v>
      </c>
      <c r="C23" s="18"/>
      <c r="D23" s="20">
        <v>1265</v>
      </c>
      <c r="E23" s="27"/>
      <c r="F23" s="20">
        <v>2739</v>
      </c>
      <c r="G23" s="27"/>
      <c r="H23" s="20">
        <v>531</v>
      </c>
      <c r="I23" s="27"/>
      <c r="J23" s="20">
        <v>976</v>
      </c>
    </row>
    <row r="24" spans="1:10" ht="21" customHeight="1" x14ac:dyDescent="0.25">
      <c r="A24" s="144" t="s">
        <v>48</v>
      </c>
      <c r="C24" s="18"/>
      <c r="D24" s="24">
        <v>1940480</v>
      </c>
      <c r="E24" s="18"/>
      <c r="F24" s="24">
        <v>1659746</v>
      </c>
      <c r="G24" s="18"/>
      <c r="H24" s="24">
        <v>662701</v>
      </c>
      <c r="I24" s="18"/>
      <c r="J24" s="24">
        <v>520557</v>
      </c>
    </row>
    <row r="25" spans="1:10" ht="21" customHeight="1" x14ac:dyDescent="0.25">
      <c r="A25" s="144"/>
      <c r="C25" s="18"/>
      <c r="D25" s="25"/>
      <c r="E25" s="28"/>
      <c r="F25" s="25"/>
      <c r="G25" s="28"/>
      <c r="H25" s="25"/>
      <c r="I25" s="18"/>
      <c r="J25" s="25"/>
    </row>
    <row r="26" spans="1:10" ht="21" customHeight="1" x14ac:dyDescent="0.25">
      <c r="A26" s="18" t="s">
        <v>182</v>
      </c>
      <c r="C26" s="18"/>
      <c r="D26" s="25"/>
      <c r="E26" s="18"/>
      <c r="F26" s="25"/>
      <c r="G26" s="18"/>
      <c r="H26" s="25"/>
      <c r="I26" s="18"/>
      <c r="J26" s="25"/>
    </row>
    <row r="27" spans="1:10" ht="21" customHeight="1" x14ac:dyDescent="0.25">
      <c r="A27" s="142" t="s">
        <v>125</v>
      </c>
      <c r="C27" s="18"/>
      <c r="D27" s="23">
        <v>47443</v>
      </c>
      <c r="E27" s="18"/>
      <c r="F27" s="23">
        <v>11161</v>
      </c>
      <c r="G27" s="18"/>
      <c r="H27" s="29">
        <v>0</v>
      </c>
      <c r="I27" s="18"/>
      <c r="J27" s="29">
        <v>0</v>
      </c>
    </row>
    <row r="28" spans="1:10" ht="21" customHeight="1" x14ac:dyDescent="0.25">
      <c r="A28" s="144" t="s">
        <v>108</v>
      </c>
      <c r="C28" s="18"/>
      <c r="D28" s="8">
        <v>355089</v>
      </c>
      <c r="E28" s="18"/>
      <c r="F28" s="8">
        <v>215401</v>
      </c>
      <c r="G28" s="18"/>
      <c r="H28" s="8">
        <v>91416</v>
      </c>
      <c r="I28" s="18"/>
      <c r="J28" s="8">
        <v>101845</v>
      </c>
    </row>
    <row r="29" spans="1:10" ht="21" customHeight="1" x14ac:dyDescent="0.25">
      <c r="A29" s="18" t="s">
        <v>50</v>
      </c>
      <c r="C29" s="18"/>
      <c r="D29" s="23">
        <v>-34282</v>
      </c>
      <c r="E29" s="18"/>
      <c r="F29" s="23">
        <v>-24770</v>
      </c>
      <c r="G29" s="18"/>
      <c r="H29" s="23">
        <v>-14979</v>
      </c>
      <c r="I29" s="18"/>
      <c r="J29" s="23">
        <v>-14461</v>
      </c>
    </row>
    <row r="30" spans="1:10" ht="21" customHeight="1" x14ac:dyDescent="0.25">
      <c r="A30" s="144" t="s">
        <v>51</v>
      </c>
      <c r="C30" s="18"/>
      <c r="D30" s="219">
        <v>320807</v>
      </c>
      <c r="E30" s="18"/>
      <c r="F30" s="219">
        <v>190631</v>
      </c>
      <c r="G30" s="18"/>
      <c r="H30" s="219">
        <v>76437</v>
      </c>
      <c r="I30" s="18"/>
      <c r="J30" s="219">
        <v>87384</v>
      </c>
    </row>
    <row r="31" spans="1:10" ht="21" customHeight="1" x14ac:dyDescent="0.25">
      <c r="A31" s="144"/>
      <c r="C31" s="18"/>
      <c r="D31" s="25"/>
      <c r="E31" s="28"/>
      <c r="F31" s="25"/>
      <c r="G31" s="28"/>
      <c r="H31" s="25"/>
      <c r="I31" s="28"/>
      <c r="J31" s="25"/>
    </row>
    <row r="32" spans="1:10" ht="21" hidden="1" customHeight="1" x14ac:dyDescent="0.25">
      <c r="A32" s="18" t="s">
        <v>139</v>
      </c>
      <c r="C32" s="18"/>
      <c r="D32" s="220"/>
      <c r="E32" s="18"/>
      <c r="F32" s="220">
        <v>0</v>
      </c>
      <c r="G32" s="18"/>
      <c r="H32" s="220"/>
      <c r="I32" s="18"/>
      <c r="J32" s="220">
        <v>0</v>
      </c>
    </row>
    <row r="33" spans="1:10" ht="21" hidden="1" customHeight="1" thickBot="1" x14ac:dyDescent="0.3">
      <c r="A33" s="217" t="s">
        <v>124</v>
      </c>
      <c r="C33" s="18"/>
      <c r="D33" s="218">
        <v>320807</v>
      </c>
      <c r="E33" s="18"/>
      <c r="F33" s="218">
        <v>190631</v>
      </c>
      <c r="G33" s="18"/>
      <c r="H33" s="218">
        <v>76437</v>
      </c>
      <c r="I33" s="18"/>
      <c r="J33" s="218">
        <v>87384</v>
      </c>
    </row>
    <row r="34" spans="1:10" ht="21" hidden="1" customHeight="1" x14ac:dyDescent="0.25">
      <c r="A34" s="144"/>
      <c r="C34" s="18"/>
      <c r="D34" s="25"/>
      <c r="E34" s="18"/>
      <c r="F34" s="25"/>
      <c r="G34" s="18"/>
      <c r="H34" s="25"/>
      <c r="I34" s="18"/>
      <c r="J34" s="25"/>
    </row>
    <row r="35" spans="1:10" ht="21" customHeight="1" thickBot="1" x14ac:dyDescent="0.3">
      <c r="A35" s="144" t="s">
        <v>98</v>
      </c>
      <c r="C35" s="18"/>
      <c r="D35" s="31">
        <v>0.7544955949519514</v>
      </c>
      <c r="E35" s="18"/>
      <c r="F35" s="31">
        <v>0.44833887590135324</v>
      </c>
      <c r="G35" s="18"/>
      <c r="H35" s="31">
        <v>0.17976970512283805</v>
      </c>
      <c r="I35" s="18"/>
      <c r="J35" s="31">
        <v>0.20551559993791069</v>
      </c>
    </row>
    <row r="36" spans="1:10" ht="21" customHeight="1" thickTop="1" x14ac:dyDescent="0.25">
      <c r="A36" s="144"/>
      <c r="C36" s="18"/>
      <c r="D36" s="34"/>
      <c r="E36" s="18"/>
      <c r="F36" s="34"/>
      <c r="G36" s="18"/>
      <c r="H36" s="34"/>
      <c r="I36" s="18"/>
      <c r="J36" s="34"/>
    </row>
    <row r="37" spans="1:10" ht="21" customHeight="1" x14ac:dyDescent="0.25">
      <c r="A37" s="221" t="s">
        <v>183</v>
      </c>
      <c r="C37" s="18"/>
      <c r="D37" s="34"/>
      <c r="E37" s="18"/>
      <c r="F37" s="34"/>
      <c r="G37" s="18"/>
      <c r="H37" s="34"/>
      <c r="I37" s="18"/>
      <c r="J37" s="34"/>
    </row>
    <row r="38" spans="1:10" ht="21" customHeight="1" x14ac:dyDescent="0.25">
      <c r="A38" s="222" t="s">
        <v>126</v>
      </c>
      <c r="C38" s="18"/>
      <c r="D38" s="214">
        <v>320549</v>
      </c>
      <c r="E38" s="18"/>
      <c r="F38" s="214">
        <v>192702</v>
      </c>
      <c r="G38" s="18"/>
      <c r="H38" s="214">
        <v>76437</v>
      </c>
      <c r="I38" s="18"/>
      <c r="J38" s="214">
        <v>87384</v>
      </c>
    </row>
    <row r="39" spans="1:10" ht="21" customHeight="1" x14ac:dyDescent="0.25">
      <c r="A39" s="223" t="s">
        <v>127</v>
      </c>
      <c r="C39" s="18"/>
      <c r="D39" s="214">
        <v>258</v>
      </c>
      <c r="E39" s="18"/>
      <c r="F39" s="214">
        <v>-2071</v>
      </c>
      <c r="G39" s="214"/>
      <c r="H39" s="214">
        <v>0</v>
      </c>
      <c r="I39" s="214"/>
      <c r="J39" s="214">
        <v>0</v>
      </c>
    </row>
    <row r="40" spans="1:10" ht="21" customHeight="1" thickBot="1" x14ac:dyDescent="0.3">
      <c r="A40" s="146" t="s">
        <v>51</v>
      </c>
      <c r="C40" s="18"/>
      <c r="D40" s="30">
        <v>320807</v>
      </c>
      <c r="E40" s="18"/>
      <c r="F40" s="30">
        <v>190631</v>
      </c>
      <c r="G40" s="18"/>
      <c r="H40" s="30">
        <v>76437</v>
      </c>
      <c r="I40" s="18"/>
      <c r="J40" s="30">
        <v>87384</v>
      </c>
    </row>
    <row r="41" spans="1:10" ht="21" customHeight="1" thickTop="1" x14ac:dyDescent="0.3">
      <c r="A41" s="5" t="s">
        <v>0</v>
      </c>
      <c r="B41" s="181"/>
      <c r="C41" s="182"/>
      <c r="D41" s="252"/>
      <c r="E41" s="253"/>
      <c r="F41" s="252"/>
      <c r="G41" s="252"/>
      <c r="H41" s="253"/>
      <c r="I41" s="253"/>
      <c r="J41" s="253"/>
    </row>
    <row r="42" spans="1:10" ht="21" customHeight="1" x14ac:dyDescent="0.25">
      <c r="A42" s="9" t="s">
        <v>138</v>
      </c>
      <c r="B42" s="181"/>
      <c r="C42" s="182"/>
      <c r="D42" s="252"/>
      <c r="E42" s="253"/>
      <c r="F42" s="252"/>
      <c r="G42" s="252"/>
      <c r="H42" s="253"/>
      <c r="I42" s="253"/>
      <c r="J42" s="253"/>
    </row>
    <row r="43" spans="1:10" ht="21" customHeight="1" x14ac:dyDescent="0.25">
      <c r="A43" s="184"/>
      <c r="B43" s="181"/>
      <c r="C43" s="182"/>
      <c r="D43" s="252"/>
      <c r="E43" s="253"/>
      <c r="F43" s="252"/>
      <c r="G43" s="252"/>
      <c r="H43" s="253"/>
      <c r="I43" s="253"/>
      <c r="J43" s="253"/>
    </row>
    <row r="44" spans="1:10" ht="21" customHeight="1" x14ac:dyDescent="0.25">
      <c r="A44" s="254"/>
      <c r="B44" s="181"/>
      <c r="C44" s="182"/>
      <c r="D44" s="304" t="s">
        <v>2</v>
      </c>
      <c r="E44" s="304"/>
      <c r="F44" s="304"/>
      <c r="G44" s="7"/>
      <c r="H44" s="305" t="s">
        <v>3</v>
      </c>
      <c r="I44" s="305"/>
      <c r="J44" s="305"/>
    </row>
    <row r="45" spans="1:10" ht="21" customHeight="1" x14ac:dyDescent="0.25">
      <c r="A45" s="254"/>
      <c r="B45" s="189"/>
      <c r="C45"/>
      <c r="D45" s="304" t="s">
        <v>4</v>
      </c>
      <c r="E45" s="304"/>
      <c r="F45" s="304"/>
      <c r="G45" s="7"/>
      <c r="H45" s="305" t="s">
        <v>4</v>
      </c>
      <c r="I45" s="305"/>
      <c r="J45" s="305"/>
    </row>
    <row r="46" spans="1:10" ht="21" customHeight="1" x14ac:dyDescent="0.25">
      <c r="A46" s="254"/>
      <c r="B46" s="189"/>
      <c r="C46"/>
      <c r="D46" s="306" t="s">
        <v>118</v>
      </c>
      <c r="E46" s="306"/>
      <c r="F46" s="306"/>
      <c r="G46" s="7"/>
      <c r="H46" s="306" t="s">
        <v>118</v>
      </c>
      <c r="I46" s="306"/>
      <c r="J46" s="306"/>
    </row>
    <row r="47" spans="1:10" ht="21" customHeight="1" x14ac:dyDescent="0.25">
      <c r="A47" s="254"/>
      <c r="B47" s="189"/>
      <c r="C47"/>
      <c r="D47" s="306" t="s">
        <v>136</v>
      </c>
      <c r="E47" s="306"/>
      <c r="F47" s="306"/>
      <c r="G47" s="7"/>
      <c r="H47" s="306" t="s">
        <v>136</v>
      </c>
      <c r="I47" s="306"/>
      <c r="J47" s="306"/>
    </row>
    <row r="48" spans="1:10" ht="21" customHeight="1" x14ac:dyDescent="0.25">
      <c r="A48" s="195"/>
      <c r="B48" s="189"/>
      <c r="C48"/>
      <c r="D48" s="248" t="s">
        <v>148</v>
      </c>
      <c r="E48" s="2"/>
      <c r="F48" s="248" t="s">
        <v>117</v>
      </c>
      <c r="G48" s="3"/>
      <c r="H48" s="248" t="s">
        <v>148</v>
      </c>
      <c r="I48" s="2"/>
      <c r="J48" s="248" t="s">
        <v>117</v>
      </c>
    </row>
    <row r="49" spans="1:10" ht="21" customHeight="1" x14ac:dyDescent="0.25">
      <c r="A49"/>
      <c r="B49" s="189"/>
      <c r="C49"/>
      <c r="D49" s="302" t="s">
        <v>8</v>
      </c>
      <c r="E49" s="302"/>
      <c r="F49" s="302"/>
      <c r="G49" s="302"/>
      <c r="H49" s="302"/>
      <c r="I49" s="302"/>
      <c r="J49" s="302"/>
    </row>
    <row r="50" spans="1:10" ht="21" customHeight="1" x14ac:dyDescent="0.25">
      <c r="A50"/>
      <c r="B50" s="189"/>
      <c r="C50"/>
      <c r="D50" s="247"/>
      <c r="E50" s="247"/>
      <c r="F50" s="247"/>
      <c r="G50" s="247"/>
      <c r="H50" s="247"/>
      <c r="I50" s="247"/>
      <c r="J50" s="247"/>
    </row>
    <row r="51" spans="1:10" ht="21" customHeight="1" x14ac:dyDescent="0.25">
      <c r="A51" s="182" t="s">
        <v>51</v>
      </c>
      <c r="B51" s="181"/>
      <c r="C51" s="182"/>
      <c r="D51" s="183">
        <v>320807</v>
      </c>
      <c r="E51" s="256"/>
      <c r="F51" s="183">
        <v>190631</v>
      </c>
      <c r="G51" s="255"/>
      <c r="H51" s="183">
        <v>76437</v>
      </c>
      <c r="I51" s="278"/>
      <c r="J51" s="183">
        <v>87384</v>
      </c>
    </row>
    <row r="52" spans="1:10" ht="13.15" customHeight="1" x14ac:dyDescent="0.25">
      <c r="A52" s="200"/>
      <c r="B52" s="189"/>
      <c r="C52" s="200"/>
      <c r="D52" s="183"/>
      <c r="E52" s="182"/>
      <c r="F52" s="183"/>
      <c r="G52" s="183"/>
      <c r="H52" s="200"/>
      <c r="I52" s="200"/>
      <c r="J52" s="200"/>
    </row>
    <row r="53" spans="1:10" ht="21" customHeight="1" x14ac:dyDescent="0.25">
      <c r="A53" s="182" t="s">
        <v>154</v>
      </c>
      <c r="B53" s="189"/>
      <c r="C53" s="200"/>
      <c r="D53" s="183"/>
      <c r="E53" s="182"/>
      <c r="F53" s="183"/>
      <c r="G53" s="183"/>
      <c r="H53" s="200"/>
      <c r="I53" s="200"/>
      <c r="J53" s="200"/>
    </row>
    <row r="54" spans="1:10" ht="21" customHeight="1" x14ac:dyDescent="0.25">
      <c r="A54" s="257" t="s">
        <v>184</v>
      </c>
      <c r="B54" s="189"/>
      <c r="C54" s="200"/>
      <c r="D54" s="183"/>
      <c r="E54" s="182"/>
      <c r="F54" s="183"/>
      <c r="G54" s="183"/>
      <c r="H54" s="200"/>
      <c r="I54" s="200"/>
      <c r="J54" s="200"/>
    </row>
    <row r="55" spans="1:10" ht="21" customHeight="1" x14ac:dyDescent="0.25">
      <c r="A55" s="200" t="s">
        <v>164</v>
      </c>
      <c r="B55" s="189"/>
      <c r="C55" s="200"/>
      <c r="D55" s="279"/>
      <c r="E55" s="258"/>
      <c r="F55" s="279"/>
      <c r="G55" s="267"/>
      <c r="H55" s="279"/>
      <c r="I55" s="267"/>
      <c r="J55" s="279"/>
    </row>
    <row r="56" spans="1:10" ht="21" customHeight="1" x14ac:dyDescent="0.25">
      <c r="A56" s="200" t="s">
        <v>163</v>
      </c>
      <c r="B56" s="189"/>
      <c r="C56" s="200"/>
      <c r="D56" s="279">
        <v>20934</v>
      </c>
      <c r="E56" s="258"/>
      <c r="F56" s="279">
        <v>0</v>
      </c>
      <c r="G56" s="267"/>
      <c r="H56" s="279">
        <v>17</v>
      </c>
      <c r="I56" s="267"/>
      <c r="J56" s="279">
        <v>0</v>
      </c>
    </row>
    <row r="57" spans="1:10" ht="21" customHeight="1" x14ac:dyDescent="0.25">
      <c r="A57" s="200" t="s">
        <v>158</v>
      </c>
      <c r="B57" s="189"/>
      <c r="C57" s="200"/>
    </row>
    <row r="58" spans="1:10" ht="21" customHeight="1" x14ac:dyDescent="0.25">
      <c r="A58" s="299" t="s">
        <v>185</v>
      </c>
      <c r="B58" s="189"/>
      <c r="C58" s="200"/>
      <c r="D58" s="280">
        <v>-4164</v>
      </c>
      <c r="E58" s="200"/>
      <c r="F58" s="280">
        <v>0</v>
      </c>
      <c r="G58" s="201"/>
      <c r="H58" s="280">
        <v>-3</v>
      </c>
      <c r="I58" s="200"/>
      <c r="J58" s="281">
        <v>0</v>
      </c>
    </row>
    <row r="59" spans="1:10" ht="21" customHeight="1" x14ac:dyDescent="0.25">
      <c r="A59" s="259" t="s">
        <v>177</v>
      </c>
      <c r="B59" s="189"/>
      <c r="C59" s="200"/>
      <c r="D59" s="279"/>
      <c r="E59" s="200"/>
      <c r="F59" s="279"/>
      <c r="G59" s="201"/>
      <c r="H59" s="282"/>
      <c r="I59" s="200"/>
      <c r="J59" s="282"/>
    </row>
    <row r="60" spans="1:10" ht="21" customHeight="1" x14ac:dyDescent="0.25">
      <c r="A60" s="260" t="s">
        <v>155</v>
      </c>
      <c r="B60" s="189"/>
      <c r="C60" s="200"/>
      <c r="D60" s="261">
        <v>16770</v>
      </c>
      <c r="E60" s="182"/>
      <c r="F60" s="261">
        <v>0</v>
      </c>
      <c r="G60" s="183"/>
      <c r="H60" s="261">
        <v>14</v>
      </c>
      <c r="I60" s="182"/>
      <c r="J60" s="261">
        <v>0</v>
      </c>
    </row>
    <row r="61" spans="1:10" ht="15" customHeight="1" x14ac:dyDescent="0.25">
      <c r="A61" s="200"/>
      <c r="B61" s="189"/>
      <c r="C61" s="200"/>
      <c r="D61" s="279"/>
      <c r="E61" s="200"/>
      <c r="F61" s="279"/>
      <c r="G61" s="201"/>
      <c r="H61" s="282"/>
      <c r="I61" s="200"/>
      <c r="J61" s="282"/>
    </row>
    <row r="62" spans="1:10" ht="21" hidden="1" customHeight="1" x14ac:dyDescent="0.3">
      <c r="A62" s="257" t="s">
        <v>156</v>
      </c>
      <c r="B62" s="189"/>
      <c r="C62" s="200"/>
      <c r="D62" s="279"/>
      <c r="E62" s="200"/>
      <c r="F62" s="279"/>
      <c r="G62" s="201"/>
      <c r="H62" s="282"/>
      <c r="I62" s="200"/>
      <c r="J62" s="282"/>
    </row>
    <row r="63" spans="1:10" ht="21" hidden="1" customHeight="1" x14ac:dyDescent="0.25">
      <c r="A63" s="200" t="s">
        <v>157</v>
      </c>
      <c r="B63" s="189"/>
      <c r="C63" s="200"/>
      <c r="D63" s="279"/>
      <c r="E63" s="200"/>
      <c r="F63" s="279"/>
      <c r="G63" s="201"/>
      <c r="H63" s="279"/>
      <c r="I63" s="200"/>
      <c r="J63" s="279"/>
    </row>
    <row r="64" spans="1:10" ht="21" hidden="1" customHeight="1" x14ac:dyDescent="0.25">
      <c r="A64" s="200" t="s">
        <v>158</v>
      </c>
      <c r="B64" s="189"/>
      <c r="C64" s="200"/>
      <c r="D64" s="283"/>
      <c r="E64" s="200"/>
      <c r="F64" s="283"/>
      <c r="G64" s="201"/>
      <c r="H64" s="283"/>
      <c r="I64" s="200"/>
      <c r="J64" s="283"/>
    </row>
    <row r="65" spans="1:10" ht="21" hidden="1" customHeight="1" x14ac:dyDescent="0.25">
      <c r="A65" s="259" t="s">
        <v>159</v>
      </c>
      <c r="B65" s="189"/>
      <c r="C65" s="200"/>
      <c r="D65" s="279"/>
      <c r="E65" s="200"/>
      <c r="F65" s="279"/>
      <c r="G65" s="183"/>
      <c r="H65" s="262"/>
      <c r="I65" s="182"/>
      <c r="J65" s="262"/>
    </row>
    <row r="66" spans="1:10" ht="21" hidden="1" customHeight="1" x14ac:dyDescent="0.25">
      <c r="A66" s="260" t="s">
        <v>155</v>
      </c>
      <c r="B66" s="189"/>
      <c r="C66" s="200"/>
      <c r="D66" s="261">
        <v>0</v>
      </c>
      <c r="E66" s="182"/>
      <c r="F66" s="261">
        <v>0</v>
      </c>
      <c r="G66" s="183"/>
      <c r="H66" s="261">
        <v>0</v>
      </c>
      <c r="I66" s="182"/>
      <c r="J66" s="261">
        <v>0</v>
      </c>
    </row>
    <row r="67" spans="1:10" ht="21" customHeight="1" x14ac:dyDescent="0.25">
      <c r="A67" s="182" t="s">
        <v>165</v>
      </c>
      <c r="B67" s="189"/>
      <c r="C67" s="200"/>
      <c r="D67" s="198">
        <v>16770</v>
      </c>
      <c r="E67" s="182"/>
      <c r="F67" s="284">
        <v>0</v>
      </c>
      <c r="G67" s="183"/>
      <c r="H67" s="198">
        <v>14</v>
      </c>
      <c r="I67" s="200"/>
      <c r="J67" s="284">
        <v>0</v>
      </c>
    </row>
    <row r="68" spans="1:10" ht="21" customHeight="1" x14ac:dyDescent="0.25">
      <c r="A68" s="260"/>
      <c r="B68" s="189"/>
      <c r="C68" s="200"/>
      <c r="D68" s="183"/>
      <c r="E68" s="182"/>
      <c r="F68" s="183"/>
      <c r="G68" s="183"/>
      <c r="H68" s="263"/>
      <c r="I68" s="200"/>
      <c r="J68" s="263"/>
    </row>
    <row r="69" spans="1:10" ht="21" customHeight="1" thickBot="1" x14ac:dyDescent="0.3">
      <c r="A69" s="182" t="s">
        <v>166</v>
      </c>
      <c r="B69" s="189"/>
      <c r="C69" s="200"/>
      <c r="D69" s="264">
        <v>337577</v>
      </c>
      <c r="E69" s="253"/>
      <c r="F69" s="264">
        <v>190631</v>
      </c>
      <c r="G69" s="252"/>
      <c r="H69" s="264">
        <v>76451</v>
      </c>
      <c r="I69" s="200"/>
      <c r="J69" s="264">
        <v>87384</v>
      </c>
    </row>
    <row r="70" spans="1:10" ht="21" customHeight="1" thickTop="1" x14ac:dyDescent="0.25">
      <c r="A70" s="182"/>
      <c r="B70" s="189"/>
      <c r="C70" s="200"/>
      <c r="D70" s="252"/>
      <c r="E70" s="253"/>
      <c r="F70" s="252"/>
      <c r="G70" s="252"/>
      <c r="H70" s="252"/>
      <c r="I70" s="200"/>
      <c r="J70" s="252"/>
    </row>
    <row r="71" spans="1:10" ht="21" customHeight="1" x14ac:dyDescent="0.25">
      <c r="A71" s="182" t="s">
        <v>160</v>
      </c>
      <c r="B71" s="189"/>
      <c r="C71" s="265"/>
      <c r="D71" s="201"/>
      <c r="E71" s="265"/>
      <c r="F71" s="201"/>
      <c r="G71" s="265"/>
      <c r="H71" s="265"/>
      <c r="I71" s="265"/>
      <c r="J71" s="265"/>
    </row>
    <row r="72" spans="1:10" ht="21" customHeight="1" x14ac:dyDescent="0.25">
      <c r="A72" s="266" t="s">
        <v>161</v>
      </c>
      <c r="B72" s="189"/>
      <c r="C72" s="265"/>
      <c r="D72" s="267">
        <v>337577</v>
      </c>
      <c r="E72" s="265"/>
      <c r="F72" s="267">
        <v>190631</v>
      </c>
      <c r="G72" s="265"/>
      <c r="H72" s="267">
        <v>76451</v>
      </c>
      <c r="I72" s="265"/>
      <c r="J72" s="267">
        <v>87384</v>
      </c>
    </row>
    <row r="73" spans="1:10" ht="21" customHeight="1" x14ac:dyDescent="0.25">
      <c r="A73" s="199" t="s">
        <v>162</v>
      </c>
      <c r="B73" s="189"/>
      <c r="C73" s="265"/>
      <c r="D73" s="268">
        <v>0</v>
      </c>
      <c r="E73" s="265"/>
      <c r="F73" s="268">
        <v>0</v>
      </c>
      <c r="G73" s="265"/>
      <c r="H73" s="268">
        <v>0</v>
      </c>
      <c r="I73" s="265"/>
      <c r="J73" s="268">
        <v>0</v>
      </c>
    </row>
    <row r="74" spans="1:10" ht="21" customHeight="1" thickBot="1" x14ac:dyDescent="0.3">
      <c r="A74" s="269" t="s">
        <v>167</v>
      </c>
      <c r="B74" s="189"/>
      <c r="C74" s="265"/>
      <c r="D74" s="192">
        <v>337577</v>
      </c>
      <c r="E74" s="183"/>
      <c r="F74" s="192">
        <v>190631</v>
      </c>
      <c r="G74" s="183"/>
      <c r="H74" s="192">
        <v>76451</v>
      </c>
      <c r="I74" s="183"/>
      <c r="J74" s="192">
        <v>87384</v>
      </c>
    </row>
    <row r="75" spans="1:10" ht="21" customHeight="1" thickTop="1" x14ac:dyDescent="0.25">
      <c r="A75" s="200"/>
      <c r="B75" s="189"/>
      <c r="C75" s="200"/>
      <c r="D75" s="201"/>
      <c r="E75" s="200"/>
      <c r="F75" s="201"/>
      <c r="G75" s="201"/>
      <c r="H75" s="200"/>
      <c r="I75" s="200"/>
      <c r="J75" s="200"/>
    </row>
  </sheetData>
  <mergeCells count="18">
    <mergeCell ref="D47:F47"/>
    <mergeCell ref="H47:J47"/>
    <mergeCell ref="D49:J49"/>
    <mergeCell ref="D44:F44"/>
    <mergeCell ref="H44:J44"/>
    <mergeCell ref="D45:F45"/>
    <mergeCell ref="H45:J45"/>
    <mergeCell ref="D46:F46"/>
    <mergeCell ref="H46:J46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S33"/>
  <sheetViews>
    <sheetView view="pageBreakPreview" zoomScale="80" zoomScaleNormal="85" zoomScaleSheetLayoutView="80" workbookViewId="0">
      <selection activeCell="N28" sqref="N28"/>
    </sheetView>
  </sheetViews>
  <sheetFormatPr defaultColWidth="58.28515625" defaultRowHeight="33" customHeight="1" x14ac:dyDescent="0.25"/>
  <cols>
    <col min="1" max="1" width="44" style="48" customWidth="1"/>
    <col min="2" max="2" width="7" style="48" hidden="1" customWidth="1"/>
    <col min="3" max="3" width="2.7109375" style="48" hidden="1" customWidth="1"/>
    <col min="4" max="4" width="13.85546875" style="48" customWidth="1"/>
    <col min="5" max="5" width="2.42578125" style="48" customWidth="1"/>
    <col min="6" max="6" width="13.85546875" style="48" customWidth="1"/>
    <col min="7" max="7" width="2.7109375" style="48" customWidth="1"/>
    <col min="8" max="8" width="13.85546875" style="48" customWidth="1"/>
    <col min="9" max="9" width="2.42578125" style="48" customWidth="1"/>
    <col min="10" max="10" width="13.85546875" style="48" customWidth="1"/>
    <col min="11" max="11" width="2.7109375" style="48" customWidth="1"/>
    <col min="12" max="12" width="13.85546875" style="48" customWidth="1"/>
    <col min="13" max="13" width="2.7109375" style="48" customWidth="1"/>
    <col min="14" max="14" width="13.85546875" style="48" customWidth="1"/>
    <col min="15" max="15" width="2.7109375" style="48" customWidth="1"/>
    <col min="16" max="16" width="13.85546875" style="48" customWidth="1"/>
    <col min="17" max="17" width="2.140625" style="48" customWidth="1"/>
    <col min="18" max="18" width="13.85546875" style="48" customWidth="1"/>
    <col min="19" max="19" width="10.7109375" style="48" customWidth="1"/>
    <col min="20" max="16384" width="58.28515625" style="48"/>
  </cols>
  <sheetData>
    <row r="1" spans="1:19" ht="18.75" customHeight="1" x14ac:dyDescent="0.35">
      <c r="A1" s="37" t="s">
        <v>0</v>
      </c>
      <c r="B1" s="38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ht="18.75" customHeight="1" x14ac:dyDescent="0.35">
      <c r="A2" s="41" t="s">
        <v>53</v>
      </c>
      <c r="B2" s="42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9" ht="18.75" customHeight="1" x14ac:dyDescent="0.25">
      <c r="A3" s="45"/>
      <c r="B3" s="46"/>
      <c r="C3" s="22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9" ht="18.75" customHeight="1" x14ac:dyDescent="0.25">
      <c r="A4" s="49"/>
      <c r="B4" s="307" t="s">
        <v>54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</row>
    <row r="5" spans="1:19" ht="41.45" x14ac:dyDescent="0.25">
      <c r="A5" s="49"/>
      <c r="B5" s="178"/>
      <c r="C5" s="178"/>
      <c r="D5" s="178"/>
      <c r="E5" s="178"/>
      <c r="F5" s="178"/>
      <c r="G5" s="178"/>
      <c r="H5" s="308" t="s">
        <v>36</v>
      </c>
      <c r="I5" s="308"/>
      <c r="J5" s="308"/>
      <c r="K5" s="51"/>
      <c r="L5" s="285" t="s">
        <v>172</v>
      </c>
      <c r="M5" s="51"/>
      <c r="N5" s="51"/>
      <c r="O5" s="51"/>
      <c r="P5" s="51"/>
      <c r="Q5" s="51"/>
      <c r="R5" s="51"/>
    </row>
    <row r="6" spans="1:19" ht="18.75" customHeight="1" x14ac:dyDescent="0.25">
      <c r="A6" s="49"/>
      <c r="B6" s="50"/>
      <c r="C6" s="22"/>
      <c r="E6" s="82"/>
      <c r="F6" s="53"/>
      <c r="G6" s="83"/>
      <c r="H6" s="54"/>
      <c r="I6" s="54"/>
      <c r="J6" s="54"/>
      <c r="K6" s="55"/>
      <c r="M6" s="55"/>
      <c r="N6" s="215" t="s">
        <v>128</v>
      </c>
      <c r="O6" s="51"/>
      <c r="P6" s="51"/>
      <c r="Q6" s="55"/>
      <c r="R6" s="56"/>
    </row>
    <row r="7" spans="1:19" ht="18.75" customHeight="1" x14ac:dyDescent="0.25">
      <c r="A7" s="49"/>
      <c r="B7" s="50"/>
      <c r="C7" s="22"/>
      <c r="D7" s="52" t="s">
        <v>55</v>
      </c>
      <c r="E7" s="82"/>
      <c r="F7" s="53"/>
      <c r="G7" s="83"/>
      <c r="H7" s="55"/>
      <c r="I7" s="55"/>
      <c r="J7" s="55"/>
      <c r="K7" s="55"/>
      <c r="L7" s="56"/>
      <c r="M7" s="55"/>
      <c r="N7" s="215" t="s">
        <v>129</v>
      </c>
      <c r="O7" s="55"/>
      <c r="P7" s="56" t="s">
        <v>142</v>
      </c>
      <c r="Q7" s="55"/>
      <c r="R7" s="56"/>
    </row>
    <row r="8" spans="1:19" ht="18.75" customHeight="1" x14ac:dyDescent="0.25">
      <c r="A8" s="57"/>
      <c r="B8" s="58"/>
      <c r="C8" s="59"/>
      <c r="D8" s="61" t="s">
        <v>107</v>
      </c>
      <c r="E8" s="59"/>
      <c r="F8" s="61" t="s">
        <v>75</v>
      </c>
      <c r="G8" s="61"/>
      <c r="H8" s="55"/>
      <c r="I8" s="55"/>
      <c r="J8" s="55"/>
      <c r="K8" s="55"/>
      <c r="L8" s="56" t="s">
        <v>178</v>
      </c>
      <c r="M8" s="55"/>
      <c r="N8" s="216" t="s">
        <v>130</v>
      </c>
      <c r="O8" s="55"/>
      <c r="P8" s="216" t="s">
        <v>141</v>
      </c>
      <c r="Q8" s="55"/>
      <c r="R8" s="56" t="s">
        <v>56</v>
      </c>
    </row>
    <row r="9" spans="1:19" ht="18.75" customHeight="1" x14ac:dyDescent="0.25">
      <c r="A9" s="57"/>
      <c r="B9" s="84"/>
      <c r="C9" s="85"/>
      <c r="D9" s="59" t="s">
        <v>57</v>
      </c>
      <c r="E9" s="86"/>
      <c r="F9" s="61" t="s">
        <v>74</v>
      </c>
      <c r="G9" s="86"/>
      <c r="H9" s="86" t="s">
        <v>58</v>
      </c>
      <c r="I9" s="87"/>
      <c r="J9" s="88" t="s">
        <v>39</v>
      </c>
      <c r="K9" s="87"/>
      <c r="L9" s="56" t="s">
        <v>179</v>
      </c>
      <c r="M9" s="87"/>
      <c r="N9" s="216" t="s">
        <v>131</v>
      </c>
      <c r="O9" s="87"/>
      <c r="P9" s="216" t="s">
        <v>132</v>
      </c>
      <c r="Q9" s="87"/>
      <c r="R9" s="63" t="s">
        <v>59</v>
      </c>
    </row>
    <row r="10" spans="1:19" ht="18.75" customHeight="1" x14ac:dyDescent="0.25">
      <c r="A10" s="22"/>
      <c r="B10" s="46"/>
      <c r="C10" s="22"/>
      <c r="D10" s="309" t="s">
        <v>8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</row>
    <row r="11" spans="1:19" ht="18.75" customHeight="1" x14ac:dyDescent="0.25">
      <c r="A11" s="64" t="s">
        <v>119</v>
      </c>
      <c r="B11" s="46"/>
      <c r="C11" s="22"/>
      <c r="D11" s="179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9" ht="18.75" customHeight="1" x14ac:dyDescent="0.25">
      <c r="A12" s="65" t="s">
        <v>120</v>
      </c>
      <c r="B12" s="66"/>
      <c r="C12" s="18"/>
      <c r="D12" s="67">
        <v>425194</v>
      </c>
      <c r="E12" s="67"/>
      <c r="F12" s="67">
        <v>716444</v>
      </c>
      <c r="G12" s="67"/>
      <c r="H12" s="67">
        <v>55671</v>
      </c>
      <c r="I12" s="67"/>
      <c r="J12" s="67">
        <v>5960657</v>
      </c>
      <c r="K12" s="67"/>
      <c r="L12" s="286">
        <v>0</v>
      </c>
      <c r="M12" s="67"/>
      <c r="N12" s="67">
        <v>7157966</v>
      </c>
      <c r="O12" s="67"/>
      <c r="P12" s="67">
        <v>45322</v>
      </c>
      <c r="Q12" s="67"/>
      <c r="R12" s="67">
        <v>7203288</v>
      </c>
    </row>
    <row r="13" spans="1:19" ht="18.75" customHeight="1" x14ac:dyDescent="0.25">
      <c r="A13" s="68"/>
      <c r="B13" s="50"/>
      <c r="C13" s="22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9" ht="18.75" customHeight="1" x14ac:dyDescent="0.25">
      <c r="A14" s="64" t="s">
        <v>52</v>
      </c>
      <c r="B14" s="70"/>
      <c r="C14" s="22"/>
      <c r="D14" s="71"/>
      <c r="E14" s="72"/>
      <c r="F14" s="71"/>
      <c r="G14" s="71"/>
      <c r="H14" s="73"/>
      <c r="I14" s="72"/>
      <c r="J14" s="72"/>
      <c r="K14" s="72"/>
      <c r="L14" s="72"/>
      <c r="M14" s="72"/>
      <c r="N14" s="72"/>
      <c r="O14" s="72"/>
      <c r="P14" s="72"/>
      <c r="Q14" s="72"/>
    </row>
    <row r="15" spans="1:19" ht="18.75" customHeight="1" x14ac:dyDescent="0.25">
      <c r="A15" s="74" t="s">
        <v>60</v>
      </c>
      <c r="B15" s="70"/>
      <c r="C15" s="22"/>
      <c r="D15" s="174">
        <v>0</v>
      </c>
      <c r="E15" s="76"/>
      <c r="F15" s="174">
        <v>0</v>
      </c>
      <c r="G15" s="76"/>
      <c r="H15" s="174">
        <v>0</v>
      </c>
      <c r="I15" s="76"/>
      <c r="J15" s="79">
        <v>192702</v>
      </c>
      <c r="K15" s="76"/>
      <c r="L15" s="287">
        <v>0</v>
      </c>
      <c r="M15" s="76"/>
      <c r="N15" s="79">
        <v>192702</v>
      </c>
      <c r="O15" s="76"/>
      <c r="P15" s="79">
        <v>-2071</v>
      </c>
      <c r="Q15" s="76"/>
      <c r="R15" s="78">
        <v>190631</v>
      </c>
    </row>
    <row r="16" spans="1:19" ht="18.75" customHeight="1" x14ac:dyDescent="0.25">
      <c r="A16" s="64"/>
      <c r="B16" s="70"/>
      <c r="C16" s="22"/>
      <c r="D16" s="75"/>
      <c r="E16" s="76"/>
      <c r="F16" s="75"/>
      <c r="G16" s="76"/>
      <c r="H16" s="75"/>
      <c r="I16" s="76"/>
      <c r="J16" s="77"/>
      <c r="K16" s="76"/>
      <c r="L16" s="76"/>
      <c r="M16" s="76"/>
      <c r="N16" s="76"/>
      <c r="O16" s="76"/>
      <c r="P16" s="76"/>
      <c r="Q16" s="76"/>
      <c r="R16" s="80"/>
      <c r="S16" s="76"/>
    </row>
    <row r="17" spans="1:19" ht="18.75" customHeight="1" thickBot="1" x14ac:dyDescent="0.3">
      <c r="A17" s="45" t="s">
        <v>121</v>
      </c>
      <c r="B17" s="50"/>
      <c r="C17" s="22"/>
      <c r="D17" s="81">
        <v>425194</v>
      </c>
      <c r="E17" s="69"/>
      <c r="F17" s="81">
        <v>716444</v>
      </c>
      <c r="G17" s="69"/>
      <c r="H17" s="81">
        <v>55671</v>
      </c>
      <c r="I17" s="69"/>
      <c r="J17" s="81">
        <v>6153359</v>
      </c>
      <c r="K17" s="69"/>
      <c r="L17" s="288">
        <v>0</v>
      </c>
      <c r="M17" s="69"/>
      <c r="N17" s="81">
        <v>7350668</v>
      </c>
      <c r="O17" s="69"/>
      <c r="P17" s="81">
        <v>43251</v>
      </c>
      <c r="Q17" s="69"/>
      <c r="R17" s="81">
        <v>7393919</v>
      </c>
    </row>
    <row r="18" spans="1:19" ht="18.75" customHeight="1" thickTop="1" x14ac:dyDescent="0.25"/>
    <row r="19" spans="1:19" ht="18.75" customHeight="1" x14ac:dyDescent="0.25"/>
    <row r="20" spans="1:19" ht="18.75" customHeight="1" x14ac:dyDescent="0.25">
      <c r="A20" s="64" t="s">
        <v>119</v>
      </c>
      <c r="B20" s="46"/>
      <c r="C20" s="22"/>
      <c r="D20" s="224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9" ht="18.75" customHeight="1" x14ac:dyDescent="0.25">
      <c r="A21" s="65" t="s">
        <v>150</v>
      </c>
      <c r="B21" s="66"/>
      <c r="C21" s="18"/>
      <c r="D21" s="67">
        <v>425194</v>
      </c>
      <c r="E21" s="67"/>
      <c r="F21" s="67">
        <v>716444</v>
      </c>
      <c r="G21" s="67"/>
      <c r="H21" s="67">
        <v>55671</v>
      </c>
      <c r="I21" s="67"/>
      <c r="J21" s="67">
        <v>5844965</v>
      </c>
      <c r="K21" s="67"/>
      <c r="L21" s="286">
        <v>0</v>
      </c>
      <c r="M21" s="67"/>
      <c r="N21" s="67">
        <v>7042274</v>
      </c>
      <c r="O21" s="67"/>
      <c r="P21" s="67">
        <v>48469</v>
      </c>
      <c r="Q21" s="67"/>
      <c r="R21" s="67">
        <v>7090743</v>
      </c>
    </row>
    <row r="22" spans="1:19" ht="18.75" customHeight="1" x14ac:dyDescent="0.25">
      <c r="A22" s="68"/>
      <c r="B22" s="50"/>
      <c r="C22" s="22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spans="1:19" ht="18.75" customHeight="1" x14ac:dyDescent="0.25">
      <c r="A23" s="64" t="s">
        <v>52</v>
      </c>
      <c r="B23" s="70"/>
      <c r="C23" s="22"/>
      <c r="D23" s="71"/>
      <c r="E23" s="72"/>
      <c r="F23" s="71"/>
      <c r="G23" s="71"/>
      <c r="H23" s="73"/>
      <c r="I23" s="72"/>
      <c r="J23" s="72"/>
      <c r="K23" s="72"/>
      <c r="L23" s="72"/>
      <c r="M23" s="72"/>
      <c r="N23" s="72"/>
      <c r="O23" s="72"/>
      <c r="P23" s="72"/>
      <c r="Q23" s="72"/>
    </row>
    <row r="24" spans="1:19" ht="18.75" customHeight="1" x14ac:dyDescent="0.25">
      <c r="A24" s="74" t="s">
        <v>60</v>
      </c>
      <c r="B24" s="70"/>
      <c r="C24" s="22"/>
      <c r="D24" s="71"/>
      <c r="E24" s="72"/>
      <c r="F24" s="71"/>
      <c r="G24" s="71"/>
      <c r="H24" s="73"/>
      <c r="I24" s="72"/>
      <c r="J24" s="72">
        <v>320549</v>
      </c>
      <c r="K24" s="72"/>
      <c r="L24" s="289">
        <v>0</v>
      </c>
      <c r="M24" s="72"/>
      <c r="N24" s="77">
        <v>320549</v>
      </c>
      <c r="O24" s="76"/>
      <c r="P24" s="77">
        <v>258</v>
      </c>
      <c r="Q24" s="76"/>
      <c r="R24" s="78">
        <v>320807</v>
      </c>
    </row>
    <row r="25" spans="1:19" ht="18.75" customHeight="1" x14ac:dyDescent="0.25">
      <c r="A25" s="74" t="s">
        <v>168</v>
      </c>
      <c r="B25" s="70"/>
      <c r="C25" s="22"/>
      <c r="D25" s="174">
        <v>0</v>
      </c>
      <c r="E25" s="76"/>
      <c r="F25" s="174">
        <v>0</v>
      </c>
      <c r="G25" s="76"/>
      <c r="H25" s="174">
        <v>0</v>
      </c>
      <c r="I25" s="76"/>
      <c r="J25" s="79">
        <v>0</v>
      </c>
      <c r="K25" s="76"/>
      <c r="L25" s="290">
        <v>16770</v>
      </c>
      <c r="M25" s="76"/>
      <c r="N25" s="79">
        <v>16770</v>
      </c>
      <c r="O25" s="76"/>
      <c r="P25" s="79">
        <v>0</v>
      </c>
      <c r="Q25" s="76"/>
      <c r="R25" s="271">
        <v>16770</v>
      </c>
    </row>
    <row r="26" spans="1:19" ht="18.75" customHeight="1" x14ac:dyDescent="0.25">
      <c r="A26" s="64" t="s">
        <v>166</v>
      </c>
      <c r="B26" s="70"/>
      <c r="C26" s="22"/>
      <c r="D26" s="272">
        <v>0</v>
      </c>
      <c r="E26" s="273"/>
      <c r="F26" s="272">
        <v>0</v>
      </c>
      <c r="G26" s="273"/>
      <c r="H26" s="272">
        <v>0</v>
      </c>
      <c r="I26" s="273"/>
      <c r="J26" s="291">
        <v>320549</v>
      </c>
      <c r="K26" s="273"/>
      <c r="L26" s="291">
        <v>16770</v>
      </c>
      <c r="M26" s="273"/>
      <c r="N26" s="291">
        <v>337319</v>
      </c>
      <c r="O26" s="273"/>
      <c r="P26" s="291">
        <v>258</v>
      </c>
      <c r="Q26" s="273"/>
      <c r="R26" s="291">
        <v>337577</v>
      </c>
    </row>
    <row r="27" spans="1:19" ht="18.75" customHeight="1" x14ac:dyDescent="0.25">
      <c r="A27" s="64"/>
      <c r="B27" s="70"/>
      <c r="C27" s="22"/>
      <c r="D27" s="75"/>
      <c r="E27" s="76"/>
      <c r="F27" s="75"/>
      <c r="G27" s="76"/>
      <c r="H27" s="75"/>
      <c r="I27" s="76"/>
      <c r="J27" s="77"/>
      <c r="K27" s="76"/>
      <c r="L27" s="76"/>
      <c r="M27" s="76"/>
      <c r="N27" s="76"/>
      <c r="O27" s="76"/>
      <c r="P27" s="76"/>
      <c r="Q27" s="76"/>
      <c r="R27" s="270"/>
    </row>
    <row r="28" spans="1:19" ht="18.75" customHeight="1" thickBot="1" x14ac:dyDescent="0.3">
      <c r="A28" s="45" t="s">
        <v>151</v>
      </c>
      <c r="B28" s="50"/>
      <c r="C28" s="22"/>
      <c r="D28" s="81">
        <v>425194</v>
      </c>
      <c r="E28" s="69"/>
      <c r="F28" s="81">
        <v>716444</v>
      </c>
      <c r="G28" s="69"/>
      <c r="H28" s="81">
        <v>55671</v>
      </c>
      <c r="I28" s="69"/>
      <c r="J28" s="81">
        <v>6165514</v>
      </c>
      <c r="K28" s="69"/>
      <c r="L28" s="81">
        <v>16770</v>
      </c>
      <c r="M28" s="69"/>
      <c r="N28" s="81">
        <v>7379593</v>
      </c>
      <c r="O28" s="69"/>
      <c r="P28" s="81">
        <v>48727</v>
      </c>
      <c r="Q28" s="69"/>
      <c r="R28" s="81">
        <v>7428320</v>
      </c>
      <c r="S28" s="89"/>
    </row>
    <row r="29" spans="1:19" ht="18.75" customHeight="1" thickTop="1" x14ac:dyDescent="0.25"/>
    <row r="30" spans="1:19" ht="18.75" customHeight="1" x14ac:dyDescent="0.25">
      <c r="J30" s="89"/>
      <c r="L30" s="89"/>
      <c r="N30" s="89"/>
      <c r="P30" s="89"/>
    </row>
    <row r="31" spans="1:19" ht="18.75" customHeight="1" x14ac:dyDescent="0.25"/>
    <row r="32" spans="1:19" ht="18.75" customHeight="1" x14ac:dyDescent="0.25"/>
    <row r="33" ht="18.75" customHeight="1" x14ac:dyDescent="0.25"/>
  </sheetData>
  <mergeCells count="3">
    <mergeCell ref="B4:R4"/>
    <mergeCell ref="H5:J5"/>
    <mergeCell ref="D10:R10"/>
  </mergeCells>
  <pageMargins left="0.8" right="0.8" top="0.48" bottom="0.5" header="0.5" footer="0.5"/>
  <pageSetup paperSize="9" scale="74" firstPageNumber="8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78"/>
  <sheetViews>
    <sheetView view="pageBreakPreview" zoomScale="85" zoomScaleNormal="85" zoomScaleSheetLayoutView="85" workbookViewId="0">
      <selection activeCell="C26" sqref="C26"/>
    </sheetView>
  </sheetViews>
  <sheetFormatPr defaultColWidth="10.28515625" defaultRowHeight="15" x14ac:dyDescent="0.25"/>
  <cols>
    <col min="1" max="1" width="50.28515625" style="107" customWidth="1"/>
    <col min="2" max="2" width="1.7109375" style="107" customWidth="1"/>
    <col min="3" max="3" width="12.7109375" style="107" customWidth="1"/>
    <col min="4" max="4" width="1.42578125" style="107" customWidth="1"/>
    <col min="5" max="5" width="12.7109375" style="107" customWidth="1"/>
    <col min="6" max="6" width="1.42578125" style="107" customWidth="1"/>
    <col min="7" max="7" width="12.7109375" style="107" customWidth="1"/>
    <col min="8" max="8" width="1.42578125" style="107" customWidth="1"/>
    <col min="9" max="9" width="12.7109375" style="107" customWidth="1"/>
    <col min="10" max="10" width="1.42578125" style="107" customWidth="1"/>
    <col min="11" max="11" width="13.85546875" style="107" customWidth="1"/>
    <col min="12" max="12" width="1.42578125" style="107" customWidth="1"/>
    <col min="13" max="13" width="12.7109375" style="107" customWidth="1"/>
    <col min="14" max="14" width="11.5703125" style="107" bestFit="1" customWidth="1"/>
    <col min="15" max="15" width="14.42578125" style="107" bestFit="1" customWidth="1"/>
    <col min="16" max="16" width="14.5703125" style="107" customWidth="1"/>
    <col min="17" max="16384" width="10.28515625" style="107"/>
  </cols>
  <sheetData>
    <row r="1" spans="1:16" s="12" customFormat="1" ht="20.25" customHeight="1" x14ac:dyDescent="0.3">
      <c r="A1" s="5" t="s">
        <v>0</v>
      </c>
      <c r="B1" s="90"/>
      <c r="C1" s="91"/>
      <c r="D1" s="91"/>
      <c r="E1" s="91"/>
      <c r="F1" s="91"/>
      <c r="G1" s="91"/>
      <c r="H1" s="91"/>
      <c r="I1" s="6"/>
      <c r="M1" s="35"/>
      <c r="O1" s="92"/>
      <c r="P1" s="93"/>
    </row>
    <row r="2" spans="1:16" s="12" customFormat="1" ht="20.25" customHeight="1" x14ac:dyDescent="0.3">
      <c r="A2" s="9" t="s">
        <v>53</v>
      </c>
      <c r="B2" s="90"/>
      <c r="C2" s="91"/>
      <c r="D2" s="91"/>
      <c r="E2" s="91"/>
      <c r="F2" s="91"/>
      <c r="G2" s="91"/>
      <c r="H2" s="91"/>
      <c r="I2" s="6"/>
      <c r="M2" s="35"/>
      <c r="O2" s="92"/>
      <c r="P2" s="93"/>
    </row>
    <row r="3" spans="1:16" s="12" customFormat="1" ht="20.25" customHeight="1" x14ac:dyDescent="0.3">
      <c r="A3" s="94"/>
      <c r="B3" s="95"/>
      <c r="C3" s="91"/>
      <c r="D3" s="91"/>
      <c r="E3" s="91"/>
      <c r="F3" s="91"/>
      <c r="G3" s="91"/>
      <c r="H3" s="91"/>
      <c r="I3" s="6"/>
      <c r="J3" s="33"/>
      <c r="K3" s="33"/>
      <c r="L3" s="33"/>
      <c r="M3" s="36"/>
      <c r="O3" s="92"/>
      <c r="P3" s="93"/>
    </row>
    <row r="4" spans="1:16" s="12" customFormat="1" ht="20.25" customHeight="1" x14ac:dyDescent="0.25">
      <c r="A4" s="94"/>
      <c r="B4" s="1"/>
      <c r="C4" s="305" t="s">
        <v>61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6" s="12" customFormat="1" ht="41.45" x14ac:dyDescent="0.25">
      <c r="A5" s="94"/>
      <c r="B5" s="13"/>
      <c r="C5" s="13"/>
      <c r="D5" s="13"/>
      <c r="E5" s="33"/>
      <c r="F5" s="33"/>
      <c r="G5" s="310" t="s">
        <v>36</v>
      </c>
      <c r="H5" s="310"/>
      <c r="I5" s="310"/>
      <c r="J5" s="33"/>
      <c r="K5" s="285" t="s">
        <v>172</v>
      </c>
      <c r="L5" s="33"/>
    </row>
    <row r="6" spans="1:16" s="12" customFormat="1" ht="20.25" customHeight="1" x14ac:dyDescent="0.25">
      <c r="A6" s="94"/>
      <c r="B6" s="13"/>
      <c r="C6" s="52" t="s">
        <v>55</v>
      </c>
      <c r="D6" s="91"/>
      <c r="E6" s="96"/>
      <c r="F6" s="96"/>
      <c r="G6" s="311"/>
      <c r="H6" s="311"/>
      <c r="I6" s="311"/>
      <c r="K6" s="97"/>
      <c r="M6" s="97"/>
    </row>
    <row r="7" spans="1:16" s="12" customFormat="1" ht="20.25" customHeight="1" x14ac:dyDescent="0.25">
      <c r="A7" s="94"/>
      <c r="B7" s="95"/>
      <c r="C7" s="52" t="s">
        <v>107</v>
      </c>
      <c r="D7" s="98"/>
      <c r="E7" s="60" t="s">
        <v>75</v>
      </c>
      <c r="F7" s="99"/>
      <c r="G7" s="311"/>
      <c r="H7" s="311"/>
      <c r="I7" s="311"/>
      <c r="K7" s="97" t="s">
        <v>178</v>
      </c>
      <c r="M7" s="100" t="s">
        <v>56</v>
      </c>
    </row>
    <row r="8" spans="1:16" s="12" customFormat="1" ht="20.25" customHeight="1" x14ac:dyDescent="0.25">
      <c r="A8" s="101"/>
      <c r="B8" s="102"/>
      <c r="C8" s="59" t="s">
        <v>57</v>
      </c>
      <c r="D8" s="98"/>
      <c r="E8" s="62" t="s">
        <v>74</v>
      </c>
      <c r="F8" s="98"/>
      <c r="G8" s="98" t="s">
        <v>58</v>
      </c>
      <c r="H8" s="103"/>
      <c r="I8" s="104" t="s">
        <v>39</v>
      </c>
      <c r="K8" s="97" t="s">
        <v>179</v>
      </c>
      <c r="M8" s="105" t="s">
        <v>59</v>
      </c>
    </row>
    <row r="9" spans="1:16" s="12" customFormat="1" ht="20.25" customHeight="1" x14ac:dyDescent="0.25">
      <c r="B9" s="14"/>
      <c r="C9" s="312" t="s">
        <v>8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</row>
    <row r="10" spans="1:16" s="12" customFormat="1" ht="19.899999999999999" customHeight="1" x14ac:dyDescent="0.25">
      <c r="A10" s="106" t="s">
        <v>119</v>
      </c>
      <c r="B10" s="14"/>
      <c r="C10" s="108"/>
      <c r="D10" s="109"/>
      <c r="E10" s="108"/>
      <c r="F10" s="108"/>
      <c r="G10" s="108"/>
      <c r="H10" s="102"/>
      <c r="I10" s="110"/>
      <c r="J10" s="102"/>
      <c r="K10" s="102"/>
      <c r="L10" s="102"/>
    </row>
    <row r="11" spans="1:16" s="12" customFormat="1" ht="19.899999999999999" customHeight="1" x14ac:dyDescent="0.25">
      <c r="A11" s="111" t="s">
        <v>120</v>
      </c>
      <c r="B11" s="107"/>
      <c r="C11" s="113">
        <v>425194</v>
      </c>
      <c r="D11" s="113"/>
      <c r="E11" s="113">
        <v>716444</v>
      </c>
      <c r="F11" s="113"/>
      <c r="G11" s="113">
        <v>42671</v>
      </c>
      <c r="H11" s="113"/>
      <c r="I11" s="113">
        <v>3748066</v>
      </c>
      <c r="J11" s="113"/>
      <c r="K11" s="292">
        <v>0</v>
      </c>
      <c r="L11" s="113"/>
      <c r="M11" s="114">
        <v>4932375</v>
      </c>
    </row>
    <row r="12" spans="1:16" ht="12.6" customHeight="1" x14ac:dyDescent="0.25">
      <c r="A12" s="115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6"/>
    </row>
    <row r="13" spans="1:16" s="12" customFormat="1" ht="19.899999999999999" customHeight="1" x14ac:dyDescent="0.25">
      <c r="A13" s="111" t="s">
        <v>52</v>
      </c>
      <c r="B13" s="117"/>
      <c r="C13" s="118"/>
      <c r="D13" s="119"/>
      <c r="E13" s="118"/>
      <c r="F13" s="118"/>
      <c r="G13" s="119"/>
      <c r="H13" s="120"/>
      <c r="I13" s="121"/>
      <c r="J13" s="120"/>
      <c r="K13" s="120"/>
      <c r="L13" s="120"/>
      <c r="M13" s="116"/>
    </row>
    <row r="14" spans="1:16" s="12" customFormat="1" ht="19.899999999999999" customHeight="1" x14ac:dyDescent="0.25">
      <c r="A14" s="122" t="s">
        <v>60</v>
      </c>
      <c r="B14" s="117"/>
      <c r="C14" s="123">
        <v>0</v>
      </c>
      <c r="D14" s="118"/>
      <c r="E14" s="123">
        <v>0</v>
      </c>
      <c r="F14" s="118"/>
      <c r="G14" s="123">
        <v>0</v>
      </c>
      <c r="H14" s="109"/>
      <c r="I14" s="124">
        <v>87384</v>
      </c>
      <c r="J14" s="109"/>
      <c r="K14" s="293">
        <v>0</v>
      </c>
      <c r="L14" s="109"/>
      <c r="M14" s="124">
        <v>87384</v>
      </c>
    </row>
    <row r="15" spans="1:16" s="12" customFormat="1" ht="19.899999999999999" customHeight="1" x14ac:dyDescent="0.25">
      <c r="A15" s="122"/>
      <c r="B15" s="117"/>
      <c r="C15" s="118"/>
      <c r="D15" s="118"/>
      <c r="E15" s="118"/>
      <c r="F15" s="118"/>
      <c r="G15" s="118"/>
      <c r="H15" s="120"/>
      <c r="I15" s="175"/>
      <c r="J15" s="120"/>
      <c r="K15" s="120"/>
      <c r="L15" s="120"/>
      <c r="M15" s="172"/>
    </row>
    <row r="16" spans="1:16" s="12" customFormat="1" ht="19.899999999999999" customHeight="1" thickBot="1" x14ac:dyDescent="0.3">
      <c r="A16" s="68" t="s">
        <v>121</v>
      </c>
      <c r="B16" s="107"/>
      <c r="C16" s="176">
        <v>425194</v>
      </c>
      <c r="D16" s="125"/>
      <c r="E16" s="176">
        <v>716444</v>
      </c>
      <c r="F16" s="126"/>
      <c r="G16" s="176">
        <v>42671</v>
      </c>
      <c r="H16" s="125"/>
      <c r="I16" s="176">
        <v>3835450</v>
      </c>
      <c r="J16" s="125"/>
      <c r="K16" s="176">
        <v>0</v>
      </c>
      <c r="L16" s="125"/>
      <c r="M16" s="176">
        <v>5019759</v>
      </c>
    </row>
    <row r="17" spans="1:14" ht="12.6" customHeight="1" thickTop="1" x14ac:dyDescent="0.25">
      <c r="A17" s="115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6"/>
    </row>
    <row r="18" spans="1:14" s="12" customFormat="1" ht="19.899999999999999" customHeight="1" x14ac:dyDescent="0.25">
      <c r="A18" s="106" t="s">
        <v>149</v>
      </c>
      <c r="B18" s="14"/>
      <c r="C18" s="108"/>
      <c r="D18" s="109"/>
      <c r="E18" s="108"/>
      <c r="F18" s="108"/>
      <c r="G18" s="108"/>
      <c r="H18" s="102"/>
      <c r="I18" s="110"/>
      <c r="J18" s="102"/>
      <c r="K18" s="102"/>
      <c r="L18" s="102"/>
    </row>
    <row r="19" spans="1:14" s="12" customFormat="1" ht="19.899999999999999" customHeight="1" x14ac:dyDescent="0.25">
      <c r="A19" s="111" t="s">
        <v>150</v>
      </c>
      <c r="B19" s="107"/>
      <c r="C19" s="113">
        <v>425194</v>
      </c>
      <c r="D19" s="113"/>
      <c r="E19" s="113">
        <v>716444</v>
      </c>
      <c r="F19" s="113"/>
      <c r="G19" s="113">
        <v>42671</v>
      </c>
      <c r="H19" s="113"/>
      <c r="I19" s="113">
        <v>3677619</v>
      </c>
      <c r="J19" s="113"/>
      <c r="K19" s="292">
        <v>0</v>
      </c>
      <c r="L19" s="113"/>
      <c r="M19" s="113">
        <v>4861928</v>
      </c>
    </row>
    <row r="20" spans="1:14" ht="12.6" customHeight="1" x14ac:dyDescent="0.25">
      <c r="A20" s="115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6"/>
    </row>
    <row r="21" spans="1:14" s="12" customFormat="1" ht="19.899999999999999" customHeight="1" x14ac:dyDescent="0.25">
      <c r="A21" s="111" t="s">
        <v>52</v>
      </c>
      <c r="B21" s="117"/>
      <c r="C21" s="118"/>
      <c r="D21" s="119"/>
      <c r="E21" s="118"/>
      <c r="F21" s="118"/>
      <c r="G21" s="119"/>
      <c r="H21" s="120"/>
      <c r="I21" s="121"/>
      <c r="J21" s="120"/>
      <c r="K21" s="120"/>
      <c r="L21" s="120"/>
      <c r="M21" s="116"/>
    </row>
    <row r="22" spans="1:14" s="12" customFormat="1" ht="19.899999999999999" customHeight="1" x14ac:dyDescent="0.25">
      <c r="A22" s="122" t="s">
        <v>60</v>
      </c>
      <c r="B22" s="117"/>
      <c r="C22" s="118">
        <v>0</v>
      </c>
      <c r="D22" s="119"/>
      <c r="E22" s="118">
        <v>0</v>
      </c>
      <c r="F22" s="118"/>
      <c r="G22" s="119">
        <v>0</v>
      </c>
      <c r="H22" s="120"/>
      <c r="I22" s="121">
        <v>76437</v>
      </c>
      <c r="J22" s="120"/>
      <c r="K22" s="294">
        <v>0</v>
      </c>
      <c r="L22" s="120"/>
      <c r="M22" s="116">
        <v>76437</v>
      </c>
    </row>
    <row r="23" spans="1:14" s="12" customFormat="1" ht="19.899999999999999" customHeight="1" x14ac:dyDescent="0.25">
      <c r="A23" s="122" t="s">
        <v>168</v>
      </c>
      <c r="B23" s="117"/>
      <c r="C23" s="123">
        <v>0</v>
      </c>
      <c r="D23" s="118"/>
      <c r="E23" s="123">
        <v>0</v>
      </c>
      <c r="F23" s="118"/>
      <c r="G23" s="123">
        <v>0</v>
      </c>
      <c r="H23" s="109"/>
      <c r="I23" s="124">
        <v>0</v>
      </c>
      <c r="J23" s="109"/>
      <c r="K23" s="109">
        <v>14</v>
      </c>
      <c r="L23" s="109"/>
      <c r="M23" s="116">
        <v>14</v>
      </c>
    </row>
    <row r="24" spans="1:14" s="12" customFormat="1" ht="19.899999999999999" customHeight="1" x14ac:dyDescent="0.25">
      <c r="A24" s="111" t="s">
        <v>166</v>
      </c>
      <c r="B24" s="117"/>
      <c r="C24" s="274">
        <v>0</v>
      </c>
      <c r="D24" s="275"/>
      <c r="E24" s="274">
        <v>0</v>
      </c>
      <c r="F24" s="275"/>
      <c r="G24" s="274">
        <v>0</v>
      </c>
      <c r="H24" s="276"/>
      <c r="I24" s="295">
        <v>76437</v>
      </c>
      <c r="J24" s="296"/>
      <c r="K24" s="295">
        <v>14</v>
      </c>
      <c r="L24" s="296"/>
      <c r="M24" s="295">
        <v>76451</v>
      </c>
    </row>
    <row r="25" spans="1:14" ht="12.6" customHeight="1" x14ac:dyDescent="0.25">
      <c r="A25" s="115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6"/>
    </row>
    <row r="26" spans="1:14" s="12" customFormat="1" ht="19.899999999999999" customHeight="1" thickBot="1" x14ac:dyDescent="0.3">
      <c r="A26" s="68" t="s">
        <v>151</v>
      </c>
      <c r="B26" s="107"/>
      <c r="C26" s="176">
        <v>425194</v>
      </c>
      <c r="D26" s="125"/>
      <c r="E26" s="176">
        <v>716444</v>
      </c>
      <c r="F26" s="126"/>
      <c r="G26" s="176">
        <v>42671</v>
      </c>
      <c r="H26" s="125"/>
      <c r="I26" s="176">
        <v>3754056</v>
      </c>
      <c r="J26" s="125"/>
      <c r="K26" s="176">
        <v>14</v>
      </c>
      <c r="L26" s="125"/>
      <c r="M26" s="176">
        <v>4938379</v>
      </c>
      <c r="N26" s="297"/>
    </row>
    <row r="27" spans="1:14" ht="20.25" customHeight="1" thickTop="1" x14ac:dyDescent="0.25">
      <c r="I27" s="127"/>
      <c r="K27" s="127"/>
      <c r="M27" s="127"/>
    </row>
    <row r="28" spans="1:14" ht="20.25" customHeight="1" x14ac:dyDescent="0.25"/>
    <row r="29" spans="1:14" ht="20.25" customHeight="1" x14ac:dyDescent="0.25"/>
    <row r="30" spans="1:14" ht="20.25" customHeight="1" x14ac:dyDescent="0.25"/>
    <row r="31" spans="1:14" ht="20.25" customHeight="1" x14ac:dyDescent="0.25"/>
    <row r="32" spans="1:14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</sheetData>
  <mergeCells count="5">
    <mergeCell ref="C4:M4"/>
    <mergeCell ref="G5:I5"/>
    <mergeCell ref="G6:I6"/>
    <mergeCell ref="G7:I7"/>
    <mergeCell ref="C9:M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89"/>
  <sheetViews>
    <sheetView view="pageBreakPreview" zoomScale="85" zoomScaleNormal="85" zoomScaleSheetLayoutView="85" workbookViewId="0">
      <selection activeCell="A75" sqref="A75:XFD75"/>
    </sheetView>
  </sheetViews>
  <sheetFormatPr defaultColWidth="9" defaultRowHeight="20.25" customHeight="1" x14ac:dyDescent="0.25"/>
  <cols>
    <col min="1" max="1" width="54.7109375" style="107" customWidth="1"/>
    <col min="2" max="2" width="11.7109375" style="107" customWidth="1"/>
    <col min="3" max="3" width="1.42578125" style="107" customWidth="1"/>
    <col min="4" max="4" width="11.7109375" style="107" customWidth="1"/>
    <col min="5" max="5" width="1.42578125" style="107" customWidth="1"/>
    <col min="6" max="6" width="11.7109375" style="107" customWidth="1"/>
    <col min="7" max="7" width="1.42578125" style="107" customWidth="1"/>
    <col min="8" max="8" width="11.7109375" style="107" customWidth="1"/>
    <col min="9" max="9" width="1.42578125" style="107" customWidth="1"/>
    <col min="10" max="16384" width="9" style="107"/>
  </cols>
  <sheetData>
    <row r="1" spans="1:9" ht="18.75" customHeight="1" x14ac:dyDescent="0.3">
      <c r="A1" s="5" t="s">
        <v>0</v>
      </c>
      <c r="B1" s="128"/>
      <c r="C1" s="7"/>
      <c r="D1" s="128"/>
      <c r="E1" s="7"/>
      <c r="F1" s="8"/>
      <c r="G1" s="7"/>
      <c r="H1" s="8"/>
      <c r="I1" s="7"/>
    </row>
    <row r="2" spans="1:9" ht="18.75" customHeight="1" x14ac:dyDescent="0.3">
      <c r="A2" s="129" t="s">
        <v>62</v>
      </c>
      <c r="B2" s="35"/>
      <c r="C2" s="35"/>
      <c r="D2" s="35"/>
    </row>
    <row r="3" spans="1:9" ht="16.5" customHeight="1" x14ac:dyDescent="0.25">
      <c r="A3" s="12"/>
      <c r="B3" s="35"/>
      <c r="C3" s="35"/>
      <c r="D3" s="35"/>
    </row>
    <row r="4" spans="1:9" ht="18.75" customHeight="1" x14ac:dyDescent="0.25">
      <c r="A4" s="12"/>
      <c r="B4" s="304" t="s">
        <v>2</v>
      </c>
      <c r="C4" s="304"/>
      <c r="D4" s="304"/>
      <c r="E4" s="7"/>
      <c r="F4" s="305" t="s">
        <v>3</v>
      </c>
      <c r="G4" s="305"/>
      <c r="H4" s="305"/>
    </row>
    <row r="5" spans="1:9" ht="18.75" customHeight="1" x14ac:dyDescent="0.25">
      <c r="A5" s="12"/>
      <c r="B5" s="304" t="s">
        <v>4</v>
      </c>
      <c r="C5" s="304"/>
      <c r="D5" s="304"/>
      <c r="E5" s="7"/>
      <c r="F5" s="305" t="s">
        <v>4</v>
      </c>
      <c r="G5" s="305"/>
      <c r="H5" s="305"/>
    </row>
    <row r="6" spans="1:9" ht="18.75" customHeight="1" x14ac:dyDescent="0.25">
      <c r="A6" s="12"/>
      <c r="B6" s="313" t="s">
        <v>40</v>
      </c>
      <c r="C6" s="313"/>
      <c r="D6" s="313"/>
      <c r="E6" s="7"/>
      <c r="F6" s="313" t="s">
        <v>40</v>
      </c>
      <c r="G6" s="313"/>
      <c r="H6" s="313"/>
    </row>
    <row r="7" spans="1:9" ht="18.75" customHeight="1" x14ac:dyDescent="0.25">
      <c r="A7" s="12"/>
      <c r="B7" s="314" t="s">
        <v>95</v>
      </c>
      <c r="C7" s="314"/>
      <c r="D7" s="314"/>
      <c r="E7" s="7"/>
      <c r="F7" s="314" t="s">
        <v>95</v>
      </c>
      <c r="G7" s="314"/>
      <c r="H7" s="314"/>
    </row>
    <row r="8" spans="1:9" ht="18.75" customHeight="1" x14ac:dyDescent="0.25">
      <c r="A8" s="12"/>
      <c r="B8" s="173" t="s">
        <v>148</v>
      </c>
      <c r="C8" s="2"/>
      <c r="D8" s="229" t="s">
        <v>117</v>
      </c>
      <c r="E8" s="3"/>
      <c r="F8" s="177" t="s">
        <v>148</v>
      </c>
      <c r="G8" s="2"/>
      <c r="H8" s="229" t="s">
        <v>117</v>
      </c>
    </row>
    <row r="9" spans="1:9" ht="18.75" customHeight="1" x14ac:dyDescent="0.25">
      <c r="A9" s="12"/>
      <c r="B9" s="302" t="s">
        <v>8</v>
      </c>
      <c r="C9" s="302"/>
      <c r="D9" s="302"/>
      <c r="E9" s="302"/>
      <c r="F9" s="302"/>
      <c r="G9" s="302"/>
      <c r="H9" s="302"/>
    </row>
    <row r="10" spans="1:9" ht="18.75" customHeight="1" x14ac:dyDescent="0.3">
      <c r="A10" s="147" t="s">
        <v>63</v>
      </c>
      <c r="B10" s="35"/>
      <c r="C10" s="35"/>
      <c r="D10" s="35"/>
      <c r="E10" s="27"/>
      <c r="F10" s="35"/>
      <c r="G10" s="27"/>
      <c r="H10" s="35"/>
    </row>
    <row r="11" spans="1:9" ht="18.75" customHeight="1" x14ac:dyDescent="0.35">
      <c r="A11" s="148" t="s">
        <v>51</v>
      </c>
      <c r="B11" s="35">
        <v>320807</v>
      </c>
      <c r="C11" s="35"/>
      <c r="D11" s="35">
        <v>190631</v>
      </c>
      <c r="E11" s="131"/>
      <c r="F11" s="35">
        <v>76437</v>
      </c>
      <c r="G11" s="131"/>
      <c r="H11" s="35">
        <v>87384</v>
      </c>
    </row>
    <row r="12" spans="1:9" ht="18.75" customHeight="1" x14ac:dyDescent="0.25">
      <c r="A12" s="149" t="s">
        <v>103</v>
      </c>
      <c r="B12" s="35"/>
      <c r="C12" s="35"/>
      <c r="D12" s="35"/>
      <c r="E12" s="27"/>
      <c r="F12" s="35"/>
      <c r="G12" s="27"/>
      <c r="H12" s="35"/>
    </row>
    <row r="13" spans="1:9" ht="18.75" customHeight="1" x14ac:dyDescent="0.35">
      <c r="A13" s="27" t="s">
        <v>82</v>
      </c>
      <c r="B13" s="150">
        <v>34282</v>
      </c>
      <c r="C13" s="36"/>
      <c r="D13" s="150">
        <v>24770</v>
      </c>
      <c r="E13" s="151"/>
      <c r="F13" s="150">
        <v>14979</v>
      </c>
      <c r="G13" s="151"/>
      <c r="H13" s="150">
        <v>14461</v>
      </c>
    </row>
    <row r="14" spans="1:9" ht="18.75" customHeight="1" x14ac:dyDescent="0.35">
      <c r="A14" s="152" t="s">
        <v>49</v>
      </c>
      <c r="B14" s="150">
        <v>1265</v>
      </c>
      <c r="C14" s="36"/>
      <c r="D14" s="150">
        <v>2739</v>
      </c>
      <c r="E14" s="153"/>
      <c r="F14" s="150">
        <v>531</v>
      </c>
      <c r="G14" s="153"/>
      <c r="H14" s="150">
        <v>976</v>
      </c>
    </row>
    <row r="15" spans="1:9" ht="18.75" customHeight="1" x14ac:dyDescent="0.35">
      <c r="A15" s="148" t="s">
        <v>64</v>
      </c>
      <c r="B15" s="35">
        <v>145510</v>
      </c>
      <c r="C15" s="35"/>
      <c r="D15" s="35">
        <v>156316</v>
      </c>
      <c r="E15" s="153"/>
      <c r="F15" s="298">
        <v>51144</v>
      </c>
      <c r="G15" s="153"/>
      <c r="H15" s="35">
        <v>48716</v>
      </c>
    </row>
    <row r="16" spans="1:9" ht="18.75" customHeight="1" x14ac:dyDescent="0.35">
      <c r="A16" s="152" t="s">
        <v>175</v>
      </c>
      <c r="B16" s="150">
        <v>13</v>
      </c>
      <c r="C16" s="36"/>
      <c r="D16" s="150">
        <v>2589</v>
      </c>
      <c r="E16" s="153"/>
      <c r="F16" s="277">
        <v>0</v>
      </c>
      <c r="G16" s="153"/>
      <c r="H16" s="277">
        <v>0</v>
      </c>
    </row>
    <row r="17" spans="1:9" ht="18.75" customHeight="1" x14ac:dyDescent="0.35">
      <c r="A17" s="148" t="s">
        <v>99</v>
      </c>
      <c r="B17" s="154">
        <v>3143</v>
      </c>
      <c r="C17" s="35"/>
      <c r="D17" s="154">
        <v>3337</v>
      </c>
      <c r="E17" s="153"/>
      <c r="F17" s="154">
        <v>1542</v>
      </c>
      <c r="G17" s="153"/>
      <c r="H17" s="154">
        <v>0</v>
      </c>
    </row>
    <row r="18" spans="1:9" ht="18.75" customHeight="1" x14ac:dyDescent="0.35">
      <c r="A18" s="148" t="s">
        <v>43</v>
      </c>
      <c r="B18" s="36">
        <v>-2571</v>
      </c>
      <c r="C18" s="36"/>
      <c r="D18" s="36">
        <v>-5668</v>
      </c>
      <c r="E18" s="151"/>
      <c r="F18" s="36">
        <v>-2744</v>
      </c>
      <c r="G18" s="151"/>
      <c r="H18" s="36">
        <v>-4356</v>
      </c>
      <c r="I18" s="32"/>
    </row>
    <row r="19" spans="1:9" ht="18.75" customHeight="1" x14ac:dyDescent="0.35">
      <c r="A19" s="152" t="s">
        <v>111</v>
      </c>
      <c r="B19" s="35">
        <v>-1927</v>
      </c>
      <c r="C19" s="35"/>
      <c r="D19" s="35">
        <v>-3675</v>
      </c>
      <c r="E19" s="153"/>
      <c r="F19" s="154">
        <v>180</v>
      </c>
      <c r="G19" s="153"/>
      <c r="H19" s="154">
        <v>-539</v>
      </c>
    </row>
    <row r="20" spans="1:9" ht="18.75" customHeight="1" x14ac:dyDescent="0.35">
      <c r="A20" s="152" t="s">
        <v>187</v>
      </c>
      <c r="B20" s="35">
        <v>-4843</v>
      </c>
      <c r="C20" s="35"/>
      <c r="D20" s="277">
        <v>0</v>
      </c>
      <c r="E20" s="153"/>
      <c r="F20" s="154">
        <v>0</v>
      </c>
      <c r="G20" s="153"/>
      <c r="H20" s="154">
        <v>0</v>
      </c>
    </row>
    <row r="21" spans="1:9" ht="18.75" customHeight="1" x14ac:dyDescent="0.35">
      <c r="A21" s="152" t="s">
        <v>140</v>
      </c>
      <c r="B21" s="35">
        <v>-2040</v>
      </c>
      <c r="C21" s="35"/>
      <c r="D21" s="35">
        <v>-3109</v>
      </c>
      <c r="E21" s="153"/>
      <c r="F21" s="154">
        <v>-2560</v>
      </c>
      <c r="G21" s="153"/>
      <c r="H21" s="154">
        <v>-2869</v>
      </c>
    </row>
    <row r="22" spans="1:9" ht="18.75" customHeight="1" x14ac:dyDescent="0.35">
      <c r="A22" s="148" t="s">
        <v>109</v>
      </c>
      <c r="B22" s="35">
        <v>3736</v>
      </c>
      <c r="C22" s="35"/>
      <c r="D22" s="35">
        <v>-1054</v>
      </c>
      <c r="E22" s="153"/>
      <c r="F22" s="154">
        <v>-51</v>
      </c>
      <c r="G22" s="153"/>
      <c r="H22" s="154">
        <v>-591</v>
      </c>
    </row>
    <row r="23" spans="1:9" ht="18.75" customHeight="1" x14ac:dyDescent="0.35">
      <c r="A23" s="148" t="s">
        <v>186</v>
      </c>
      <c r="B23" s="35"/>
      <c r="C23" s="35"/>
      <c r="D23" s="35"/>
      <c r="E23" s="153"/>
      <c r="F23" s="154"/>
      <c r="G23" s="153"/>
      <c r="H23" s="154"/>
    </row>
    <row r="24" spans="1:9" ht="18.75" customHeight="1" x14ac:dyDescent="0.35">
      <c r="A24" s="27" t="s">
        <v>143</v>
      </c>
      <c r="B24" s="150">
        <v>-47443</v>
      </c>
      <c r="C24" s="36"/>
      <c r="D24" s="150">
        <v>-11161</v>
      </c>
      <c r="E24" s="153"/>
      <c r="F24" s="154">
        <v>0</v>
      </c>
      <c r="G24" s="153"/>
      <c r="H24" s="154">
        <v>0</v>
      </c>
    </row>
    <row r="25" spans="1:9" ht="18.75" customHeight="1" x14ac:dyDescent="0.35">
      <c r="A25" s="27" t="s">
        <v>104</v>
      </c>
      <c r="B25" s="155">
        <v>7414</v>
      </c>
      <c r="C25" s="36"/>
      <c r="D25" s="155">
        <v>9079</v>
      </c>
      <c r="E25" s="153"/>
      <c r="F25" s="155">
        <v>3322</v>
      </c>
      <c r="G25" s="153"/>
      <c r="H25" s="155">
        <v>3512</v>
      </c>
    </row>
    <row r="26" spans="1:9" ht="18.75" customHeight="1" x14ac:dyDescent="0.25">
      <c r="A26" s="156"/>
      <c r="B26" s="157">
        <v>457346</v>
      </c>
      <c r="C26" s="157"/>
      <c r="D26" s="157">
        <v>364794</v>
      </c>
      <c r="E26" s="27"/>
      <c r="F26" s="157">
        <v>142780</v>
      </c>
      <c r="G26" s="27"/>
      <c r="H26" s="157">
        <v>146694</v>
      </c>
    </row>
    <row r="27" spans="1:9" ht="18.75" customHeight="1" x14ac:dyDescent="0.25">
      <c r="A27" s="158" t="s">
        <v>65</v>
      </c>
      <c r="B27" s="35"/>
      <c r="C27" s="35"/>
      <c r="D27" s="35"/>
      <c r="E27" s="27"/>
      <c r="F27" s="35"/>
      <c r="G27" s="27"/>
      <c r="H27" s="35"/>
    </row>
    <row r="28" spans="1:9" ht="18.75" customHeight="1" x14ac:dyDescent="0.3">
      <c r="A28" s="152" t="s">
        <v>66</v>
      </c>
      <c r="B28" s="35">
        <v>-321931</v>
      </c>
      <c r="C28" s="35"/>
      <c r="D28" s="35">
        <v>59534</v>
      </c>
      <c r="E28" s="159"/>
      <c r="F28" s="35">
        <v>-122280</v>
      </c>
      <c r="G28" s="159"/>
      <c r="H28" s="35">
        <v>-13281</v>
      </c>
    </row>
    <row r="29" spans="1:9" ht="18.75" customHeight="1" x14ac:dyDescent="0.3">
      <c r="A29" s="152" t="s">
        <v>11</v>
      </c>
      <c r="B29" s="160">
        <v>-20914</v>
      </c>
      <c r="C29" s="35"/>
      <c r="D29" s="160">
        <v>1685</v>
      </c>
      <c r="E29" s="159"/>
      <c r="F29" s="160">
        <v>6186</v>
      </c>
      <c r="G29" s="159"/>
      <c r="H29" s="160">
        <v>22422</v>
      </c>
    </row>
    <row r="30" spans="1:9" ht="18.75" customHeight="1" x14ac:dyDescent="0.3">
      <c r="A30" s="161" t="s">
        <v>12</v>
      </c>
      <c r="B30" s="35">
        <v>1421</v>
      </c>
      <c r="C30" s="35"/>
      <c r="D30" s="35">
        <v>-9847</v>
      </c>
      <c r="E30" s="159"/>
      <c r="F30" s="35">
        <v>14894</v>
      </c>
      <c r="G30" s="159"/>
      <c r="H30" s="35">
        <v>-2775</v>
      </c>
    </row>
    <row r="31" spans="1:9" ht="18.75" customHeight="1" x14ac:dyDescent="0.3">
      <c r="A31" s="161" t="s">
        <v>21</v>
      </c>
      <c r="B31" s="20">
        <v>1001</v>
      </c>
      <c r="C31" s="35"/>
      <c r="D31" s="20">
        <v>-4983</v>
      </c>
      <c r="E31" s="159"/>
      <c r="F31" s="154">
        <v>-635</v>
      </c>
      <c r="G31" s="159"/>
      <c r="H31" s="154">
        <v>-144</v>
      </c>
    </row>
    <row r="32" spans="1:9" ht="18.75" customHeight="1" x14ac:dyDescent="0.3">
      <c r="A32" s="27" t="s">
        <v>67</v>
      </c>
      <c r="B32" s="35">
        <v>166072</v>
      </c>
      <c r="C32" s="35"/>
      <c r="D32" s="35">
        <v>10182</v>
      </c>
      <c r="E32" s="159"/>
      <c r="F32" s="35">
        <v>19308</v>
      </c>
      <c r="G32" s="159"/>
      <c r="H32" s="35">
        <v>12866</v>
      </c>
    </row>
    <row r="33" spans="1:8" ht="18.75" customHeight="1" x14ac:dyDescent="0.3">
      <c r="A33" s="152" t="s">
        <v>76</v>
      </c>
      <c r="B33" s="154">
        <v>134114</v>
      </c>
      <c r="C33" s="35"/>
      <c r="D33" s="154">
        <v>22266</v>
      </c>
      <c r="E33" s="159"/>
      <c r="F33" s="154">
        <v>103556</v>
      </c>
      <c r="G33" s="159"/>
      <c r="H33" s="154">
        <v>-12350</v>
      </c>
    </row>
    <row r="34" spans="1:8" ht="18.75" customHeight="1" x14ac:dyDescent="0.3">
      <c r="A34" s="152" t="s">
        <v>31</v>
      </c>
      <c r="B34" s="162">
        <v>-2</v>
      </c>
      <c r="C34" s="35"/>
      <c r="D34" s="162">
        <v>-1</v>
      </c>
      <c r="E34" s="159"/>
      <c r="F34" s="162">
        <v>-2</v>
      </c>
      <c r="G34" s="159"/>
      <c r="H34" s="162">
        <v>-2</v>
      </c>
    </row>
    <row r="35" spans="1:8" ht="18.75" customHeight="1" x14ac:dyDescent="0.25">
      <c r="A35" s="152" t="s">
        <v>83</v>
      </c>
      <c r="B35" s="36">
        <v>417107</v>
      </c>
      <c r="C35" s="36"/>
      <c r="D35" s="36">
        <v>443630</v>
      </c>
      <c r="E35" s="163"/>
      <c r="F35" s="36">
        <v>163807</v>
      </c>
      <c r="G35" s="163"/>
      <c r="H35" s="36">
        <v>153430</v>
      </c>
    </row>
    <row r="36" spans="1:8" ht="18.75" customHeight="1" x14ac:dyDescent="0.3">
      <c r="A36" s="164" t="s">
        <v>68</v>
      </c>
      <c r="B36" s="154">
        <v>-2317</v>
      </c>
      <c r="C36" s="36"/>
      <c r="D36" s="154">
        <v>-1350</v>
      </c>
      <c r="E36" s="165"/>
      <c r="F36" s="154">
        <v>-1843</v>
      </c>
      <c r="G36" s="165"/>
      <c r="H36" s="154">
        <v>-1130</v>
      </c>
    </row>
    <row r="37" spans="1:8" ht="18.75" customHeight="1" x14ac:dyDescent="0.3">
      <c r="A37" s="152" t="s">
        <v>105</v>
      </c>
      <c r="B37" s="154">
        <v>-4026</v>
      </c>
      <c r="C37" s="35"/>
      <c r="D37" s="154">
        <v>-3733</v>
      </c>
      <c r="E37" s="166"/>
      <c r="F37" s="35">
        <v>-1124</v>
      </c>
      <c r="G37" s="166"/>
      <c r="H37" s="35">
        <v>-1372</v>
      </c>
    </row>
    <row r="38" spans="1:8" ht="18.75" customHeight="1" x14ac:dyDescent="0.25">
      <c r="A38" s="167" t="s">
        <v>79</v>
      </c>
      <c r="B38" s="24">
        <v>410764</v>
      </c>
      <c r="C38" s="8"/>
      <c r="D38" s="24">
        <v>438547</v>
      </c>
      <c r="E38" s="27"/>
      <c r="F38" s="24">
        <v>160840</v>
      </c>
      <c r="G38" s="27"/>
      <c r="H38" s="24">
        <v>150928</v>
      </c>
    </row>
    <row r="39" spans="1:8" ht="18.75" customHeight="1" x14ac:dyDescent="0.25">
      <c r="A39" s="1"/>
      <c r="B39" s="25"/>
      <c r="C39" s="8"/>
      <c r="D39" s="25"/>
    </row>
    <row r="40" spans="1:8" ht="18.75" customHeight="1" x14ac:dyDescent="0.3">
      <c r="A40" s="5" t="s">
        <v>0</v>
      </c>
      <c r="B40" s="128"/>
      <c r="C40" s="7"/>
      <c r="D40" s="128"/>
      <c r="E40" s="7"/>
      <c r="F40" s="8"/>
      <c r="G40" s="7"/>
      <c r="H40" s="8"/>
    </row>
    <row r="41" spans="1:8" ht="18.75" customHeight="1" x14ac:dyDescent="0.25">
      <c r="A41" s="129" t="s">
        <v>62</v>
      </c>
      <c r="B41" s="35"/>
      <c r="C41" s="35"/>
      <c r="D41" s="35"/>
    </row>
    <row r="42" spans="1:8" ht="18.75" customHeight="1" x14ac:dyDescent="0.25">
      <c r="A42" s="12"/>
      <c r="B42" s="35"/>
      <c r="C42" s="35"/>
      <c r="D42" s="35"/>
    </row>
    <row r="43" spans="1:8" ht="18.75" customHeight="1" x14ac:dyDescent="0.25">
      <c r="A43" s="12"/>
      <c r="B43" s="304" t="s">
        <v>2</v>
      </c>
      <c r="C43" s="304"/>
      <c r="D43" s="304"/>
      <c r="E43" s="7"/>
      <c r="F43" s="305" t="s">
        <v>3</v>
      </c>
      <c r="G43" s="305"/>
      <c r="H43" s="305"/>
    </row>
    <row r="44" spans="1:8" ht="18.75" customHeight="1" x14ac:dyDescent="0.25">
      <c r="A44" s="12"/>
      <c r="B44" s="304" t="s">
        <v>4</v>
      </c>
      <c r="C44" s="304"/>
      <c r="D44" s="304"/>
      <c r="E44" s="7"/>
      <c r="F44" s="305" t="s">
        <v>4</v>
      </c>
      <c r="G44" s="305"/>
      <c r="H44" s="305"/>
    </row>
    <row r="45" spans="1:8" ht="18.75" customHeight="1" x14ac:dyDescent="0.25">
      <c r="A45" s="12"/>
      <c r="B45" s="313" t="s">
        <v>40</v>
      </c>
      <c r="C45" s="313"/>
      <c r="D45" s="313"/>
      <c r="E45" s="7"/>
      <c r="F45" s="313" t="s">
        <v>40</v>
      </c>
      <c r="G45" s="313"/>
      <c r="H45" s="313"/>
    </row>
    <row r="46" spans="1:8" ht="18.75" customHeight="1" x14ac:dyDescent="0.25">
      <c r="A46" s="12"/>
      <c r="B46" s="314" t="s">
        <v>95</v>
      </c>
      <c r="C46" s="313"/>
      <c r="D46" s="313"/>
      <c r="E46" s="7"/>
      <c r="F46" s="314" t="s">
        <v>95</v>
      </c>
      <c r="G46" s="313"/>
      <c r="H46" s="313"/>
    </row>
    <row r="47" spans="1:8" ht="18.75" customHeight="1" x14ac:dyDescent="0.25">
      <c r="A47" s="12"/>
      <c r="B47" s="177" t="s">
        <v>148</v>
      </c>
      <c r="C47" s="2"/>
      <c r="D47" s="229" t="s">
        <v>117</v>
      </c>
      <c r="E47" s="3"/>
      <c r="F47" s="177" t="s">
        <v>148</v>
      </c>
      <c r="G47" s="2"/>
      <c r="H47" s="229" t="s">
        <v>117</v>
      </c>
    </row>
    <row r="48" spans="1:8" ht="18.75" customHeight="1" x14ac:dyDescent="0.25">
      <c r="A48" s="12"/>
      <c r="B48" s="302" t="s">
        <v>8</v>
      </c>
      <c r="C48" s="302"/>
      <c r="D48" s="302"/>
      <c r="E48" s="302"/>
      <c r="F48" s="302"/>
      <c r="G48" s="302"/>
      <c r="H48" s="302"/>
    </row>
    <row r="49" spans="1:8" ht="18.75" customHeight="1" x14ac:dyDescent="0.25">
      <c r="A49" s="147" t="s">
        <v>69</v>
      </c>
      <c r="B49" s="35"/>
      <c r="C49" s="35"/>
      <c r="D49" s="35"/>
      <c r="E49" s="27"/>
      <c r="F49" s="27"/>
      <c r="G49" s="27"/>
      <c r="H49" s="27"/>
    </row>
    <row r="50" spans="1:8" ht="18.75" customHeight="1" x14ac:dyDescent="0.25">
      <c r="A50" s="168" t="s">
        <v>70</v>
      </c>
      <c r="B50" s="35">
        <v>1510</v>
      </c>
      <c r="C50" s="35"/>
      <c r="D50" s="35">
        <v>7018</v>
      </c>
      <c r="E50" s="35"/>
      <c r="F50" s="35">
        <v>2012</v>
      </c>
      <c r="G50" s="35"/>
      <c r="H50" s="35">
        <v>4549</v>
      </c>
    </row>
    <row r="51" spans="1:8" ht="18.75" customHeight="1" x14ac:dyDescent="0.25">
      <c r="A51" s="148" t="s">
        <v>189</v>
      </c>
      <c r="B51" s="154">
        <v>-320000</v>
      </c>
      <c r="C51" s="35"/>
      <c r="D51" s="154">
        <v>-350255</v>
      </c>
      <c r="E51" s="169"/>
      <c r="F51" s="154">
        <v>40000</v>
      </c>
      <c r="G51" s="169"/>
      <c r="H51" s="154">
        <v>-91852</v>
      </c>
    </row>
    <row r="52" spans="1:8" ht="18.75" customHeight="1" x14ac:dyDescent="0.25">
      <c r="A52" s="148" t="s">
        <v>87</v>
      </c>
      <c r="B52" s="154">
        <v>0</v>
      </c>
      <c r="C52" s="35"/>
      <c r="D52" s="154">
        <v>0</v>
      </c>
      <c r="E52" s="169"/>
      <c r="F52" s="154">
        <v>-220000</v>
      </c>
      <c r="G52" s="169"/>
      <c r="H52" s="154">
        <v>-220000</v>
      </c>
    </row>
    <row r="53" spans="1:8" ht="18.75" customHeight="1" x14ac:dyDescent="0.25">
      <c r="A53" s="148" t="s">
        <v>71</v>
      </c>
      <c r="B53" s="154"/>
      <c r="C53" s="35"/>
      <c r="E53" s="27"/>
      <c r="F53" s="27"/>
      <c r="G53" s="27"/>
      <c r="H53" s="27"/>
    </row>
    <row r="54" spans="1:8" ht="18.75" customHeight="1" x14ac:dyDescent="0.25">
      <c r="A54" s="142" t="s">
        <v>114</v>
      </c>
      <c r="B54" s="154">
        <v>0</v>
      </c>
      <c r="C54" s="35"/>
      <c r="D54" s="4">
        <v>0</v>
      </c>
      <c r="E54" s="169"/>
      <c r="F54" s="154">
        <v>220000</v>
      </c>
      <c r="G54" s="169"/>
      <c r="H54" s="154">
        <v>220000</v>
      </c>
    </row>
    <row r="55" spans="1:8" ht="18.75" customHeight="1" x14ac:dyDescent="0.25">
      <c r="A55" s="27" t="s">
        <v>137</v>
      </c>
      <c r="B55" s="213">
        <v>-83093</v>
      </c>
      <c r="C55" s="35"/>
      <c r="D55" s="154">
        <v>-64244</v>
      </c>
      <c r="E55" s="35"/>
      <c r="F55" s="154">
        <v>-54070</v>
      </c>
      <c r="G55" s="35"/>
      <c r="H55" s="154">
        <v>-17175</v>
      </c>
    </row>
    <row r="56" spans="1:8" ht="18.75" customHeight="1" x14ac:dyDescent="0.25">
      <c r="A56" s="27" t="s">
        <v>100</v>
      </c>
      <c r="B56" s="154">
        <v>4562</v>
      </c>
      <c r="C56" s="35"/>
      <c r="D56" s="154">
        <v>2222</v>
      </c>
      <c r="E56" s="35"/>
      <c r="F56" s="154">
        <v>51</v>
      </c>
      <c r="G56" s="35"/>
      <c r="H56" s="154">
        <v>1759</v>
      </c>
    </row>
    <row r="57" spans="1:8" ht="18.75" customHeight="1" x14ac:dyDescent="0.25">
      <c r="A57" s="27" t="s">
        <v>85</v>
      </c>
      <c r="B57" s="35">
        <v>-200</v>
      </c>
      <c r="C57" s="35"/>
      <c r="D57" s="35">
        <v>-3960</v>
      </c>
      <c r="E57" s="36"/>
      <c r="F57" s="154">
        <v>0</v>
      </c>
      <c r="G57" s="36"/>
      <c r="H57" s="36">
        <v>-60</v>
      </c>
    </row>
    <row r="58" spans="1:8" ht="18.75" customHeight="1" x14ac:dyDescent="0.25">
      <c r="A58" s="170" t="s">
        <v>190</v>
      </c>
      <c r="B58" s="24">
        <v>-397221</v>
      </c>
      <c r="C58" s="8"/>
      <c r="D58" s="24">
        <v>-409219</v>
      </c>
      <c r="E58" s="27"/>
      <c r="F58" s="24">
        <v>-12007</v>
      </c>
      <c r="G58" s="27"/>
      <c r="H58" s="24">
        <v>-102779</v>
      </c>
    </row>
    <row r="59" spans="1:8" ht="18.75" customHeight="1" x14ac:dyDescent="0.25">
      <c r="A59" s="146"/>
      <c r="B59" s="25"/>
      <c r="C59" s="8"/>
      <c r="D59" s="25"/>
      <c r="E59" s="27"/>
      <c r="F59" s="27"/>
      <c r="G59" s="27"/>
      <c r="H59" s="27"/>
    </row>
    <row r="60" spans="1:8" ht="18.75" customHeight="1" x14ac:dyDescent="0.25">
      <c r="A60" s="147" t="s">
        <v>72</v>
      </c>
      <c r="B60" s="35"/>
      <c r="C60" s="35"/>
      <c r="D60" s="35"/>
      <c r="E60" s="35"/>
      <c r="F60" s="35"/>
      <c r="G60" s="35"/>
      <c r="H60" s="35"/>
    </row>
    <row r="61" spans="1:8" ht="18.75" customHeight="1" x14ac:dyDescent="0.25">
      <c r="A61" s="148" t="s">
        <v>84</v>
      </c>
      <c r="B61" s="35">
        <v>-1071</v>
      </c>
      <c r="C61" s="35"/>
      <c r="D61" s="35">
        <v>-2370</v>
      </c>
      <c r="E61" s="35"/>
      <c r="F61" s="35">
        <v>-430</v>
      </c>
      <c r="G61" s="35"/>
      <c r="H61" s="35">
        <v>-840</v>
      </c>
    </row>
    <row r="62" spans="1:8" ht="18.75" customHeight="1" x14ac:dyDescent="0.25">
      <c r="A62" s="148" t="s">
        <v>174</v>
      </c>
      <c r="B62" s="35">
        <v>27526</v>
      </c>
      <c r="C62" s="35"/>
      <c r="D62" s="154">
        <v>0</v>
      </c>
      <c r="E62" s="35"/>
      <c r="F62" s="35">
        <v>0</v>
      </c>
      <c r="G62" s="35"/>
      <c r="H62" s="277">
        <v>0</v>
      </c>
    </row>
    <row r="63" spans="1:8" ht="18.75" customHeight="1" x14ac:dyDescent="0.25">
      <c r="A63" s="148" t="s">
        <v>173</v>
      </c>
      <c r="B63" s="35">
        <v>-5315</v>
      </c>
      <c r="C63" s="35"/>
      <c r="D63" s="213">
        <v>-3828</v>
      </c>
      <c r="E63" s="20"/>
      <c r="F63" s="154">
        <v>-1785</v>
      </c>
      <c r="G63" s="20"/>
      <c r="H63" s="154">
        <v>-1337</v>
      </c>
    </row>
    <row r="64" spans="1:8" ht="18.75" customHeight="1" x14ac:dyDescent="0.25">
      <c r="A64" s="148" t="s">
        <v>101</v>
      </c>
      <c r="B64" s="35">
        <v>-27029</v>
      </c>
      <c r="C64" s="35"/>
      <c r="D64" s="35">
        <v>-123146</v>
      </c>
      <c r="E64" s="35"/>
      <c r="F64" s="35">
        <v>-10857</v>
      </c>
      <c r="G64" s="35"/>
      <c r="H64" s="35">
        <v>-10857</v>
      </c>
    </row>
    <row r="65" spans="1:8" ht="18.75" customHeight="1" x14ac:dyDescent="0.25">
      <c r="A65" s="146" t="s">
        <v>102</v>
      </c>
      <c r="B65" s="24">
        <v>-5889</v>
      </c>
      <c r="C65" s="25"/>
      <c r="D65" s="24">
        <v>-129344</v>
      </c>
      <c r="E65" s="27"/>
      <c r="F65" s="24">
        <v>-13072</v>
      </c>
      <c r="G65" s="27"/>
      <c r="H65" s="24">
        <v>-13034</v>
      </c>
    </row>
    <row r="66" spans="1:8" ht="18.75" customHeight="1" x14ac:dyDescent="0.25">
      <c r="A66" s="146"/>
      <c r="B66" s="36"/>
      <c r="C66" s="36"/>
      <c r="D66" s="36"/>
      <c r="E66" s="27"/>
      <c r="F66" s="27"/>
      <c r="G66" s="27"/>
      <c r="H66" s="27"/>
    </row>
    <row r="67" spans="1:8" ht="18.75" customHeight="1" x14ac:dyDescent="0.25">
      <c r="A67" s="146" t="s">
        <v>110</v>
      </c>
      <c r="B67" s="8">
        <v>7654</v>
      </c>
      <c r="C67" s="8"/>
      <c r="D67" s="8">
        <v>-100016</v>
      </c>
      <c r="E67" s="27"/>
      <c r="F67" s="8">
        <v>135761</v>
      </c>
      <c r="G67" s="27"/>
      <c r="H67" s="8">
        <v>35115</v>
      </c>
    </row>
    <row r="68" spans="1:8" ht="18.75" customHeight="1" x14ac:dyDescent="0.25">
      <c r="A68" s="148" t="s">
        <v>112</v>
      </c>
      <c r="B68" s="35">
        <v>1980513</v>
      </c>
      <c r="C68" s="35"/>
      <c r="D68" s="35">
        <v>1702734</v>
      </c>
      <c r="E68" s="27"/>
      <c r="F68" s="20">
        <v>422779</v>
      </c>
      <c r="G68" s="27"/>
      <c r="H68" s="20">
        <v>415090</v>
      </c>
    </row>
    <row r="69" spans="1:8" ht="18.75" customHeight="1" thickBot="1" x14ac:dyDescent="0.3">
      <c r="A69" s="146" t="s">
        <v>113</v>
      </c>
      <c r="B69" s="30">
        <v>1988167</v>
      </c>
      <c r="C69" s="8"/>
      <c r="D69" s="30">
        <v>1602718</v>
      </c>
      <c r="E69" s="27"/>
      <c r="F69" s="30">
        <v>558540</v>
      </c>
      <c r="G69" s="27"/>
      <c r="H69" s="30">
        <v>450205</v>
      </c>
    </row>
    <row r="70" spans="1:8" ht="18.75" customHeight="1" thickTop="1" x14ac:dyDescent="0.25">
      <c r="A70" s="146"/>
      <c r="B70" s="25"/>
      <c r="C70" s="8"/>
      <c r="D70" s="25"/>
      <c r="E70" s="27"/>
      <c r="F70" s="25"/>
      <c r="G70" s="27"/>
      <c r="H70" s="25"/>
    </row>
    <row r="71" spans="1:8" ht="18.75" customHeight="1" x14ac:dyDescent="0.25">
      <c r="A71" s="147" t="s">
        <v>73</v>
      </c>
      <c r="B71" s="35"/>
      <c r="C71" s="35"/>
      <c r="D71" s="35"/>
      <c r="E71" s="35"/>
      <c r="F71" s="35"/>
      <c r="G71" s="35">
        <v>0</v>
      </c>
      <c r="H71" s="35"/>
    </row>
    <row r="72" spans="1:8" ht="18.75" customHeight="1" x14ac:dyDescent="0.25">
      <c r="A72" s="132" t="s">
        <v>106</v>
      </c>
      <c r="B72" s="154">
        <v>4148</v>
      </c>
      <c r="C72" s="35"/>
      <c r="D72" s="154">
        <v>7702</v>
      </c>
      <c r="E72" s="27"/>
      <c r="F72" s="154">
        <v>-3520</v>
      </c>
      <c r="G72" s="27"/>
      <c r="H72" s="154">
        <v>-1282</v>
      </c>
    </row>
    <row r="73" spans="1:8" ht="18.75" customHeight="1" x14ac:dyDescent="0.25">
      <c r="A73" s="132" t="s">
        <v>169</v>
      </c>
      <c r="B73" s="154">
        <v>2099</v>
      </c>
      <c r="C73" s="35"/>
      <c r="D73" s="154">
        <v>0</v>
      </c>
      <c r="E73" s="27"/>
      <c r="F73" s="154">
        <v>946</v>
      </c>
      <c r="G73" s="27"/>
      <c r="H73" s="154">
        <v>0</v>
      </c>
    </row>
    <row r="74" spans="1:8" ht="18.75" customHeight="1" x14ac:dyDescent="0.25">
      <c r="B74" s="20"/>
      <c r="D74" s="20"/>
      <c r="F74" s="20"/>
      <c r="H74" s="20"/>
    </row>
    <row r="75" spans="1:8" ht="18.75" customHeight="1" x14ac:dyDescent="0.25">
      <c r="A75" s="129"/>
      <c r="B75" s="35"/>
      <c r="C75" s="35"/>
      <c r="D75" s="35"/>
    </row>
    <row r="76" spans="1:8" ht="18.75" customHeight="1" x14ac:dyDescent="0.25">
      <c r="A76" s="129"/>
      <c r="B76" s="35"/>
      <c r="C76" s="35"/>
      <c r="D76" s="35"/>
    </row>
    <row r="77" spans="1:8" ht="18.75" customHeight="1" x14ac:dyDescent="0.25">
      <c r="A77" s="7"/>
      <c r="B77" s="171"/>
      <c r="C77" s="171"/>
      <c r="D77" s="171"/>
      <c r="E77" s="7"/>
      <c r="F77" s="1"/>
      <c r="G77" s="1"/>
      <c r="H77" s="1"/>
    </row>
    <row r="78" spans="1:8" ht="18.75" customHeight="1" x14ac:dyDescent="0.25">
      <c r="A78" s="7"/>
      <c r="B78" s="171"/>
      <c r="C78" s="171"/>
      <c r="D78" s="171"/>
      <c r="E78" s="7"/>
      <c r="F78" s="1"/>
      <c r="G78" s="1"/>
      <c r="H78" s="1"/>
    </row>
    <row r="79" spans="1:8" ht="18.75" customHeight="1" x14ac:dyDescent="0.25">
      <c r="A79" s="12"/>
      <c r="B79" s="133"/>
      <c r="C79" s="15"/>
      <c r="D79" s="133"/>
      <c r="E79" s="16"/>
      <c r="F79" s="133"/>
      <c r="G79" s="15"/>
      <c r="H79" s="133"/>
    </row>
    <row r="80" spans="1:8" ht="18.75" customHeight="1" x14ac:dyDescent="0.25">
      <c r="A80" s="12"/>
      <c r="B80" s="130"/>
      <c r="C80" s="15"/>
      <c r="D80" s="130"/>
      <c r="E80" s="112"/>
      <c r="F80" s="130"/>
      <c r="G80" s="15"/>
      <c r="H80" s="130"/>
    </row>
    <row r="81" spans="1:8" ht="18.75" customHeight="1" x14ac:dyDescent="0.25">
      <c r="A81" s="12"/>
      <c r="B81" s="302"/>
      <c r="C81" s="302"/>
      <c r="D81" s="302"/>
      <c r="E81" s="302"/>
      <c r="F81" s="302"/>
      <c r="G81" s="302"/>
      <c r="H81" s="302"/>
    </row>
    <row r="82" spans="1:8" ht="18.75" customHeight="1" x14ac:dyDescent="0.25">
      <c r="A82" s="134"/>
      <c r="B82" s="17"/>
      <c r="C82" s="17"/>
      <c r="D82" s="228"/>
      <c r="E82" s="17"/>
      <c r="F82" s="17"/>
      <c r="G82" s="17"/>
      <c r="H82" s="228"/>
    </row>
    <row r="83" spans="1:8" ht="18.75" customHeight="1" x14ac:dyDescent="0.25">
      <c r="A83" s="135"/>
      <c r="B83" s="35"/>
      <c r="C83" s="35"/>
      <c r="D83" s="35"/>
    </row>
    <row r="84" spans="1:8" ht="18.75" customHeight="1" x14ac:dyDescent="0.3">
      <c r="A84" s="136"/>
      <c r="B84" s="137"/>
      <c r="C84" s="138"/>
      <c r="D84" s="137"/>
      <c r="E84" s="138"/>
      <c r="F84" s="137"/>
      <c r="G84" s="138"/>
      <c r="H84" s="137"/>
    </row>
    <row r="85" spans="1:8" ht="18.75" customHeight="1" x14ac:dyDescent="0.3">
      <c r="B85" s="139"/>
      <c r="C85" s="140"/>
      <c r="D85" s="139"/>
      <c r="E85" s="140"/>
      <c r="F85" s="116"/>
      <c r="G85" s="140"/>
      <c r="H85" s="116"/>
    </row>
    <row r="86" spans="1:8" ht="18.75" customHeight="1" x14ac:dyDescent="0.25"/>
    <row r="87" spans="1:8" ht="18.75" customHeight="1" x14ac:dyDescent="0.25"/>
    <row r="88" spans="1:8" ht="18.75" customHeight="1" x14ac:dyDescent="0.25"/>
    <row r="89" spans="1:8" ht="18.75" customHeight="1" x14ac:dyDescent="0.25"/>
  </sheetData>
  <mergeCells count="19">
    <mergeCell ref="B9:H9"/>
    <mergeCell ref="B7:D7"/>
    <mergeCell ref="F7:H7"/>
    <mergeCell ref="B4:D4"/>
    <mergeCell ref="F4:H4"/>
    <mergeCell ref="B5:D5"/>
    <mergeCell ref="F5:H5"/>
    <mergeCell ref="B6:D6"/>
    <mergeCell ref="F6:H6"/>
    <mergeCell ref="B48:H48"/>
    <mergeCell ref="B81:H81"/>
    <mergeCell ref="F43:H43"/>
    <mergeCell ref="B44:D44"/>
    <mergeCell ref="F44:H44"/>
    <mergeCell ref="B45:D45"/>
    <mergeCell ref="F45:H45"/>
    <mergeCell ref="B46:D46"/>
    <mergeCell ref="F46:H46"/>
    <mergeCell ref="B43:D43"/>
  </mergeCells>
  <pageMargins left="0.8" right="0.8" top="0.48" bottom="0.5" header="0.5" footer="0.5"/>
  <pageSetup paperSize="9" scale="80" firstPageNumber="1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16383" man="1"/>
  </rowBreaks>
  <ignoredErrors>
    <ignoredError sqref="B8 D8 F8 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CH8</vt:lpstr>
      <vt:lpstr>CH9</vt:lpstr>
      <vt:lpstr>CF10-11</vt:lpstr>
      <vt:lpstr>'BS-3-5'!Print_Area</vt:lpstr>
      <vt:lpstr>'CF10-11'!Print_Area</vt:lpstr>
      <vt:lpstr>'CH8'!Print_Area</vt:lpstr>
      <vt:lpstr>'CH9'!Print_Area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2021-05-07T11:20:28Z</cp:lastPrinted>
  <dcterms:created xsi:type="dcterms:W3CDTF">2015-05-07T04:45:11Z</dcterms:created>
  <dcterms:modified xsi:type="dcterms:W3CDTF">2021-05-13T05:00:29Z</dcterms:modified>
</cp:coreProperties>
</file>