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1_Q1\FS\ENG\"/>
    </mc:Choice>
  </mc:AlternateContent>
  <xr:revisionPtr revIDLastSave="0" documentId="13_ncr:1_{F199A51B-14A0-44C1-AC5D-2AE545135660}" xr6:coauthVersionLast="46" xr6:coauthVersionMax="46" xr10:uidLastSave="{00000000-0000-0000-0000-000000000000}"/>
  <bookViews>
    <workbookView xWindow="-120" yWindow="-120" windowWidth="20730" windowHeight="11160" tabRatio="910" xr2:uid="{00000000-000D-0000-FFFF-FFFF00000000}"/>
  </bookViews>
  <sheets>
    <sheet name="WBS" sheetId="17" r:id="rId1"/>
    <sheet name="WBS-1" sheetId="18" r:id="rId2"/>
    <sheet name="SHARE-E " sheetId="15" r:id="rId3"/>
    <sheet name="SHARE-C " sheetId="16" r:id="rId4"/>
    <sheet name="WPL" sheetId="13" r:id="rId5"/>
    <sheet name="COMPREHENSIVE" sheetId="14" r:id="rId6"/>
    <sheet name="CASH FLOW" sheetId="19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6">'CASH FLOW'!$A$1:$J$118</definedName>
    <definedName name="_xlnm.Print_Area" localSheetId="5">COMPREHENSIVE!$A$1:$L$71</definedName>
    <definedName name="_xlnm.Print_Area" localSheetId="3">'SHARE-C '!$A$1:$M$44</definedName>
    <definedName name="_xlnm.Print_Area" localSheetId="2">'SHARE-E '!$A$1:$O$43</definedName>
    <definedName name="_xlnm.Print_Area" localSheetId="0">WBS!$A$1:$K$62</definedName>
    <definedName name="_xlnm.Print_Area" localSheetId="1">'WBS-1'!$A$1:$K$60</definedName>
    <definedName name="_xlnm.Print_Area" localSheetId="4">WPL!$A$1:$K$66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5" l="1"/>
  <c r="M27" i="15"/>
  <c r="I27" i="15"/>
  <c r="G27" i="15"/>
  <c r="E27" i="15"/>
  <c r="I24" i="16"/>
  <c r="G24" i="16"/>
  <c r="E24" i="16"/>
  <c r="M20" i="16"/>
  <c r="F83" i="19" l="1"/>
  <c r="J83" i="19"/>
  <c r="O16" i="15" l="1"/>
  <c r="A2" i="18" l="1"/>
  <c r="H83" i="19"/>
  <c r="D83" i="19"/>
  <c r="M13" i="16"/>
  <c r="K31" i="18"/>
  <c r="I31" i="18"/>
  <c r="G31" i="18"/>
  <c r="E31" i="18"/>
  <c r="I20" i="15"/>
  <c r="E46" i="18"/>
  <c r="G20" i="15"/>
  <c r="E20" i="15"/>
  <c r="H13" i="19"/>
  <c r="H67" i="19" s="1"/>
  <c r="J13" i="19"/>
  <c r="J67" i="19" s="1"/>
  <c r="A113" i="19"/>
  <c r="A112" i="19"/>
  <c r="I85" i="19"/>
  <c r="E85" i="19"/>
  <c r="J77" i="19"/>
  <c r="H77" i="19"/>
  <c r="F77" i="19"/>
  <c r="D77" i="19"/>
  <c r="F67" i="19"/>
  <c r="D67" i="19"/>
  <c r="A60" i="19"/>
  <c r="A58" i="19"/>
  <c r="A4" i="19"/>
  <c r="K11" i="17"/>
  <c r="I11" i="17"/>
  <c r="K11" i="18"/>
  <c r="I11" i="18"/>
  <c r="A57" i="18"/>
  <c r="A56" i="18"/>
  <c r="K50" i="18"/>
  <c r="G50" i="18"/>
  <c r="K25" i="18"/>
  <c r="I25" i="18"/>
  <c r="G25" i="18"/>
  <c r="E25" i="18"/>
  <c r="A3" i="18"/>
  <c r="A1" i="18"/>
  <c r="A57" i="17"/>
  <c r="A56" i="17"/>
  <c r="K37" i="17"/>
  <c r="I37" i="17"/>
  <c r="G37" i="17"/>
  <c r="E37" i="17"/>
  <c r="K24" i="17"/>
  <c r="I24" i="17"/>
  <c r="G24" i="17"/>
  <c r="E24" i="17"/>
  <c r="M25" i="15"/>
  <c r="M18" i="15"/>
  <c r="O23" i="15"/>
  <c r="A38" i="16"/>
  <c r="A37" i="16"/>
  <c r="I17" i="16"/>
  <c r="I46" i="18" s="1"/>
  <c r="G17" i="16"/>
  <c r="E17" i="16"/>
  <c r="A4" i="16"/>
  <c r="A3" i="16"/>
  <c r="A38" i="15"/>
  <c r="A37" i="15"/>
  <c r="A3" i="15"/>
  <c r="K12" i="13"/>
  <c r="A68" i="14"/>
  <c r="A67" i="14"/>
  <c r="H26" i="14"/>
  <c r="F26" i="14"/>
  <c r="L10" i="14"/>
  <c r="J10" i="14"/>
  <c r="A1" i="14"/>
  <c r="A62" i="13"/>
  <c r="A61" i="13"/>
  <c r="K27" i="13"/>
  <c r="I27" i="13"/>
  <c r="G27" i="13"/>
  <c r="E27" i="13"/>
  <c r="K18" i="13"/>
  <c r="I18" i="13"/>
  <c r="G18" i="13"/>
  <c r="E18" i="13"/>
  <c r="I12" i="13"/>
  <c r="A3" i="13"/>
  <c r="E29" i="13" l="1"/>
  <c r="G29" i="13"/>
  <c r="G40" i="13" s="1"/>
  <c r="G44" i="13" s="1"/>
  <c r="F15" i="19" s="1"/>
  <c r="F49" i="19" s="1"/>
  <c r="F85" i="19" s="1"/>
  <c r="F89" i="19" s="1"/>
  <c r="I39" i="17"/>
  <c r="E39" i="17"/>
  <c r="K39" i="17"/>
  <c r="G39" i="17"/>
  <c r="I33" i="18"/>
  <c r="E33" i="18"/>
  <c r="K33" i="18"/>
  <c r="K52" i="18" s="1"/>
  <c r="G33" i="18"/>
  <c r="G52" i="18" s="1"/>
  <c r="M52" i="18" s="1"/>
  <c r="I29" i="13"/>
  <c r="I40" i="13" s="1"/>
  <c r="I44" i="13" s="1"/>
  <c r="I46" i="13" s="1"/>
  <c r="K29" i="13"/>
  <c r="K40" i="13" s="1"/>
  <c r="K44" i="13" s="1"/>
  <c r="K46" i="13" s="1"/>
  <c r="E48" i="18"/>
  <c r="E40" i="13" l="1"/>
  <c r="E44" i="13" s="1"/>
  <c r="F13" i="14" s="1"/>
  <c r="F28" i="14" s="1"/>
  <c r="H15" i="19"/>
  <c r="H49" i="19" s="1"/>
  <c r="H85" i="19" s="1"/>
  <c r="H89" i="19" s="1"/>
  <c r="K15" i="16"/>
  <c r="K17" i="16" s="1"/>
  <c r="M17" i="16" s="1"/>
  <c r="G46" i="13"/>
  <c r="K25" i="15"/>
  <c r="K27" i="15" s="1"/>
  <c r="H13" i="14"/>
  <c r="H28" i="14" s="1"/>
  <c r="O52" i="18"/>
  <c r="O39" i="17"/>
  <c r="M39" i="17"/>
  <c r="J13" i="14"/>
  <c r="J28" i="14" s="1"/>
  <c r="J15" i="19"/>
  <c r="J49" i="19" s="1"/>
  <c r="L13" i="14"/>
  <c r="L28" i="14" s="1"/>
  <c r="K22" i="16"/>
  <c r="K24" i="16" s="1"/>
  <c r="M24" i="16" s="1"/>
  <c r="D15" i="19" l="1"/>
  <c r="D49" i="19" s="1"/>
  <c r="D85" i="19" s="1"/>
  <c r="D89" i="19" s="1"/>
  <c r="K18" i="15"/>
  <c r="O18" i="15" s="1"/>
  <c r="O20" i="15" s="1"/>
  <c r="E46" i="13"/>
  <c r="O25" i="15"/>
  <c r="M15" i="16"/>
  <c r="J85" i="19"/>
  <c r="J89" i="19" s="1"/>
  <c r="M22" i="16"/>
  <c r="I47" i="18"/>
  <c r="I50" i="18" s="1"/>
  <c r="I52" i="18" s="1"/>
  <c r="N39" i="17" s="1"/>
  <c r="O27" i="15" l="1"/>
  <c r="K20" i="15"/>
  <c r="E47" i="18" s="1"/>
  <c r="E50" i="18" s="1"/>
  <c r="E52" i="18" s="1"/>
  <c r="L39" i="17" s="1"/>
  <c r="N52" i="18"/>
  <c r="L52" i="18" l="1"/>
</calcChain>
</file>

<file path=xl/sharedStrings.xml><?xml version="1.0" encoding="utf-8"?>
<sst xmlns="http://schemas.openxmlformats.org/spreadsheetml/2006/main" count="345" uniqueCount="211">
  <si>
    <t>ASSETS</t>
  </si>
  <si>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</si>
  <si>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</si>
  <si>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</si>
  <si>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</si>
  <si>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</si>
  <si>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</si>
  <si>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</si>
  <si>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</si>
  <si>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</si>
  <si>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</si>
  <si>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</si>
  <si>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</si>
  <si>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</si>
  <si>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</si>
  <si>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INCOME TAX EXPENSES</t>
  </si>
  <si>
    <t>Decrease (increase) in inventories</t>
  </si>
  <si>
    <t xml:space="preserve">Decrease (increase) in other current assets 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</si>
  <si>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</si>
  <si>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</si>
  <si>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</si>
  <si>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</si>
  <si>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</si>
  <si>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</si>
  <si>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</si>
  <si>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</si>
  <si>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 xml:space="preserve"> Total Current Assets</t>
  </si>
  <si>
    <t>paid - up</t>
  </si>
  <si>
    <t>Cost of sale of goods</t>
  </si>
  <si>
    <t>the equity method is applied</t>
  </si>
  <si>
    <t>NOTE</t>
  </si>
  <si>
    <t>Interest income</t>
  </si>
  <si>
    <t xml:space="preserve">Administrative expenses </t>
  </si>
  <si>
    <t>Depreciation and amortization expenses</t>
  </si>
  <si>
    <t>Income tax paid</t>
  </si>
  <si>
    <t>Inventories - net</t>
  </si>
  <si>
    <t>Property, plant and equipment - net</t>
  </si>
  <si>
    <t>Intangible assets - net</t>
  </si>
  <si>
    <t>INCREASE (DECREASE) IN CASH AND CASH EQUIVALENTS - NET</t>
  </si>
  <si>
    <t>Other non - current assets</t>
  </si>
  <si>
    <t>Short - term loans to employees</t>
  </si>
  <si>
    <t>Unrealized loss (gain) on exchange rate</t>
  </si>
  <si>
    <t>Interest received</t>
  </si>
  <si>
    <t>Separate financial statements</t>
  </si>
  <si>
    <t>Investment in associate</t>
  </si>
  <si>
    <t xml:space="preserve">Financial statements in which </t>
  </si>
  <si>
    <t>Decrease (increase) in short - term loans to employees</t>
  </si>
  <si>
    <t>Other components of equity</t>
  </si>
  <si>
    <t>NON - CURRENT LIABILITIES</t>
  </si>
  <si>
    <t>Employee benefit obligation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</si>
  <si>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</si>
  <si>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</si>
  <si>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</si>
  <si>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</si>
  <si>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</si>
  <si>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</si>
  <si>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Current income tax payable</t>
  </si>
  <si>
    <t>Share premium account - ordinary shares</t>
  </si>
  <si>
    <t>THE WEIGHTED AVERAGE</t>
  </si>
  <si>
    <t>NUMBER OF ORDINARY SHARES (SHARE)</t>
  </si>
  <si>
    <t>Decrease (increase) in trade receivables - other parties</t>
  </si>
  <si>
    <t>Increase (decrease) in trade payables - related parties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</si>
  <si>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</si>
  <si>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Total Non - Current Assets</t>
  </si>
  <si>
    <t>Trade payables - related parties</t>
  </si>
  <si>
    <t>Account payables - fixed assets</t>
  </si>
  <si>
    <t>Legal reserve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</si>
  <si>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</si>
  <si>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</si>
  <si>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</si>
  <si>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</si>
  <si>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</si>
  <si>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</si>
  <si>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</si>
  <si>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PROFIT BEFORE INCOME TAX EXPENSES</t>
  </si>
  <si>
    <t>BASIC EARNINGS PER SHARE</t>
  </si>
  <si>
    <t>OTHER COMPREHENSIVE INCOME (EXPENSE)</t>
  </si>
  <si>
    <t>Exchange differences on</t>
  </si>
  <si>
    <t>translating financial statement</t>
  </si>
  <si>
    <t xml:space="preserve">CASH FLOWS FROM OPERATING ACTIVITIES </t>
  </si>
  <si>
    <t>Net cash inflow (outflow) from operating activities</t>
  </si>
  <si>
    <t>Decrease (increase) in trade receivables - related parties</t>
  </si>
  <si>
    <t>Increase (decrease) in trade payables - other parties</t>
  </si>
  <si>
    <t>Increase (decrease) in other current liabilities</t>
  </si>
  <si>
    <t>CASH FLOWS FROM INVESTING ACTIVITIES</t>
  </si>
  <si>
    <t>from operating activities</t>
  </si>
  <si>
    <t>Net cash inflow (outflow) from investing activities</t>
  </si>
  <si>
    <t>Employee benefits expenses</t>
  </si>
  <si>
    <t>Payment for purchase of property, plant and equipment</t>
  </si>
  <si>
    <t>Total Non - Current Liabilities</t>
  </si>
  <si>
    <t>Decrease (increase) in other non - current assets - others</t>
  </si>
  <si>
    <t>As of</t>
  </si>
  <si>
    <t>Deferred tax assets</t>
  </si>
  <si>
    <t>Deposit for purchase of machinery</t>
  </si>
  <si>
    <t>6,000,000 ordinary shares</t>
  </si>
  <si>
    <t xml:space="preserve"> of Baht 10.00 each</t>
  </si>
  <si>
    <t xml:space="preserve">6,000,000 ordinary shares </t>
  </si>
  <si>
    <t>Decrease (increase) in other non - current assets - deposit for</t>
  </si>
  <si>
    <t>.../2</t>
  </si>
  <si>
    <t>- 2 -</t>
  </si>
  <si>
    <t>Deferred tax expenses (income)</t>
  </si>
  <si>
    <t xml:space="preserve">Others 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</si>
  <si>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</si>
  <si>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</si>
  <si>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</si>
  <si>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</si>
  <si>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</si>
  <si>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</si>
  <si>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Increase in account payables - fixed assets from purchase</t>
  </si>
  <si>
    <t xml:space="preserve">Total item that will  be reclassified subsequently </t>
  </si>
  <si>
    <t xml:space="preserve">Transfer from other non - current assets to  </t>
  </si>
  <si>
    <t>Accrued expenses - related parties</t>
  </si>
  <si>
    <t>share capital</t>
  </si>
  <si>
    <t>legal reserve</t>
  </si>
  <si>
    <t>Increase (decrease) in other payables - accrued expenses - related parties</t>
  </si>
  <si>
    <t>Increase (decrease) in other payables - accrued expenses - other parties</t>
  </si>
  <si>
    <t>Doubtful debts (reversal)</t>
  </si>
  <si>
    <t xml:space="preserve">         "UNAUDITED</t>
  </si>
  <si>
    <t xml:space="preserve">            BUT REVIEWED"</t>
  </si>
  <si>
    <t xml:space="preserve">Revenues from sale of goods </t>
  </si>
  <si>
    <t>-</t>
  </si>
  <si>
    <t>PROFIT FOR THE PERIOD</t>
  </si>
  <si>
    <t>BAHT</t>
  </si>
  <si>
    <t>FOR THE PERIOD</t>
  </si>
  <si>
    <t>TOTAL COMPREHENSIVE INCOME FOR THE PERIOD</t>
  </si>
  <si>
    <t>Other</t>
  </si>
  <si>
    <t>components of equity</t>
  </si>
  <si>
    <t>comprehensive income</t>
  </si>
  <si>
    <t>Changes in equity for the period</t>
  </si>
  <si>
    <t>Total comprehensive income for the period</t>
  </si>
  <si>
    <t>Balance as of March 31, 2020</t>
  </si>
  <si>
    <t>(Unaudited</t>
  </si>
  <si>
    <t>(Audited)</t>
  </si>
  <si>
    <t>but reviewed)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</si>
  <si>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</si>
  <si>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Zero Check</t>
  </si>
  <si>
    <t>Profit for the period</t>
  </si>
  <si>
    <t>Adjustments to reconcile profit for the period to net cash inflow (outflow)</t>
  </si>
  <si>
    <t>Loss on inventories declining value (reversal)</t>
  </si>
  <si>
    <t>Income tax expense</t>
  </si>
  <si>
    <t xml:space="preserve">Loss (gain) on sale of property, plant and equipment </t>
  </si>
  <si>
    <t xml:space="preserve">Decrease (increase) in other receivables - accrued income </t>
  </si>
  <si>
    <t xml:space="preserve">    - related parties</t>
  </si>
  <si>
    <t xml:space="preserve">Decrease (increase) in other receivables - advance payment </t>
  </si>
  <si>
    <t>Decrease (increase) in other receivables - other</t>
  </si>
  <si>
    <t>Proceed from sale of property, plant and equipment</t>
  </si>
  <si>
    <t>purchase of machinery</t>
  </si>
  <si>
    <t>CASH AND CASH EQUIVALENTS, BEGINNING OF PERIOD</t>
  </si>
  <si>
    <t>CASH AND CASH EQUIVALENTS, END OF PERIOD</t>
  </si>
  <si>
    <t>property, plant and equipment</t>
  </si>
  <si>
    <t>of property, plant and equipment</t>
  </si>
  <si>
    <t>LIABILITIES  AND  SHAREHOLDERS’  EQUITY</t>
  </si>
  <si>
    <t>Current portion of lease liabilities</t>
  </si>
  <si>
    <t>Lease liabilities</t>
  </si>
  <si>
    <t>PROFIT FROM OPERATING ACTIVITIES</t>
  </si>
  <si>
    <t>FINANCIAL COSTS</t>
  </si>
  <si>
    <t xml:space="preserve">Other incomes  </t>
  </si>
  <si>
    <t>Other expense</t>
  </si>
  <si>
    <t>For the three - month period ended</t>
  </si>
  <si>
    <t>March 31,</t>
  </si>
  <si>
    <t>Financial costs</t>
  </si>
  <si>
    <t xml:space="preserve">Unrealized loss (gain) on change in value of </t>
  </si>
  <si>
    <t>CASH FLOWS FROM FINANCING ACTIVITIES</t>
  </si>
  <si>
    <t>Repayment of lease liabilities</t>
  </si>
  <si>
    <t>Increase in right of use assets from lease liabilities</t>
  </si>
  <si>
    <t>Financial costs paid</t>
  </si>
  <si>
    <t>Net cash inflow (outflow) from financing activities</t>
  </si>
  <si>
    <t>STATEMENTS  OF  FINANCIAL  POSITION</t>
  </si>
  <si>
    <t>STATEMENTS  OF  CHANGES  IN    EQUITY</t>
  </si>
  <si>
    <t>STATEMENTS OF INCOME</t>
  </si>
  <si>
    <t>STATEMENTS  OF  COMPREHENSIVE  INCOME</t>
  </si>
  <si>
    <t xml:space="preserve">STATEMENTS  OF  CASH  FLOWS  </t>
  </si>
  <si>
    <t xml:space="preserve">Transfer from other current financial assets to  </t>
  </si>
  <si>
    <t>Selling expenses</t>
  </si>
  <si>
    <t>Other current financial assets - investment units repayment pending</t>
  </si>
  <si>
    <t xml:space="preserve">Other current financial assets </t>
  </si>
  <si>
    <t>FOR  THE  THREE - MONTH  PERIOD  ENDED  MARCH  31,  2021</t>
  </si>
  <si>
    <t>Balance as of January 1, 2021</t>
  </si>
  <si>
    <t>Balance as of March 31, 2021</t>
  </si>
  <si>
    <t>AS  OF  MARCH  31,  2021</t>
  </si>
  <si>
    <t>March 31, 2021</t>
  </si>
  <si>
    <t>December 31, 2020</t>
  </si>
  <si>
    <t xml:space="preserve">Other non - current financial assets </t>
  </si>
  <si>
    <t>Investment in joint venture</t>
  </si>
  <si>
    <t>Share of loss (profit) from investment in associate and joint venture</t>
  </si>
  <si>
    <t xml:space="preserve">SHARE OF PROFIT FROM INVESTMENT IN </t>
  </si>
  <si>
    <t>ASSOCIATE AND JOINT VENTURE</t>
  </si>
  <si>
    <t xml:space="preserve">Decrease (increase) in investment in associate and joint venture </t>
  </si>
  <si>
    <t xml:space="preserve">   from currency translation differences of foreign entities </t>
  </si>
  <si>
    <t>4 and 18</t>
  </si>
  <si>
    <t>9.1 and 18</t>
  </si>
  <si>
    <t>9.2 and 18</t>
  </si>
  <si>
    <t>Other (gains) losses</t>
  </si>
  <si>
    <t xml:space="preserve">REVERSAL OF IMPAIRMENT LOSS </t>
  </si>
  <si>
    <t>(IMPAIRMENT LOSS) DETERMINED IN</t>
  </si>
  <si>
    <t>ACCORDANCE WITH TFRS 9</t>
  </si>
  <si>
    <t>Balance as of January 1, 2020</t>
  </si>
  <si>
    <t xml:space="preserve">………………….…………………….............  DIRECTOR   </t>
  </si>
  <si>
    <t xml:space="preserve">………………….……………………..................  DIRECTOR   </t>
  </si>
  <si>
    <t xml:space="preserve">………………….……………………..............  DIRECTOR   </t>
  </si>
  <si>
    <t xml:space="preserve">………………….……………………..........  DIRECTOR   </t>
  </si>
  <si>
    <t xml:space="preserve">………………….…………………….........................  DIRECTOR   </t>
  </si>
  <si>
    <t xml:space="preserve">………………….……………………..........................  DIRECTOR   </t>
  </si>
  <si>
    <t xml:space="preserve">……………………………………............................  DIRECTOR          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</si>
  <si>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</si>
  <si>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</si>
  <si>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>……………………………...………................................  DIRECTOR ……………………………...………................................  DIRECTOR</t>
  </si>
  <si>
    <t xml:space="preserve">………………….…………………….........................  DIRECTOR           ………………….……………………..............  DIRECTOR   </t>
  </si>
  <si>
    <t xml:space="preserve">    other financial assets</t>
  </si>
  <si>
    <t>Loss (gain) on sale of other financial assets</t>
  </si>
  <si>
    <t>Decrease (increase) in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</si>
</sst>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7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.5"/>
      <name val="Times New Roman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0" fontId="2" fillId="0" borderId="0" xfId="0" applyFont="1"/>
    <xf numFmtId="37" fontId="3" fillId="0" borderId="0" xfId="11" applyNumberFormat="1" applyFont="1" applyFill="1" applyBorder="1"/>
    <xf numFmtId="37" fontId="5" fillId="0" borderId="0" xfId="11" applyNumberFormat="1" applyFont="1" applyFill="1" applyBorder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 indent="2"/>
    </xf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187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37" fontId="3" fillId="0" borderId="0" xfId="11" applyNumberFormat="1" applyFont="1" applyFill="1" applyBorder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187" fontId="3" fillId="0" borderId="0" xfId="11" applyNumberFormat="1" applyFont="1" applyFill="1" applyBorder="1" applyAlignment="1">
      <alignment horizontal="left"/>
    </xf>
    <xf numFmtId="37" fontId="3" fillId="0" borderId="2" xfId="11" applyNumberFormat="1" applyFont="1" applyFill="1" applyBorder="1" applyAlignment="1">
      <alignment horizontal="center"/>
    </xf>
    <xf numFmtId="37" fontId="3" fillId="0" borderId="2" xfId="11" applyNumberFormat="1" applyFont="1" applyFill="1" applyBorder="1" applyAlignment="1">
      <alignment horizontal="left"/>
    </xf>
    <xf numFmtId="187" fontId="3" fillId="0" borderId="0" xfId="11" applyNumberFormat="1" applyFont="1" applyFill="1" applyBorder="1" applyAlignment="1">
      <alignment vertical="top"/>
    </xf>
    <xf numFmtId="37" fontId="3" fillId="0" borderId="0" xfId="11" applyNumberFormat="1" applyFont="1" applyFill="1" applyBorder="1" applyAlignment="1">
      <alignment horizontal="left" vertical="top" indent="2"/>
    </xf>
    <xf numFmtId="37" fontId="3" fillId="0" borderId="1" xfId="11" quotePrefix="1" applyNumberFormat="1" applyFont="1" applyFill="1" applyBorder="1" applyAlignment="1">
      <alignment horizontal="center"/>
    </xf>
    <xf numFmtId="37" fontId="3" fillId="0" borderId="0" xfId="11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190" fontId="2" fillId="0" borderId="0" xfId="0" applyNumberFormat="1" applyFont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 indent="5"/>
    </xf>
    <xf numFmtId="0" fontId="11" fillId="0" borderId="0" xfId="0" applyFont="1" applyAlignment="1">
      <alignment vertical="top"/>
    </xf>
    <xf numFmtId="190" fontId="2" fillId="0" borderId="3" xfId="0" applyNumberFormat="1" applyFont="1" applyBorder="1" applyAlignment="1">
      <alignment vertical="top" wrapText="1"/>
    </xf>
    <xf numFmtId="0" fontId="10" fillId="0" borderId="1" xfId="0" quotePrefix="1" applyFont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190" fontId="2" fillId="0" borderId="0" xfId="0" applyNumberFormat="1" applyFont="1"/>
    <xf numFmtId="190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7" fontId="3" fillId="0" borderId="0" xfId="11" applyNumberFormat="1" applyFont="1" applyFill="1" applyBorder="1" applyAlignment="1">
      <alignment vertical="center"/>
    </xf>
    <xf numFmtId="190" fontId="3" fillId="0" borderId="0" xfId="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90" fontId="2" fillId="0" borderId="0" xfId="7" applyNumberFormat="1" applyFont="1" applyFill="1" applyBorder="1"/>
    <xf numFmtId="190" fontId="2" fillId="0" borderId="0" xfId="7" applyNumberFormat="1" applyFont="1" applyFill="1" applyBorder="1" applyAlignment="1">
      <alignment vertical="top"/>
    </xf>
    <xf numFmtId="190" fontId="2" fillId="0" borderId="1" xfId="7" applyNumberFormat="1" applyFont="1" applyFill="1" applyBorder="1" applyAlignment="1">
      <alignment vertical="top"/>
    </xf>
    <xf numFmtId="190" fontId="2" fillId="0" borderId="0" xfId="7" applyNumberFormat="1" applyFont="1" applyFill="1"/>
    <xf numFmtId="187" fontId="2" fillId="0" borderId="1" xfId="0" applyNumberFormat="1" applyFont="1" applyBorder="1" applyAlignment="1">
      <alignment horizontal="center" vertical="top"/>
    </xf>
    <xf numFmtId="187" fontId="2" fillId="0" borderId="2" xfId="0" applyNumberFormat="1" applyFont="1" applyBorder="1" applyAlignment="1">
      <alignment vertical="top"/>
    </xf>
    <xf numFmtId="190" fontId="2" fillId="0" borderId="1" xfId="7" applyNumberFormat="1" applyFont="1" applyBorder="1"/>
    <xf numFmtId="188" fontId="2" fillId="0" borderId="1" xfId="7" quotePrefix="1" applyNumberFormat="1" applyFont="1" applyFill="1" applyBorder="1" applyAlignment="1">
      <alignment horizontal="center" vertical="top"/>
    </xf>
    <xf numFmtId="187" fontId="2" fillId="0" borderId="0" xfId="0" applyNumberFormat="1" applyFont="1" applyAlignment="1">
      <alignment horizontal="center" vertical="top"/>
    </xf>
    <xf numFmtId="190" fontId="2" fillId="0" borderId="0" xfId="7" applyNumberFormat="1" applyFont="1" applyFill="1" applyAlignment="1">
      <alignment vertical="top"/>
    </xf>
    <xf numFmtId="187" fontId="2" fillId="0" borderId="3" xfId="0" applyNumberFormat="1" applyFont="1" applyBorder="1" applyAlignment="1">
      <alignment vertical="top"/>
    </xf>
    <xf numFmtId="187" fontId="2" fillId="0" borderId="4" xfId="0" applyNumberFormat="1" applyFont="1" applyBorder="1" applyAlignment="1">
      <alignment vertical="top"/>
    </xf>
    <xf numFmtId="191" fontId="2" fillId="0" borderId="3" xfId="0" applyNumberFormat="1" applyFont="1" applyBorder="1" applyAlignment="1">
      <alignment vertical="top"/>
    </xf>
    <xf numFmtId="188" fontId="2" fillId="0" borderId="3" xfId="4" applyFont="1" applyBorder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190" fontId="2" fillId="0" borderId="0" xfId="10" applyNumberFormat="1" applyFont="1" applyFill="1" applyBorder="1" applyAlignment="1">
      <alignment vertical="top"/>
    </xf>
    <xf numFmtId="190" fontId="2" fillId="0" borderId="1" xfId="10" applyNumberFormat="1" applyFont="1" applyFill="1" applyBorder="1" applyAlignment="1">
      <alignment vertical="top"/>
    </xf>
    <xf numFmtId="190" fontId="2" fillId="0" borderId="1" xfId="10" applyNumberFormat="1" applyFont="1" applyFill="1" applyBorder="1" applyAlignment="1">
      <alignment horizontal="center" vertical="top"/>
    </xf>
    <xf numFmtId="190" fontId="2" fillId="0" borderId="2" xfId="10" applyNumberFormat="1" applyFont="1" applyFill="1" applyBorder="1" applyAlignment="1">
      <alignment vertical="top"/>
    </xf>
    <xf numFmtId="190" fontId="2" fillId="0" borderId="3" xfId="10" applyNumberFormat="1" applyFont="1" applyFill="1" applyBorder="1" applyAlignment="1">
      <alignment vertical="top"/>
    </xf>
    <xf numFmtId="188" fontId="2" fillId="0" borderId="0" xfId="10" applyFont="1" applyBorder="1" applyAlignment="1">
      <alignment vertical="top"/>
    </xf>
    <xf numFmtId="190" fontId="5" fillId="0" borderId="0" xfId="5" applyNumberFormat="1" applyFont="1" applyFill="1" applyBorder="1"/>
    <xf numFmtId="190" fontId="3" fillId="0" borderId="0" xfId="5" applyNumberFormat="1" applyFont="1" applyBorder="1" applyAlignment="1">
      <alignment horizontal="right"/>
    </xf>
    <xf numFmtId="190" fontId="2" fillId="0" borderId="0" xfId="5" applyNumberFormat="1" applyFont="1"/>
    <xf numFmtId="190" fontId="3" fillId="0" borderId="0" xfId="5" applyNumberFormat="1" applyFont="1" applyFill="1" applyBorder="1" applyAlignment="1">
      <alignment horizontal="center"/>
    </xf>
    <xf numFmtId="190" fontId="3" fillId="0" borderId="1" xfId="5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>
      <alignment horizontal="center"/>
    </xf>
    <xf numFmtId="0" fontId="9" fillId="0" borderId="0" xfId="0" applyFont="1"/>
    <xf numFmtId="37" fontId="3" fillId="0" borderId="0" xfId="11" quotePrefix="1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vertical="top"/>
    </xf>
    <xf numFmtId="190" fontId="2" fillId="0" borderId="0" xfId="5" applyNumberFormat="1" applyFont="1" applyFill="1" applyAlignment="1">
      <alignment vertical="top"/>
    </xf>
    <xf numFmtId="190" fontId="2" fillId="0" borderId="0" xfId="4" applyNumberFormat="1" applyFont="1" applyFill="1"/>
    <xf numFmtId="37" fontId="2" fillId="0" borderId="0" xfId="0" applyNumberFormat="1" applyFont="1" applyAlignment="1">
      <alignment horizontal="center" vertical="top"/>
    </xf>
    <xf numFmtId="190" fontId="15" fillId="0" borderId="0" xfId="0" applyNumberFormat="1" applyFont="1"/>
    <xf numFmtId="190" fontId="3" fillId="0" borderId="0" xfId="5" applyNumberFormat="1" applyFont="1" applyFill="1" applyBorder="1" applyAlignment="1">
      <alignment vertical="top"/>
    </xf>
    <xf numFmtId="1" fontId="3" fillId="0" borderId="1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90" fontId="2" fillId="0" borderId="1" xfId="5" applyNumberFormat="1" applyFont="1" applyFill="1" applyBorder="1" applyAlignment="1">
      <alignment vertical="top"/>
    </xf>
    <xf numFmtId="190" fontId="3" fillId="0" borderId="1" xfId="4" quotePrefix="1" applyNumberFormat="1" applyFont="1" applyFill="1" applyBorder="1" applyAlignment="1">
      <alignment horizontal="right" vertical="top"/>
    </xf>
    <xf numFmtId="188" fontId="2" fillId="0" borderId="0" xfId="5" applyNumberFormat="1" applyFont="1" applyFill="1" applyBorder="1" applyAlignment="1">
      <alignment vertical="top"/>
    </xf>
    <xf numFmtId="190" fontId="3" fillId="0" borderId="3" xfId="5" applyNumberFormat="1" applyFont="1" applyFill="1" applyBorder="1" applyAlignment="1">
      <alignment vertical="top"/>
    </xf>
    <xf numFmtId="190" fontId="3" fillId="0" borderId="0" xfId="5" applyNumberFormat="1" applyFont="1" applyFill="1" applyBorder="1"/>
    <xf numFmtId="39" fontId="3" fillId="0" borderId="0" xfId="11" applyNumberFormat="1" applyFont="1" applyFill="1" applyBorder="1"/>
    <xf numFmtId="0" fontId="3" fillId="0" borderId="0" xfId="0" applyFont="1" applyAlignment="1">
      <alignment horizontal="left"/>
    </xf>
    <xf numFmtId="190" fontId="3" fillId="0" borderId="0" xfId="5" applyNumberFormat="1" applyFont="1" applyFill="1" applyBorder="1" applyAlignment="1">
      <alignment horizontal="left"/>
    </xf>
    <xf numFmtId="190" fontId="2" fillId="0" borderId="0" xfId="5" applyNumberFormat="1" applyFont="1" applyAlignment="1"/>
    <xf numFmtId="190" fontId="2" fillId="0" borderId="0" xfId="6" applyNumberFormat="1" applyFont="1" applyFill="1" applyAlignment="1">
      <alignment vertical="top"/>
    </xf>
    <xf numFmtId="190" fontId="2" fillId="0" borderId="0" xfId="6" applyNumberFormat="1" applyFont="1" applyFill="1" applyBorder="1" applyAlignment="1">
      <alignment vertical="top"/>
    </xf>
    <xf numFmtId="190" fontId="3" fillId="0" borderId="0" xfId="6" applyNumberFormat="1" applyFont="1" applyFill="1" applyBorder="1" applyAlignment="1">
      <alignment horizontal="right"/>
    </xf>
    <xf numFmtId="190" fontId="3" fillId="0" borderId="0" xfId="6" quotePrefix="1" applyNumberFormat="1" applyFont="1" applyFill="1" applyBorder="1" applyAlignment="1">
      <alignment horizontal="right"/>
    </xf>
    <xf numFmtId="1" fontId="3" fillId="0" borderId="1" xfId="6" quotePrefix="1" applyNumberFormat="1" applyFont="1" applyFill="1" applyBorder="1" applyAlignment="1">
      <alignment horizontal="center" vertical="top"/>
    </xf>
    <xf numFmtId="190" fontId="3" fillId="0" borderId="1" xfId="3" applyNumberFormat="1" applyFont="1" applyFill="1" applyBorder="1" applyAlignment="1">
      <alignment horizontal="right" vertical="top"/>
    </xf>
    <xf numFmtId="190" fontId="3" fillId="0" borderId="0" xfId="3" applyNumberFormat="1" applyFont="1" applyFill="1" applyBorder="1" applyAlignment="1">
      <alignment horizontal="right" vertical="top"/>
    </xf>
    <xf numFmtId="190" fontId="3" fillId="0" borderId="3" xfId="6" applyNumberFormat="1" applyFont="1" applyFill="1" applyBorder="1" applyAlignment="1">
      <alignment horizontal="right" vertical="center"/>
    </xf>
    <xf numFmtId="190" fontId="15" fillId="0" borderId="0" xfId="0" applyNumberFormat="1" applyFont="1" applyAlignment="1">
      <alignment vertical="center"/>
    </xf>
    <xf numFmtId="188" fontId="3" fillId="0" borderId="0" xfId="6" applyNumberFormat="1" applyFont="1" applyFill="1" applyBorder="1" applyAlignment="1">
      <alignment vertical="top"/>
    </xf>
    <xf numFmtId="190" fontId="2" fillId="0" borderId="0" xfId="6" applyNumberFormat="1" applyFont="1" applyBorder="1"/>
    <xf numFmtId="188" fontId="2" fillId="0" borderId="0" xfId="9" applyFont="1"/>
    <xf numFmtId="0" fontId="10" fillId="0" borderId="0" xfId="0" applyFont="1" applyAlignment="1">
      <alignment horizontal="center" vertical="top" wrapText="1"/>
    </xf>
    <xf numFmtId="188" fontId="2" fillId="0" borderId="0" xfId="9" applyFont="1" applyAlignment="1"/>
    <xf numFmtId="0" fontId="10" fillId="0" borderId="0" xfId="0" quotePrefix="1" applyFont="1" applyAlignment="1">
      <alignment horizontal="center" vertical="top" wrapText="1"/>
    </xf>
    <xf numFmtId="190" fontId="2" fillId="0" borderId="0" xfId="9" applyNumberFormat="1" applyFont="1" applyFill="1" applyAlignment="1">
      <alignment vertical="top"/>
    </xf>
    <xf numFmtId="190" fontId="2" fillId="0" borderId="0" xfId="9" applyNumberFormat="1" applyFont="1" applyFill="1" applyAlignment="1">
      <alignment vertical="top" wrapText="1"/>
    </xf>
    <xf numFmtId="190" fontId="2" fillId="0" borderId="1" xfId="9" applyNumberFormat="1" applyFont="1" applyFill="1" applyBorder="1" applyAlignment="1">
      <alignment vertical="top"/>
    </xf>
    <xf numFmtId="188" fontId="2" fillId="0" borderId="0" xfId="9" applyFont="1" applyFill="1" applyBorder="1" applyAlignment="1">
      <alignment vertical="top"/>
    </xf>
    <xf numFmtId="188" fontId="2" fillId="0" borderId="0" xfId="9" applyFont="1" applyAlignment="1">
      <alignment vertical="top"/>
    </xf>
    <xf numFmtId="188" fontId="2" fillId="0" borderId="0" xfId="9" applyFont="1" applyFill="1" applyAlignment="1">
      <alignment vertical="top"/>
    </xf>
    <xf numFmtId="190" fontId="2" fillId="0" borderId="0" xfId="9" applyNumberFormat="1" applyFont="1" applyFill="1" applyBorder="1" applyAlignment="1">
      <alignment vertical="top"/>
    </xf>
    <xf numFmtId="187" fontId="2" fillId="0" borderId="1" xfId="9" applyNumberFormat="1" applyFont="1" applyFill="1" applyBorder="1" applyAlignment="1">
      <alignment vertical="top"/>
    </xf>
    <xf numFmtId="187" fontId="2" fillId="0" borderId="1" xfId="4" applyNumberFormat="1" applyFont="1" applyFill="1" applyBorder="1" applyAlignment="1">
      <alignment vertical="top"/>
    </xf>
    <xf numFmtId="187" fontId="2" fillId="0" borderId="0" xfId="9" applyNumberFormat="1" applyFont="1" applyFill="1" applyBorder="1" applyAlignment="1">
      <alignment vertical="top"/>
    </xf>
    <xf numFmtId="187" fontId="2" fillId="0" borderId="0" xfId="0" applyNumberFormat="1" applyFont="1" applyAlignment="1">
      <alignment horizontal="right"/>
    </xf>
    <xf numFmtId="0" fontId="2" fillId="0" borderId="0" xfId="12" applyFont="1"/>
    <xf numFmtId="190" fontId="2" fillId="0" borderId="0" xfId="8" applyNumberFormat="1" applyFont="1"/>
    <xf numFmtId="190" fontId="3" fillId="0" borderId="0" xfId="8" applyNumberFormat="1" applyFont="1" applyBorder="1" applyAlignment="1">
      <alignment horizontal="right" vertical="center"/>
    </xf>
    <xf numFmtId="190" fontId="3" fillId="0" borderId="0" xfId="8" applyNumberFormat="1" applyFont="1" applyBorder="1" applyAlignment="1">
      <alignment horizontal="right"/>
    </xf>
    <xf numFmtId="0" fontId="2" fillId="0" borderId="0" xfId="12" applyFont="1" applyAlignment="1">
      <alignment horizontal="center"/>
    </xf>
    <xf numFmtId="190" fontId="2" fillId="0" borderId="0" xfId="8" applyNumberFormat="1" applyFont="1" applyAlignment="1">
      <alignment horizontal="center"/>
    </xf>
    <xf numFmtId="0" fontId="2" fillId="0" borderId="0" xfId="12" applyFont="1" applyAlignment="1">
      <alignment horizontal="center" vertical="top" wrapText="1"/>
    </xf>
    <xf numFmtId="0" fontId="2" fillId="0" borderId="0" xfId="12" applyFont="1" applyAlignment="1">
      <alignment vertical="top" wrapText="1"/>
    </xf>
    <xf numFmtId="0" fontId="2" fillId="0" borderId="0" xfId="12" applyFont="1" applyAlignment="1">
      <alignment horizontal="left" vertical="top" wrapText="1"/>
    </xf>
    <xf numFmtId="190" fontId="2" fillId="0" borderId="0" xfId="8" applyNumberFormat="1" applyFont="1" applyAlignment="1">
      <alignment vertical="top"/>
    </xf>
    <xf numFmtId="0" fontId="2" fillId="0" borderId="0" xfId="12" applyFont="1" applyAlignment="1">
      <alignment vertical="top"/>
    </xf>
    <xf numFmtId="190" fontId="2" fillId="0" borderId="0" xfId="8" applyNumberFormat="1" applyFont="1" applyFill="1" applyAlignment="1">
      <alignment vertical="top"/>
    </xf>
    <xf numFmtId="187" fontId="2" fillId="0" borderId="0" xfId="12" applyNumberFormat="1" applyFont="1" applyAlignment="1">
      <alignment vertical="top" wrapText="1"/>
    </xf>
    <xf numFmtId="0" fontId="2" fillId="0" borderId="0" xfId="12" applyFont="1" applyAlignment="1">
      <alignment horizontal="left" vertical="top" wrapText="1" indent="1"/>
    </xf>
    <xf numFmtId="0" fontId="2" fillId="0" borderId="0" xfId="12" applyFont="1" applyAlignment="1">
      <alignment horizontal="left" vertical="top" wrapText="1" indent="2"/>
    </xf>
    <xf numFmtId="190" fontId="2" fillId="0" borderId="0" xfId="8" applyNumberFormat="1" applyFont="1" applyFill="1" applyAlignment="1">
      <alignment horizontal="center" vertical="top"/>
    </xf>
    <xf numFmtId="190" fontId="2" fillId="0" borderId="0" xfId="8" applyNumberFormat="1" applyFont="1" applyFill="1" applyBorder="1" applyAlignment="1">
      <alignment vertical="top"/>
    </xf>
    <xf numFmtId="190" fontId="2" fillId="0" borderId="0" xfId="8" applyNumberFormat="1" applyFont="1" applyBorder="1"/>
    <xf numFmtId="190" fontId="2" fillId="0" borderId="0" xfId="8" applyNumberFormat="1" applyFont="1" applyFill="1" applyAlignment="1">
      <alignment horizontal="center"/>
    </xf>
    <xf numFmtId="190" fontId="2" fillId="0" borderId="1" xfId="8" applyNumberFormat="1" applyFont="1" applyBorder="1" applyAlignment="1">
      <alignment horizontal="center"/>
    </xf>
    <xf numFmtId="190" fontId="2" fillId="0" borderId="0" xfId="8" applyNumberFormat="1" applyFont="1" applyBorder="1" applyAlignment="1">
      <alignment vertical="top"/>
    </xf>
    <xf numFmtId="187" fontId="2" fillId="0" borderId="0" xfId="12" applyNumberFormat="1" applyFont="1" applyAlignment="1">
      <alignment vertical="top"/>
    </xf>
    <xf numFmtId="187" fontId="2" fillId="0" borderId="0" xfId="12" applyNumberFormat="1" applyFont="1"/>
    <xf numFmtId="190" fontId="16" fillId="0" borderId="0" xfId="8" applyNumberFormat="1" applyFont="1" applyAlignment="1">
      <alignment vertical="top"/>
    </xf>
    <xf numFmtId="190" fontId="2" fillId="0" borderId="0" xfId="8" applyNumberFormat="1" applyFont="1" applyFill="1" applyBorder="1" applyAlignment="1">
      <alignment horizontal="right"/>
    </xf>
    <xf numFmtId="190" fontId="15" fillId="0" borderId="0" xfId="8" applyNumberFormat="1" applyFont="1" applyFill="1" applyBorder="1" applyAlignment="1">
      <alignment horizontal="right"/>
    </xf>
    <xf numFmtId="0" fontId="3" fillId="0" borderId="0" xfId="12" quotePrefix="1" applyFont="1" applyAlignment="1">
      <alignment horizontal="center" vertical="top"/>
    </xf>
    <xf numFmtId="0" fontId="12" fillId="0" borderId="0" xfId="12" applyFont="1"/>
    <xf numFmtId="0" fontId="12" fillId="0" borderId="0" xfId="12" quotePrefix="1" applyFont="1" applyAlignment="1">
      <alignment horizontal="center" vertical="top"/>
    </xf>
    <xf numFmtId="190" fontId="12" fillId="0" borderId="0" xfId="8" quotePrefix="1" applyNumberFormat="1" applyFont="1" applyFill="1" applyAlignment="1">
      <alignment horizontal="center" vertical="top"/>
    </xf>
    <xf numFmtId="0" fontId="2" fillId="0" borderId="0" xfId="12" applyFont="1" applyAlignment="1">
      <alignment horizontal="left" vertical="top" wrapText="1" indent="3"/>
    </xf>
    <xf numFmtId="190" fontId="16" fillId="0" borderId="0" xfId="8" applyNumberFormat="1" applyFont="1" applyFill="1" applyBorder="1" applyAlignment="1">
      <alignment vertical="center"/>
    </xf>
    <xf numFmtId="190" fontId="2" fillId="0" borderId="0" xfId="12" applyNumberFormat="1" applyFont="1"/>
    <xf numFmtId="190" fontId="2" fillId="0" borderId="0" xfId="8" quotePrefix="1" applyNumberFormat="1" applyFont="1" applyAlignment="1">
      <alignment horizontal="center"/>
    </xf>
    <xf numFmtId="190" fontId="2" fillId="0" borderId="0" xfId="8" applyNumberFormat="1" applyFont="1" applyFill="1"/>
    <xf numFmtId="190" fontId="2" fillId="0" borderId="0" xfId="8" applyNumberFormat="1" applyFont="1" applyAlignment="1">
      <alignment horizontal="left"/>
    </xf>
    <xf numFmtId="0" fontId="2" fillId="0" borderId="5" xfId="12" applyFont="1" applyBorder="1" applyAlignment="1">
      <alignment horizontal="center" vertical="center" wrapText="1"/>
    </xf>
    <xf numFmtId="0" fontId="2" fillId="0" borderId="0" xfId="12" applyFont="1" applyAlignment="1">
      <alignment horizontal="center" vertical="center" wrapText="1"/>
    </xf>
    <xf numFmtId="0" fontId="2" fillId="0" borderId="0" xfId="12" applyFont="1" applyAlignment="1">
      <alignment vertical="center"/>
    </xf>
    <xf numFmtId="0" fontId="2" fillId="0" borderId="1" xfId="8" applyNumberFormat="1" applyFont="1" applyBorder="1" applyAlignment="1">
      <alignment horizontal="center" vertical="center" wrapText="1"/>
    </xf>
    <xf numFmtId="0" fontId="2" fillId="0" borderId="0" xfId="12" applyFont="1" applyAlignment="1">
      <alignment horizontal="left" vertical="center" wrapText="1" indent="2"/>
    </xf>
    <xf numFmtId="190" fontId="15" fillId="0" borderId="1" xfId="9" quotePrefix="1" applyNumberFormat="1" applyFont="1" applyFill="1" applyBorder="1" applyAlignment="1">
      <alignment horizontal="center" vertical="center"/>
    </xf>
    <xf numFmtId="190" fontId="2" fillId="0" borderId="0" xfId="9" applyNumberFormat="1" applyFont="1" applyFill="1" applyAlignment="1">
      <alignment horizontal="center" vertical="top"/>
    </xf>
    <xf numFmtId="190" fontId="2" fillId="0" borderId="0" xfId="7" applyNumberFormat="1" applyFont="1" applyFill="1" applyBorder="1" applyAlignment="1">
      <alignment horizontal="center"/>
    </xf>
    <xf numFmtId="190" fontId="2" fillId="0" borderId="0" xfId="1" applyNumberFormat="1" applyFont="1" applyAlignment="1">
      <alignment horizontal="center" vertical="top"/>
    </xf>
    <xf numFmtId="190" fontId="2" fillId="0" borderId="1" xfId="1" applyNumberFormat="1" applyFont="1" applyBorder="1" applyAlignment="1">
      <alignment vertical="top"/>
    </xf>
    <xf numFmtId="190" fontId="2" fillId="0" borderId="0" xfId="1" applyNumberFormat="1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190" fontId="2" fillId="0" borderId="0" xfId="8" applyNumberFormat="1" applyFont="1" applyBorder="1" applyAlignment="1">
      <alignment horizontal="center"/>
    </xf>
    <xf numFmtId="187" fontId="2" fillId="0" borderId="0" xfId="12" applyNumberFormat="1" applyFont="1" applyAlignment="1">
      <alignment horizontal="center" vertical="top"/>
    </xf>
    <xf numFmtId="190" fontId="2" fillId="0" borderId="0" xfId="8" applyNumberFormat="1" applyFont="1" applyFill="1" applyAlignment="1"/>
    <xf numFmtId="187" fontId="2" fillId="0" borderId="0" xfId="12" applyNumberFormat="1" applyFont="1" applyAlignment="1">
      <alignment wrapText="1"/>
    </xf>
    <xf numFmtId="0" fontId="2" fillId="0" borderId="0" xfId="12" applyFont="1" applyAlignment="1">
      <alignment wrapText="1"/>
    </xf>
    <xf numFmtId="190" fontId="2" fillId="0" borderId="0" xfId="8" applyNumberFormat="1" applyFont="1" applyAlignment="1"/>
    <xf numFmtId="0" fontId="2" fillId="0" borderId="0" xfId="12" applyFont="1" applyAlignment="1"/>
    <xf numFmtId="187" fontId="2" fillId="0" borderId="0" xfId="12" applyNumberFormat="1" applyFont="1" applyAlignment="1">
      <alignment horizontal="center" wrapText="1"/>
    </xf>
    <xf numFmtId="190" fontId="2" fillId="0" borderId="0" xfId="8" applyNumberFormat="1" applyFont="1" applyFill="1" applyBorder="1" applyAlignment="1"/>
    <xf numFmtId="190" fontId="2" fillId="0" borderId="0" xfId="8" applyNumberFormat="1" applyFont="1" applyBorder="1" applyAlignment="1"/>
    <xf numFmtId="190" fontId="16" fillId="0" borderId="0" xfId="2" applyNumberFormat="1" applyFont="1" applyFill="1" applyBorder="1" applyAlignment="1">
      <alignment wrapText="1"/>
    </xf>
    <xf numFmtId="190" fontId="2" fillId="0" borderId="1" xfId="8" applyNumberFormat="1" applyFont="1" applyFill="1" applyBorder="1" applyAlignment="1"/>
    <xf numFmtId="190" fontId="2" fillId="0" borderId="1" xfId="8" applyNumberFormat="1" applyFont="1" applyBorder="1" applyAlignment="1"/>
    <xf numFmtId="0" fontId="2" fillId="0" borderId="0" xfId="12" applyFont="1" applyAlignment="1">
      <alignment horizontal="left" wrapText="1" indent="2"/>
    </xf>
    <xf numFmtId="187" fontId="2" fillId="0" borderId="1" xfId="12" applyNumberFormat="1" applyFont="1" applyBorder="1" applyAlignment="1"/>
    <xf numFmtId="187" fontId="2" fillId="0" borderId="0" xfId="12" applyNumberFormat="1" applyFont="1" applyAlignment="1"/>
    <xf numFmtId="0" fontId="2" fillId="0" borderId="0" xfId="12" applyFont="1" applyAlignment="1">
      <alignment horizontal="left" wrapText="1" indent="4"/>
    </xf>
    <xf numFmtId="187" fontId="16" fillId="0" borderId="1" xfId="12" applyNumberFormat="1" applyFont="1" applyBorder="1" applyAlignment="1"/>
    <xf numFmtId="0" fontId="2" fillId="0" borderId="0" xfId="12" applyFont="1" applyBorder="1" applyAlignment="1"/>
    <xf numFmtId="187" fontId="2" fillId="0" borderId="0" xfId="12" applyNumberFormat="1" applyFont="1" applyBorder="1" applyAlignment="1"/>
    <xf numFmtId="187" fontId="2" fillId="0" borderId="3" xfId="12" applyNumberFormat="1" applyFont="1" applyBorder="1" applyAlignment="1"/>
    <xf numFmtId="0" fontId="2" fillId="0" borderId="0" xfId="0" quotePrefix="1" applyFont="1" applyAlignment="1">
      <alignment horizontal="left" vertical="top" wrapText="1" indent="2"/>
    </xf>
    <xf numFmtId="0" fontId="2" fillId="0" borderId="0" xfId="12" applyFont="1" applyAlignment="1">
      <alignment vertical="center" wrapText="1"/>
    </xf>
    <xf numFmtId="190" fontId="2" fillId="0" borderId="0" xfId="8" applyNumberFormat="1" applyFont="1" applyBorder="1" applyAlignment="1">
      <alignment vertical="center"/>
    </xf>
    <xf numFmtId="187" fontId="2" fillId="0" borderId="0" xfId="12" applyNumberFormat="1" applyFont="1" applyAlignment="1">
      <alignment vertical="center" wrapText="1"/>
    </xf>
    <xf numFmtId="190" fontId="2" fillId="0" borderId="0" xfId="8" applyNumberFormat="1" applyFont="1" applyAlignment="1">
      <alignment vertical="center"/>
    </xf>
    <xf numFmtId="190" fontId="2" fillId="0" borderId="0" xfId="8" applyNumberFormat="1" applyFont="1" applyAlignment="1">
      <alignment horizontal="center" vertical="center"/>
    </xf>
    <xf numFmtId="190" fontId="2" fillId="0" borderId="1" xfId="8" applyNumberFormat="1" applyFont="1" applyBorder="1" applyAlignment="1">
      <alignment vertical="center"/>
    </xf>
    <xf numFmtId="0" fontId="2" fillId="0" borderId="0" xfId="12" applyFont="1" applyAlignment="1">
      <alignment horizontal="left" vertical="center" indent="2"/>
    </xf>
    <xf numFmtId="0" fontId="2" fillId="0" borderId="0" xfId="12" applyFont="1" applyAlignment="1">
      <alignment horizontal="left" vertical="center" indent="3"/>
    </xf>
    <xf numFmtId="0" fontId="2" fillId="0" borderId="0" xfId="15" applyFont="1" applyFill="1" applyAlignment="1">
      <alignment horizontal="left" vertical="center" wrapText="1" indent="2"/>
    </xf>
    <xf numFmtId="0" fontId="2" fillId="0" borderId="0" xfId="24" applyFont="1" applyAlignment="1">
      <alignment vertical="top"/>
    </xf>
    <xf numFmtId="0" fontId="2" fillId="0" borderId="0" xfId="24" applyFont="1" applyAlignment="1">
      <alignment vertical="top" wrapText="1"/>
    </xf>
    <xf numFmtId="0" fontId="2" fillId="0" borderId="0" xfId="24" applyFont="1" applyFill="1" applyAlignment="1">
      <alignment horizontal="left" vertical="center" indent="2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90" fontId="2" fillId="0" borderId="0" xfId="10" applyNumberFormat="1" applyFont="1" applyFill="1" applyBorder="1" applyAlignment="1">
      <alignment horizontal="center" vertical="top"/>
    </xf>
    <xf numFmtId="190" fontId="2" fillId="0" borderId="0" xfId="8" applyNumberFormat="1" applyFont="1" applyFill="1" applyAlignment="1">
      <alignment horizontal="center" vertical="center"/>
    </xf>
    <xf numFmtId="0" fontId="2" fillId="0" borderId="0" xfId="12" applyFont="1" applyAlignment="1">
      <alignment horizontal="left" indent="2"/>
    </xf>
    <xf numFmtId="0" fontId="2" fillId="0" borderId="0" xfId="24" applyFont="1" applyAlignment="1">
      <alignment vertical="top"/>
    </xf>
    <xf numFmtId="0" fontId="3" fillId="0" borderId="0" xfId="0" applyFont="1" applyAlignment="1">
      <alignment horizontal="left" indent="1"/>
    </xf>
    <xf numFmtId="37" fontId="3" fillId="0" borderId="0" xfId="11" applyNumberFormat="1" applyFont="1" applyFill="1" applyBorder="1" applyAlignment="1">
      <alignment horizontal="left" indent="1"/>
    </xf>
    <xf numFmtId="37" fontId="3" fillId="0" borderId="0" xfId="11" applyNumberFormat="1" applyFont="1" applyFill="1" applyBorder="1" applyAlignment="1">
      <alignment horizontal="left" vertical="top" indent="3"/>
    </xf>
    <xf numFmtId="0" fontId="3" fillId="0" borderId="0" xfId="0" applyFont="1" applyAlignment="1">
      <alignment horizontal="left" vertical="top" indent="1"/>
    </xf>
    <xf numFmtId="37" fontId="3" fillId="0" borderId="0" xfId="11" applyNumberFormat="1" applyFont="1" applyFill="1" applyBorder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/>
    </xf>
    <xf numFmtId="37" fontId="3" fillId="0" borderId="0" xfId="1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justify"/>
    </xf>
    <xf numFmtId="0" fontId="2" fillId="0" borderId="0" xfId="12" applyFont="1" applyAlignment="1">
      <alignment horizontal="center"/>
    </xf>
    <xf numFmtId="0" fontId="2" fillId="0" borderId="1" xfId="12" applyFont="1" applyBorder="1" applyAlignment="1">
      <alignment horizontal="center"/>
    </xf>
    <xf numFmtId="0" fontId="2" fillId="0" borderId="0" xfId="12" applyFont="1" applyAlignment="1">
      <alignment horizontal="left" wrapText="1"/>
    </xf>
    <xf numFmtId="0" fontId="2" fillId="0" borderId="0" xfId="12" applyFont="1" applyAlignment="1">
      <alignment horizontal="left" vertical="top" wrapText="1"/>
    </xf>
    <xf numFmtId="0" fontId="2" fillId="0" borderId="0" xfId="12" applyFont="1" applyAlignment="1">
      <alignment horizontal="center" vertical="top" wrapText="1"/>
    </xf>
    <xf numFmtId="0" fontId="2" fillId="0" borderId="1" xfId="12" applyFont="1" applyBorder="1" applyAlignment="1">
      <alignment horizontal="center" vertical="top" wrapText="1"/>
    </xf>
    <xf numFmtId="0" fontId="2" fillId="0" borderId="0" xfId="12" applyFont="1" applyAlignment="1">
      <alignment horizontal="left" vertical="center" wrapText="1"/>
    </xf>
    <xf numFmtId="0" fontId="3" fillId="0" borderId="0" xfId="12" quotePrefix="1" applyFont="1" applyAlignment="1">
      <alignment horizontal="center" vertical="top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15232.39628\Q1'19\FINANCIAL_STATEMENTS%20Q1'19%20-%20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8\TOPP\T-98%20YE'17\ENG\FS%20ENG%20Dec%2031,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7\TOPP\Q1'17\TOPP_Master%20file%20FS%20Q1'16\FS%20Master%20file%20Q1'15\Master%20file-ENG\FS_E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9\TOPP\T-98%20YE'18\ENG\FS%20ENG%20Dec%2031,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 (2)"/>
      <sheetName val="SHARE-E "/>
      <sheetName val="SHARE-C "/>
      <sheetName val="WPL "/>
      <sheetName val="COMPREHENSIVE"/>
      <sheetName val="CASH FLOW "/>
    </sheetNames>
    <sheetDataSet>
      <sheetData sheetId="0"/>
      <sheetData sheetId="1"/>
      <sheetData sheetId="2">
        <row r="40">
          <cell r="A40" t="str">
            <v xml:space="preserve">The accompanying notes to interim financial statements </v>
          </cell>
        </row>
        <row r="41">
          <cell r="A41" t="str">
            <v xml:space="preserve">are an integral part of these interim statements. 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C"/>
      <sheetName val="SHARE-E"/>
      <sheetName val="WPL"/>
      <sheetName val="COMPREHENSIVE"/>
      <sheetName val="CASH FLOW"/>
    </sheetNames>
    <sheetDataSet>
      <sheetData sheetId="0" refreshError="1">
        <row r="1">
          <cell r="A1" t="str">
            <v>THAI  O.P.P.  PUBLIC  COMPANY 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SHARE-C"/>
      <sheetName val="WPL"/>
      <sheetName val="COMPREHENSIVE"/>
      <sheetName val="CASH FLOW"/>
    </sheetNames>
    <sheetDataSet>
      <sheetData sheetId="0">
        <row r="1">
          <cell r="A1" t="str">
            <v>THAI  O.P.P.  PUBLIC  COMPANY  LIMITED</v>
          </cell>
        </row>
        <row r="55">
          <cell r="A55" t="str">
            <v xml:space="preserve">The accompanying notes to interim financial statements </v>
          </cell>
        </row>
        <row r="56">
          <cell r="A56" t="str">
            <v xml:space="preserve">are an integral part of these interim statements. </v>
          </cell>
        </row>
      </sheetData>
      <sheetData sheetId="1"/>
      <sheetData sheetId="2">
        <row r="3">
          <cell r="A3" t="str">
            <v>THAI  O.P.P.  PUBLIC  COMPANY  LIMITED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SHARE-C"/>
      <sheetName val="WPL"/>
      <sheetName val="COMPREHENSIVE"/>
      <sheetName val="CASH FLOW"/>
    </sheetNames>
    <sheetDataSet>
      <sheetData sheetId="0">
        <row r="1">
          <cell r="A1" t="str">
            <v>THAI  O.P.P.  PUBLIC  COMPANY  LIMITED</v>
          </cell>
        </row>
        <row r="56">
          <cell r="A56" t="str">
            <v xml:space="preserve">The accompanying notes to financial statements </v>
          </cell>
        </row>
        <row r="57">
          <cell r="A57" t="str">
            <v xml:space="preserve">are an integral part of these statements. </v>
          </cell>
        </row>
      </sheetData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"/>
  <sheetViews>
    <sheetView tabSelected="1" view="pageBreakPreview" zoomScale="90" zoomScaleNormal="100" zoomScaleSheetLayoutView="90" workbookViewId="0">
      <selection activeCell="G45" sqref="G45"/>
    </sheetView>
  </sheetViews>
  <sheetFormatPr defaultRowHeight="15.75" customHeight="1" x14ac:dyDescent="0.25"/>
  <cols>
    <col min="1" max="1" width="4" style="1" customWidth="1"/>
    <col min="2" max="2" width="39" style="1" customWidth="1"/>
    <col min="3" max="3" width="13.14062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4" style="1" customWidth="1"/>
    <col min="13" max="13" width="11.28515625" style="1" bestFit="1" customWidth="1"/>
    <col min="14" max="14" width="13" style="1" customWidth="1"/>
    <col min="15" max="15" width="16.42578125" style="116" bestFit="1" customWidth="1"/>
    <col min="16" max="16" width="12" style="116" customWidth="1"/>
    <col min="17" max="17" width="9.140625" style="116"/>
    <col min="18" max="16384" width="9.140625" style="1"/>
  </cols>
  <sheetData>
    <row r="1" spans="1:17" ht="15.75" customHeight="1" x14ac:dyDescent="0.25">
      <c r="A1" s="229" t="s">
        <v>18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7" ht="15.75" customHeight="1" x14ac:dyDescent="0.25">
      <c r="A2" s="229" t="s">
        <v>167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7" ht="15.75" customHeight="1" x14ac:dyDescent="0.25">
      <c r="A3" s="229" t="s">
        <v>179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7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ht="15.75" customHeight="1" x14ac:dyDescent="0.25">
      <c r="A5" s="230" t="s">
        <v>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7" ht="15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7" ht="15.75" customHeight="1" x14ac:dyDescent="0.25">
      <c r="E7" s="231" t="s">
        <v>122</v>
      </c>
      <c r="F7" s="231"/>
      <c r="G7" s="231"/>
      <c r="H7" s="231"/>
      <c r="I7" s="231"/>
      <c r="J7" s="231"/>
      <c r="K7" s="231"/>
    </row>
    <row r="8" spans="1:17" ht="15.75" customHeight="1" x14ac:dyDescent="0.25">
      <c r="B8" s="6"/>
      <c r="C8" s="9"/>
      <c r="D8" s="6"/>
      <c r="E8" s="228" t="s">
        <v>45</v>
      </c>
      <c r="F8" s="228"/>
      <c r="G8" s="228"/>
      <c r="H8" s="9"/>
      <c r="I8" s="9"/>
      <c r="J8" s="9"/>
    </row>
    <row r="9" spans="1:17" ht="15.75" customHeight="1" x14ac:dyDescent="0.25">
      <c r="B9" s="6"/>
      <c r="C9" s="9"/>
      <c r="D9" s="6"/>
      <c r="E9" s="232" t="s">
        <v>29</v>
      </c>
      <c r="F9" s="232"/>
      <c r="G9" s="232"/>
      <c r="H9" s="9"/>
      <c r="I9" s="232" t="s">
        <v>43</v>
      </c>
      <c r="J9" s="232"/>
      <c r="K9" s="232"/>
    </row>
    <row r="10" spans="1:17" ht="15.75" customHeight="1" x14ac:dyDescent="0.25">
      <c r="B10" s="6"/>
      <c r="C10" s="9"/>
      <c r="D10" s="6"/>
      <c r="E10" s="117" t="s">
        <v>91</v>
      </c>
      <c r="F10" s="9"/>
      <c r="G10" s="117" t="s">
        <v>91</v>
      </c>
      <c r="H10" s="9"/>
      <c r="I10" s="117" t="s">
        <v>91</v>
      </c>
      <c r="J10" s="9"/>
      <c r="K10" s="117" t="s">
        <v>91</v>
      </c>
    </row>
    <row r="11" spans="1:17" ht="15.75" customHeight="1" x14ac:dyDescent="0.25">
      <c r="B11" s="6"/>
      <c r="C11" s="14" t="s">
        <v>30</v>
      </c>
      <c r="D11" s="6"/>
      <c r="E11" s="48" t="s">
        <v>180</v>
      </c>
      <c r="F11" s="9"/>
      <c r="G11" s="48" t="s">
        <v>181</v>
      </c>
      <c r="H11" s="9"/>
      <c r="I11" s="48" t="str">
        <f>+E11</f>
        <v>March 31, 2021</v>
      </c>
      <c r="J11" s="9"/>
      <c r="K11" s="48" t="str">
        <f>+G11</f>
        <v>December 31, 2020</v>
      </c>
    </row>
    <row r="12" spans="1:17" ht="15.75" customHeight="1" x14ac:dyDescent="0.25">
      <c r="B12" s="5"/>
      <c r="D12" s="40"/>
      <c r="E12" s="117" t="s">
        <v>131</v>
      </c>
      <c r="F12" s="9"/>
      <c r="G12" s="117" t="s">
        <v>132</v>
      </c>
      <c r="H12" s="9"/>
      <c r="I12" s="117" t="s">
        <v>131</v>
      </c>
      <c r="J12" s="9"/>
      <c r="K12" s="117" t="s">
        <v>132</v>
      </c>
      <c r="O12" s="118"/>
      <c r="P12" s="118"/>
      <c r="Q12" s="118"/>
    </row>
    <row r="13" spans="1:17" ht="15.75" customHeight="1" x14ac:dyDescent="0.25">
      <c r="B13" s="5"/>
      <c r="D13" s="40"/>
      <c r="E13" s="117" t="s">
        <v>133</v>
      </c>
      <c r="F13" s="9"/>
      <c r="G13" s="119"/>
      <c r="H13" s="9"/>
      <c r="I13" s="117" t="s">
        <v>133</v>
      </c>
      <c r="J13" s="9"/>
      <c r="K13" s="119"/>
      <c r="O13" s="118"/>
      <c r="P13" s="118"/>
      <c r="Q13" s="118"/>
    </row>
    <row r="14" spans="1:17" ht="15.75" customHeight="1" x14ac:dyDescent="0.25">
      <c r="A14" s="233" t="s">
        <v>21</v>
      </c>
      <c r="B14" s="233"/>
      <c r="C14" s="6"/>
      <c r="D14" s="6"/>
      <c r="E14" s="6"/>
      <c r="F14" s="6"/>
      <c r="G14" s="6"/>
      <c r="H14" s="6"/>
      <c r="I14" s="6"/>
      <c r="J14" s="6"/>
      <c r="K14" s="6"/>
    </row>
    <row r="15" spans="1:17" ht="15.75" customHeight="1" x14ac:dyDescent="0.25">
      <c r="A15" s="5"/>
      <c r="B15" s="6" t="s">
        <v>1</v>
      </c>
      <c r="C15" s="9"/>
      <c r="D15" s="9"/>
      <c r="E15" s="120">
        <v>87394851</v>
      </c>
      <c r="F15" s="6"/>
      <c r="G15" s="120">
        <v>117561269</v>
      </c>
      <c r="H15" s="15"/>
      <c r="I15" s="120">
        <v>87394851</v>
      </c>
      <c r="J15" s="6"/>
      <c r="K15" s="120">
        <v>117561269</v>
      </c>
    </row>
    <row r="16" spans="1:17" ht="15.75" customHeight="1" x14ac:dyDescent="0.25">
      <c r="A16" s="5"/>
      <c r="B16" s="5" t="s">
        <v>54</v>
      </c>
      <c r="C16" s="9" t="s">
        <v>189</v>
      </c>
      <c r="D16" s="9"/>
      <c r="E16" s="120">
        <v>94083846</v>
      </c>
      <c r="F16" s="5"/>
      <c r="G16" s="120">
        <v>63369872</v>
      </c>
      <c r="H16" s="15"/>
      <c r="I16" s="120">
        <v>94083846</v>
      </c>
      <c r="J16" s="5"/>
      <c r="K16" s="120">
        <v>63369872</v>
      </c>
      <c r="L16" s="50"/>
    </row>
    <row r="17" spans="1:13" ht="15.75" customHeight="1" x14ac:dyDescent="0.25">
      <c r="A17" s="5"/>
      <c r="B17" s="16" t="s">
        <v>62</v>
      </c>
      <c r="C17" s="9">
        <v>5</v>
      </c>
      <c r="D17" s="9"/>
      <c r="E17" s="120">
        <v>353171648</v>
      </c>
      <c r="F17" s="6"/>
      <c r="G17" s="120">
        <v>338932730</v>
      </c>
      <c r="H17" s="15"/>
      <c r="I17" s="120">
        <v>353171648</v>
      </c>
      <c r="J17" s="6"/>
      <c r="K17" s="120">
        <v>338932730</v>
      </c>
    </row>
    <row r="18" spans="1:13" ht="15.75" customHeight="1" x14ac:dyDescent="0.25">
      <c r="A18" s="5"/>
      <c r="B18" s="4" t="s">
        <v>53</v>
      </c>
      <c r="C18" s="9">
        <v>6</v>
      </c>
      <c r="D18" s="9"/>
      <c r="E18" s="121">
        <v>14469654</v>
      </c>
      <c r="F18" s="6"/>
      <c r="G18" s="121">
        <v>20770007</v>
      </c>
      <c r="H18" s="15"/>
      <c r="I18" s="121">
        <v>14469654</v>
      </c>
      <c r="J18" s="6"/>
      <c r="K18" s="121">
        <v>20770007</v>
      </c>
    </row>
    <row r="19" spans="1:13" ht="15.75" customHeight="1" x14ac:dyDescent="0.25">
      <c r="A19" s="5"/>
      <c r="B19" s="5" t="s">
        <v>40</v>
      </c>
      <c r="C19" s="9"/>
      <c r="D19" s="9"/>
      <c r="E19" s="120">
        <v>254813</v>
      </c>
      <c r="F19" s="6"/>
      <c r="G19" s="120">
        <v>361583</v>
      </c>
      <c r="H19" s="15"/>
      <c r="I19" s="120">
        <v>254813</v>
      </c>
      <c r="J19" s="6"/>
      <c r="K19" s="120">
        <v>361583</v>
      </c>
      <c r="L19" s="15"/>
    </row>
    <row r="20" spans="1:13" ht="15.75" customHeight="1" x14ac:dyDescent="0.25">
      <c r="A20" s="5"/>
      <c r="B20" s="5" t="s">
        <v>35</v>
      </c>
      <c r="C20" s="9">
        <v>7</v>
      </c>
      <c r="D20" s="9"/>
      <c r="E20" s="120">
        <v>79842449</v>
      </c>
      <c r="F20" s="6"/>
      <c r="G20" s="120">
        <v>68859365</v>
      </c>
      <c r="H20" s="15"/>
      <c r="I20" s="120">
        <v>79842449</v>
      </c>
      <c r="J20" s="6"/>
      <c r="K20" s="120">
        <v>68859365</v>
      </c>
      <c r="L20" s="15"/>
    </row>
    <row r="21" spans="1:13" ht="15.75" customHeight="1" x14ac:dyDescent="0.25">
      <c r="A21" s="5"/>
      <c r="B21" s="6" t="s">
        <v>175</v>
      </c>
      <c r="C21" s="9">
        <v>8</v>
      </c>
      <c r="D21" s="9"/>
      <c r="E21" s="173">
        <v>410365802</v>
      </c>
      <c r="F21" s="9"/>
      <c r="G21" s="173">
        <v>406775270</v>
      </c>
      <c r="H21" s="91"/>
      <c r="I21" s="173">
        <v>410365802</v>
      </c>
      <c r="J21" s="9"/>
      <c r="K21" s="173">
        <v>406775270</v>
      </c>
    </row>
    <row r="22" spans="1:13" ht="15.75" customHeight="1" x14ac:dyDescent="0.25">
      <c r="A22" s="5"/>
      <c r="B22" s="5" t="s">
        <v>20</v>
      </c>
      <c r="C22" s="9"/>
      <c r="D22" s="9"/>
      <c r="E22" s="122">
        <v>1938124</v>
      </c>
      <c r="F22" s="6"/>
      <c r="G22" s="122">
        <v>2260099</v>
      </c>
      <c r="H22" s="15"/>
      <c r="I22" s="122">
        <v>1938124</v>
      </c>
      <c r="J22" s="6"/>
      <c r="K22" s="122">
        <v>2260099</v>
      </c>
      <c r="L22" s="15"/>
    </row>
    <row r="23" spans="1:13" ht="15.75" customHeight="1" x14ac:dyDescent="0.25">
      <c r="A23" s="5"/>
      <c r="B23" s="6"/>
      <c r="C23" s="9"/>
      <c r="D23" s="9"/>
      <c r="E23" s="9"/>
      <c r="F23" s="6"/>
      <c r="G23" s="15"/>
      <c r="H23" s="15"/>
      <c r="I23" s="9"/>
      <c r="J23" s="6"/>
      <c r="K23" s="15"/>
      <c r="L23" s="15"/>
    </row>
    <row r="24" spans="1:13" ht="15.75" customHeight="1" x14ac:dyDescent="0.25">
      <c r="A24" s="5"/>
      <c r="B24" s="21" t="s">
        <v>26</v>
      </c>
      <c r="C24" s="9"/>
      <c r="D24" s="9"/>
      <c r="E24" s="122">
        <f>ROUND(SUM(E15:E22),0)</f>
        <v>1041521187</v>
      </c>
      <c r="F24" s="5"/>
      <c r="G24" s="122">
        <f>ROUND(SUM(G15:G22),0)</f>
        <v>1018890195</v>
      </c>
      <c r="H24" s="15"/>
      <c r="I24" s="122">
        <f>ROUND(SUM(I15:I22),0)</f>
        <v>1041521187</v>
      </c>
      <c r="J24" s="6"/>
      <c r="K24" s="122">
        <f>ROUND(SUM(K15:K22),0)</f>
        <v>1018890195</v>
      </c>
      <c r="L24" s="15"/>
      <c r="M24" s="50"/>
    </row>
    <row r="25" spans="1:13" ht="15.75" customHeight="1" x14ac:dyDescent="0.25">
      <c r="A25" s="5"/>
      <c r="B25" s="6"/>
      <c r="C25" s="9"/>
      <c r="D25" s="9"/>
      <c r="E25" s="9"/>
      <c r="F25" s="6"/>
      <c r="G25" s="15"/>
      <c r="H25" s="15"/>
      <c r="I25" s="9"/>
      <c r="J25" s="6"/>
      <c r="K25" s="123"/>
      <c r="L25" s="15"/>
    </row>
    <row r="26" spans="1:13" ht="15.75" customHeight="1" x14ac:dyDescent="0.25">
      <c r="A26" s="233" t="s">
        <v>2</v>
      </c>
      <c r="B26" s="233"/>
      <c r="C26" s="9"/>
      <c r="D26" s="9"/>
      <c r="E26" s="9"/>
      <c r="F26" s="6"/>
      <c r="G26" s="124"/>
      <c r="H26" s="15"/>
      <c r="I26" s="9"/>
      <c r="J26" s="6"/>
      <c r="K26" s="124"/>
      <c r="L26" s="15"/>
    </row>
    <row r="27" spans="1:13" ht="15.75" customHeight="1" x14ac:dyDescent="0.25">
      <c r="A27" s="5"/>
      <c r="B27" s="6" t="s">
        <v>182</v>
      </c>
      <c r="C27" s="9">
        <v>8</v>
      </c>
      <c r="D27" s="9"/>
      <c r="E27" s="120">
        <v>1861188</v>
      </c>
      <c r="F27" s="6"/>
      <c r="G27" s="120">
        <v>1861188</v>
      </c>
      <c r="H27" s="15"/>
      <c r="I27" s="120">
        <v>1861188</v>
      </c>
      <c r="J27" s="6"/>
      <c r="K27" s="120">
        <v>1861188</v>
      </c>
      <c r="L27" s="15"/>
    </row>
    <row r="28" spans="1:13" ht="15.75" customHeight="1" x14ac:dyDescent="0.25">
      <c r="A28" s="5"/>
      <c r="B28" s="5" t="s">
        <v>44</v>
      </c>
      <c r="C28" s="9" t="s">
        <v>190</v>
      </c>
      <c r="D28" s="9"/>
      <c r="E28" s="120">
        <v>75539646</v>
      </c>
      <c r="F28" s="6"/>
      <c r="G28" s="120">
        <v>70909689</v>
      </c>
      <c r="H28" s="15"/>
      <c r="I28" s="120">
        <v>27421905</v>
      </c>
      <c r="J28" s="6"/>
      <c r="K28" s="120">
        <v>27421905</v>
      </c>
      <c r="L28" s="15"/>
    </row>
    <row r="29" spans="1:13" ht="15.75" customHeight="1" x14ac:dyDescent="0.25">
      <c r="A29" s="5"/>
      <c r="B29" s="5" t="s">
        <v>183</v>
      </c>
      <c r="C29" s="9" t="s">
        <v>191</v>
      </c>
      <c r="D29" s="9"/>
      <c r="E29" s="120">
        <v>31382710</v>
      </c>
      <c r="F29" s="6"/>
      <c r="G29" s="120">
        <v>32465955</v>
      </c>
      <c r="H29" s="15"/>
      <c r="I29" s="120">
        <v>37209600</v>
      </c>
      <c r="J29" s="6"/>
      <c r="K29" s="120">
        <v>37209600</v>
      </c>
      <c r="L29" s="15"/>
    </row>
    <row r="30" spans="1:13" ht="15.75" customHeight="1" x14ac:dyDescent="0.25">
      <c r="A30" s="5"/>
      <c r="B30" s="5" t="s">
        <v>36</v>
      </c>
      <c r="C30" s="9">
        <v>10</v>
      </c>
      <c r="D30" s="9"/>
      <c r="E30" s="120">
        <v>541636154</v>
      </c>
      <c r="F30" s="6"/>
      <c r="G30" s="120">
        <v>565444810</v>
      </c>
      <c r="H30" s="15"/>
      <c r="I30" s="120">
        <v>541636154</v>
      </c>
      <c r="J30" s="6"/>
      <c r="K30" s="120">
        <v>565444810</v>
      </c>
      <c r="L30" s="15"/>
    </row>
    <row r="31" spans="1:13" ht="15.75" customHeight="1" x14ac:dyDescent="0.25">
      <c r="A31" s="5"/>
      <c r="B31" s="5" t="s">
        <v>37</v>
      </c>
      <c r="C31" s="9">
        <v>11</v>
      </c>
      <c r="D31" s="9"/>
      <c r="E31" s="120">
        <v>1400218</v>
      </c>
      <c r="F31" s="6"/>
      <c r="G31" s="120">
        <v>1625130</v>
      </c>
      <c r="H31" s="15"/>
      <c r="I31" s="120">
        <v>1400218</v>
      </c>
      <c r="J31" s="6"/>
      <c r="K31" s="120">
        <v>1625130</v>
      </c>
      <c r="L31" s="15"/>
    </row>
    <row r="32" spans="1:13" ht="15.75" customHeight="1" x14ac:dyDescent="0.25">
      <c r="A32" s="5"/>
      <c r="B32" s="5" t="s">
        <v>92</v>
      </c>
      <c r="C32" s="9">
        <v>16</v>
      </c>
      <c r="D32" s="9"/>
      <c r="E32" s="120">
        <v>9430743</v>
      </c>
      <c r="F32" s="6"/>
      <c r="G32" s="120">
        <v>8894174</v>
      </c>
      <c r="H32" s="15"/>
      <c r="I32" s="120">
        <v>9430743</v>
      </c>
      <c r="J32" s="6"/>
      <c r="K32" s="120">
        <v>8894174</v>
      </c>
      <c r="L32" s="15"/>
    </row>
    <row r="33" spans="1:15" ht="15.75" customHeight="1" x14ac:dyDescent="0.25">
      <c r="A33" s="5"/>
      <c r="B33" s="5" t="s">
        <v>39</v>
      </c>
      <c r="C33" s="9"/>
      <c r="D33" s="9"/>
      <c r="E33" s="120"/>
      <c r="F33" s="6"/>
      <c r="G33" s="120"/>
      <c r="H33" s="125"/>
      <c r="I33" s="120"/>
      <c r="J33" s="6"/>
      <c r="K33" s="120"/>
      <c r="L33" s="15"/>
    </row>
    <row r="34" spans="1:15" ht="15.75" customHeight="1" x14ac:dyDescent="0.25">
      <c r="A34" s="5"/>
      <c r="B34" s="17" t="s">
        <v>93</v>
      </c>
      <c r="C34" s="9"/>
      <c r="D34" s="9"/>
      <c r="E34" s="120">
        <v>25576029</v>
      </c>
      <c r="F34" s="6"/>
      <c r="G34" s="120">
        <v>2830350</v>
      </c>
      <c r="H34" s="125"/>
      <c r="I34" s="120">
        <v>25576029</v>
      </c>
      <c r="J34" s="6"/>
      <c r="K34" s="120">
        <v>2830350</v>
      </c>
      <c r="L34" s="15"/>
    </row>
    <row r="35" spans="1:15" ht="15.75" customHeight="1" x14ac:dyDescent="0.25">
      <c r="A35" s="5"/>
      <c r="B35" s="17" t="s">
        <v>101</v>
      </c>
      <c r="C35" s="6"/>
      <c r="D35" s="6"/>
      <c r="E35" s="122">
        <v>453396</v>
      </c>
      <c r="F35" s="6"/>
      <c r="G35" s="122">
        <v>410835</v>
      </c>
      <c r="H35" s="15"/>
      <c r="I35" s="122">
        <v>453396</v>
      </c>
      <c r="J35" s="6"/>
      <c r="K35" s="122">
        <v>410835</v>
      </c>
      <c r="L35" s="15"/>
    </row>
    <row r="36" spans="1:15" ht="15.75" customHeight="1" x14ac:dyDescent="0.25">
      <c r="A36" s="5"/>
      <c r="B36" s="6"/>
      <c r="C36" s="6"/>
      <c r="D36" s="6"/>
      <c r="E36" s="126"/>
      <c r="F36" s="6"/>
      <c r="G36" s="123"/>
      <c r="H36" s="15"/>
      <c r="I36" s="6"/>
      <c r="J36" s="6"/>
      <c r="K36" s="123"/>
    </row>
    <row r="37" spans="1:15" ht="15.75" customHeight="1" x14ac:dyDescent="0.25">
      <c r="A37" s="5"/>
      <c r="B37" s="21" t="s">
        <v>63</v>
      </c>
      <c r="C37" s="6"/>
      <c r="D37" s="6"/>
      <c r="E37" s="44">
        <f>ROUND(SUM(E27:E35),0)</f>
        <v>687280084</v>
      </c>
      <c r="F37" s="6"/>
      <c r="G37" s="44">
        <f>ROUND(SUM(G27:G35),0)</f>
        <v>684442131</v>
      </c>
      <c r="H37" s="15"/>
      <c r="I37" s="44">
        <f>ROUND(SUM(I27:I35),0)</f>
        <v>644989233</v>
      </c>
      <c r="J37" s="6"/>
      <c r="K37" s="44">
        <f>ROUND(SUM(K27:K35),0)</f>
        <v>645697992</v>
      </c>
      <c r="L37" s="1" t="s">
        <v>135</v>
      </c>
    </row>
    <row r="38" spans="1:15" ht="15.75" customHeight="1" x14ac:dyDescent="0.25">
      <c r="A38" s="5"/>
      <c r="B38" s="6"/>
      <c r="C38" s="6"/>
      <c r="D38" s="6"/>
      <c r="E38" s="6"/>
      <c r="F38" s="6"/>
      <c r="G38" s="120"/>
      <c r="H38" s="15"/>
      <c r="I38" s="6"/>
      <c r="J38" s="6"/>
      <c r="K38" s="120"/>
    </row>
    <row r="39" spans="1:15" ht="15.75" customHeight="1" thickBot="1" x14ac:dyDescent="0.3">
      <c r="A39" s="233" t="s">
        <v>22</v>
      </c>
      <c r="B39" s="233"/>
      <c r="C39" s="6"/>
      <c r="D39" s="6"/>
      <c r="E39" s="47">
        <f>ROUND(E24+E37,0)</f>
        <v>1728801271</v>
      </c>
      <c r="F39" s="6"/>
      <c r="G39" s="47">
        <f>ROUND(G24+G37,0)</f>
        <v>1703332326</v>
      </c>
      <c r="H39" s="15"/>
      <c r="I39" s="47">
        <f>ROUND(I24+I37,0)</f>
        <v>1686510420</v>
      </c>
      <c r="J39" s="6"/>
      <c r="K39" s="47">
        <f>ROUND(K24+K37,0)</f>
        <v>1664588187</v>
      </c>
      <c r="L39" s="50">
        <f>+E39-'WBS-1'!E52</f>
        <v>0</v>
      </c>
      <c r="M39" s="116">
        <f>+G39-'WBS-1'!G52</f>
        <v>0</v>
      </c>
      <c r="N39" s="50">
        <f>+I39-'WBS-1'!I52</f>
        <v>0</v>
      </c>
      <c r="O39" s="116">
        <f>+K39-'WBS-1'!K52</f>
        <v>0</v>
      </c>
    </row>
    <row r="40" spans="1:15" ht="15.75" customHeight="1" thickTop="1" x14ac:dyDescent="0.25">
      <c r="B40" s="6"/>
      <c r="C40" s="9"/>
      <c r="D40" s="9"/>
      <c r="E40" s="9"/>
      <c r="F40" s="6"/>
      <c r="G40" s="116"/>
      <c r="H40" s="18"/>
      <c r="I40" s="9"/>
      <c r="J40" s="6"/>
      <c r="K40" s="116"/>
    </row>
    <row r="41" spans="1:15" ht="15.75" customHeight="1" x14ac:dyDescent="0.25">
      <c r="B41" s="6"/>
      <c r="C41" s="9"/>
      <c r="D41" s="9"/>
      <c r="E41" s="9"/>
      <c r="F41" s="6"/>
      <c r="G41" s="18"/>
      <c r="I41" s="9"/>
      <c r="J41" s="6"/>
      <c r="K41" s="18"/>
    </row>
    <row r="42" spans="1:15" ht="15.75" customHeight="1" x14ac:dyDescent="0.25">
      <c r="B42" s="6"/>
      <c r="C42" s="9"/>
      <c r="D42" s="9"/>
      <c r="E42" s="9"/>
      <c r="F42" s="6"/>
      <c r="G42" s="18"/>
      <c r="J42" s="6"/>
      <c r="K42" s="18"/>
    </row>
    <row r="43" spans="1:15" ht="15.75" customHeight="1" x14ac:dyDescent="0.25">
      <c r="C43" s="9"/>
      <c r="D43" s="9"/>
      <c r="E43" s="9"/>
      <c r="F43" s="6"/>
      <c r="G43" s="18"/>
      <c r="J43" s="6"/>
      <c r="K43" s="18"/>
    </row>
    <row r="44" spans="1:15" ht="15.75" customHeight="1" x14ac:dyDescent="0.25">
      <c r="C44" s="9"/>
      <c r="D44" s="9"/>
      <c r="E44" s="9"/>
      <c r="F44" s="6"/>
      <c r="G44" s="18"/>
      <c r="J44" s="6"/>
      <c r="K44" s="18"/>
    </row>
    <row r="45" spans="1:15" ht="15.75" customHeight="1" x14ac:dyDescent="0.25">
      <c r="C45" s="9"/>
      <c r="D45" s="9"/>
      <c r="E45" s="9"/>
      <c r="F45" s="6"/>
      <c r="G45" s="18"/>
      <c r="J45" s="6"/>
      <c r="K45" s="18"/>
    </row>
    <row r="46" spans="1:15" ht="15.75" customHeight="1" x14ac:dyDescent="0.25">
      <c r="C46" s="9"/>
      <c r="D46" s="9"/>
      <c r="E46" s="9"/>
      <c r="F46" s="6"/>
      <c r="G46" s="18"/>
      <c r="J46" s="6"/>
      <c r="K46" s="18"/>
    </row>
    <row r="47" spans="1:15" ht="15.75" customHeight="1" x14ac:dyDescent="0.25">
      <c r="C47" s="9"/>
      <c r="D47" s="9"/>
      <c r="E47" s="9"/>
      <c r="F47" s="6"/>
      <c r="G47" s="18"/>
      <c r="J47" s="6"/>
      <c r="K47" s="18"/>
    </row>
    <row r="48" spans="1:15" ht="15.75" customHeight="1" x14ac:dyDescent="0.25">
      <c r="C48" s="9"/>
      <c r="D48" s="9"/>
      <c r="E48" s="9"/>
      <c r="F48" s="6"/>
      <c r="G48" s="18"/>
      <c r="J48" s="6"/>
      <c r="K48" s="18"/>
    </row>
    <row r="49" spans="1:11" ht="15.75" customHeight="1" x14ac:dyDescent="0.25">
      <c r="C49" s="9"/>
      <c r="D49" s="9"/>
      <c r="E49" s="9"/>
      <c r="F49" s="6"/>
      <c r="G49" s="18"/>
      <c r="J49" s="6"/>
      <c r="K49" s="18"/>
    </row>
    <row r="50" spans="1:11" ht="15.75" customHeight="1" x14ac:dyDescent="0.25">
      <c r="C50" s="9"/>
      <c r="D50" s="9"/>
      <c r="E50" s="9"/>
      <c r="F50" s="6"/>
      <c r="G50" s="18"/>
      <c r="J50" s="6"/>
      <c r="K50" s="18"/>
    </row>
    <row r="51" spans="1:11" ht="15.75" customHeight="1" x14ac:dyDescent="0.25">
      <c r="C51" s="215"/>
      <c r="D51" s="215"/>
      <c r="E51" s="215"/>
      <c r="F51" s="216"/>
      <c r="G51" s="18"/>
      <c r="J51" s="216"/>
      <c r="K51" s="18"/>
    </row>
    <row r="52" spans="1:11" ht="15.75" customHeight="1" x14ac:dyDescent="0.25">
      <c r="C52" s="9"/>
      <c r="D52" s="9"/>
      <c r="E52" s="9"/>
      <c r="F52" s="6"/>
      <c r="G52" s="18"/>
      <c r="J52" s="6"/>
      <c r="K52" s="18"/>
    </row>
    <row r="53" spans="1:11" ht="15.75" customHeight="1" x14ac:dyDescent="0.25">
      <c r="C53" s="9"/>
      <c r="D53" s="9"/>
      <c r="E53" s="9"/>
      <c r="F53" s="6"/>
      <c r="G53" s="18"/>
      <c r="J53" s="6"/>
      <c r="K53" s="18"/>
    </row>
    <row r="54" spans="1:11" ht="15.75" customHeight="1" x14ac:dyDescent="0.25">
      <c r="C54" s="9"/>
      <c r="D54" s="9"/>
      <c r="E54" s="9"/>
      <c r="F54" s="6"/>
      <c r="G54" s="18"/>
      <c r="J54" s="6"/>
      <c r="K54" s="18"/>
    </row>
    <row r="55" spans="1:11" ht="15.75" customHeight="1" x14ac:dyDescent="0.25">
      <c r="C55" s="9"/>
      <c r="D55" s="9"/>
      <c r="E55" s="9"/>
      <c r="F55" s="6"/>
      <c r="G55" s="18"/>
      <c r="J55" s="6"/>
      <c r="K55" s="18"/>
    </row>
    <row r="56" spans="1:11" ht="15.75" customHeight="1" x14ac:dyDescent="0.25">
      <c r="A56" s="1" t="str">
        <f>'[1]SHARE-E '!A40</f>
        <v xml:space="preserve">The accompanying notes to interim financial statements </v>
      </c>
    </row>
    <row r="57" spans="1:11" ht="15.75" customHeight="1" x14ac:dyDescent="0.25">
      <c r="A57" s="1" t="str">
        <f>'[1]SHARE-E '!A41</f>
        <v xml:space="preserve">are an integral part of these interim statements. </v>
      </c>
    </row>
    <row r="60" spans="1:11" ht="15.75" customHeight="1" x14ac:dyDescent="0.25">
      <c r="A60" s="1" t="s">
        <v>202</v>
      </c>
      <c r="E60" s="227" t="s">
        <v>198</v>
      </c>
    </row>
  </sheetData>
  <mergeCells count="11">
    <mergeCell ref="E9:G9"/>
    <mergeCell ref="I9:K9"/>
    <mergeCell ref="A14:B14"/>
    <mergeCell ref="A26:B26"/>
    <mergeCell ref="A39:B39"/>
    <mergeCell ref="E8:G8"/>
    <mergeCell ref="A1:K1"/>
    <mergeCell ref="A2:K2"/>
    <mergeCell ref="A3:K3"/>
    <mergeCell ref="A5:K5"/>
    <mergeCell ref="E7:K7"/>
  </mergeCells>
  <pageMargins left="0.55118110236220474" right="0.15748031496062992" top="0.78740157480314965" bottom="0.55118110236220474" header="0.51181102362204722" footer="0.43307086614173229"/>
  <pageSetup paperSize="9" scale="69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0"/>
  <sheetViews>
    <sheetView view="pageBreakPreview" zoomScaleNormal="100" zoomScaleSheetLayoutView="100" workbookViewId="0">
      <selection activeCell="G45" sqref="G45"/>
    </sheetView>
  </sheetViews>
  <sheetFormatPr defaultRowHeight="15.75" customHeight="1" x14ac:dyDescent="0.25"/>
  <cols>
    <col min="1" max="1" width="4" style="1" customWidth="1"/>
    <col min="2" max="2" width="39.85546875" style="1" customWidth="1"/>
    <col min="3" max="3" width="8.8554687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6" style="1" customWidth="1"/>
    <col min="13" max="13" width="14.5703125" style="1" bestFit="1" customWidth="1"/>
    <col min="14" max="14" width="14.140625" style="1" bestFit="1" customWidth="1"/>
    <col min="15" max="15" width="14.7109375" style="1" customWidth="1"/>
    <col min="16" max="16384" width="9.140625" style="1"/>
  </cols>
  <sheetData>
    <row r="1" spans="1:12" ht="15.75" customHeight="1" x14ac:dyDescent="0.25">
      <c r="A1" s="229" t="str">
        <f>[2]WBS!A1</f>
        <v>THAI  O.P.P.  PUBLIC  COMPANY  LIMITED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2" ht="15.75" customHeight="1" x14ac:dyDescent="0.25">
      <c r="A2" s="229" t="str">
        <f>WBS!A2</f>
        <v>STATEMENTS  OF  FINANCIAL  POSITION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2" ht="15.75" customHeight="1" x14ac:dyDescent="0.25">
      <c r="A3" s="229" t="str">
        <f>WBS!A3</f>
        <v>AS  OF  MARCH  31,  2021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2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ht="15.75" customHeight="1" x14ac:dyDescent="0.25">
      <c r="A5" s="230" t="s">
        <v>151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2" ht="15.75" customHeight="1" x14ac:dyDescent="0.25">
      <c r="A6" s="8"/>
      <c r="B6" s="8"/>
      <c r="C6" s="8"/>
      <c r="D6" s="8"/>
      <c r="E6" s="8"/>
      <c r="G6" s="8"/>
      <c r="H6" s="8"/>
      <c r="I6" s="8"/>
      <c r="K6" s="8"/>
    </row>
    <row r="7" spans="1:12" ht="15.75" customHeight="1" x14ac:dyDescent="0.25">
      <c r="E7" s="231" t="s">
        <v>122</v>
      </c>
      <c r="F7" s="231"/>
      <c r="G7" s="231"/>
      <c r="H7" s="231"/>
      <c r="I7" s="231"/>
      <c r="J7" s="231"/>
      <c r="K7" s="231"/>
    </row>
    <row r="8" spans="1:12" ht="15.75" customHeight="1" x14ac:dyDescent="0.25">
      <c r="B8" s="6"/>
      <c r="C8" s="9"/>
      <c r="D8" s="6"/>
      <c r="E8" s="228" t="s">
        <v>45</v>
      </c>
      <c r="F8" s="228"/>
      <c r="G8" s="228"/>
      <c r="H8" s="9"/>
      <c r="I8" s="9"/>
      <c r="J8" s="9"/>
    </row>
    <row r="9" spans="1:12" ht="15.75" customHeight="1" x14ac:dyDescent="0.25">
      <c r="B9" s="6"/>
      <c r="C9" s="9"/>
      <c r="D9" s="6"/>
      <c r="E9" s="232" t="s">
        <v>29</v>
      </c>
      <c r="F9" s="232"/>
      <c r="G9" s="232"/>
      <c r="H9" s="9"/>
      <c r="I9" s="232" t="s">
        <v>43</v>
      </c>
      <c r="J9" s="232"/>
      <c r="K9" s="232"/>
    </row>
    <row r="10" spans="1:12" ht="15.75" customHeight="1" x14ac:dyDescent="0.25">
      <c r="B10" s="6"/>
      <c r="C10" s="9"/>
      <c r="D10" s="6"/>
      <c r="E10" s="117" t="s">
        <v>91</v>
      </c>
      <c r="F10" s="9"/>
      <c r="G10" s="117" t="s">
        <v>91</v>
      </c>
      <c r="H10" s="9"/>
      <c r="I10" s="117" t="s">
        <v>91</v>
      </c>
      <c r="J10" s="9"/>
      <c r="K10" s="117" t="s">
        <v>91</v>
      </c>
    </row>
    <row r="11" spans="1:12" ht="15.75" customHeight="1" x14ac:dyDescent="0.25">
      <c r="B11" s="6"/>
      <c r="C11" s="14" t="s">
        <v>30</v>
      </c>
      <c r="D11" s="6"/>
      <c r="E11" s="48" t="s">
        <v>180</v>
      </c>
      <c r="F11" s="9"/>
      <c r="G11" s="48" t="s">
        <v>181</v>
      </c>
      <c r="H11" s="9"/>
      <c r="I11" s="48" t="str">
        <f>+E11</f>
        <v>March 31, 2021</v>
      </c>
      <c r="J11" s="9"/>
      <c r="K11" s="48" t="str">
        <f>+G11</f>
        <v>December 31, 2020</v>
      </c>
    </row>
    <row r="12" spans="1:12" ht="15.75" customHeight="1" x14ac:dyDescent="0.25">
      <c r="B12" s="5"/>
      <c r="D12" s="40"/>
      <c r="E12" s="117" t="s">
        <v>131</v>
      </c>
      <c r="F12" s="9"/>
      <c r="G12" s="117" t="s">
        <v>132</v>
      </c>
      <c r="H12" s="9"/>
      <c r="I12" s="117" t="s">
        <v>131</v>
      </c>
      <c r="J12" s="9"/>
      <c r="K12" s="117" t="s">
        <v>132</v>
      </c>
    </row>
    <row r="13" spans="1:12" ht="15.75" customHeight="1" x14ac:dyDescent="0.25">
      <c r="B13" s="5"/>
      <c r="D13" s="40"/>
      <c r="E13" s="117" t="s">
        <v>133</v>
      </c>
      <c r="F13" s="9"/>
      <c r="G13" s="119"/>
      <c r="H13" s="9"/>
      <c r="I13" s="117" t="s">
        <v>133</v>
      </c>
      <c r="J13" s="9"/>
      <c r="K13" s="119"/>
    </row>
    <row r="14" spans="1:12" ht="15.75" customHeight="1" x14ac:dyDescent="0.25">
      <c r="A14" s="5" t="s">
        <v>23</v>
      </c>
      <c r="B14" s="5"/>
      <c r="C14" s="6"/>
      <c r="D14" s="6"/>
      <c r="E14" s="6"/>
      <c r="F14" s="5"/>
      <c r="G14" s="6"/>
      <c r="H14" s="6"/>
      <c r="I14" s="6"/>
      <c r="J14" s="5"/>
      <c r="K14" s="6"/>
    </row>
    <row r="15" spans="1:12" ht="15.75" customHeight="1" x14ac:dyDescent="0.25">
      <c r="A15" s="5"/>
      <c r="B15" s="5" t="s">
        <v>64</v>
      </c>
      <c r="C15" s="9">
        <v>18</v>
      </c>
      <c r="D15" s="9"/>
      <c r="E15" s="120">
        <v>51170894</v>
      </c>
      <c r="F15" s="6"/>
      <c r="G15" s="120">
        <v>57550279</v>
      </c>
      <c r="H15" s="11"/>
      <c r="I15" s="120">
        <v>51170894</v>
      </c>
      <c r="J15" s="6"/>
      <c r="K15" s="120">
        <v>57550279</v>
      </c>
      <c r="L15" s="11"/>
    </row>
    <row r="16" spans="1:12" ht="15.75" customHeight="1" x14ac:dyDescent="0.25">
      <c r="A16" s="5"/>
      <c r="B16" s="16" t="s">
        <v>67</v>
      </c>
      <c r="C16" s="6"/>
      <c r="D16" s="6"/>
      <c r="E16" s="120">
        <v>47046537</v>
      </c>
      <c r="F16" s="6"/>
      <c r="G16" s="120">
        <v>24305834</v>
      </c>
      <c r="H16" s="11"/>
      <c r="I16" s="120">
        <v>47046537</v>
      </c>
      <c r="J16" s="6"/>
      <c r="K16" s="120">
        <v>24305834</v>
      </c>
      <c r="L16" s="11"/>
    </row>
    <row r="17" spans="1:12" ht="15.75" customHeight="1" x14ac:dyDescent="0.25">
      <c r="A17" s="5"/>
      <c r="B17" s="4" t="s">
        <v>55</v>
      </c>
      <c r="C17" s="9"/>
      <c r="D17" s="9"/>
      <c r="F17" s="6"/>
      <c r="H17" s="11"/>
      <c r="J17" s="6"/>
    </row>
    <row r="18" spans="1:12" ht="15.75" customHeight="1" x14ac:dyDescent="0.25">
      <c r="A18" s="5"/>
      <c r="B18" s="20" t="s">
        <v>111</v>
      </c>
      <c r="C18" s="9">
        <v>18</v>
      </c>
      <c r="D18" s="9"/>
      <c r="E18" s="120">
        <v>847133</v>
      </c>
      <c r="F18" s="6"/>
      <c r="G18" s="120">
        <v>951742</v>
      </c>
      <c r="H18" s="11"/>
      <c r="I18" s="120">
        <v>847133</v>
      </c>
      <c r="J18" s="6"/>
      <c r="K18" s="120">
        <v>951742</v>
      </c>
      <c r="L18" s="11"/>
    </row>
    <row r="19" spans="1:12" ht="15.75" customHeight="1" x14ac:dyDescent="0.25">
      <c r="A19" s="5"/>
      <c r="B19" s="20" t="s">
        <v>134</v>
      </c>
      <c r="C19" s="9"/>
      <c r="D19" s="9"/>
      <c r="E19" s="120">
        <v>28935752</v>
      </c>
      <c r="F19" s="6"/>
      <c r="G19" s="120">
        <v>48474013</v>
      </c>
      <c r="H19" s="11"/>
      <c r="I19" s="120">
        <v>28935752</v>
      </c>
      <c r="J19" s="6"/>
      <c r="K19" s="120">
        <v>48474013</v>
      </c>
      <c r="L19" s="11"/>
    </row>
    <row r="20" spans="1:12" ht="15.75" customHeight="1" x14ac:dyDescent="0.25">
      <c r="A20" s="5"/>
      <c r="B20" s="20" t="s">
        <v>65</v>
      </c>
      <c r="C20" s="9"/>
      <c r="D20" s="9"/>
      <c r="E20" s="120">
        <v>1591891</v>
      </c>
      <c r="F20" s="6"/>
      <c r="G20" s="120">
        <v>8181043</v>
      </c>
      <c r="H20" s="11"/>
      <c r="I20" s="120">
        <v>1591891</v>
      </c>
      <c r="J20" s="6"/>
      <c r="K20" s="120">
        <v>8181043</v>
      </c>
    </row>
    <row r="21" spans="1:12" ht="15.75" customHeight="1" x14ac:dyDescent="0.25">
      <c r="A21" s="5"/>
      <c r="B21" s="22" t="s">
        <v>152</v>
      </c>
      <c r="C21" s="9">
        <v>13</v>
      </c>
      <c r="D21" s="9"/>
      <c r="E21" s="120">
        <v>7754025</v>
      </c>
      <c r="F21" s="6"/>
      <c r="G21" s="173">
        <v>9251699</v>
      </c>
      <c r="H21" s="67"/>
      <c r="I21" s="173">
        <v>7754025</v>
      </c>
      <c r="J21" s="9"/>
      <c r="K21" s="173">
        <v>9251699</v>
      </c>
    </row>
    <row r="22" spans="1:12" ht="15.75" customHeight="1" x14ac:dyDescent="0.25">
      <c r="A22" s="5"/>
      <c r="B22" s="22" t="s">
        <v>56</v>
      </c>
      <c r="C22" s="9"/>
      <c r="D22" s="9"/>
      <c r="E22" s="120">
        <v>470430</v>
      </c>
      <c r="F22" s="6"/>
      <c r="G22" s="120">
        <v>62927</v>
      </c>
      <c r="H22" s="11"/>
      <c r="I22" s="120">
        <v>470430</v>
      </c>
      <c r="J22" s="6"/>
      <c r="K22" s="120">
        <v>62927</v>
      </c>
      <c r="L22" s="11"/>
    </row>
    <row r="23" spans="1:12" ht="15.75" customHeight="1" x14ac:dyDescent="0.25">
      <c r="A23" s="5"/>
      <c r="B23" s="4" t="s">
        <v>3</v>
      </c>
      <c r="C23" s="9"/>
      <c r="D23" s="9"/>
      <c r="E23" s="122">
        <v>2784474</v>
      </c>
      <c r="F23" s="6"/>
      <c r="G23" s="122">
        <v>2825733</v>
      </c>
      <c r="H23" s="11"/>
      <c r="I23" s="122">
        <v>2784474</v>
      </c>
      <c r="J23" s="6"/>
      <c r="K23" s="122">
        <v>2825733</v>
      </c>
    </row>
    <row r="24" spans="1:12" ht="15.75" customHeight="1" x14ac:dyDescent="0.25">
      <c r="A24" s="5"/>
      <c r="B24" s="6"/>
      <c r="C24" s="9"/>
      <c r="D24" s="9"/>
      <c r="E24" s="9"/>
      <c r="F24" s="6"/>
      <c r="G24" s="11"/>
      <c r="H24" s="11"/>
      <c r="I24" s="11"/>
      <c r="J24" s="6"/>
      <c r="K24" s="11"/>
    </row>
    <row r="25" spans="1:12" ht="15.75" customHeight="1" x14ac:dyDescent="0.25">
      <c r="A25" s="5"/>
      <c r="B25" s="23" t="s">
        <v>4</v>
      </c>
      <c r="C25" s="9"/>
      <c r="D25" s="9"/>
      <c r="E25" s="26">
        <f>ROUND(SUM(E15:E23),0)</f>
        <v>140601136</v>
      </c>
      <c r="F25" s="6"/>
      <c r="G25" s="26">
        <f>ROUND(SUM(G15:G23),0)</f>
        <v>151603270</v>
      </c>
      <c r="H25" s="11"/>
      <c r="I25" s="26">
        <f>ROUND(SUM(I15:I23),0)</f>
        <v>140601136</v>
      </c>
      <c r="J25" s="6"/>
      <c r="K25" s="26">
        <f>ROUND(SUM(K15:K23),0)</f>
        <v>151603270</v>
      </c>
    </row>
    <row r="26" spans="1:12" ht="15.75" customHeight="1" x14ac:dyDescent="0.25">
      <c r="A26" s="5"/>
      <c r="B26" s="17"/>
      <c r="C26" s="9"/>
      <c r="D26" s="9"/>
      <c r="E26" s="9"/>
      <c r="F26" s="6"/>
      <c r="G26" s="11"/>
      <c r="H26" s="11"/>
      <c r="I26" s="11"/>
      <c r="J26" s="6"/>
      <c r="K26" s="11"/>
    </row>
    <row r="27" spans="1:12" ht="15.75" customHeight="1" x14ac:dyDescent="0.25">
      <c r="A27" s="5" t="s">
        <v>48</v>
      </c>
      <c r="B27" s="17"/>
      <c r="C27" s="9"/>
      <c r="D27" s="9"/>
      <c r="E27" s="9"/>
      <c r="F27" s="6"/>
      <c r="G27" s="67"/>
      <c r="H27" s="67"/>
      <c r="I27" s="67"/>
      <c r="J27" s="9"/>
      <c r="K27" s="67"/>
    </row>
    <row r="28" spans="1:12" ht="15.75" customHeight="1" x14ac:dyDescent="0.25">
      <c r="A28" s="5"/>
      <c r="B28" s="22" t="s">
        <v>153</v>
      </c>
      <c r="C28" s="9">
        <v>13</v>
      </c>
      <c r="D28" s="9"/>
      <c r="E28" s="177">
        <v>95384982</v>
      </c>
      <c r="F28" s="6"/>
      <c r="G28" s="67">
        <v>95526990</v>
      </c>
      <c r="H28" s="67"/>
      <c r="I28" s="175">
        <v>95384982</v>
      </c>
      <c r="J28" s="9"/>
      <c r="K28" s="67">
        <v>95526990</v>
      </c>
    </row>
    <row r="29" spans="1:12" ht="15.75" customHeight="1" x14ac:dyDescent="0.25">
      <c r="A29" s="5"/>
      <c r="B29" s="24" t="s">
        <v>49</v>
      </c>
      <c r="C29" s="9">
        <v>14</v>
      </c>
      <c r="D29" s="9"/>
      <c r="E29" s="176">
        <v>34302567</v>
      </c>
      <c r="F29" s="6"/>
      <c r="G29" s="26">
        <v>32608306</v>
      </c>
      <c r="H29" s="11"/>
      <c r="I29" s="176">
        <v>34302567</v>
      </c>
      <c r="J29" s="6"/>
      <c r="K29" s="26">
        <v>32608306</v>
      </c>
    </row>
    <row r="30" spans="1:12" ht="15.75" customHeight="1" x14ac:dyDescent="0.25">
      <c r="A30" s="5"/>
      <c r="B30" s="17"/>
      <c r="C30" s="6"/>
      <c r="D30" s="6"/>
      <c r="E30" s="6"/>
      <c r="F30" s="6"/>
      <c r="G30" s="11"/>
      <c r="H30" s="11"/>
      <c r="I30" s="11"/>
      <c r="J30" s="6"/>
      <c r="K30" s="11"/>
    </row>
    <row r="31" spans="1:12" ht="15.75" customHeight="1" x14ac:dyDescent="0.25">
      <c r="A31" s="5"/>
      <c r="B31" s="23" t="s">
        <v>89</v>
      </c>
      <c r="C31" s="6"/>
      <c r="D31" s="6"/>
      <c r="E31" s="26">
        <f>ROUND(SUM(E28:E29),0)</f>
        <v>129687549</v>
      </c>
      <c r="F31" s="6"/>
      <c r="G31" s="26">
        <f>ROUND(SUM(G28:G29),0)</f>
        <v>128135296</v>
      </c>
      <c r="H31" s="126"/>
      <c r="I31" s="26">
        <f>ROUND(SUM(I28:I29),0)</f>
        <v>129687549</v>
      </c>
      <c r="J31" s="6"/>
      <c r="K31" s="26">
        <f>ROUND(SUM(K28:K29),0)</f>
        <v>128135296</v>
      </c>
    </row>
    <row r="32" spans="1:12" ht="15.75" customHeight="1" x14ac:dyDescent="0.25">
      <c r="A32" s="5"/>
      <c r="B32" s="17"/>
      <c r="C32" s="6"/>
      <c r="D32" s="6"/>
      <c r="E32" s="6"/>
      <c r="F32" s="6"/>
      <c r="G32" s="11"/>
      <c r="H32" s="11"/>
      <c r="I32" s="11"/>
      <c r="J32" s="6"/>
      <c r="K32" s="11"/>
    </row>
    <row r="33" spans="1:13" ht="15.75" customHeight="1" x14ac:dyDescent="0.25">
      <c r="A33" s="5"/>
      <c r="B33" s="25" t="s">
        <v>50</v>
      </c>
      <c r="C33" s="6"/>
      <c r="D33" s="6"/>
      <c r="E33" s="26">
        <f>ROUND(E25+E31,0)</f>
        <v>270288685</v>
      </c>
      <c r="F33" s="6"/>
      <c r="G33" s="26">
        <f>ROUND(G25+G31,0)</f>
        <v>279738566</v>
      </c>
      <c r="H33" s="11"/>
      <c r="I33" s="26">
        <f>ROUND(I25+I31,0)</f>
        <v>270288685</v>
      </c>
      <c r="J33" s="6"/>
      <c r="K33" s="26">
        <f>ROUND(K25+K31,0)</f>
        <v>279738566</v>
      </c>
    </row>
    <row r="34" spans="1:13" ht="15.75" customHeight="1" x14ac:dyDescent="0.25">
      <c r="A34" s="5"/>
      <c r="B34" s="5"/>
      <c r="C34" s="6"/>
      <c r="D34" s="6"/>
      <c r="E34" s="51"/>
      <c r="F34" s="6"/>
      <c r="G34" s="11"/>
      <c r="H34" s="11"/>
      <c r="I34" s="43"/>
      <c r="J34" s="6"/>
      <c r="K34" s="11"/>
    </row>
    <row r="35" spans="1:13" ht="15.75" customHeight="1" x14ac:dyDescent="0.25">
      <c r="A35" s="5" t="s">
        <v>24</v>
      </c>
      <c r="B35" s="5"/>
      <c r="C35" s="6"/>
      <c r="D35" s="6"/>
      <c r="E35" s="6"/>
      <c r="F35" s="6"/>
      <c r="G35" s="11"/>
      <c r="H35" s="11"/>
      <c r="I35" s="11"/>
      <c r="J35" s="6"/>
      <c r="K35" s="11"/>
    </row>
    <row r="36" spans="1:13" ht="15.75" customHeight="1" x14ac:dyDescent="0.25">
      <c r="A36" s="5"/>
      <c r="B36" s="6" t="s">
        <v>25</v>
      </c>
      <c r="C36" s="6"/>
      <c r="D36" s="6"/>
      <c r="E36" s="6"/>
      <c r="F36" s="6"/>
      <c r="G36" s="11"/>
      <c r="H36" s="11"/>
      <c r="I36" s="11"/>
      <c r="J36" s="6"/>
      <c r="K36" s="11"/>
    </row>
    <row r="37" spans="1:13" ht="15.75" customHeight="1" x14ac:dyDescent="0.25">
      <c r="A37" s="5"/>
      <c r="B37" s="20" t="s">
        <v>5</v>
      </c>
      <c r="C37" s="6"/>
      <c r="D37" s="6"/>
      <c r="E37" s="6"/>
      <c r="F37" s="6"/>
      <c r="G37" s="11"/>
      <c r="H37" s="11"/>
      <c r="I37" s="11"/>
      <c r="J37" s="6"/>
      <c r="K37" s="11"/>
    </row>
    <row r="38" spans="1:13" ht="15.75" customHeight="1" x14ac:dyDescent="0.25">
      <c r="A38" s="5"/>
      <c r="B38" s="27" t="s">
        <v>94</v>
      </c>
      <c r="C38" s="20"/>
      <c r="D38" s="20"/>
      <c r="E38" s="20"/>
      <c r="F38" s="6"/>
      <c r="G38" s="11"/>
      <c r="H38" s="11"/>
      <c r="I38" s="11"/>
      <c r="J38" s="11"/>
      <c r="K38" s="11"/>
    </row>
    <row r="39" spans="1:13" ht="15.75" customHeight="1" thickBot="1" x14ac:dyDescent="0.3">
      <c r="A39" s="5"/>
      <c r="B39" s="45" t="s">
        <v>95</v>
      </c>
      <c r="C39" s="20"/>
      <c r="D39" s="20"/>
      <c r="E39" s="69">
        <v>60000000</v>
      </c>
      <c r="F39" s="6"/>
      <c r="G39" s="69">
        <v>60000000</v>
      </c>
      <c r="H39" s="11"/>
      <c r="I39" s="69">
        <v>60000000</v>
      </c>
      <c r="J39" s="11"/>
      <c r="K39" s="69">
        <v>60000000</v>
      </c>
    </row>
    <row r="40" spans="1:13" ht="15.75" customHeight="1" thickTop="1" x14ac:dyDescent="0.25">
      <c r="A40" s="5"/>
      <c r="B40" s="20" t="s">
        <v>19</v>
      </c>
      <c r="C40" s="20"/>
      <c r="D40" s="20"/>
      <c r="E40" s="20"/>
      <c r="F40" s="6"/>
      <c r="G40" s="20"/>
      <c r="H40" s="11"/>
      <c r="I40" s="11"/>
      <c r="J40" s="6"/>
      <c r="K40" s="11"/>
    </row>
    <row r="41" spans="1:13" ht="15.75" customHeight="1" x14ac:dyDescent="0.25">
      <c r="A41" s="5"/>
      <c r="B41" s="27" t="s">
        <v>96</v>
      </c>
      <c r="C41" s="28"/>
      <c r="D41" s="28"/>
      <c r="E41" s="28"/>
      <c r="F41" s="6"/>
      <c r="G41" s="28"/>
      <c r="H41" s="11"/>
      <c r="I41" s="11"/>
      <c r="J41" s="6"/>
      <c r="K41" s="11"/>
    </row>
    <row r="42" spans="1:13" ht="15.75" customHeight="1" x14ac:dyDescent="0.25">
      <c r="A42" s="5"/>
      <c r="B42" s="45" t="s">
        <v>95</v>
      </c>
      <c r="C42" s="28"/>
      <c r="D42" s="28"/>
      <c r="E42" s="11">
        <v>60000000</v>
      </c>
      <c r="F42" s="6"/>
      <c r="G42" s="11">
        <v>60000000</v>
      </c>
      <c r="H42" s="11"/>
      <c r="I42" s="11">
        <v>60000000</v>
      </c>
      <c r="J42" s="6"/>
      <c r="K42" s="11">
        <v>60000000</v>
      </c>
      <c r="L42" s="12"/>
      <c r="M42" s="12"/>
    </row>
    <row r="43" spans="1:13" ht="15.75" customHeight="1" x14ac:dyDescent="0.25">
      <c r="A43" s="5"/>
      <c r="B43" s="6" t="s">
        <v>57</v>
      </c>
      <c r="C43" s="6"/>
      <c r="D43" s="6"/>
      <c r="E43" s="11">
        <v>52000000</v>
      </c>
      <c r="F43" s="6"/>
      <c r="G43" s="11">
        <v>52000000</v>
      </c>
      <c r="H43" s="11"/>
      <c r="I43" s="11">
        <v>52000000</v>
      </c>
      <c r="J43" s="6"/>
      <c r="K43" s="11">
        <v>52000000</v>
      </c>
      <c r="L43" s="12"/>
      <c r="M43" s="12"/>
    </row>
    <row r="44" spans="1:13" ht="15.75" customHeight="1" x14ac:dyDescent="0.25">
      <c r="A44" s="5"/>
      <c r="B44" s="6" t="s">
        <v>6</v>
      </c>
      <c r="C44" s="6"/>
      <c r="D44" s="6"/>
      <c r="E44" s="6"/>
      <c r="F44" s="6"/>
      <c r="G44" s="6"/>
      <c r="H44" s="10"/>
      <c r="I44" s="10"/>
      <c r="J44" s="6"/>
      <c r="K44" s="10"/>
    </row>
    <row r="45" spans="1:13" ht="15.75" customHeight="1" x14ac:dyDescent="0.25">
      <c r="A45" s="5"/>
      <c r="B45" s="20" t="s">
        <v>11</v>
      </c>
      <c r="C45" s="6"/>
      <c r="D45" s="6"/>
      <c r="E45" s="6"/>
      <c r="F45" s="6"/>
      <c r="G45" s="6"/>
      <c r="H45" s="10"/>
      <c r="I45" s="10"/>
      <c r="J45" s="6"/>
      <c r="K45" s="10"/>
    </row>
    <row r="46" spans="1:13" ht="15.75" customHeight="1" x14ac:dyDescent="0.25">
      <c r="A46" s="5"/>
      <c r="B46" s="23" t="s">
        <v>66</v>
      </c>
      <c r="C46" s="9">
        <v>15</v>
      </c>
      <c r="D46" s="9"/>
      <c r="E46" s="11">
        <f>'SHARE-E '!I20</f>
        <v>6000000</v>
      </c>
      <c r="F46" s="6"/>
      <c r="G46" s="11">
        <v>6000000</v>
      </c>
      <c r="H46" s="11"/>
      <c r="I46" s="11">
        <f>'SHARE-C '!I17</f>
        <v>6000000</v>
      </c>
      <c r="J46" s="6"/>
      <c r="K46" s="11">
        <v>6000000</v>
      </c>
      <c r="L46" s="12"/>
      <c r="M46" s="12"/>
    </row>
    <row r="47" spans="1:13" ht="15.75" customHeight="1" x14ac:dyDescent="0.25">
      <c r="A47" s="5"/>
      <c r="B47" s="29" t="s">
        <v>7</v>
      </c>
      <c r="C47" s="6"/>
      <c r="D47" s="6"/>
      <c r="E47" s="11">
        <f>+'SHARE-E '!K20</f>
        <v>1373540675</v>
      </c>
      <c r="F47" s="6"/>
      <c r="G47" s="11">
        <v>1341112041</v>
      </c>
      <c r="H47" s="11"/>
      <c r="I47" s="11">
        <f>+'SHARE-C '!K17</f>
        <v>1298221735</v>
      </c>
      <c r="J47" s="6"/>
      <c r="K47" s="11">
        <v>1266849621</v>
      </c>
      <c r="L47" s="12"/>
      <c r="M47" s="12"/>
    </row>
    <row r="48" spans="1:13" ht="15.75" customHeight="1" x14ac:dyDescent="0.25">
      <c r="A48" s="5"/>
      <c r="B48" s="5" t="s">
        <v>47</v>
      </c>
      <c r="C48" s="6"/>
      <c r="D48" s="6"/>
      <c r="E48" s="127">
        <f>+'SHARE-E '!M20</f>
        <v>-33028089</v>
      </c>
      <c r="F48" s="6"/>
      <c r="G48" s="128">
        <v>-35518281</v>
      </c>
      <c r="H48" s="129"/>
      <c r="I48" s="172" t="s">
        <v>120</v>
      </c>
      <c r="J48" s="53"/>
      <c r="K48" s="172" t="s">
        <v>120</v>
      </c>
      <c r="L48" s="12"/>
    </row>
    <row r="49" spans="1:15" ht="15.75" customHeight="1" x14ac:dyDescent="0.25">
      <c r="A49" s="5"/>
      <c r="B49" s="25"/>
      <c r="C49" s="6"/>
      <c r="D49" s="6"/>
      <c r="E49" s="6"/>
      <c r="F49" s="6"/>
      <c r="G49" s="11"/>
      <c r="H49" s="11"/>
      <c r="I49" s="11"/>
      <c r="J49" s="6"/>
      <c r="K49" s="11"/>
    </row>
    <row r="50" spans="1:15" ht="15.75" customHeight="1" x14ac:dyDescent="0.25">
      <c r="A50" s="5"/>
      <c r="B50" s="25" t="s">
        <v>8</v>
      </c>
      <c r="C50" s="6"/>
      <c r="D50" s="6"/>
      <c r="E50" s="26">
        <f>SUM(E41:E48)</f>
        <v>1458512586</v>
      </c>
      <c r="G50" s="26">
        <f>SUM(G41:G48)</f>
        <v>1423593760</v>
      </c>
      <c r="H50" s="11"/>
      <c r="I50" s="26">
        <f>SUM(I41:I48)</f>
        <v>1416221735</v>
      </c>
      <c r="K50" s="26">
        <f>SUM(K41:K48)</f>
        <v>1384849621</v>
      </c>
      <c r="L50" s="1" t="s">
        <v>135</v>
      </c>
      <c r="O50" s="116"/>
    </row>
    <row r="51" spans="1:15" ht="15.75" customHeight="1" x14ac:dyDescent="0.25">
      <c r="A51" s="5"/>
      <c r="B51" s="6"/>
      <c r="C51" s="6"/>
      <c r="D51" s="6"/>
      <c r="E51" s="6"/>
      <c r="G51" s="11"/>
      <c r="H51" s="11"/>
      <c r="I51" s="11"/>
      <c r="K51" s="11"/>
      <c r="O51" s="116"/>
    </row>
    <row r="52" spans="1:15" ht="15.75" customHeight="1" thickBot="1" x14ac:dyDescent="0.3">
      <c r="A52" s="46" t="s">
        <v>9</v>
      </c>
      <c r="B52" s="5"/>
      <c r="C52" s="5"/>
      <c r="D52" s="5"/>
      <c r="E52" s="69">
        <f>ROUND(E33+E50,0)</f>
        <v>1728801271</v>
      </c>
      <c r="G52" s="69">
        <f>ROUND(G33+G50,0)</f>
        <v>1703332326</v>
      </c>
      <c r="H52" s="11"/>
      <c r="I52" s="69">
        <f>ROUND(I33+I50,0)</f>
        <v>1686510420</v>
      </c>
      <c r="K52" s="69">
        <f>ROUND(K33+K50,0)</f>
        <v>1664588187</v>
      </c>
      <c r="L52" s="50">
        <f>+E52-WBS!E39</f>
        <v>0</v>
      </c>
      <c r="M52" s="116">
        <f>+G52-WBS!G39</f>
        <v>0</v>
      </c>
      <c r="N52" s="50">
        <f>+I52-WBS!I39</f>
        <v>0</v>
      </c>
      <c r="O52" s="116">
        <f>+K52-WBS!K39</f>
        <v>0</v>
      </c>
    </row>
    <row r="53" spans="1:15" ht="15.75" customHeight="1" thickTop="1" x14ac:dyDescent="0.25">
      <c r="A53" s="22"/>
      <c r="B53" s="22"/>
      <c r="C53" s="22"/>
      <c r="D53" s="22"/>
      <c r="E53" s="22"/>
      <c r="G53" s="130"/>
      <c r="H53" s="130"/>
      <c r="I53" s="130"/>
      <c r="K53" s="130"/>
      <c r="L53" s="12"/>
    </row>
    <row r="54" spans="1:15" ht="15.75" customHeight="1" x14ac:dyDescent="0.25">
      <c r="A54" s="22"/>
      <c r="B54" s="22"/>
      <c r="C54" s="22"/>
      <c r="D54" s="22"/>
      <c r="E54" s="22"/>
      <c r="G54" s="130"/>
      <c r="H54" s="130"/>
      <c r="I54" s="130"/>
      <c r="K54" s="130"/>
    </row>
    <row r="55" spans="1:15" ht="15.75" customHeight="1" x14ac:dyDescent="0.25">
      <c r="A55" s="22"/>
      <c r="B55" s="22"/>
      <c r="C55" s="22"/>
      <c r="D55" s="22"/>
      <c r="E55" s="22"/>
      <c r="G55" s="130"/>
      <c r="H55" s="130"/>
      <c r="I55" s="130"/>
      <c r="K55" s="130"/>
    </row>
    <row r="56" spans="1:15" ht="15.75" customHeight="1" x14ac:dyDescent="0.25">
      <c r="A56" s="1" t="str">
        <f>'[1]SHARE-E '!A40</f>
        <v xml:space="preserve">The accompanying notes to interim financial statements </v>
      </c>
    </row>
    <row r="57" spans="1:15" ht="15.75" customHeight="1" x14ac:dyDescent="0.25">
      <c r="A57" s="1" t="str">
        <f>'[1]SHARE-E '!A41</f>
        <v xml:space="preserve">are an integral part of these interim statements. </v>
      </c>
    </row>
    <row r="60" spans="1:15" ht="15.75" customHeight="1" x14ac:dyDescent="0.25">
      <c r="A60" s="1" t="s">
        <v>207</v>
      </c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59055118110236227" header="0.51181102362204722" footer="0.43307086614173229"/>
  <pageSetup paperSize="9" scale="79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1"/>
  <sheetViews>
    <sheetView view="pageBreakPreview" zoomScale="70" zoomScaleNormal="100" zoomScaleSheetLayoutView="70" workbookViewId="0">
      <selection activeCell="Q27" sqref="Q27"/>
    </sheetView>
  </sheetViews>
  <sheetFormatPr defaultRowHeight="15.75" customHeight="1" x14ac:dyDescent="0.25"/>
  <cols>
    <col min="1" max="1" width="6" style="1" customWidth="1"/>
    <col min="2" max="2" width="39" style="1" customWidth="1"/>
    <col min="3" max="3" width="5.7109375" style="1" customWidth="1"/>
    <col min="4" max="4" width="0.85546875" style="1" customWidth="1"/>
    <col min="5" max="5" width="19" style="1" customWidth="1"/>
    <col min="6" max="6" width="0.85546875" style="1" customWidth="1"/>
    <col min="7" max="7" width="19" style="1" customWidth="1"/>
    <col min="8" max="8" width="0.85546875" style="1" customWidth="1"/>
    <col min="9" max="9" width="19" style="1" customWidth="1"/>
    <col min="10" max="10" width="0.85546875" style="1" customWidth="1"/>
    <col min="11" max="11" width="19" style="1" customWidth="1"/>
    <col min="12" max="12" width="0.85546875" style="1" customWidth="1"/>
    <col min="13" max="13" width="27.7109375" style="82" customWidth="1"/>
    <col min="14" max="14" width="0.85546875" style="1" customWidth="1"/>
    <col min="15" max="15" width="19" style="82" customWidth="1"/>
    <col min="16" max="16" width="14.28515625" style="82" customWidth="1"/>
    <col min="17" max="16384" width="9.140625" style="1"/>
  </cols>
  <sheetData>
    <row r="1" spans="1:16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6"/>
      <c r="M1" s="80"/>
      <c r="N1" s="3"/>
      <c r="O1" s="81" t="s">
        <v>117</v>
      </c>
    </row>
    <row r="2" spans="1:16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6"/>
      <c r="M2" s="80"/>
      <c r="N2" s="3"/>
      <c r="O2" s="81" t="s">
        <v>118</v>
      </c>
    </row>
    <row r="3" spans="1:16" ht="15.75" customHeight="1" x14ac:dyDescent="0.25">
      <c r="A3" s="235" t="str">
        <f>[3]WBS!A1</f>
        <v>THAI  O.P.P.  PUBLIC  COMPANY  LIMITED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6" ht="15.75" customHeight="1" x14ac:dyDescent="0.25">
      <c r="A4" s="235" t="s">
        <v>168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6" ht="15.75" customHeight="1" x14ac:dyDescent="0.25">
      <c r="A5" s="236" t="s">
        <v>176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1:16" ht="15.75" customHeight="1" x14ac:dyDescent="0.25">
      <c r="A6" s="235"/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6" ht="15.75" customHeight="1" x14ac:dyDescent="0.25">
      <c r="A7" s="30"/>
      <c r="B7" s="30"/>
      <c r="C7" s="30"/>
      <c r="D7" s="30"/>
      <c r="E7" s="237" t="s">
        <v>122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</row>
    <row r="8" spans="1:16" ht="15.75" customHeight="1" x14ac:dyDescent="0.25">
      <c r="A8" s="56"/>
      <c r="B8" s="56"/>
      <c r="C8" s="56"/>
      <c r="D8" s="56"/>
      <c r="E8" s="234" t="s">
        <v>68</v>
      </c>
      <c r="F8" s="234"/>
      <c r="G8" s="234"/>
      <c r="H8" s="234"/>
      <c r="I8" s="234"/>
      <c r="J8" s="234"/>
      <c r="K8" s="234"/>
      <c r="L8" s="234"/>
      <c r="M8" s="234"/>
      <c r="N8" s="234"/>
      <c r="O8" s="234"/>
    </row>
    <row r="9" spans="1:16" ht="15.7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83" t="s">
        <v>125</v>
      </c>
      <c r="N9" s="56"/>
      <c r="O9" s="83"/>
    </row>
    <row r="10" spans="1:16" ht="15.75" customHeigh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84" t="s">
        <v>126</v>
      </c>
      <c r="N10" s="56"/>
      <c r="O10" s="83"/>
    </row>
    <row r="11" spans="1:16" ht="15.7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85" t="s">
        <v>125</v>
      </c>
      <c r="N11" s="56"/>
      <c r="O11" s="83"/>
    </row>
    <row r="12" spans="1:16" ht="15.75" customHeight="1" x14ac:dyDescent="0.25">
      <c r="A12" s="32"/>
      <c r="B12" s="32"/>
      <c r="C12" s="32"/>
      <c r="D12" s="2"/>
      <c r="E12" s="30" t="s">
        <v>10</v>
      </c>
      <c r="F12" s="2"/>
      <c r="G12" s="56" t="s">
        <v>70</v>
      </c>
      <c r="H12" s="4"/>
      <c r="I12" s="234" t="s">
        <v>6</v>
      </c>
      <c r="J12" s="234"/>
      <c r="K12" s="234"/>
      <c r="L12" s="56"/>
      <c r="M12" s="84" t="s">
        <v>127</v>
      </c>
      <c r="N12" s="30"/>
      <c r="O12" s="83"/>
    </row>
    <row r="13" spans="1:16" ht="15.75" customHeight="1" x14ac:dyDescent="0.25">
      <c r="A13" s="4"/>
      <c r="B13" s="4"/>
      <c r="C13" s="86"/>
      <c r="D13" s="4"/>
      <c r="E13" s="30" t="s">
        <v>27</v>
      </c>
      <c r="F13" s="30"/>
      <c r="G13" s="30" t="s">
        <v>71</v>
      </c>
      <c r="H13" s="30"/>
      <c r="I13" s="33" t="s">
        <v>11</v>
      </c>
      <c r="J13" s="34"/>
      <c r="K13" s="30"/>
      <c r="L13" s="30"/>
      <c r="M13" s="83" t="s">
        <v>77</v>
      </c>
      <c r="N13" s="30"/>
      <c r="O13" s="83"/>
      <c r="P13" s="5"/>
    </row>
    <row r="14" spans="1:16" ht="15.75" customHeight="1" x14ac:dyDescent="0.25">
      <c r="A14" s="2"/>
      <c r="B14" s="2"/>
      <c r="C14" s="178"/>
      <c r="D14" s="2"/>
      <c r="E14" s="31" t="s">
        <v>112</v>
      </c>
      <c r="F14" s="30"/>
      <c r="G14" s="37" t="s">
        <v>69</v>
      </c>
      <c r="H14" s="30"/>
      <c r="I14" s="31" t="s">
        <v>113</v>
      </c>
      <c r="J14" s="30"/>
      <c r="K14" s="31" t="s">
        <v>7</v>
      </c>
      <c r="L14" s="2"/>
      <c r="M14" s="84" t="s">
        <v>78</v>
      </c>
      <c r="N14" s="30"/>
      <c r="O14" s="84" t="s">
        <v>12</v>
      </c>
    </row>
    <row r="15" spans="1:16" ht="15.75" customHeight="1" x14ac:dyDescent="0.25">
      <c r="A15" s="2"/>
      <c r="B15" s="2"/>
      <c r="C15" s="40"/>
      <c r="D15" s="2"/>
      <c r="E15" s="30"/>
      <c r="F15" s="30"/>
      <c r="G15" s="87"/>
      <c r="H15" s="30"/>
      <c r="I15" s="30"/>
      <c r="J15" s="30"/>
      <c r="K15" s="30"/>
      <c r="L15" s="2"/>
      <c r="M15" s="83"/>
      <c r="N15" s="30"/>
      <c r="O15" s="83"/>
    </row>
    <row r="16" spans="1:16" ht="15.75" customHeight="1" x14ac:dyDescent="0.25">
      <c r="A16" s="221" t="s">
        <v>177</v>
      </c>
      <c r="B16" s="2"/>
      <c r="C16" s="2"/>
      <c r="D16" s="2"/>
      <c r="E16" s="88">
        <v>60000000</v>
      </c>
      <c r="F16" s="15"/>
      <c r="G16" s="88">
        <v>52000000</v>
      </c>
      <c r="H16" s="88"/>
      <c r="I16" s="88">
        <v>6000000</v>
      </c>
      <c r="J16" s="88"/>
      <c r="K16" s="89">
        <v>1341112041</v>
      </c>
      <c r="L16" s="88"/>
      <c r="M16" s="90">
        <v>-35518281</v>
      </c>
      <c r="N16" s="88"/>
      <c r="O16" s="88">
        <f>ROUND(SUM(E16:M16),0)</f>
        <v>1423593760</v>
      </c>
    </row>
    <row r="17" spans="1:16" ht="15.75" customHeight="1" x14ac:dyDescent="0.25">
      <c r="A17" s="222" t="s">
        <v>128</v>
      </c>
      <c r="B17" s="2"/>
      <c r="C17" s="2"/>
      <c r="D17" s="2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</row>
    <row r="18" spans="1:16" ht="15.75" customHeight="1" x14ac:dyDescent="0.25">
      <c r="A18" s="223" t="s">
        <v>129</v>
      </c>
      <c r="B18" s="2"/>
      <c r="C18" s="2"/>
      <c r="D18" s="2"/>
      <c r="E18" s="94" t="s">
        <v>120</v>
      </c>
      <c r="F18" s="95"/>
      <c r="G18" s="94" t="s">
        <v>120</v>
      </c>
      <c r="H18" s="95"/>
      <c r="I18" s="94" t="s">
        <v>120</v>
      </c>
      <c r="J18" s="89"/>
      <c r="K18" s="96">
        <f>+WPL!E44</f>
        <v>32428634</v>
      </c>
      <c r="L18" s="89"/>
      <c r="M18" s="97">
        <f>+COMPREHENSIVE!F24</f>
        <v>2490192</v>
      </c>
      <c r="N18" s="89"/>
      <c r="O18" s="96">
        <f>ROUND(SUM(E18:M18),0)</f>
        <v>34918826</v>
      </c>
    </row>
    <row r="19" spans="1:16" ht="15.75" customHeight="1" x14ac:dyDescent="0.25">
      <c r="A19" s="223"/>
      <c r="B19" s="2"/>
      <c r="C19" s="30"/>
      <c r="D19" s="2"/>
      <c r="E19" s="93"/>
      <c r="F19" s="93"/>
      <c r="G19" s="93"/>
      <c r="H19" s="93"/>
      <c r="I19" s="93"/>
      <c r="J19" s="93"/>
      <c r="K19" s="98"/>
      <c r="L19" s="93"/>
      <c r="M19" s="93"/>
      <c r="N19" s="93"/>
      <c r="O19" s="93"/>
    </row>
    <row r="20" spans="1:16" ht="15.75" customHeight="1" thickBot="1" x14ac:dyDescent="0.3">
      <c r="A20" s="224" t="s">
        <v>178</v>
      </c>
      <c r="B20" s="2"/>
      <c r="C20" s="2"/>
      <c r="D20" s="2"/>
      <c r="E20" s="99">
        <f>SUM(E16:E19)</f>
        <v>60000000</v>
      </c>
      <c r="F20" s="93"/>
      <c r="G20" s="99">
        <f>SUM(G16:G19)</f>
        <v>52000000</v>
      </c>
      <c r="H20" s="93"/>
      <c r="I20" s="99">
        <f>SUM(I16:I19)</f>
        <v>6000000</v>
      </c>
      <c r="J20" s="93"/>
      <c r="K20" s="99">
        <f>SUM(K16:K19)</f>
        <v>1373540675</v>
      </c>
      <c r="L20" s="93"/>
      <c r="M20" s="99">
        <f>SUM(M16:M19)</f>
        <v>-33028089</v>
      </c>
      <c r="N20" s="93"/>
      <c r="O20" s="99">
        <f>SUM(O16:O19)</f>
        <v>1458512586</v>
      </c>
    </row>
    <row r="21" spans="1:16" ht="15.75" customHeight="1" thickTop="1" x14ac:dyDescent="0.25">
      <c r="A21" s="221"/>
      <c r="B21" s="2"/>
      <c r="C21" s="2"/>
      <c r="D21" s="2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</row>
    <row r="22" spans="1:16" ht="15.75" customHeight="1" x14ac:dyDescent="0.25">
      <c r="A22" s="222"/>
      <c r="B22" s="2"/>
      <c r="C22" s="2"/>
      <c r="D22" s="2"/>
      <c r="E22" s="83"/>
      <c r="F22" s="83"/>
      <c r="G22" s="83"/>
      <c r="H22" s="83"/>
      <c r="I22" s="83"/>
      <c r="J22" s="83"/>
      <c r="K22" s="100"/>
      <c r="L22" s="100"/>
      <c r="M22" s="100"/>
      <c r="N22" s="100"/>
      <c r="O22" s="83"/>
      <c r="P22" s="12"/>
    </row>
    <row r="23" spans="1:16" ht="15.75" customHeight="1" x14ac:dyDescent="0.25">
      <c r="A23" s="221" t="s">
        <v>196</v>
      </c>
      <c r="B23" s="2"/>
      <c r="C23" s="2"/>
      <c r="D23" s="2"/>
      <c r="E23" s="88">
        <v>60000000</v>
      </c>
      <c r="F23" s="15"/>
      <c r="G23" s="88">
        <v>52000000</v>
      </c>
      <c r="H23" s="88"/>
      <c r="I23" s="88">
        <v>6000000</v>
      </c>
      <c r="J23" s="88"/>
      <c r="K23" s="89">
        <v>1243188991</v>
      </c>
      <c r="L23" s="88"/>
      <c r="M23" s="90">
        <v>-30726405</v>
      </c>
      <c r="N23" s="88"/>
      <c r="O23" s="88">
        <f>ROUND(SUM(E23:M23),0)</f>
        <v>1330462586</v>
      </c>
    </row>
    <row r="24" spans="1:16" ht="15.75" customHeight="1" x14ac:dyDescent="0.25">
      <c r="A24" s="222" t="s">
        <v>128</v>
      </c>
      <c r="B24" s="2"/>
      <c r="C24" s="2"/>
      <c r="D24" s="2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</row>
    <row r="25" spans="1:16" ht="15.75" customHeight="1" x14ac:dyDescent="0.25">
      <c r="A25" s="223" t="s">
        <v>129</v>
      </c>
      <c r="B25" s="2"/>
      <c r="C25" s="2"/>
      <c r="D25" s="2"/>
      <c r="E25" s="94" t="s">
        <v>120</v>
      </c>
      <c r="F25" s="95"/>
      <c r="G25" s="94" t="s">
        <v>120</v>
      </c>
      <c r="H25" s="95"/>
      <c r="I25" s="94" t="s">
        <v>120</v>
      </c>
      <c r="J25" s="89"/>
      <c r="K25" s="96">
        <f>+WPL!G44</f>
        <v>38774356</v>
      </c>
      <c r="L25" s="89"/>
      <c r="M25" s="97">
        <f>+COMPREHENSIVE!H24</f>
        <v>4899992</v>
      </c>
      <c r="N25" s="89"/>
      <c r="O25" s="96">
        <f>ROUND(SUM(E25:M25),0)</f>
        <v>43674348</v>
      </c>
    </row>
    <row r="26" spans="1:16" ht="15.75" customHeight="1" x14ac:dyDescent="0.25">
      <c r="A26" s="223"/>
      <c r="B26" s="2"/>
      <c r="C26" s="30"/>
      <c r="D26" s="2"/>
      <c r="E26" s="93"/>
      <c r="F26" s="93"/>
      <c r="G26" s="93"/>
      <c r="H26" s="93"/>
      <c r="I26" s="93"/>
      <c r="J26" s="93"/>
      <c r="K26" s="98"/>
      <c r="L26" s="93"/>
      <c r="M26" s="93"/>
      <c r="N26" s="93"/>
      <c r="O26" s="93"/>
    </row>
    <row r="27" spans="1:16" ht="15.75" customHeight="1" thickBot="1" x14ac:dyDescent="0.3">
      <c r="A27" s="224" t="s">
        <v>130</v>
      </c>
      <c r="B27" s="2"/>
      <c r="C27" s="2"/>
      <c r="D27" s="2"/>
      <c r="E27" s="99">
        <f>SUM(E23:E26)</f>
        <v>60000000</v>
      </c>
      <c r="F27" s="93"/>
      <c r="G27" s="99">
        <f>SUM(G23:G26)</f>
        <v>52000000</v>
      </c>
      <c r="H27" s="93"/>
      <c r="I27" s="99">
        <f>SUM(I23:I26)</f>
        <v>6000000</v>
      </c>
      <c r="J27" s="93"/>
      <c r="K27" s="99">
        <f>SUM(K23:K26)</f>
        <v>1281963347</v>
      </c>
      <c r="L27" s="93"/>
      <c r="M27" s="99">
        <f>SUM(M23:M26)</f>
        <v>-25826413</v>
      </c>
      <c r="N27" s="93"/>
      <c r="O27" s="99">
        <f>SUM(O23:O26)</f>
        <v>1374136934</v>
      </c>
    </row>
    <row r="28" spans="1:16" s="82" customFormat="1" ht="15.75" customHeight="1" thickTop="1" x14ac:dyDescent="0.25">
      <c r="A28" s="2"/>
      <c r="B28" s="2"/>
      <c r="C28" s="2"/>
      <c r="D28" s="2"/>
      <c r="E28" s="35"/>
      <c r="F28" s="35"/>
      <c r="G28" s="35"/>
      <c r="H28" s="35"/>
      <c r="I28" s="35"/>
      <c r="J28" s="35"/>
      <c r="K28" s="35"/>
      <c r="L28" s="35"/>
      <c r="M28" s="93"/>
      <c r="N28" s="35"/>
      <c r="O28" s="93"/>
    </row>
    <row r="29" spans="1:16" s="82" customFormat="1" ht="15.75" customHeight="1" x14ac:dyDescent="0.25">
      <c r="A29" s="2"/>
      <c r="B29" s="2"/>
      <c r="C29" s="2"/>
      <c r="D29" s="2"/>
      <c r="E29" s="35"/>
      <c r="F29" s="35"/>
      <c r="G29" s="35"/>
      <c r="H29" s="35"/>
      <c r="I29" s="35"/>
      <c r="J29" s="35"/>
      <c r="K29" s="35"/>
      <c r="L29" s="35"/>
      <c r="M29" s="93"/>
      <c r="N29" s="35"/>
      <c r="O29" s="93"/>
    </row>
    <row r="30" spans="1:16" s="82" customFormat="1" ht="15.75" customHeight="1" x14ac:dyDescent="0.25">
      <c r="A30" s="2"/>
      <c r="B30" s="2"/>
      <c r="C30" s="2"/>
      <c r="D30" s="2"/>
      <c r="E30" s="35"/>
      <c r="F30" s="35"/>
      <c r="G30" s="35"/>
      <c r="H30" s="35"/>
      <c r="I30" s="35"/>
      <c r="J30" s="35"/>
      <c r="K30" s="35"/>
      <c r="L30" s="35"/>
      <c r="M30" s="93"/>
      <c r="N30" s="35"/>
      <c r="O30" s="93"/>
    </row>
    <row r="31" spans="1:16" s="82" customFormat="1" ht="15.75" customHeight="1" x14ac:dyDescent="0.25">
      <c r="A31" s="2"/>
      <c r="B31" s="2"/>
      <c r="C31" s="2"/>
      <c r="D31" s="2"/>
      <c r="E31" s="35"/>
      <c r="F31" s="35"/>
      <c r="G31" s="35"/>
      <c r="H31" s="35"/>
      <c r="I31" s="35"/>
      <c r="J31" s="35"/>
      <c r="K31" s="35"/>
      <c r="L31" s="35"/>
      <c r="M31" s="93"/>
      <c r="N31" s="35"/>
      <c r="O31" s="93"/>
    </row>
    <row r="32" spans="1:16" s="82" customFormat="1" ht="15.75" customHeight="1" x14ac:dyDescent="0.25">
      <c r="A32" s="2"/>
      <c r="B32" s="2"/>
      <c r="C32" s="2"/>
      <c r="D32" s="2"/>
      <c r="E32" s="35"/>
      <c r="F32" s="35"/>
      <c r="G32" s="35"/>
      <c r="H32" s="35"/>
      <c r="I32" s="35"/>
      <c r="J32" s="35"/>
      <c r="K32" s="35"/>
      <c r="L32" s="35"/>
      <c r="M32" s="93"/>
      <c r="N32" s="35"/>
      <c r="O32" s="93"/>
    </row>
    <row r="33" spans="1:15" s="82" customFormat="1" ht="15.75" customHeight="1" x14ac:dyDescent="0.25">
      <c r="A33" s="2"/>
      <c r="B33" s="2"/>
      <c r="C33" s="2"/>
      <c r="D33" s="2"/>
      <c r="E33" s="35"/>
      <c r="F33" s="35"/>
      <c r="G33" s="35"/>
      <c r="H33" s="35"/>
      <c r="I33" s="35"/>
      <c r="J33" s="35"/>
      <c r="K33" s="35"/>
      <c r="L33" s="35"/>
      <c r="M33" s="93"/>
      <c r="N33" s="35"/>
      <c r="O33" s="93"/>
    </row>
    <row r="34" spans="1:15" s="82" customFormat="1" ht="15.75" customHeight="1" x14ac:dyDescent="0.25">
      <c r="A34" s="2"/>
      <c r="B34" s="2"/>
      <c r="C34" s="2"/>
      <c r="D34" s="2"/>
      <c r="E34" s="35"/>
      <c r="F34" s="35"/>
      <c r="G34" s="35"/>
      <c r="H34" s="35"/>
      <c r="I34" s="35"/>
      <c r="J34" s="35"/>
      <c r="K34" s="35"/>
      <c r="L34" s="35"/>
      <c r="M34" s="93"/>
      <c r="N34" s="35"/>
      <c r="O34" s="93"/>
    </row>
    <row r="35" spans="1:15" s="82" customFormat="1" ht="15.75" customHeight="1" x14ac:dyDescent="0.25">
      <c r="A35" s="2"/>
      <c r="B35" s="2"/>
      <c r="C35" s="2"/>
      <c r="D35" s="2"/>
      <c r="E35" s="2"/>
      <c r="F35" s="2"/>
      <c r="G35" s="2"/>
      <c r="H35" s="101"/>
      <c r="I35" s="101"/>
      <c r="J35" s="101"/>
      <c r="K35" s="101"/>
      <c r="L35" s="101"/>
      <c r="M35" s="100"/>
      <c r="N35" s="101"/>
      <c r="O35" s="100"/>
    </row>
    <row r="36" spans="1:15" s="82" customFormat="1" ht="15.75" customHeight="1" x14ac:dyDescent="0.25">
      <c r="A36" s="2"/>
      <c r="B36" s="2"/>
      <c r="C36" s="2"/>
      <c r="D36" s="2"/>
      <c r="E36" s="2"/>
      <c r="F36" s="2"/>
      <c r="G36" s="2"/>
      <c r="H36" s="101"/>
      <c r="I36" s="101"/>
      <c r="J36" s="101"/>
      <c r="K36" s="101"/>
      <c r="L36" s="101"/>
      <c r="M36" s="100"/>
      <c r="N36" s="101"/>
      <c r="O36" s="100"/>
    </row>
    <row r="37" spans="1:15" s="82" customFormat="1" ht="15.75" customHeight="1" x14ac:dyDescent="0.25">
      <c r="A37" s="221" t="str">
        <f>[3]WBS!A55</f>
        <v xml:space="preserve">The accompanying notes to interim financial statements </v>
      </c>
      <c r="B37" s="4"/>
      <c r="C37" s="4"/>
      <c r="D37" s="56"/>
      <c r="E37" s="102"/>
      <c r="F37" s="102"/>
      <c r="G37" s="102"/>
      <c r="H37" s="102"/>
      <c r="I37" s="102"/>
      <c r="J37" s="102"/>
      <c r="K37" s="102"/>
      <c r="L37" s="102"/>
      <c r="M37" s="103"/>
      <c r="N37" s="102"/>
      <c r="O37" s="100"/>
    </row>
    <row r="38" spans="1:15" s="82" customFormat="1" ht="15.75" customHeight="1" x14ac:dyDescent="0.25">
      <c r="A38" s="221" t="str">
        <f>[3]WBS!A56</f>
        <v xml:space="preserve">are an integral part of these interim statements. 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00"/>
      <c r="N38" s="2"/>
      <c r="O38" s="100"/>
    </row>
    <row r="39" spans="1:15" s="82" customFormat="1" ht="15.75" customHeight="1" x14ac:dyDescent="0.25">
      <c r="A39" s="4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00"/>
      <c r="N39" s="2"/>
      <c r="O39" s="100"/>
    </row>
    <row r="40" spans="1:15" s="82" customFormat="1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00"/>
      <c r="N40" s="2"/>
    </row>
    <row r="41" spans="1:15" s="82" customFormat="1" ht="15.75" customHeight="1" x14ac:dyDescent="0.25">
      <c r="A41" s="226" t="s">
        <v>204</v>
      </c>
      <c r="B41" s="1"/>
      <c r="C41" s="1"/>
      <c r="D41" s="1"/>
      <c r="E41" s="1"/>
      <c r="F41" s="1"/>
      <c r="G41" s="1" t="s">
        <v>204</v>
      </c>
      <c r="H41" s="1"/>
      <c r="I41" s="1"/>
      <c r="J41" s="1"/>
      <c r="K41" s="1"/>
      <c r="L41" s="1"/>
      <c r="M41" s="104"/>
      <c r="N41" s="1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8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7"/>
  <sheetViews>
    <sheetView view="pageBreakPreview" zoomScale="70" zoomScaleNormal="100" zoomScaleSheetLayoutView="70" workbookViewId="0">
      <selection activeCell="P16" sqref="P16"/>
    </sheetView>
  </sheetViews>
  <sheetFormatPr defaultRowHeight="15.75" customHeight="1" x14ac:dyDescent="0.25"/>
  <cols>
    <col min="1" max="1" width="5.5703125" style="1" customWidth="1"/>
    <col min="2" max="2" width="42.28515625" style="1" customWidth="1"/>
    <col min="3" max="3" width="7.42578125" style="1" customWidth="1"/>
    <col min="4" max="4" width="0.85546875" style="1" customWidth="1"/>
    <col min="5" max="5" width="22.7109375" style="1" customWidth="1"/>
    <col min="6" max="6" width="0.85546875" style="1" customWidth="1"/>
    <col min="7" max="7" width="22.7109375" style="1" customWidth="1"/>
    <col min="8" max="8" width="0.85546875" style="1" customWidth="1"/>
    <col min="9" max="9" width="22.7109375" style="1" customWidth="1"/>
    <col min="10" max="10" width="0.85546875" style="1" customWidth="1"/>
    <col min="11" max="11" width="22.7109375" style="1" customWidth="1"/>
    <col min="12" max="12" width="0.85546875" style="1" customWidth="1"/>
    <col min="13" max="13" width="22.7109375" style="1" customWidth="1"/>
    <col min="14" max="14" width="14.140625" style="1" customWidth="1"/>
    <col min="15" max="16384" width="9.140625" style="1"/>
  </cols>
  <sheetData>
    <row r="1" spans="1:14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6"/>
      <c r="M1" s="57" t="s">
        <v>117</v>
      </c>
    </row>
    <row r="2" spans="1:14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6"/>
      <c r="M2" s="57" t="s">
        <v>118</v>
      </c>
    </row>
    <row r="3" spans="1:14" ht="15.75" customHeight="1" x14ac:dyDescent="0.25">
      <c r="A3" s="235" t="str">
        <f>'[3]SHARE-E'!A3:O3</f>
        <v>THAI  O.P.P.  PUBLIC  COMPANY  LIMITED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4" ht="15.75" customHeight="1" x14ac:dyDescent="0.25">
      <c r="A4" s="235" t="str">
        <f>+'SHARE-E '!A4:O4</f>
        <v>STATEMENTS  OF  CHANGES  IN    EQUITY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4" ht="15.75" customHeight="1" x14ac:dyDescent="0.25">
      <c r="A5" s="235" t="s">
        <v>176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4" ht="15.75" customHeight="1" x14ac:dyDescent="0.25">
      <c r="A6" s="235"/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1:14" ht="15.75" customHeight="1" x14ac:dyDescent="0.25">
      <c r="A7" s="30"/>
      <c r="B7" s="30"/>
      <c r="C7" s="30"/>
      <c r="D7" s="30"/>
      <c r="E7" s="237" t="s">
        <v>122</v>
      </c>
      <c r="F7" s="237"/>
      <c r="G7" s="237"/>
      <c r="H7" s="237"/>
      <c r="I7" s="237"/>
      <c r="J7" s="237"/>
      <c r="K7" s="237"/>
      <c r="L7" s="237"/>
      <c r="M7" s="237"/>
    </row>
    <row r="8" spans="1:14" ht="15.75" customHeight="1" x14ac:dyDescent="0.25">
      <c r="A8" s="56"/>
      <c r="B8" s="56"/>
      <c r="C8" s="56"/>
      <c r="D8" s="56"/>
      <c r="E8" s="234" t="s">
        <v>43</v>
      </c>
      <c r="F8" s="234"/>
      <c r="G8" s="234"/>
      <c r="H8" s="234"/>
      <c r="I8" s="234"/>
      <c r="J8" s="234"/>
      <c r="K8" s="234"/>
      <c r="L8" s="234"/>
      <c r="M8" s="234"/>
    </row>
    <row r="9" spans="1:14" ht="15.75" customHeight="1" x14ac:dyDescent="0.25">
      <c r="A9" s="32"/>
      <c r="B9" s="32"/>
      <c r="C9" s="32"/>
      <c r="D9" s="2"/>
      <c r="E9" s="30" t="s">
        <v>10</v>
      </c>
      <c r="F9" s="2"/>
      <c r="G9" s="56" t="s">
        <v>70</v>
      </c>
      <c r="H9" s="4"/>
      <c r="I9" s="234" t="s">
        <v>6</v>
      </c>
      <c r="J9" s="234"/>
      <c r="K9" s="234"/>
      <c r="L9" s="56"/>
      <c r="M9" s="30"/>
    </row>
    <row r="10" spans="1:14" ht="15.75" customHeight="1" x14ac:dyDescent="0.25">
      <c r="A10" s="4"/>
      <c r="B10" s="4"/>
      <c r="C10" s="179"/>
      <c r="D10" s="4"/>
      <c r="E10" s="30" t="s">
        <v>27</v>
      </c>
      <c r="F10" s="30"/>
      <c r="G10" s="30" t="s">
        <v>71</v>
      </c>
      <c r="H10" s="30"/>
      <c r="I10" s="33" t="s">
        <v>11</v>
      </c>
      <c r="J10" s="34"/>
      <c r="K10" s="30"/>
      <c r="L10" s="30"/>
      <c r="M10" s="30"/>
    </row>
    <row r="11" spans="1:14" ht="15.75" customHeight="1" x14ac:dyDescent="0.25">
      <c r="A11" s="2"/>
      <c r="B11" s="2"/>
      <c r="C11" s="178"/>
      <c r="D11" s="2"/>
      <c r="E11" s="31" t="s">
        <v>112</v>
      </c>
      <c r="F11" s="30"/>
      <c r="G11" s="37" t="s">
        <v>69</v>
      </c>
      <c r="H11" s="30"/>
      <c r="I11" s="31" t="s">
        <v>113</v>
      </c>
      <c r="J11" s="30"/>
      <c r="K11" s="31" t="s">
        <v>7</v>
      </c>
      <c r="L11" s="2"/>
      <c r="M11" s="31" t="s">
        <v>12</v>
      </c>
    </row>
    <row r="12" spans="1:14" ht="15.75" customHeight="1" x14ac:dyDescent="0.25">
      <c r="A12" s="2"/>
      <c r="B12" s="2"/>
      <c r="C12" s="178"/>
      <c r="D12" s="2"/>
      <c r="E12" s="30"/>
      <c r="F12" s="30"/>
      <c r="G12" s="87"/>
      <c r="H12" s="30"/>
      <c r="I12" s="30"/>
      <c r="J12" s="30"/>
      <c r="K12" s="30"/>
      <c r="L12" s="2"/>
      <c r="M12" s="30"/>
    </row>
    <row r="13" spans="1:14" ht="15.75" customHeight="1" x14ac:dyDescent="0.45">
      <c r="A13" s="221" t="s">
        <v>177</v>
      </c>
      <c r="B13" s="222"/>
      <c r="C13" s="178"/>
      <c r="D13" s="2"/>
      <c r="E13" s="105">
        <v>60000000</v>
      </c>
      <c r="F13" s="15"/>
      <c r="G13" s="105">
        <v>52000000</v>
      </c>
      <c r="H13" s="106"/>
      <c r="I13" s="105">
        <v>6000000</v>
      </c>
      <c r="J13" s="106"/>
      <c r="K13" s="105">
        <v>1266849621</v>
      </c>
      <c r="L13" s="106"/>
      <c r="M13" s="105">
        <f>SUM(E13:L13)</f>
        <v>1384849621</v>
      </c>
      <c r="N13" s="92"/>
    </row>
    <row r="14" spans="1:14" ht="15.75" customHeight="1" x14ac:dyDescent="0.25">
      <c r="A14" s="222" t="s">
        <v>128</v>
      </c>
      <c r="B14" s="222"/>
      <c r="C14" s="178"/>
      <c r="D14" s="2"/>
      <c r="E14" s="107"/>
      <c r="F14" s="107"/>
      <c r="G14" s="108"/>
      <c r="H14" s="107"/>
      <c r="I14" s="107"/>
      <c r="J14" s="107"/>
      <c r="K14" s="107"/>
      <c r="L14" s="107"/>
      <c r="M14" s="107"/>
      <c r="N14" s="82"/>
    </row>
    <row r="15" spans="1:14" ht="15.75" customHeight="1" x14ac:dyDescent="0.25">
      <c r="A15" s="223" t="s">
        <v>129</v>
      </c>
      <c r="B15" s="222"/>
      <c r="C15" s="178"/>
      <c r="D15" s="2"/>
      <c r="E15" s="109" t="s">
        <v>120</v>
      </c>
      <c r="F15" s="15"/>
      <c r="G15" s="109" t="s">
        <v>120</v>
      </c>
      <c r="H15" s="106"/>
      <c r="I15" s="109" t="s">
        <v>120</v>
      </c>
      <c r="J15" s="106"/>
      <c r="K15" s="110">
        <f>+WPL!I44</f>
        <v>31372114</v>
      </c>
      <c r="L15" s="111"/>
      <c r="M15" s="110">
        <f>SUM(E15:L15)</f>
        <v>31372114</v>
      </c>
      <c r="N15" s="82"/>
    </row>
    <row r="16" spans="1:14" ht="15.75" customHeight="1" x14ac:dyDescent="0.25">
      <c r="A16" s="222"/>
      <c r="B16" s="222"/>
      <c r="C16" s="178"/>
      <c r="D16" s="2"/>
      <c r="E16" s="107"/>
      <c r="F16" s="107"/>
      <c r="G16" s="108"/>
      <c r="H16" s="107"/>
      <c r="I16" s="107"/>
      <c r="J16" s="107"/>
      <c r="K16" s="107"/>
      <c r="L16" s="107"/>
      <c r="M16" s="107"/>
      <c r="N16" s="82"/>
    </row>
    <row r="17" spans="1:14" s="24" customFormat="1" ht="15.75" customHeight="1" thickBot="1" x14ac:dyDescent="0.25">
      <c r="A17" s="225" t="s">
        <v>178</v>
      </c>
      <c r="B17" s="225"/>
      <c r="C17" s="180"/>
      <c r="D17" s="54"/>
      <c r="E17" s="112">
        <f>SUM(E13:E16)</f>
        <v>60000000</v>
      </c>
      <c r="F17" s="55"/>
      <c r="G17" s="112">
        <f>SUM(G13:G16)</f>
        <v>52000000</v>
      </c>
      <c r="H17" s="55"/>
      <c r="I17" s="112">
        <f>SUM(I13:I16)</f>
        <v>6000000</v>
      </c>
      <c r="J17" s="55"/>
      <c r="K17" s="112">
        <f>SUM(K13:K16)</f>
        <v>1298221735</v>
      </c>
      <c r="L17" s="55"/>
      <c r="M17" s="112">
        <f>SUM(E17:L17)</f>
        <v>1416221735</v>
      </c>
      <c r="N17" s="113"/>
    </row>
    <row r="18" spans="1:14" ht="15.75" customHeight="1" thickTop="1" x14ac:dyDescent="0.25">
      <c r="A18" s="222"/>
      <c r="B18" s="222"/>
      <c r="C18" s="178"/>
      <c r="D18" s="2"/>
      <c r="E18" s="30"/>
      <c r="F18" s="30"/>
      <c r="G18" s="87"/>
      <c r="H18" s="30"/>
      <c r="I18" s="30"/>
      <c r="J18" s="30"/>
      <c r="K18" s="30"/>
      <c r="L18" s="2"/>
      <c r="M18" s="30"/>
      <c r="N18" s="82"/>
    </row>
    <row r="19" spans="1:14" ht="15.75" customHeight="1" x14ac:dyDescent="0.25">
      <c r="A19" s="222"/>
      <c r="B19" s="222"/>
      <c r="C19" s="2"/>
      <c r="D19" s="2"/>
      <c r="E19" s="30"/>
      <c r="F19" s="30"/>
      <c r="G19" s="30"/>
      <c r="H19" s="30"/>
      <c r="I19" s="30"/>
      <c r="J19" s="30"/>
      <c r="K19" s="2"/>
      <c r="L19" s="2"/>
      <c r="M19" s="30"/>
      <c r="N19" s="12"/>
    </row>
    <row r="20" spans="1:14" ht="15.75" customHeight="1" x14ac:dyDescent="0.25">
      <c r="A20" s="221" t="s">
        <v>196</v>
      </c>
      <c r="B20" s="222"/>
      <c r="C20" s="178"/>
      <c r="D20" s="2"/>
      <c r="E20" s="105">
        <v>60000000</v>
      </c>
      <c r="F20" s="15"/>
      <c r="G20" s="105">
        <v>52000000</v>
      </c>
      <c r="H20" s="106"/>
      <c r="I20" s="105">
        <v>6000000</v>
      </c>
      <c r="J20" s="106"/>
      <c r="K20" s="105">
        <v>1173333224</v>
      </c>
      <c r="L20" s="106"/>
      <c r="M20" s="105">
        <f>ROUND(SUM(E20:K20),0)</f>
        <v>1291333224</v>
      </c>
    </row>
    <row r="21" spans="1:14" ht="15.75" customHeight="1" x14ac:dyDescent="0.25">
      <c r="A21" s="222" t="s">
        <v>128</v>
      </c>
      <c r="B21" s="222"/>
      <c r="C21" s="40"/>
      <c r="D21" s="2"/>
      <c r="E21" s="107"/>
      <c r="F21" s="107"/>
      <c r="G21" s="108"/>
      <c r="H21" s="107"/>
      <c r="I21" s="107"/>
      <c r="J21" s="107"/>
      <c r="K21" s="107"/>
      <c r="L21" s="107"/>
      <c r="M21" s="107"/>
      <c r="N21" s="82"/>
    </row>
    <row r="22" spans="1:14" ht="15.75" customHeight="1" x14ac:dyDescent="0.25">
      <c r="A22" s="223" t="s">
        <v>129</v>
      </c>
      <c r="B22" s="222"/>
      <c r="C22" s="40"/>
      <c r="D22" s="2"/>
      <c r="E22" s="109" t="s">
        <v>120</v>
      </c>
      <c r="F22" s="15"/>
      <c r="G22" s="109" t="s">
        <v>120</v>
      </c>
      <c r="H22" s="106"/>
      <c r="I22" s="109" t="s">
        <v>120</v>
      </c>
      <c r="J22" s="106"/>
      <c r="K22" s="110">
        <f>+WPL!K44</f>
        <v>38053709</v>
      </c>
      <c r="L22" s="111"/>
      <c r="M22" s="110">
        <f>SUM(E22:L22)</f>
        <v>38053709</v>
      </c>
      <c r="N22" s="82"/>
    </row>
    <row r="23" spans="1:14" ht="15.75" customHeight="1" x14ac:dyDescent="0.25">
      <c r="A23" s="222"/>
      <c r="B23" s="222"/>
      <c r="C23" s="40"/>
      <c r="D23" s="2"/>
      <c r="E23" s="107"/>
      <c r="F23" s="107"/>
      <c r="G23" s="108"/>
      <c r="H23" s="107"/>
      <c r="I23" s="107"/>
      <c r="J23" s="107"/>
      <c r="K23" s="107"/>
      <c r="L23" s="107"/>
      <c r="M23" s="107"/>
      <c r="N23" s="82"/>
    </row>
    <row r="24" spans="1:14" s="24" customFormat="1" ht="15.75" customHeight="1" thickBot="1" x14ac:dyDescent="0.25">
      <c r="A24" s="225" t="s">
        <v>130</v>
      </c>
      <c r="B24" s="225"/>
      <c r="C24" s="52"/>
      <c r="D24" s="54"/>
      <c r="E24" s="112">
        <f>SUM(E20:E23)</f>
        <v>60000000</v>
      </c>
      <c r="F24" s="55"/>
      <c r="G24" s="112">
        <f>SUM(G20:G23)</f>
        <v>52000000</v>
      </c>
      <c r="H24" s="55"/>
      <c r="I24" s="112">
        <f>SUM(I20:I23)</f>
        <v>6000000</v>
      </c>
      <c r="J24" s="55"/>
      <c r="K24" s="112">
        <f>SUM(K20:K23)</f>
        <v>1211386933</v>
      </c>
      <c r="L24" s="55"/>
      <c r="M24" s="112">
        <f>SUM(E24:L24)</f>
        <v>1329386933</v>
      </c>
      <c r="N24" s="113"/>
    </row>
    <row r="25" spans="1:14" ht="15.75" customHeight="1" thickTop="1" x14ac:dyDescent="0.25">
      <c r="A25" s="36"/>
      <c r="B25" s="2"/>
      <c r="C25" s="2"/>
      <c r="D25" s="2"/>
      <c r="E25" s="114"/>
      <c r="F25" s="114"/>
      <c r="G25" s="114"/>
      <c r="H25" s="114"/>
      <c r="I25" s="114"/>
      <c r="J25" s="35"/>
      <c r="K25" s="35"/>
      <c r="L25" s="35"/>
      <c r="M25" s="35"/>
    </row>
    <row r="26" spans="1:14" ht="15.75" customHeight="1" x14ac:dyDescent="0.25">
      <c r="A26" s="36"/>
      <c r="B26" s="2"/>
      <c r="C26" s="30"/>
      <c r="D26" s="2"/>
      <c r="E26" s="114"/>
      <c r="F26" s="114"/>
      <c r="G26" s="114"/>
      <c r="H26" s="114"/>
      <c r="I26" s="114"/>
      <c r="J26" s="35"/>
      <c r="K26" s="35"/>
      <c r="L26" s="35"/>
      <c r="M26" s="35"/>
    </row>
    <row r="27" spans="1:14" ht="15.75" customHeight="1" x14ac:dyDescent="0.25">
      <c r="A27" s="4"/>
      <c r="B27" s="2"/>
      <c r="C27" s="2"/>
      <c r="D27" s="2"/>
      <c r="E27" s="35"/>
      <c r="F27" s="35"/>
      <c r="G27" s="35"/>
      <c r="H27" s="35"/>
      <c r="I27" s="35"/>
      <c r="J27" s="35"/>
      <c r="K27" s="35"/>
      <c r="L27" s="35"/>
      <c r="M27" s="35"/>
      <c r="N27" s="115"/>
    </row>
    <row r="28" spans="1:14" ht="15.75" customHeight="1" x14ac:dyDescent="0.25">
      <c r="A28" s="4"/>
      <c r="B28" s="2"/>
      <c r="C28" s="2"/>
      <c r="D28" s="2"/>
      <c r="E28" s="35"/>
      <c r="F28" s="35"/>
      <c r="G28" s="35"/>
      <c r="H28" s="35"/>
      <c r="I28" s="35"/>
      <c r="J28" s="35"/>
      <c r="K28" s="35"/>
      <c r="L28" s="35"/>
      <c r="M28" s="35"/>
      <c r="N28" s="115"/>
    </row>
    <row r="29" spans="1:14" ht="15.75" customHeight="1" x14ac:dyDescent="0.25">
      <c r="A29" s="4"/>
      <c r="B29" s="2"/>
      <c r="C29" s="2"/>
      <c r="D29" s="2"/>
      <c r="E29" s="35"/>
      <c r="F29" s="35"/>
      <c r="G29" s="35"/>
      <c r="H29" s="35"/>
      <c r="I29" s="35"/>
      <c r="J29" s="35"/>
      <c r="K29" s="35"/>
      <c r="L29" s="35"/>
      <c r="M29" s="35"/>
      <c r="N29" s="115"/>
    </row>
    <row r="30" spans="1:14" ht="15.75" customHeight="1" x14ac:dyDescent="0.25">
      <c r="A30" s="4"/>
      <c r="B30" s="2"/>
      <c r="C30" s="2"/>
      <c r="D30" s="2"/>
      <c r="E30" s="35"/>
      <c r="F30" s="35"/>
      <c r="G30" s="35"/>
      <c r="H30" s="35"/>
      <c r="I30" s="35"/>
      <c r="J30" s="35"/>
      <c r="K30" s="35"/>
      <c r="L30" s="35"/>
      <c r="M30" s="35"/>
      <c r="N30" s="115"/>
    </row>
    <row r="31" spans="1:14" ht="15.75" customHeight="1" x14ac:dyDescent="0.25">
      <c r="A31" s="4"/>
      <c r="B31" s="2"/>
      <c r="C31" s="2"/>
      <c r="D31" s="2"/>
      <c r="E31" s="35"/>
      <c r="F31" s="35"/>
      <c r="G31" s="35"/>
      <c r="H31" s="35"/>
      <c r="I31" s="35"/>
      <c r="J31" s="35"/>
      <c r="K31" s="35"/>
      <c r="L31" s="35"/>
      <c r="M31" s="35"/>
      <c r="N31" s="115"/>
    </row>
    <row r="32" spans="1:14" ht="15.75" customHeight="1" x14ac:dyDescent="0.25">
      <c r="A32" s="4"/>
      <c r="B32" s="2"/>
      <c r="C32" s="2"/>
      <c r="D32" s="2"/>
      <c r="E32" s="35"/>
      <c r="F32" s="35"/>
      <c r="G32" s="35"/>
      <c r="H32" s="35"/>
      <c r="I32" s="35"/>
      <c r="J32" s="35"/>
      <c r="K32" s="35"/>
      <c r="L32" s="35"/>
      <c r="M32" s="35"/>
      <c r="N32" s="115"/>
    </row>
    <row r="33" spans="1:14" ht="15.75" customHeight="1" x14ac:dyDescent="0.25">
      <c r="A33" s="4"/>
      <c r="B33" s="2"/>
      <c r="C33" s="2"/>
      <c r="D33" s="2"/>
      <c r="E33" s="35"/>
      <c r="F33" s="35"/>
      <c r="G33" s="35"/>
      <c r="H33" s="35"/>
      <c r="I33" s="35"/>
      <c r="J33" s="35"/>
      <c r="K33" s="35"/>
      <c r="L33" s="35"/>
      <c r="M33" s="35"/>
      <c r="N33" s="115"/>
    </row>
    <row r="34" spans="1:14" ht="15.75" customHeight="1" x14ac:dyDescent="0.25">
      <c r="A34" s="4"/>
      <c r="B34" s="2"/>
      <c r="C34" s="2"/>
      <c r="D34" s="2"/>
      <c r="E34" s="35"/>
      <c r="F34" s="35"/>
      <c r="G34" s="35"/>
      <c r="H34" s="35"/>
      <c r="I34" s="35"/>
      <c r="J34" s="35"/>
      <c r="K34" s="35"/>
      <c r="L34" s="35"/>
      <c r="M34" s="35"/>
      <c r="N34" s="115"/>
    </row>
    <row r="35" spans="1:14" ht="15.75" customHeight="1" x14ac:dyDescent="0.25">
      <c r="A35" s="4"/>
      <c r="B35" s="2"/>
      <c r="C35" s="2"/>
      <c r="D35" s="2"/>
      <c r="E35" s="35"/>
      <c r="F35" s="35"/>
      <c r="G35" s="35"/>
      <c r="H35" s="35"/>
      <c r="I35" s="35"/>
      <c r="J35" s="35"/>
      <c r="K35" s="35"/>
      <c r="L35" s="35"/>
      <c r="M35" s="35"/>
      <c r="N35" s="115"/>
    </row>
    <row r="36" spans="1:14" ht="15.75" customHeight="1" x14ac:dyDescent="0.25">
      <c r="A36" s="4"/>
      <c r="B36" s="2"/>
      <c r="C36" s="2"/>
      <c r="D36" s="2"/>
      <c r="E36" s="35"/>
      <c r="F36" s="35"/>
      <c r="G36" s="35"/>
      <c r="H36" s="35"/>
      <c r="I36" s="35"/>
      <c r="J36" s="35"/>
      <c r="K36" s="35"/>
      <c r="L36" s="35"/>
      <c r="M36" s="35"/>
      <c r="N36" s="115"/>
    </row>
    <row r="37" spans="1:14" ht="15.75" customHeight="1" x14ac:dyDescent="0.25">
      <c r="A37" s="221" t="str">
        <f>[3]WBS!A55</f>
        <v xml:space="preserve">The accompanying notes to interim financial statements </v>
      </c>
      <c r="B37" s="4"/>
      <c r="C37" s="4"/>
      <c r="D37" s="56"/>
      <c r="E37" s="102"/>
      <c r="F37" s="102"/>
      <c r="G37" s="102"/>
      <c r="H37" s="102"/>
      <c r="I37" s="102"/>
      <c r="J37" s="102"/>
      <c r="K37" s="102"/>
      <c r="L37" s="35"/>
      <c r="M37" s="35"/>
      <c r="N37" s="115"/>
    </row>
    <row r="38" spans="1:14" ht="15.75" customHeight="1" x14ac:dyDescent="0.25">
      <c r="A38" s="221" t="str">
        <f>[3]WBS!A56</f>
        <v xml:space="preserve">are an integral part of these interim statements. 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102"/>
      <c r="M38" s="2"/>
    </row>
    <row r="39" spans="1:14" ht="15.75" customHeight="1" x14ac:dyDescent="0.25">
      <c r="A39" s="4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4" ht="15.75" customHeight="1" x14ac:dyDescent="0.25">
      <c r="A40" s="2"/>
      <c r="B40" s="2"/>
      <c r="C40" s="2"/>
      <c r="D40" s="2"/>
      <c r="E40" s="38"/>
      <c r="F40" s="2"/>
      <c r="G40" s="2"/>
      <c r="H40" s="2"/>
      <c r="I40" s="2"/>
      <c r="J40" s="2"/>
      <c r="K40" s="2"/>
      <c r="L40" s="2"/>
      <c r="M40" s="2"/>
    </row>
    <row r="41" spans="1:14" ht="15.75" customHeight="1" x14ac:dyDescent="0.25">
      <c r="A41" s="226" t="s">
        <v>205</v>
      </c>
      <c r="G41" s="1" t="s">
        <v>203</v>
      </c>
      <c r="L41" s="2"/>
    </row>
    <row r="45" spans="1:14" ht="15" customHeight="1" x14ac:dyDescent="0.25"/>
    <row r="46" spans="1:14" ht="17.25" customHeight="1" x14ac:dyDescent="0.25"/>
    <row r="47" spans="1:14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8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6"/>
  <sheetViews>
    <sheetView view="pageBreakPreview" topLeftCell="A46" zoomScaleNormal="100" zoomScaleSheetLayoutView="100" workbookViewId="0">
      <selection activeCell="G45" sqref="G45"/>
    </sheetView>
  </sheetViews>
  <sheetFormatPr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85546875" style="1" customWidth="1"/>
    <col min="5" max="5" width="17.140625" style="1" customWidth="1"/>
    <col min="6" max="6" width="0.85546875" style="1" customWidth="1"/>
    <col min="7" max="7" width="16.285156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28515625" style="1" customWidth="1"/>
    <col min="12" max="12" width="9.140625" style="1"/>
    <col min="13" max="13" width="12.28515625" style="1" bestFit="1" customWidth="1"/>
    <col min="14" max="16384" width="9.140625" style="1"/>
  </cols>
  <sheetData>
    <row r="1" spans="1:11" ht="15.75" customHeight="1" x14ac:dyDescent="0.25">
      <c r="K1" s="57" t="s">
        <v>117</v>
      </c>
    </row>
    <row r="2" spans="1:11" ht="15.75" customHeight="1" x14ac:dyDescent="0.25">
      <c r="K2" s="57" t="s">
        <v>118</v>
      </c>
    </row>
    <row r="3" spans="1:11" ht="15.75" customHeight="1" x14ac:dyDescent="0.25">
      <c r="A3" s="229" t="str">
        <f>[3]WBS!A1</f>
        <v>THAI  O.P.P.  PUBLIC  COMPANY  LIMITED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1" ht="15.75" customHeight="1" x14ac:dyDescent="0.25">
      <c r="A4" s="229" t="s">
        <v>169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ht="15.75" customHeight="1" x14ac:dyDescent="0.25">
      <c r="A5" s="238" t="s">
        <v>176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11" ht="15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customHeight="1" x14ac:dyDescent="0.25">
      <c r="A7" s="8"/>
      <c r="B7" s="8"/>
      <c r="C7" s="8"/>
      <c r="D7" s="8"/>
      <c r="E7" s="231" t="s">
        <v>122</v>
      </c>
      <c r="F7" s="231"/>
      <c r="G7" s="231"/>
      <c r="H7" s="231"/>
      <c r="I7" s="231"/>
      <c r="J7" s="231"/>
      <c r="K7" s="231"/>
    </row>
    <row r="8" spans="1:11" ht="15.75" customHeight="1" x14ac:dyDescent="0.25">
      <c r="E8" s="228" t="s">
        <v>45</v>
      </c>
      <c r="F8" s="228"/>
      <c r="G8" s="228"/>
      <c r="H8" s="9"/>
    </row>
    <row r="9" spans="1:11" ht="15.75" customHeight="1" x14ac:dyDescent="0.25">
      <c r="E9" s="232" t="s">
        <v>29</v>
      </c>
      <c r="F9" s="232"/>
      <c r="G9" s="232"/>
      <c r="H9" s="9"/>
      <c r="I9" s="232" t="s">
        <v>43</v>
      </c>
      <c r="J9" s="232"/>
      <c r="K9" s="232"/>
    </row>
    <row r="10" spans="1:11" ht="15.75" customHeight="1" x14ac:dyDescent="0.25">
      <c r="E10" s="239" t="s">
        <v>158</v>
      </c>
      <c r="F10" s="239"/>
      <c r="G10" s="239"/>
      <c r="H10" s="9"/>
      <c r="I10" s="239" t="s">
        <v>158</v>
      </c>
      <c r="J10" s="239"/>
      <c r="K10" s="239"/>
    </row>
    <row r="11" spans="1:11" ht="15.75" customHeight="1" x14ac:dyDescent="0.25">
      <c r="E11" s="232" t="s">
        <v>159</v>
      </c>
      <c r="F11" s="232"/>
      <c r="G11" s="232"/>
      <c r="H11" s="9"/>
      <c r="I11" s="232" t="s">
        <v>159</v>
      </c>
      <c r="J11" s="232"/>
      <c r="K11" s="232"/>
    </row>
    <row r="12" spans="1:11" ht="15.75" customHeight="1" x14ac:dyDescent="0.25">
      <c r="C12" s="7" t="s">
        <v>30</v>
      </c>
      <c r="E12" s="7">
        <v>2021</v>
      </c>
      <c r="F12" s="9"/>
      <c r="G12" s="7">
        <v>2020</v>
      </c>
      <c r="I12" s="7">
        <f>E12</f>
        <v>2021</v>
      </c>
      <c r="J12" s="9"/>
      <c r="K12" s="7">
        <f>+G12</f>
        <v>2020</v>
      </c>
    </row>
    <row r="13" spans="1:11" ht="15.75" customHeight="1" x14ac:dyDescent="0.25">
      <c r="C13" s="8"/>
      <c r="E13" s="8"/>
      <c r="F13" s="9"/>
      <c r="G13" s="58"/>
      <c r="I13" s="8"/>
      <c r="J13" s="9"/>
      <c r="K13" s="58"/>
    </row>
    <row r="14" spans="1:11" ht="15.75" customHeight="1" x14ac:dyDescent="0.25">
      <c r="A14" s="5" t="s">
        <v>13</v>
      </c>
      <c r="B14" s="5"/>
      <c r="C14" s="6"/>
      <c r="D14" s="6"/>
      <c r="E14" s="5"/>
      <c r="F14" s="6"/>
      <c r="H14" s="5"/>
      <c r="I14" s="5"/>
      <c r="J14" s="6"/>
      <c r="K14" s="6"/>
    </row>
    <row r="15" spans="1:11" ht="15.75" customHeight="1" x14ac:dyDescent="0.25">
      <c r="A15" s="5"/>
      <c r="B15" s="5" t="s">
        <v>119</v>
      </c>
      <c r="C15" s="6"/>
      <c r="D15" s="6"/>
      <c r="E15" s="59">
        <v>396802818</v>
      </c>
      <c r="F15" s="5"/>
      <c r="G15" s="59">
        <v>424969286</v>
      </c>
      <c r="H15" s="5"/>
      <c r="I15" s="59">
        <v>396802818</v>
      </c>
      <c r="J15" s="11"/>
      <c r="K15" s="59">
        <v>424969286</v>
      </c>
    </row>
    <row r="16" spans="1:11" ht="15.75" customHeight="1" x14ac:dyDescent="0.25">
      <c r="A16" s="5"/>
      <c r="B16" s="5" t="s">
        <v>156</v>
      </c>
      <c r="C16" s="5"/>
      <c r="D16" s="5"/>
      <c r="E16" s="61">
        <v>3416478</v>
      </c>
      <c r="F16" s="5"/>
      <c r="G16" s="61">
        <v>3824420</v>
      </c>
      <c r="H16" s="5"/>
      <c r="I16" s="61">
        <v>3416478</v>
      </c>
      <c r="J16" s="11"/>
      <c r="K16" s="61">
        <v>3824420</v>
      </c>
    </row>
    <row r="17" spans="1:13" ht="15.75" customHeight="1" x14ac:dyDescent="0.25">
      <c r="A17" s="5"/>
      <c r="B17" s="5"/>
      <c r="C17" s="5"/>
      <c r="D17" s="5"/>
      <c r="E17" s="11"/>
      <c r="F17" s="11"/>
      <c r="G17" s="11"/>
      <c r="H17" s="5"/>
      <c r="I17" s="11"/>
      <c r="J17" s="11"/>
      <c r="K17" s="11"/>
    </row>
    <row r="18" spans="1:13" ht="15.75" customHeight="1" x14ac:dyDescent="0.25">
      <c r="A18" s="5"/>
      <c r="B18" s="21" t="s">
        <v>72</v>
      </c>
      <c r="C18" s="9">
        <v>21</v>
      </c>
      <c r="D18" s="6"/>
      <c r="E18" s="61">
        <f>ROUND(SUM(E15:E17),0)</f>
        <v>400219296</v>
      </c>
      <c r="F18" s="11"/>
      <c r="G18" s="61">
        <f>ROUND(SUM(G15:G17),0)</f>
        <v>428793706</v>
      </c>
      <c r="H18" s="5"/>
      <c r="I18" s="61">
        <f>ROUND(SUM(I15:I17),0)</f>
        <v>400219296</v>
      </c>
      <c r="J18" s="11"/>
      <c r="K18" s="61">
        <f>ROUND(SUM(K15:K17),0)</f>
        <v>428793706</v>
      </c>
      <c r="M18" s="12"/>
    </row>
    <row r="19" spans="1:13" ht="15.75" customHeight="1" x14ac:dyDescent="0.25">
      <c r="A19" s="5"/>
      <c r="B19" s="5"/>
      <c r="C19" s="5"/>
      <c r="D19" s="5"/>
      <c r="E19" s="11"/>
      <c r="F19" s="11"/>
      <c r="G19" s="11"/>
      <c r="H19" s="5"/>
      <c r="I19" s="11"/>
      <c r="J19" s="11"/>
      <c r="K19" s="11"/>
    </row>
    <row r="20" spans="1:13" ht="15.75" customHeight="1" x14ac:dyDescent="0.25">
      <c r="A20" s="5" t="s">
        <v>14</v>
      </c>
      <c r="B20" s="5"/>
      <c r="C20" s="6"/>
      <c r="D20" s="6"/>
      <c r="E20" s="11"/>
      <c r="F20" s="11"/>
      <c r="G20" s="11"/>
      <c r="H20" s="5"/>
      <c r="I20" s="11"/>
      <c r="J20" s="11"/>
      <c r="K20" s="11"/>
    </row>
    <row r="21" spans="1:13" ht="15.75" customHeight="1" x14ac:dyDescent="0.25">
      <c r="A21" s="5"/>
      <c r="B21" s="5" t="s">
        <v>28</v>
      </c>
      <c r="C21" s="6"/>
      <c r="D21" s="6"/>
      <c r="E21" s="62">
        <v>336904092</v>
      </c>
      <c r="F21" s="5"/>
      <c r="G21" s="62">
        <v>349794604</v>
      </c>
      <c r="H21" s="5"/>
      <c r="I21" s="62">
        <v>336904092</v>
      </c>
      <c r="J21" s="11"/>
      <c r="K21" s="62">
        <v>349794604</v>
      </c>
    </row>
    <row r="22" spans="1:13" ht="15.75" customHeight="1" x14ac:dyDescent="0.25">
      <c r="A22" s="5"/>
      <c r="B22" s="5" t="s">
        <v>173</v>
      </c>
      <c r="C22" s="6"/>
      <c r="D22" s="6"/>
      <c r="E22" s="62">
        <v>8122751</v>
      </c>
      <c r="F22" s="5"/>
      <c r="G22" s="62">
        <v>9381436</v>
      </c>
      <c r="H22" s="5"/>
      <c r="I22" s="62">
        <v>8122751</v>
      </c>
      <c r="J22" s="11"/>
      <c r="K22" s="62">
        <v>9381436</v>
      </c>
    </row>
    <row r="23" spans="1:13" ht="15.75" customHeight="1" x14ac:dyDescent="0.25">
      <c r="A23" s="5"/>
      <c r="B23" s="5" t="s">
        <v>32</v>
      </c>
      <c r="C23" s="9"/>
      <c r="D23" s="6"/>
      <c r="E23" s="59">
        <v>21971611</v>
      </c>
      <c r="F23" s="5"/>
      <c r="G23" s="59">
        <v>22722428</v>
      </c>
      <c r="H23" s="5"/>
      <c r="I23" s="59">
        <v>21971611</v>
      </c>
      <c r="J23" s="11"/>
      <c r="K23" s="59">
        <v>22722428</v>
      </c>
    </row>
    <row r="24" spans="1:13" ht="15.75" customHeight="1" x14ac:dyDescent="0.25">
      <c r="A24" s="5"/>
      <c r="B24" s="5" t="s">
        <v>157</v>
      </c>
      <c r="C24" s="9"/>
      <c r="D24" s="6"/>
      <c r="E24" s="59">
        <v>91258</v>
      </c>
      <c r="F24" s="5"/>
      <c r="G24" s="174">
        <v>1786677</v>
      </c>
      <c r="H24" s="40"/>
      <c r="I24" s="174">
        <v>91258</v>
      </c>
      <c r="J24" s="67"/>
      <c r="K24" s="174">
        <v>1786677</v>
      </c>
    </row>
    <row r="25" spans="1:13" ht="15.75" customHeight="1" x14ac:dyDescent="0.25">
      <c r="A25" s="5"/>
      <c r="B25" s="1" t="s">
        <v>192</v>
      </c>
      <c r="C25" s="9"/>
      <c r="D25" s="6"/>
      <c r="E25" s="63">
        <v>-311790</v>
      </c>
      <c r="F25" s="5"/>
      <c r="G25" s="63">
        <v>3434309</v>
      </c>
      <c r="H25" s="5"/>
      <c r="I25" s="63">
        <v>-311790</v>
      </c>
      <c r="J25" s="11"/>
      <c r="K25" s="63">
        <v>3434309</v>
      </c>
    </row>
    <row r="26" spans="1:13" ht="15.75" customHeight="1" x14ac:dyDescent="0.25">
      <c r="A26" s="5"/>
      <c r="B26" s="5"/>
      <c r="C26" s="5"/>
      <c r="D26" s="5"/>
      <c r="E26" s="64"/>
      <c r="F26" s="11"/>
      <c r="G26" s="64"/>
      <c r="H26" s="5"/>
      <c r="I26" s="64"/>
      <c r="J26" s="11"/>
      <c r="K26" s="64"/>
    </row>
    <row r="27" spans="1:13" ht="15.75" customHeight="1" x14ac:dyDescent="0.25">
      <c r="A27" s="5"/>
      <c r="B27" s="21" t="s">
        <v>73</v>
      </c>
      <c r="C27" s="9"/>
      <c r="D27" s="6"/>
      <c r="E27" s="61">
        <f>ROUND(SUM(E21:E26),0)</f>
        <v>366777922</v>
      </c>
      <c r="F27" s="11"/>
      <c r="G27" s="61">
        <f>ROUND(SUM(G21:G26),0)</f>
        <v>387119454</v>
      </c>
      <c r="H27" s="5"/>
      <c r="I27" s="61">
        <f>ROUND(SUM(I21:I26),0)</f>
        <v>366777922</v>
      </c>
      <c r="J27" s="11"/>
      <c r="K27" s="61">
        <f>ROUND(SUM(K21:K26),0)</f>
        <v>387119454</v>
      </c>
    </row>
    <row r="28" spans="1:13" ht="15.75" customHeight="1" x14ac:dyDescent="0.25">
      <c r="A28" s="5"/>
      <c r="B28" s="21"/>
      <c r="C28" s="9"/>
      <c r="D28" s="6"/>
      <c r="E28" s="60"/>
      <c r="F28" s="11"/>
      <c r="G28" s="60"/>
      <c r="H28" s="5"/>
      <c r="I28" s="60"/>
      <c r="J28" s="11"/>
      <c r="K28" s="60"/>
    </row>
    <row r="29" spans="1:13" ht="15.75" customHeight="1" x14ac:dyDescent="0.25">
      <c r="A29" s="5" t="s">
        <v>154</v>
      </c>
      <c r="B29" s="21"/>
      <c r="C29" s="9"/>
      <c r="D29" s="6"/>
      <c r="E29" s="60">
        <f>E18-E27</f>
        <v>33441374</v>
      </c>
      <c r="F29" s="11"/>
      <c r="G29" s="60">
        <f>G18-G27</f>
        <v>41674252</v>
      </c>
      <c r="H29" s="5"/>
      <c r="I29" s="60">
        <f>I18-I27</f>
        <v>33441374</v>
      </c>
      <c r="J29" s="11"/>
      <c r="K29" s="60">
        <f>K18-K27</f>
        <v>41674252</v>
      </c>
    </row>
    <row r="30" spans="1:13" ht="15.75" customHeight="1" x14ac:dyDescent="0.25">
      <c r="A30" s="5"/>
      <c r="B30" s="5"/>
      <c r="C30" s="5"/>
      <c r="D30" s="5"/>
      <c r="E30" s="43"/>
      <c r="F30" s="11"/>
      <c r="G30" s="11"/>
      <c r="H30" s="5"/>
      <c r="I30" s="11"/>
      <c r="J30" s="11"/>
      <c r="K30" s="11"/>
    </row>
    <row r="31" spans="1:13" ht="15.75" customHeight="1" x14ac:dyDescent="0.25">
      <c r="A31" s="5" t="s">
        <v>155</v>
      </c>
      <c r="B31" s="5"/>
      <c r="C31" s="215">
        <v>13</v>
      </c>
      <c r="D31" s="5"/>
      <c r="E31" s="43">
        <v>-1361950</v>
      </c>
      <c r="F31" s="11"/>
      <c r="G31" s="67">
        <v>-1460201</v>
      </c>
      <c r="H31" s="40"/>
      <c r="I31" s="67">
        <v>-1361950</v>
      </c>
      <c r="J31" s="67"/>
      <c r="K31" s="67">
        <v>-1460201</v>
      </c>
      <c r="L31" s="8"/>
    </row>
    <row r="32" spans="1:13" ht="15.75" customHeight="1" x14ac:dyDescent="0.25">
      <c r="A32" s="5"/>
      <c r="B32" s="5"/>
      <c r="C32" s="5"/>
      <c r="D32" s="5"/>
      <c r="E32" s="43"/>
      <c r="F32" s="11"/>
      <c r="G32" s="11"/>
      <c r="H32" s="5"/>
      <c r="I32" s="11"/>
      <c r="J32" s="11"/>
      <c r="K32" s="11"/>
    </row>
    <row r="33" spans="1:11" ht="15.75" customHeight="1" x14ac:dyDescent="0.25">
      <c r="A33" s="220" t="s">
        <v>193</v>
      </c>
      <c r="B33" s="220"/>
      <c r="C33" s="5"/>
      <c r="D33" s="5"/>
      <c r="E33" s="43"/>
      <c r="F33" s="11"/>
      <c r="G33" s="11"/>
      <c r="H33" s="5"/>
      <c r="I33" s="11"/>
      <c r="J33" s="11"/>
      <c r="K33" s="11"/>
    </row>
    <row r="34" spans="1:11" ht="15.75" customHeight="1" x14ac:dyDescent="0.25">
      <c r="A34" s="220"/>
      <c r="B34" s="220" t="s">
        <v>194</v>
      </c>
      <c r="C34" s="5"/>
      <c r="D34" s="5"/>
      <c r="E34" s="43"/>
      <c r="F34" s="11"/>
      <c r="G34" s="11"/>
      <c r="H34" s="5"/>
      <c r="I34" s="11"/>
      <c r="J34" s="11"/>
      <c r="K34" s="11"/>
    </row>
    <row r="35" spans="1:11" ht="15.75" customHeight="1" x14ac:dyDescent="0.25">
      <c r="A35" s="220"/>
      <c r="B35" s="220" t="s">
        <v>195</v>
      </c>
      <c r="C35" s="215">
        <v>5</v>
      </c>
      <c r="D35" s="5"/>
      <c r="E35" s="43">
        <v>879641</v>
      </c>
      <c r="F35" s="11"/>
      <c r="G35" s="11">
        <v>1037106</v>
      </c>
      <c r="H35" s="5"/>
      <c r="I35" s="11">
        <v>879641</v>
      </c>
      <c r="J35" s="11"/>
      <c r="K35" s="11">
        <v>1037106</v>
      </c>
    </row>
    <row r="36" spans="1:11" ht="15.75" customHeight="1" x14ac:dyDescent="0.25">
      <c r="A36" s="220"/>
      <c r="B36" s="220"/>
      <c r="C36" s="5"/>
      <c r="D36" s="5"/>
      <c r="E36" s="43"/>
      <c r="F36" s="11"/>
      <c r="G36" s="11"/>
      <c r="H36" s="5"/>
      <c r="I36" s="11"/>
      <c r="J36" s="11"/>
      <c r="K36" s="11"/>
    </row>
    <row r="37" spans="1:11" ht="15.75" customHeight="1" x14ac:dyDescent="0.25">
      <c r="A37" s="212" t="s">
        <v>185</v>
      </c>
      <c r="B37" s="213"/>
      <c r="C37" s="5"/>
      <c r="D37" s="5"/>
      <c r="E37" s="43"/>
      <c r="F37" s="11"/>
      <c r="G37" s="11"/>
      <c r="H37" s="5"/>
      <c r="I37" s="11"/>
      <c r="J37" s="11"/>
      <c r="K37" s="11"/>
    </row>
    <row r="38" spans="1:11" ht="15.75" customHeight="1" x14ac:dyDescent="0.25">
      <c r="A38" s="212"/>
      <c r="B38" s="212" t="s">
        <v>186</v>
      </c>
      <c r="C38" s="9">
        <v>9</v>
      </c>
      <c r="D38" s="6"/>
      <c r="E38" s="65">
        <v>1056520</v>
      </c>
      <c r="F38" s="11"/>
      <c r="G38" s="65">
        <v>720647</v>
      </c>
      <c r="H38" s="5"/>
      <c r="I38" s="66" t="s">
        <v>120</v>
      </c>
      <c r="J38" s="67"/>
      <c r="K38" s="66" t="s">
        <v>120</v>
      </c>
    </row>
    <row r="39" spans="1:11" ht="15.75" customHeight="1" x14ac:dyDescent="0.25">
      <c r="A39" s="5"/>
      <c r="B39" s="5"/>
      <c r="C39" s="6"/>
      <c r="D39" s="6"/>
      <c r="E39" s="43"/>
      <c r="F39" s="11"/>
      <c r="G39" s="11"/>
      <c r="H39" s="5"/>
      <c r="I39" s="11"/>
      <c r="J39" s="11"/>
      <c r="K39" s="11"/>
    </row>
    <row r="40" spans="1:11" ht="15.75" customHeight="1" x14ac:dyDescent="0.25">
      <c r="A40" s="5" t="s">
        <v>74</v>
      </c>
      <c r="B40" s="5"/>
      <c r="C40" s="6"/>
      <c r="D40" s="6"/>
      <c r="E40" s="68">
        <f>ROUND(SUM(E29:E39),0)</f>
        <v>34015585</v>
      </c>
      <c r="F40" s="11"/>
      <c r="G40" s="68">
        <f>ROUND(SUM(G29:G39),0)</f>
        <v>41971804</v>
      </c>
      <c r="H40" s="5"/>
      <c r="I40" s="68">
        <f>ROUND(SUM(I29:I39),0)</f>
        <v>32959065</v>
      </c>
      <c r="J40" s="11"/>
      <c r="K40" s="68">
        <f>ROUND(SUM(K29:K39),0)</f>
        <v>41251157</v>
      </c>
    </row>
    <row r="41" spans="1:11" ht="15.75" customHeight="1" x14ac:dyDescent="0.25">
      <c r="A41" s="5"/>
      <c r="B41" s="6"/>
      <c r="C41" s="6"/>
      <c r="D41" s="6"/>
      <c r="E41" s="43"/>
      <c r="F41" s="11"/>
      <c r="G41" s="43"/>
      <c r="H41" s="5"/>
      <c r="I41" s="60"/>
      <c r="J41" s="11"/>
      <c r="K41" s="60"/>
    </row>
    <row r="42" spans="1:11" ht="15.75" customHeight="1" x14ac:dyDescent="0.25">
      <c r="A42" s="5" t="s">
        <v>15</v>
      </c>
      <c r="B42" s="6"/>
      <c r="C42" s="9">
        <v>16</v>
      </c>
      <c r="D42" s="6"/>
      <c r="E42" s="65">
        <v>1586951</v>
      </c>
      <c r="F42" s="11"/>
      <c r="G42" s="65">
        <v>3197448</v>
      </c>
      <c r="H42" s="5"/>
      <c r="I42" s="61">
        <v>1586951</v>
      </c>
      <c r="J42" s="11"/>
      <c r="K42" s="61">
        <v>3197448</v>
      </c>
    </row>
    <row r="43" spans="1:11" ht="15.75" customHeight="1" x14ac:dyDescent="0.25">
      <c r="A43" s="5"/>
      <c r="B43" s="6"/>
      <c r="C43" s="6"/>
      <c r="D43" s="6"/>
      <c r="E43" s="43"/>
      <c r="F43" s="11"/>
      <c r="G43" s="11"/>
      <c r="H43" s="5"/>
      <c r="I43" s="11"/>
      <c r="J43" s="11"/>
      <c r="K43" s="11"/>
    </row>
    <row r="44" spans="1:11" ht="15.75" customHeight="1" thickBot="1" x14ac:dyDescent="0.3">
      <c r="A44" s="5" t="s">
        <v>121</v>
      </c>
      <c r="B44" s="6"/>
      <c r="C44" s="6"/>
      <c r="D44" s="6"/>
      <c r="E44" s="69">
        <f>ROUND(E40-E42,0)</f>
        <v>32428634</v>
      </c>
      <c r="F44" s="11"/>
      <c r="G44" s="69">
        <f>ROUND(G40-G42,0)</f>
        <v>38774356</v>
      </c>
      <c r="H44" s="5"/>
      <c r="I44" s="69">
        <f>ROUND(I40-I42,0)</f>
        <v>31372114</v>
      </c>
      <c r="J44" s="11"/>
      <c r="K44" s="69">
        <f>ROUND(K40-K42,0)</f>
        <v>38053709</v>
      </c>
    </row>
    <row r="45" spans="1:11" ht="15.75" customHeight="1" thickTop="1" x14ac:dyDescent="0.25">
      <c r="A45" s="5"/>
      <c r="B45" s="5"/>
      <c r="C45" s="5"/>
      <c r="D45" s="5"/>
      <c r="E45" s="70"/>
      <c r="F45" s="10"/>
      <c r="G45" s="11"/>
      <c r="H45" s="5"/>
      <c r="I45" s="70"/>
      <c r="J45" s="10"/>
      <c r="K45" s="70"/>
    </row>
    <row r="46" spans="1:11" ht="15.75" customHeight="1" thickBot="1" x14ac:dyDescent="0.3">
      <c r="A46" s="5" t="s">
        <v>75</v>
      </c>
      <c r="B46" s="6"/>
      <c r="C46" s="6"/>
      <c r="D46" s="6"/>
      <c r="E46" s="71">
        <f>E44/E49</f>
        <v>5.4047723333333337</v>
      </c>
      <c r="F46" s="11"/>
      <c r="G46" s="71">
        <f>G44/G49</f>
        <v>6.4623926666666662</v>
      </c>
      <c r="H46" s="11"/>
      <c r="I46" s="72">
        <f>I44/I49</f>
        <v>5.2286856666666663</v>
      </c>
      <c r="J46" s="11"/>
      <c r="K46" s="71">
        <f>K44/K49</f>
        <v>6.3422848333333333</v>
      </c>
    </row>
    <row r="47" spans="1:11" ht="15.75" customHeight="1" thickTop="1" x14ac:dyDescent="0.25">
      <c r="A47" s="5"/>
      <c r="B47" s="6"/>
      <c r="C47" s="6"/>
      <c r="D47" s="6"/>
      <c r="E47" s="10"/>
      <c r="F47" s="11"/>
      <c r="G47" s="10"/>
      <c r="H47" s="11"/>
      <c r="I47" s="10"/>
      <c r="J47" s="11"/>
      <c r="K47" s="10"/>
    </row>
    <row r="48" spans="1:11" ht="15.75" customHeight="1" x14ac:dyDescent="0.25">
      <c r="A48" s="5" t="s">
        <v>58</v>
      </c>
      <c r="B48" s="6"/>
      <c r="C48" s="6"/>
      <c r="D48" s="6"/>
      <c r="E48" s="10"/>
      <c r="F48" s="11"/>
      <c r="G48" s="10"/>
      <c r="H48" s="5"/>
      <c r="I48" s="10"/>
      <c r="J48" s="11"/>
      <c r="K48" s="10"/>
    </row>
    <row r="49" spans="1:11" ht="15.75" customHeight="1" thickBot="1" x14ac:dyDescent="0.3">
      <c r="A49" s="5"/>
      <c r="B49" s="5" t="s">
        <v>59</v>
      </c>
      <c r="C49" s="5"/>
      <c r="D49" s="5"/>
      <c r="E49" s="69">
        <v>6000000</v>
      </c>
      <c r="F49" s="11"/>
      <c r="G49" s="69">
        <v>6000000</v>
      </c>
      <c r="H49" s="5"/>
      <c r="I49" s="69">
        <v>6000000</v>
      </c>
      <c r="J49" s="11"/>
      <c r="K49" s="69">
        <v>6000000</v>
      </c>
    </row>
    <row r="50" spans="1:11" ht="15.75" customHeight="1" thickTop="1" x14ac:dyDescent="0.25">
      <c r="G50" s="73"/>
      <c r="K50" s="73"/>
    </row>
    <row r="61" spans="1:11" ht="15.75" customHeight="1" x14ac:dyDescent="0.25">
      <c r="A61" s="1" t="str">
        <f>[3]WBS!A55</f>
        <v xml:space="preserve">The accompanying notes to interim financial statements </v>
      </c>
    </row>
    <row r="62" spans="1:11" ht="15.75" customHeight="1" x14ac:dyDescent="0.25">
      <c r="A62" s="1" t="str">
        <f>[3]WBS!A56</f>
        <v xml:space="preserve">are an integral part of these interim statements. </v>
      </c>
    </row>
    <row r="63" spans="1:11" ht="15" x14ac:dyDescent="0.25"/>
    <row r="66" spans="1:7" ht="15.75" customHeight="1" x14ac:dyDescent="0.25">
      <c r="A66" s="1" t="s">
        <v>201</v>
      </c>
      <c r="G66" s="1" t="s">
        <v>200</v>
      </c>
    </row>
  </sheetData>
  <mergeCells count="11">
    <mergeCell ref="I9:K9"/>
    <mergeCell ref="E10:G10"/>
    <mergeCell ref="E11:G11"/>
    <mergeCell ref="I10:K10"/>
    <mergeCell ref="I11:K11"/>
    <mergeCell ref="E9:G9"/>
    <mergeCell ref="A3:K3"/>
    <mergeCell ref="A4:K4"/>
    <mergeCell ref="A5:K5"/>
    <mergeCell ref="E7:K7"/>
    <mergeCell ref="E8:G8"/>
  </mergeCells>
  <pageMargins left="0.70866141732283472" right="0.19685039370078741" top="0.78740157480314965" bottom="0.43307086614173229" header="0.51181102362204722" footer="0.43307086614173229"/>
  <pageSetup paperSize="9" scale="74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3"/>
  <sheetViews>
    <sheetView view="pageBreakPreview" topLeftCell="A23" zoomScaleNormal="100" zoomScaleSheetLayoutView="100" workbookViewId="0">
      <selection activeCell="J36" sqref="J36"/>
    </sheetView>
  </sheetViews>
  <sheetFormatPr defaultRowHeight="15.75" customHeight="1" x14ac:dyDescent="0.25"/>
  <cols>
    <col min="1" max="1" width="4.140625" style="1" customWidth="1"/>
    <col min="2" max="2" width="4.42578125" style="1" customWidth="1"/>
    <col min="3" max="3" width="51.42578125" style="1" customWidth="1"/>
    <col min="4" max="4" width="7.5703125" style="1" customWidth="1"/>
    <col min="5" max="5" width="1.7109375" style="1" customWidth="1"/>
    <col min="6" max="6" width="14.1406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42578125" style="1" customWidth="1"/>
    <col min="11" max="11" width="1.7109375" style="1" customWidth="1"/>
    <col min="12" max="12" width="14.7109375" style="1" customWidth="1"/>
    <col min="13" max="13" width="13.28515625" style="1" customWidth="1"/>
    <col min="14" max="16384" width="9.140625" style="1"/>
  </cols>
  <sheetData>
    <row r="1" spans="1:12" ht="15.75" customHeight="1" x14ac:dyDescent="0.25">
      <c r="A1" s="240" t="str">
        <f>[4]WBS!A1</f>
        <v>THAI  O.P.P.  PUBLIC  COMPANY  LIMITED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15.75" customHeight="1" x14ac:dyDescent="0.25">
      <c r="A2" s="240" t="s">
        <v>170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15.75" customHeight="1" x14ac:dyDescent="0.25">
      <c r="A3" s="240" t="s">
        <v>176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15.7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5.75" customHeight="1" x14ac:dyDescent="0.25">
      <c r="A5" s="39"/>
      <c r="B5" s="39"/>
      <c r="C5" s="39"/>
      <c r="D5" s="39"/>
      <c r="E5" s="39"/>
      <c r="F5" s="231" t="s">
        <v>122</v>
      </c>
      <c r="G5" s="231"/>
      <c r="H5" s="231"/>
      <c r="I5" s="231"/>
      <c r="J5" s="231"/>
      <c r="K5" s="231"/>
      <c r="L5" s="231"/>
    </row>
    <row r="6" spans="1:12" ht="15.75" customHeight="1" x14ac:dyDescent="0.25">
      <c r="A6" s="39"/>
      <c r="B6" s="39"/>
      <c r="C6" s="39"/>
      <c r="D6" s="39"/>
      <c r="E6" s="39"/>
      <c r="F6" s="228" t="s">
        <v>45</v>
      </c>
      <c r="G6" s="228"/>
      <c r="H6" s="228"/>
      <c r="I6" s="9"/>
    </row>
    <row r="7" spans="1:12" ht="15.75" customHeight="1" x14ac:dyDescent="0.25">
      <c r="A7" s="6"/>
      <c r="E7" s="8"/>
      <c r="F7" s="232" t="s">
        <v>29</v>
      </c>
      <c r="G7" s="232"/>
      <c r="H7" s="232"/>
      <c r="I7" s="9"/>
      <c r="J7" s="232" t="s">
        <v>43</v>
      </c>
      <c r="K7" s="232"/>
      <c r="L7" s="232"/>
    </row>
    <row r="8" spans="1:12" ht="15.75" customHeight="1" x14ac:dyDescent="0.25">
      <c r="A8" s="6"/>
      <c r="E8" s="8"/>
      <c r="F8" s="239" t="s">
        <v>158</v>
      </c>
      <c r="G8" s="239"/>
      <c r="H8" s="239"/>
      <c r="I8" s="9"/>
      <c r="J8" s="239" t="s">
        <v>158</v>
      </c>
      <c r="K8" s="239"/>
      <c r="L8" s="239"/>
    </row>
    <row r="9" spans="1:12" ht="15.75" customHeight="1" x14ac:dyDescent="0.25">
      <c r="A9" s="6"/>
      <c r="E9" s="8"/>
      <c r="F9" s="232" t="s">
        <v>159</v>
      </c>
      <c r="G9" s="232"/>
      <c r="H9" s="232"/>
      <c r="I9" s="9"/>
      <c r="J9" s="232" t="s">
        <v>159</v>
      </c>
      <c r="K9" s="232"/>
      <c r="L9" s="232"/>
    </row>
    <row r="10" spans="1:12" ht="15.75" customHeight="1" x14ac:dyDescent="0.25">
      <c r="A10" s="6"/>
      <c r="B10" s="9"/>
      <c r="D10" s="40"/>
      <c r="F10" s="7">
        <v>2021</v>
      </c>
      <c r="G10" s="9"/>
      <c r="H10" s="7">
        <v>2020</v>
      </c>
      <c r="J10" s="14">
        <f>+F10</f>
        <v>2021</v>
      </c>
      <c r="K10" s="40"/>
      <c r="L10" s="14">
        <f>+H10</f>
        <v>2020</v>
      </c>
    </row>
    <row r="11" spans="1:12" ht="15.7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5.7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5.75" customHeight="1" x14ac:dyDescent="0.25">
      <c r="A13" s="5" t="s">
        <v>121</v>
      </c>
      <c r="B13" s="5"/>
      <c r="C13" s="5"/>
      <c r="D13" s="5"/>
      <c r="E13" s="5"/>
      <c r="F13" s="217">
        <f>+WPL!E44</f>
        <v>32428634</v>
      </c>
      <c r="G13" s="5"/>
      <c r="H13" s="74">
        <f>+WPL!G44</f>
        <v>38774356</v>
      </c>
      <c r="I13" s="5"/>
      <c r="J13" s="74">
        <f>+WPL!I44</f>
        <v>31372114</v>
      </c>
      <c r="K13" s="5"/>
      <c r="L13" s="74">
        <f>+WPL!K44</f>
        <v>38053709</v>
      </c>
    </row>
    <row r="14" spans="1:12" ht="15.75" customHeight="1" x14ac:dyDescent="0.25">
      <c r="A14" s="5"/>
      <c r="B14" s="5"/>
      <c r="C14" s="5"/>
      <c r="D14" s="5"/>
      <c r="E14" s="5"/>
      <c r="F14" s="74"/>
      <c r="G14" s="5"/>
      <c r="H14" s="74"/>
      <c r="I14" s="5"/>
      <c r="J14" s="74"/>
      <c r="K14" s="5"/>
      <c r="L14" s="74"/>
    </row>
    <row r="15" spans="1:12" ht="15.75" customHeight="1" x14ac:dyDescent="0.25">
      <c r="A15" s="5" t="s">
        <v>76</v>
      </c>
      <c r="B15" s="5"/>
      <c r="C15" s="5"/>
      <c r="D15" s="5"/>
      <c r="E15" s="5"/>
      <c r="F15" s="74"/>
      <c r="G15" s="49"/>
      <c r="H15" s="74"/>
      <c r="I15" s="5"/>
      <c r="J15" s="74"/>
      <c r="K15" s="5"/>
      <c r="L15" s="74"/>
    </row>
    <row r="16" spans="1:12" ht="15.75" customHeight="1" x14ac:dyDescent="0.25">
      <c r="B16" s="5" t="s">
        <v>123</v>
      </c>
      <c r="C16" s="5"/>
      <c r="D16" s="5"/>
      <c r="E16" s="5"/>
      <c r="F16" s="74"/>
      <c r="G16" s="49"/>
      <c r="H16" s="74"/>
      <c r="I16" s="5"/>
      <c r="J16" s="74"/>
      <c r="K16" s="5"/>
      <c r="L16" s="74"/>
    </row>
    <row r="17" spans="1:13" ht="15.75" hidden="1" customHeight="1" x14ac:dyDescent="0.25">
      <c r="B17" s="5" t="s">
        <v>102</v>
      </c>
      <c r="C17" s="5"/>
      <c r="D17" s="5"/>
      <c r="E17" s="5"/>
      <c r="F17" s="74"/>
      <c r="G17" s="49"/>
      <c r="H17" s="74"/>
      <c r="I17" s="5"/>
      <c r="J17" s="74"/>
      <c r="K17" s="5"/>
      <c r="L17" s="74"/>
    </row>
    <row r="18" spans="1:13" ht="15.75" hidden="1" customHeight="1" x14ac:dyDescent="0.25">
      <c r="B18" s="5"/>
      <c r="C18" s="5" t="s">
        <v>103</v>
      </c>
      <c r="D18" s="40"/>
      <c r="E18" s="5"/>
      <c r="F18" s="74"/>
      <c r="G18" s="49"/>
      <c r="H18" s="74"/>
      <c r="I18" s="5"/>
      <c r="J18" s="74"/>
      <c r="K18" s="5"/>
      <c r="L18" s="74"/>
    </row>
    <row r="19" spans="1:13" ht="15.75" hidden="1" customHeight="1" x14ac:dyDescent="0.25">
      <c r="B19" s="5"/>
      <c r="C19" s="5" t="s">
        <v>104</v>
      </c>
      <c r="D19" s="40"/>
      <c r="E19" s="5"/>
      <c r="F19" s="75"/>
      <c r="G19" s="49"/>
      <c r="H19" s="75"/>
      <c r="I19" s="5"/>
      <c r="J19" s="75"/>
      <c r="K19" s="5"/>
      <c r="L19" s="75"/>
    </row>
    <row r="20" spans="1:13" ht="15.75" hidden="1" customHeight="1" x14ac:dyDescent="0.25">
      <c r="B20" s="5" t="s">
        <v>105</v>
      </c>
      <c r="C20" s="5"/>
      <c r="D20" s="40"/>
      <c r="E20" s="5"/>
      <c r="F20" s="74"/>
      <c r="G20" s="49"/>
      <c r="H20" s="74"/>
      <c r="I20" s="5"/>
      <c r="J20" s="74"/>
      <c r="K20" s="5"/>
      <c r="L20" s="74"/>
    </row>
    <row r="21" spans="1:13" ht="15.75" hidden="1" customHeight="1" x14ac:dyDescent="0.25">
      <c r="B21" s="5"/>
      <c r="C21" s="5" t="s">
        <v>106</v>
      </c>
      <c r="D21" s="40"/>
      <c r="E21" s="5"/>
      <c r="F21" s="75"/>
      <c r="G21" s="49"/>
      <c r="H21" s="75"/>
      <c r="I21" s="5"/>
      <c r="J21" s="75"/>
      <c r="K21" s="5"/>
      <c r="L21" s="75"/>
    </row>
    <row r="22" spans="1:13" ht="15.75" hidden="1" customHeight="1" x14ac:dyDescent="0.25">
      <c r="B22" s="5"/>
      <c r="C22" s="5"/>
      <c r="D22" s="40"/>
      <c r="E22" s="5"/>
      <c r="F22" s="74"/>
      <c r="G22" s="49"/>
      <c r="H22" s="74"/>
      <c r="I22" s="5"/>
      <c r="J22" s="74"/>
      <c r="K22" s="5"/>
      <c r="L22" s="74"/>
    </row>
    <row r="23" spans="1:13" ht="15.75" customHeight="1" x14ac:dyDescent="0.25">
      <c r="B23" s="5" t="s">
        <v>107</v>
      </c>
      <c r="C23" s="5"/>
      <c r="D23" s="40"/>
      <c r="E23" s="5"/>
      <c r="F23" s="74"/>
      <c r="G23" s="49"/>
      <c r="H23" s="74"/>
      <c r="I23" s="5"/>
      <c r="J23" s="74"/>
      <c r="K23" s="5"/>
      <c r="L23" s="74"/>
    </row>
    <row r="24" spans="1:13" ht="15.75" customHeight="1" x14ac:dyDescent="0.25">
      <c r="B24" s="5"/>
      <c r="C24" s="5" t="s">
        <v>51</v>
      </c>
      <c r="D24" s="40"/>
      <c r="E24" s="5"/>
      <c r="F24" s="75">
        <v>2490192</v>
      </c>
      <c r="G24" s="49"/>
      <c r="H24" s="75">
        <v>4899992</v>
      </c>
      <c r="I24" s="5"/>
      <c r="J24" s="76" t="s">
        <v>120</v>
      </c>
      <c r="K24" s="40"/>
      <c r="L24" s="76" t="s">
        <v>120</v>
      </c>
    </row>
    <row r="25" spans="1:13" ht="15.75" customHeight="1" x14ac:dyDescent="0.25">
      <c r="B25" s="5" t="s">
        <v>109</v>
      </c>
      <c r="C25" s="5"/>
      <c r="D25" s="5"/>
      <c r="E25" s="5"/>
      <c r="F25" s="74"/>
      <c r="G25" s="49"/>
      <c r="H25" s="74"/>
      <c r="I25" s="5"/>
      <c r="J25" s="74"/>
      <c r="K25" s="5"/>
      <c r="L25" s="74"/>
    </row>
    <row r="26" spans="1:13" ht="15.75" customHeight="1" x14ac:dyDescent="0.25">
      <c r="B26" s="5"/>
      <c r="C26" s="5" t="s">
        <v>106</v>
      </c>
      <c r="D26" s="5"/>
      <c r="E26" s="5"/>
      <c r="F26" s="74">
        <f>ROUND(SUM(F24:F25),0)</f>
        <v>2490192</v>
      </c>
      <c r="G26" s="49"/>
      <c r="H26" s="74">
        <f>ROUND(SUM(H24:H25),0)</f>
        <v>4899992</v>
      </c>
      <c r="I26" s="5"/>
      <c r="J26" s="76" t="s">
        <v>120</v>
      </c>
      <c r="K26" s="40"/>
      <c r="L26" s="76" t="s">
        <v>120</v>
      </c>
    </row>
    <row r="27" spans="1:13" ht="15.75" customHeight="1" x14ac:dyDescent="0.25">
      <c r="A27" s="5"/>
      <c r="B27" s="5"/>
      <c r="C27" s="5"/>
      <c r="D27" s="5"/>
      <c r="E27" s="5"/>
      <c r="F27" s="77"/>
      <c r="G27" s="49"/>
      <c r="H27" s="77"/>
      <c r="I27" s="5"/>
      <c r="J27" s="77"/>
      <c r="K27" s="5"/>
      <c r="L27" s="77"/>
    </row>
    <row r="28" spans="1:13" ht="15.75" customHeight="1" thickBot="1" x14ac:dyDescent="0.3">
      <c r="A28" s="5" t="s">
        <v>124</v>
      </c>
      <c r="B28" s="5"/>
      <c r="C28" s="5"/>
      <c r="D28" s="5"/>
      <c r="E28" s="5"/>
      <c r="F28" s="78">
        <f>ROUND(SUM(F13,F26),0)</f>
        <v>34918826</v>
      </c>
      <c r="G28" s="49"/>
      <c r="H28" s="78">
        <f>ROUND(SUM(H13,H26),0)</f>
        <v>43674348</v>
      </c>
      <c r="I28" s="5"/>
      <c r="J28" s="78">
        <f>ROUND(SUM(J13,J26),0)</f>
        <v>31372114</v>
      </c>
      <c r="K28" s="5"/>
      <c r="L28" s="78">
        <f>ROUND(SUM(L13,L26),0)</f>
        <v>38053709</v>
      </c>
      <c r="M28" s="50"/>
    </row>
    <row r="29" spans="1:13" ht="15.75" customHeight="1" thickTop="1" x14ac:dyDescent="0.25">
      <c r="A29" s="5"/>
      <c r="B29" s="5"/>
      <c r="C29" s="5"/>
      <c r="D29" s="5"/>
      <c r="E29" s="5"/>
      <c r="F29" s="74"/>
      <c r="G29" s="5"/>
      <c r="H29" s="74"/>
      <c r="I29" s="5"/>
      <c r="J29" s="74"/>
      <c r="K29" s="5"/>
      <c r="L29" s="74"/>
    </row>
    <row r="30" spans="1:13" ht="15.75" customHeight="1" x14ac:dyDescent="0.25">
      <c r="A30" s="5"/>
      <c r="B30" s="5"/>
      <c r="C30" s="5"/>
      <c r="D30" s="5"/>
      <c r="E30" s="5"/>
      <c r="F30" s="79"/>
      <c r="G30" s="41"/>
      <c r="H30" s="79"/>
      <c r="I30" s="5"/>
      <c r="J30" s="79"/>
      <c r="K30" s="41"/>
      <c r="L30" s="79"/>
    </row>
    <row r="31" spans="1:13" ht="15.75" customHeight="1" x14ac:dyDescent="0.25">
      <c r="A31" s="5"/>
      <c r="B31" s="5"/>
      <c r="C31" s="5"/>
      <c r="D31" s="5"/>
      <c r="E31" s="5"/>
      <c r="F31" s="74"/>
      <c r="G31" s="5"/>
      <c r="H31" s="74"/>
      <c r="I31" s="5"/>
      <c r="J31" s="74"/>
      <c r="K31" s="5"/>
      <c r="L31" s="74"/>
    </row>
    <row r="32" spans="1:13" s="42" customFormat="1" ht="15.75" customHeight="1" x14ac:dyDescent="0.2">
      <c r="A32" s="5"/>
      <c r="B32" s="5"/>
      <c r="C32" s="5"/>
      <c r="D32" s="5"/>
      <c r="E32" s="5"/>
      <c r="F32" s="74"/>
      <c r="G32" s="5"/>
      <c r="H32" s="74"/>
      <c r="I32" s="5"/>
      <c r="J32" s="74"/>
      <c r="K32" s="5"/>
      <c r="L32" s="74"/>
    </row>
    <row r="33" spans="1:12" s="42" customFormat="1" ht="15.75" customHeight="1" x14ac:dyDescent="0.2">
      <c r="A33" s="5"/>
      <c r="B33" s="5"/>
      <c r="C33" s="5"/>
      <c r="D33" s="5"/>
      <c r="E33" s="5"/>
      <c r="F33" s="74"/>
      <c r="G33" s="5"/>
      <c r="H33" s="74"/>
      <c r="I33" s="5"/>
      <c r="J33" s="74"/>
      <c r="K33" s="5"/>
      <c r="L33" s="74"/>
    </row>
    <row r="34" spans="1:12" s="42" customFormat="1" ht="15.75" customHeight="1" x14ac:dyDescent="0.2">
      <c r="A34" s="5"/>
      <c r="B34" s="5"/>
      <c r="C34" s="5"/>
      <c r="D34" s="5"/>
      <c r="E34" s="5"/>
      <c r="F34" s="74"/>
      <c r="G34" s="5"/>
      <c r="H34" s="74"/>
      <c r="I34" s="5"/>
      <c r="J34" s="74"/>
      <c r="K34" s="5"/>
      <c r="L34" s="74"/>
    </row>
    <row r="35" spans="1:12" s="42" customFormat="1" ht="15.75" customHeight="1" x14ac:dyDescent="0.2">
      <c r="A35" s="5"/>
      <c r="B35" s="5"/>
      <c r="C35" s="5"/>
      <c r="D35" s="5"/>
      <c r="E35" s="5"/>
      <c r="F35" s="74"/>
      <c r="G35" s="5"/>
      <c r="H35" s="74"/>
      <c r="I35" s="5"/>
      <c r="J35" s="74"/>
      <c r="K35" s="5"/>
      <c r="L35" s="74"/>
    </row>
    <row r="36" spans="1:12" s="42" customFormat="1" ht="15.75" customHeight="1" x14ac:dyDescent="0.2">
      <c r="A36" s="5"/>
      <c r="B36" s="5"/>
      <c r="C36" s="5"/>
      <c r="D36" s="5"/>
      <c r="E36" s="5"/>
      <c r="F36" s="74"/>
      <c r="G36" s="5"/>
      <c r="H36" s="74"/>
      <c r="I36" s="5"/>
      <c r="J36" s="74"/>
      <c r="K36" s="5"/>
      <c r="L36" s="74"/>
    </row>
    <row r="37" spans="1:12" s="42" customFormat="1" ht="15.75" customHeight="1" x14ac:dyDescent="0.2">
      <c r="A37" s="5"/>
      <c r="B37" s="5"/>
      <c r="C37" s="5"/>
      <c r="D37" s="5"/>
      <c r="E37" s="5"/>
      <c r="F37" s="74"/>
      <c r="G37" s="5"/>
      <c r="H37" s="74"/>
      <c r="I37" s="5"/>
      <c r="J37" s="74"/>
      <c r="K37" s="5"/>
      <c r="L37" s="74"/>
    </row>
    <row r="38" spans="1:12" s="42" customFormat="1" ht="15.75" customHeight="1" x14ac:dyDescent="0.2">
      <c r="A38" s="5"/>
      <c r="B38" s="5"/>
      <c r="C38" s="5"/>
      <c r="D38" s="5"/>
      <c r="E38" s="5"/>
      <c r="F38" s="74"/>
      <c r="G38" s="5"/>
      <c r="H38" s="74"/>
      <c r="I38" s="5"/>
      <c r="J38" s="74"/>
      <c r="K38" s="5"/>
      <c r="L38" s="74"/>
    </row>
    <row r="39" spans="1:12" s="42" customFormat="1" ht="15.75" customHeight="1" x14ac:dyDescent="0.2">
      <c r="A39" s="5"/>
      <c r="B39" s="5"/>
      <c r="C39" s="5"/>
      <c r="D39" s="5"/>
      <c r="E39" s="5"/>
      <c r="F39" s="74"/>
      <c r="G39" s="5"/>
      <c r="H39" s="74"/>
      <c r="I39" s="5"/>
      <c r="J39" s="74"/>
      <c r="K39" s="5"/>
      <c r="L39" s="74"/>
    </row>
    <row r="40" spans="1:12" s="42" customFormat="1" ht="15.75" customHeight="1" x14ac:dyDescent="0.2">
      <c r="A40" s="5"/>
      <c r="B40" s="5"/>
      <c r="C40" s="5"/>
      <c r="D40" s="5"/>
      <c r="E40" s="5"/>
      <c r="F40" s="74"/>
      <c r="G40" s="5"/>
      <c r="H40" s="74"/>
      <c r="I40" s="5"/>
      <c r="J40" s="74"/>
      <c r="K40" s="5"/>
      <c r="L40" s="74"/>
    </row>
    <row r="41" spans="1:12" s="42" customFormat="1" ht="15.75" customHeight="1" x14ac:dyDescent="0.2">
      <c r="A41" s="5"/>
      <c r="B41" s="5"/>
      <c r="C41" s="5"/>
      <c r="D41" s="5"/>
      <c r="E41" s="5"/>
      <c r="F41" s="74"/>
      <c r="G41" s="5"/>
      <c r="H41" s="74"/>
      <c r="I41" s="5"/>
      <c r="J41" s="74"/>
      <c r="K41" s="5"/>
      <c r="L41" s="74"/>
    </row>
    <row r="42" spans="1:12" s="42" customFormat="1" ht="15.75" customHeight="1" x14ac:dyDescent="0.2">
      <c r="A42" s="5"/>
      <c r="B42" s="5"/>
      <c r="C42" s="5"/>
      <c r="D42" s="5"/>
      <c r="E42" s="5"/>
      <c r="F42" s="74"/>
      <c r="G42" s="5"/>
      <c r="H42" s="74"/>
      <c r="I42" s="5"/>
      <c r="J42" s="74"/>
      <c r="K42" s="5"/>
      <c r="L42" s="74"/>
    </row>
    <row r="43" spans="1:12" s="42" customFormat="1" ht="15.75" customHeight="1" x14ac:dyDescent="0.2">
      <c r="A43" s="5"/>
      <c r="B43" s="5"/>
      <c r="C43" s="5"/>
      <c r="D43" s="5"/>
      <c r="E43" s="5"/>
      <c r="F43" s="74"/>
      <c r="G43" s="5"/>
      <c r="H43" s="74"/>
      <c r="I43" s="5"/>
      <c r="J43" s="74"/>
      <c r="K43" s="5"/>
      <c r="L43" s="74"/>
    </row>
    <row r="44" spans="1:12" s="42" customFormat="1" ht="15.75" customHeight="1" x14ac:dyDescent="0.2">
      <c r="A44" s="5"/>
      <c r="B44" s="5"/>
      <c r="C44" s="5"/>
      <c r="D44" s="5"/>
      <c r="E44" s="5"/>
      <c r="F44" s="74"/>
      <c r="G44" s="5"/>
      <c r="H44" s="74"/>
      <c r="I44" s="5"/>
      <c r="J44" s="74"/>
      <c r="K44" s="5"/>
      <c r="L44" s="74"/>
    </row>
    <row r="45" spans="1:12" s="42" customFormat="1" ht="15.75" customHeight="1" x14ac:dyDescent="0.2">
      <c r="A45" s="5"/>
      <c r="B45" s="5"/>
      <c r="C45" s="5"/>
      <c r="D45" s="5"/>
      <c r="E45" s="5"/>
      <c r="F45" s="74"/>
      <c r="G45" s="5"/>
      <c r="H45" s="74"/>
      <c r="I45" s="5"/>
      <c r="J45" s="74"/>
      <c r="K45" s="5"/>
      <c r="L45" s="74"/>
    </row>
    <row r="46" spans="1:12" s="42" customFormat="1" ht="15.75" customHeight="1" x14ac:dyDescent="0.2">
      <c r="A46" s="5"/>
      <c r="B46" s="5"/>
      <c r="C46" s="5"/>
      <c r="D46" s="5"/>
      <c r="E46" s="5"/>
      <c r="F46" s="74"/>
      <c r="G46" s="5"/>
      <c r="H46" s="74"/>
      <c r="I46" s="5"/>
      <c r="J46" s="74"/>
      <c r="K46" s="5"/>
      <c r="L46" s="74"/>
    </row>
    <row r="47" spans="1:12" s="42" customFormat="1" ht="15.75" customHeight="1" x14ac:dyDescent="0.2">
      <c r="A47" s="5"/>
      <c r="B47" s="5"/>
      <c r="C47" s="5"/>
      <c r="D47" s="5"/>
      <c r="E47" s="5"/>
      <c r="F47" s="74"/>
      <c r="G47" s="5"/>
      <c r="H47" s="74"/>
      <c r="I47" s="5"/>
      <c r="J47" s="74"/>
      <c r="K47" s="5"/>
      <c r="L47" s="74"/>
    </row>
    <row r="48" spans="1:12" s="42" customFormat="1" ht="15.75" customHeight="1" x14ac:dyDescent="0.2">
      <c r="A48" s="5"/>
      <c r="B48" s="5"/>
      <c r="C48" s="5"/>
      <c r="D48" s="5"/>
      <c r="E48" s="5"/>
      <c r="F48" s="74"/>
      <c r="G48" s="5"/>
      <c r="H48" s="74"/>
      <c r="I48" s="5"/>
      <c r="J48" s="74"/>
      <c r="K48" s="5"/>
      <c r="L48" s="74"/>
    </row>
    <row r="49" spans="1:12" s="42" customFormat="1" ht="15.75" customHeight="1" x14ac:dyDescent="0.2">
      <c r="A49" s="5"/>
      <c r="B49" s="5"/>
      <c r="C49" s="5"/>
      <c r="D49" s="5"/>
      <c r="E49" s="5"/>
      <c r="F49" s="74"/>
      <c r="G49" s="5"/>
      <c r="H49" s="74"/>
      <c r="I49" s="5"/>
      <c r="J49" s="74"/>
      <c r="K49" s="5"/>
      <c r="L49" s="74"/>
    </row>
    <row r="50" spans="1:12" s="42" customFormat="1" ht="15.75" customHeight="1" x14ac:dyDescent="0.2">
      <c r="A50" s="5"/>
      <c r="B50" s="5"/>
      <c r="C50" s="5"/>
      <c r="D50" s="5"/>
      <c r="E50" s="5"/>
      <c r="F50" s="74"/>
      <c r="G50" s="5"/>
      <c r="H50" s="74"/>
      <c r="I50" s="5"/>
      <c r="J50" s="74"/>
      <c r="K50" s="5"/>
      <c r="L50" s="74"/>
    </row>
    <row r="51" spans="1:12" s="42" customFormat="1" ht="15.75" customHeight="1" x14ac:dyDescent="0.2">
      <c r="A51" s="5"/>
      <c r="B51" s="5"/>
      <c r="C51" s="5"/>
      <c r="D51" s="5"/>
      <c r="E51" s="5"/>
      <c r="F51" s="74"/>
      <c r="G51" s="5"/>
      <c r="H51" s="74"/>
      <c r="I51" s="5"/>
      <c r="J51" s="74"/>
      <c r="K51" s="5"/>
      <c r="L51" s="74"/>
    </row>
    <row r="52" spans="1:12" s="42" customFormat="1" ht="15.75" customHeight="1" x14ac:dyDescent="0.2">
      <c r="A52" s="5"/>
      <c r="B52" s="5"/>
      <c r="C52" s="5"/>
      <c r="D52" s="5"/>
      <c r="E52" s="5"/>
      <c r="F52" s="74"/>
      <c r="G52" s="5"/>
      <c r="H52" s="74"/>
      <c r="I52" s="5"/>
      <c r="J52" s="74"/>
      <c r="K52" s="5"/>
      <c r="L52" s="74"/>
    </row>
    <row r="53" spans="1:12" s="42" customFormat="1" ht="15.75" customHeight="1" x14ac:dyDescent="0.2">
      <c r="A53" s="5"/>
      <c r="B53" s="5"/>
      <c r="C53" s="5"/>
      <c r="D53" s="5"/>
      <c r="E53" s="5"/>
      <c r="F53" s="74"/>
      <c r="G53" s="5"/>
      <c r="H53" s="74"/>
      <c r="I53" s="5"/>
      <c r="J53" s="74"/>
      <c r="K53" s="5"/>
      <c r="L53" s="74"/>
    </row>
    <row r="54" spans="1:12" s="42" customFormat="1" ht="15.75" customHeight="1" x14ac:dyDescent="0.2">
      <c r="A54" s="5"/>
      <c r="B54" s="5"/>
      <c r="C54" s="5"/>
      <c r="D54" s="5"/>
      <c r="E54" s="5"/>
      <c r="F54" s="74"/>
      <c r="G54" s="5"/>
      <c r="H54" s="74"/>
      <c r="I54" s="5"/>
      <c r="J54" s="74"/>
      <c r="K54" s="5"/>
      <c r="L54" s="74"/>
    </row>
    <row r="55" spans="1:12" s="42" customFormat="1" ht="15.75" customHeight="1" x14ac:dyDescent="0.2">
      <c r="A55" s="5"/>
      <c r="B55" s="5"/>
      <c r="C55" s="5"/>
      <c r="D55" s="5"/>
      <c r="E55" s="5"/>
      <c r="F55" s="74"/>
      <c r="G55" s="5"/>
      <c r="H55" s="74"/>
      <c r="I55" s="5"/>
      <c r="J55" s="74"/>
      <c r="K55" s="5"/>
      <c r="L55" s="74"/>
    </row>
    <row r="56" spans="1:12" s="42" customFormat="1" ht="15.75" customHeight="1" x14ac:dyDescent="0.2">
      <c r="A56" s="5"/>
      <c r="B56" s="5"/>
      <c r="C56" s="5"/>
      <c r="D56" s="5"/>
      <c r="E56" s="5"/>
      <c r="F56" s="74"/>
      <c r="G56" s="5"/>
      <c r="H56" s="74"/>
      <c r="I56" s="5"/>
      <c r="J56" s="74"/>
      <c r="K56" s="5"/>
      <c r="L56" s="74"/>
    </row>
    <row r="57" spans="1:12" s="42" customFormat="1" ht="15.75" customHeight="1" x14ac:dyDescent="0.2">
      <c r="A57" s="5"/>
      <c r="B57" s="5"/>
      <c r="C57" s="5"/>
      <c r="D57" s="5"/>
      <c r="E57" s="5"/>
      <c r="F57" s="74"/>
      <c r="G57" s="5"/>
      <c r="H57" s="74"/>
      <c r="I57" s="5"/>
      <c r="J57" s="74"/>
      <c r="K57" s="5"/>
      <c r="L57" s="74"/>
    </row>
    <row r="58" spans="1:12" s="42" customFormat="1" ht="15.75" customHeight="1" x14ac:dyDescent="0.2">
      <c r="A58" s="5"/>
      <c r="B58" s="5"/>
      <c r="C58" s="5"/>
      <c r="D58" s="5"/>
      <c r="E58" s="5"/>
      <c r="F58" s="74"/>
      <c r="G58" s="5"/>
      <c r="H58" s="74"/>
      <c r="I58" s="5"/>
      <c r="J58" s="74"/>
      <c r="K58" s="5"/>
      <c r="L58" s="74"/>
    </row>
    <row r="59" spans="1:12" s="42" customFormat="1" ht="15.75" customHeight="1" x14ac:dyDescent="0.2">
      <c r="A59" s="5"/>
      <c r="B59" s="5"/>
      <c r="C59" s="5"/>
      <c r="D59" s="5"/>
      <c r="E59" s="5"/>
      <c r="F59" s="74"/>
      <c r="G59" s="5"/>
      <c r="H59" s="74"/>
      <c r="I59" s="5"/>
      <c r="J59" s="74"/>
      <c r="K59" s="5"/>
      <c r="L59" s="74"/>
    </row>
    <row r="60" spans="1:12" s="42" customFormat="1" ht="15.75" customHeight="1" x14ac:dyDescent="0.2">
      <c r="A60" s="5"/>
      <c r="B60" s="5"/>
      <c r="C60" s="5"/>
      <c r="D60" s="5"/>
      <c r="E60" s="5"/>
      <c r="F60" s="74"/>
      <c r="G60" s="5"/>
      <c r="H60" s="74"/>
      <c r="I60" s="5"/>
      <c r="J60" s="74"/>
      <c r="K60" s="5"/>
      <c r="L60" s="74"/>
    </row>
    <row r="61" spans="1:12" s="42" customFormat="1" ht="15.75" customHeight="1" x14ac:dyDescent="0.2">
      <c r="A61" s="5"/>
      <c r="B61" s="5"/>
      <c r="C61" s="5"/>
      <c r="D61" s="5"/>
      <c r="E61" s="5"/>
      <c r="F61" s="74"/>
      <c r="G61" s="5"/>
      <c r="H61" s="74"/>
      <c r="I61" s="5"/>
      <c r="J61" s="74"/>
      <c r="K61" s="5"/>
      <c r="L61" s="74"/>
    </row>
    <row r="62" spans="1:12" s="42" customFormat="1" ht="15.75" customHeight="1" x14ac:dyDescent="0.2">
      <c r="A62" s="5"/>
      <c r="B62" s="5"/>
      <c r="C62" s="5"/>
      <c r="D62" s="5"/>
      <c r="E62" s="5"/>
      <c r="F62" s="74"/>
      <c r="G62" s="5"/>
      <c r="H62" s="74"/>
      <c r="I62" s="5"/>
      <c r="J62" s="74"/>
      <c r="K62" s="5"/>
      <c r="L62" s="74"/>
    </row>
    <row r="63" spans="1:12" s="42" customFormat="1" ht="15.75" customHeight="1" x14ac:dyDescent="0.2">
      <c r="A63" s="5"/>
      <c r="B63" s="5"/>
      <c r="C63" s="5"/>
      <c r="D63" s="5"/>
      <c r="E63" s="5"/>
      <c r="F63" s="74"/>
      <c r="G63" s="5"/>
      <c r="H63" s="74"/>
      <c r="I63" s="5"/>
      <c r="J63" s="74"/>
      <c r="K63" s="5"/>
      <c r="L63" s="74"/>
    </row>
    <row r="64" spans="1:12" s="42" customFormat="1" ht="15.75" customHeight="1" x14ac:dyDescent="0.2">
      <c r="A64" s="5"/>
      <c r="B64" s="5"/>
      <c r="C64" s="5"/>
      <c r="D64" s="5"/>
      <c r="E64" s="5"/>
      <c r="F64" s="74"/>
      <c r="G64" s="5"/>
      <c r="H64" s="74"/>
      <c r="I64" s="5"/>
      <c r="J64" s="74"/>
      <c r="K64" s="5"/>
      <c r="L64" s="74"/>
    </row>
    <row r="65" spans="1:15" s="42" customFormat="1" ht="15.75" customHeight="1" x14ac:dyDescent="0.2">
      <c r="A65" s="5"/>
      <c r="B65" s="5"/>
      <c r="C65" s="5"/>
      <c r="D65" s="5"/>
      <c r="E65" s="5"/>
      <c r="F65" s="74"/>
      <c r="G65" s="5"/>
      <c r="H65" s="74"/>
      <c r="I65" s="5"/>
      <c r="J65" s="74"/>
      <c r="K65" s="5"/>
      <c r="L65" s="74"/>
    </row>
    <row r="66" spans="1:15" s="42" customFormat="1" ht="15.75" customHeight="1" x14ac:dyDescent="0.2">
      <c r="A66" s="5"/>
      <c r="B66" s="5"/>
      <c r="C66" s="5"/>
      <c r="D66" s="5"/>
      <c r="E66" s="5"/>
      <c r="F66" s="74"/>
      <c r="G66" s="5"/>
      <c r="H66" s="74"/>
      <c r="I66" s="5"/>
      <c r="J66" s="74"/>
      <c r="K66" s="5"/>
      <c r="L66" s="74"/>
    </row>
    <row r="67" spans="1:15" s="42" customFormat="1" ht="15.75" customHeight="1" x14ac:dyDescent="0.25">
      <c r="A67" s="1" t="str">
        <f>[4]WBS!A56</f>
        <v xml:space="preserve">The accompanying notes to financial statements 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42" customFormat="1" ht="15.75" customHeight="1" x14ac:dyDescent="0.25">
      <c r="A68" s="1" t="str">
        <f>[4]WBS!A57</f>
        <v xml:space="preserve">are an integral part of these statements. 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70" spans="1:15" ht="15.75" customHeight="1" x14ac:dyDescent="0.25">
      <c r="O70" s="19"/>
    </row>
    <row r="71" spans="1:15" ht="15.75" customHeight="1" x14ac:dyDescent="0.25">
      <c r="A71" s="1" t="s">
        <v>199</v>
      </c>
      <c r="F71" s="1" t="s">
        <v>197</v>
      </c>
      <c r="I71" s="19"/>
    </row>
    <row r="72" spans="1:15" s="42" customFormat="1" ht="15.75" customHeight="1" x14ac:dyDescent="0.2">
      <c r="A72" s="5"/>
      <c r="B72" s="5"/>
      <c r="C72" s="5"/>
      <c r="D72" s="5"/>
      <c r="E72" s="5"/>
      <c r="F72" s="74"/>
      <c r="G72" s="5"/>
      <c r="H72" s="74"/>
      <c r="I72" s="5"/>
      <c r="J72" s="74"/>
      <c r="K72" s="5"/>
      <c r="L72" s="74"/>
    </row>
    <row r="73" spans="1:15" s="42" customFormat="1" ht="15.75" customHeight="1" x14ac:dyDescent="0.2">
      <c r="A73" s="5"/>
      <c r="B73" s="5"/>
      <c r="C73" s="5"/>
      <c r="D73" s="5"/>
      <c r="E73" s="5"/>
      <c r="F73" s="74"/>
      <c r="G73" s="5"/>
      <c r="H73" s="74"/>
      <c r="I73" s="5"/>
      <c r="J73" s="74"/>
      <c r="K73" s="5"/>
      <c r="L73" s="74"/>
    </row>
  </sheetData>
  <mergeCells count="11">
    <mergeCell ref="J7:L7"/>
    <mergeCell ref="F8:H8"/>
    <mergeCell ref="J8:L8"/>
    <mergeCell ref="F9:H9"/>
    <mergeCell ref="J9:L9"/>
    <mergeCell ref="F7:H7"/>
    <mergeCell ref="A1:L1"/>
    <mergeCell ref="A2:L2"/>
    <mergeCell ref="A3:L3"/>
    <mergeCell ref="F5:L5"/>
    <mergeCell ref="F6:H6"/>
  </mergeCells>
  <pageMargins left="0.59055118110236227" right="0.19685039370078741" top="0.86614173228346458" bottom="0.59055118110236227" header="0.51181102362204722" footer="0.43307086614173229"/>
  <pageSetup paperSize="9" scale="73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6"/>
  <sheetViews>
    <sheetView view="pageBreakPreview" zoomScale="80" zoomScaleNormal="100" zoomScaleSheetLayoutView="80" workbookViewId="0">
      <selection activeCell="N101" sqref="N101"/>
    </sheetView>
  </sheetViews>
  <sheetFormatPr defaultRowHeight="16.5" customHeight="1" x14ac:dyDescent="0.25"/>
  <cols>
    <col min="1" max="1" width="2.7109375" style="131" customWidth="1"/>
    <col min="2" max="2" width="64.85546875" style="131" customWidth="1"/>
    <col min="3" max="3" width="1.7109375" style="131" customWidth="1"/>
    <col min="4" max="4" width="14.7109375" style="132" customWidth="1"/>
    <col min="5" max="5" width="1.7109375" style="131" customWidth="1"/>
    <col min="6" max="6" width="14.7109375" style="131" customWidth="1"/>
    <col min="7" max="7" width="1.7109375" style="131" customWidth="1"/>
    <col min="8" max="8" width="14.7109375" style="132" customWidth="1"/>
    <col min="9" max="9" width="1.7109375" style="131" customWidth="1"/>
    <col min="10" max="10" width="14.7109375" style="132" customWidth="1"/>
    <col min="11" max="11" width="9.140625" style="131"/>
    <col min="12" max="12" width="14.140625" style="131" customWidth="1"/>
    <col min="13" max="13" width="9.140625" style="131"/>
    <col min="14" max="14" width="14.140625" style="131" customWidth="1"/>
    <col min="15" max="16384" width="9.140625" style="131"/>
  </cols>
  <sheetData>
    <row r="1" spans="1:10" ht="16.5" customHeight="1" x14ac:dyDescent="0.25">
      <c r="J1" s="133" t="s">
        <v>117</v>
      </c>
    </row>
    <row r="2" spans="1:10" ht="16.5" customHeight="1" x14ac:dyDescent="0.25">
      <c r="J2" s="133" t="s">
        <v>118</v>
      </c>
    </row>
    <row r="3" spans="1:10" ht="16.5" customHeight="1" x14ac:dyDescent="0.25">
      <c r="J3" s="134"/>
    </row>
    <row r="4" spans="1:10" ht="16.5" customHeight="1" x14ac:dyDescent="0.25">
      <c r="A4" s="241" t="str">
        <f>[3]WBS!A1</f>
        <v>THAI  O.P.P.  PUBLIC  COMPANY  LIMITED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ht="16.5" customHeight="1" x14ac:dyDescent="0.25">
      <c r="A5" s="241" t="s">
        <v>171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0" ht="16.5" customHeight="1" x14ac:dyDescent="0.25">
      <c r="A6" s="241" t="s">
        <v>176</v>
      </c>
      <c r="B6" s="241"/>
      <c r="C6" s="241"/>
      <c r="D6" s="241"/>
      <c r="E6" s="241"/>
      <c r="F6" s="241"/>
      <c r="G6" s="241"/>
      <c r="H6" s="241"/>
      <c r="I6" s="241"/>
      <c r="J6" s="241"/>
    </row>
    <row r="7" spans="1:10" ht="16.5" customHeight="1" x14ac:dyDescent="0.25">
      <c r="A7" s="135"/>
      <c r="B7" s="135"/>
      <c r="C7" s="135"/>
      <c r="D7" s="136"/>
      <c r="E7" s="135"/>
      <c r="F7" s="135"/>
      <c r="G7" s="135"/>
      <c r="H7" s="136"/>
      <c r="I7" s="135"/>
      <c r="J7" s="136"/>
    </row>
    <row r="8" spans="1:10" ht="16.5" customHeight="1" x14ac:dyDescent="0.25">
      <c r="A8" s="135"/>
      <c r="B8" s="135"/>
      <c r="C8" s="135"/>
      <c r="D8" s="242" t="s">
        <v>122</v>
      </c>
      <c r="E8" s="242"/>
      <c r="F8" s="242"/>
      <c r="G8" s="242"/>
      <c r="H8" s="242"/>
      <c r="I8" s="242"/>
      <c r="J8" s="242"/>
    </row>
    <row r="9" spans="1:10" ht="16.5" customHeight="1" x14ac:dyDescent="0.25">
      <c r="A9" s="135"/>
      <c r="B9" s="135"/>
      <c r="C9" s="135"/>
      <c r="D9" s="245" t="s">
        <v>45</v>
      </c>
      <c r="E9" s="245"/>
      <c r="F9" s="245"/>
      <c r="G9" s="137"/>
    </row>
    <row r="10" spans="1:10" ht="16.5" customHeight="1" x14ac:dyDescent="0.25">
      <c r="D10" s="246" t="s">
        <v>29</v>
      </c>
      <c r="E10" s="246"/>
      <c r="F10" s="246"/>
      <c r="G10" s="137"/>
      <c r="H10" s="246" t="s">
        <v>43</v>
      </c>
      <c r="I10" s="246"/>
      <c r="J10" s="246"/>
    </row>
    <row r="11" spans="1:10" ht="16.5" customHeight="1" x14ac:dyDescent="0.25">
      <c r="D11" s="239" t="s">
        <v>158</v>
      </c>
      <c r="E11" s="239"/>
      <c r="F11" s="239"/>
      <c r="G11" s="9"/>
      <c r="H11" s="239" t="s">
        <v>158</v>
      </c>
      <c r="I11" s="239"/>
      <c r="J11" s="239"/>
    </row>
    <row r="12" spans="1:10" ht="16.5" customHeight="1" x14ac:dyDescent="0.25">
      <c r="D12" s="232" t="s">
        <v>159</v>
      </c>
      <c r="E12" s="232"/>
      <c r="F12" s="232"/>
      <c r="G12" s="9"/>
      <c r="H12" s="232" t="s">
        <v>159</v>
      </c>
      <c r="I12" s="232"/>
      <c r="J12" s="232"/>
    </row>
    <row r="13" spans="1:10" ht="16.5" customHeight="1" x14ac:dyDescent="0.25">
      <c r="A13" s="138"/>
      <c r="B13" s="138"/>
      <c r="C13" s="138"/>
      <c r="D13" s="167">
        <v>2021</v>
      </c>
      <c r="E13" s="168"/>
      <c r="F13" s="167">
        <v>2020</v>
      </c>
      <c r="G13" s="169"/>
      <c r="H13" s="167">
        <f>+D13</f>
        <v>2021</v>
      </c>
      <c r="I13" s="168"/>
      <c r="J13" s="170">
        <f>+F13</f>
        <v>2020</v>
      </c>
    </row>
    <row r="14" spans="1:10" ht="16.5" customHeight="1" x14ac:dyDescent="0.25">
      <c r="A14" s="244" t="s">
        <v>79</v>
      </c>
      <c r="B14" s="244"/>
      <c r="C14" s="138"/>
      <c r="D14" s="140"/>
      <c r="E14" s="138"/>
      <c r="F14" s="141"/>
      <c r="G14" s="137"/>
      <c r="H14" s="140"/>
      <c r="I14" s="138"/>
      <c r="J14" s="140"/>
    </row>
    <row r="15" spans="1:10" ht="16.5" customHeight="1" x14ac:dyDescent="0.25">
      <c r="A15" s="141"/>
      <c r="B15" s="185" t="s">
        <v>136</v>
      </c>
      <c r="C15" s="138"/>
      <c r="D15" s="183">
        <f>+WPL!E44</f>
        <v>32428634</v>
      </c>
      <c r="E15" s="183"/>
      <c r="F15" s="183">
        <f>+WPL!G44</f>
        <v>38774356</v>
      </c>
      <c r="G15" s="183"/>
      <c r="H15" s="183">
        <f>+WPL!I44</f>
        <v>31372114</v>
      </c>
      <c r="I15" s="183"/>
      <c r="J15" s="183">
        <f>+WPL!K44</f>
        <v>38053709</v>
      </c>
    </row>
    <row r="16" spans="1:10" ht="16.5" customHeight="1" x14ac:dyDescent="0.25">
      <c r="A16" s="138"/>
      <c r="B16" s="138" t="s">
        <v>137</v>
      </c>
      <c r="C16" s="138"/>
      <c r="D16" s="142"/>
      <c r="E16" s="143"/>
      <c r="F16" s="142"/>
      <c r="G16" s="138"/>
      <c r="H16" s="142"/>
      <c r="I16" s="143"/>
      <c r="J16" s="142"/>
    </row>
    <row r="17" spans="1:10" ht="16.5" customHeight="1" x14ac:dyDescent="0.25">
      <c r="A17" s="138"/>
      <c r="B17" s="144" t="s">
        <v>85</v>
      </c>
      <c r="C17" s="138"/>
      <c r="E17" s="143"/>
      <c r="F17" s="132"/>
      <c r="G17" s="138"/>
      <c r="I17" s="143"/>
    </row>
    <row r="18" spans="1:10" ht="16.5" customHeight="1" x14ac:dyDescent="0.25">
      <c r="A18" s="141"/>
      <c r="B18" s="194" t="s">
        <v>31</v>
      </c>
      <c r="C18" s="138"/>
      <c r="D18" s="183">
        <v>-52026</v>
      </c>
      <c r="E18" s="184"/>
      <c r="F18" s="183">
        <v>-52678</v>
      </c>
      <c r="G18" s="185"/>
      <c r="H18" s="183">
        <v>-52026</v>
      </c>
      <c r="I18" s="184"/>
      <c r="J18" s="183">
        <v>-52678</v>
      </c>
    </row>
    <row r="19" spans="1:10" ht="16.5" customHeight="1" x14ac:dyDescent="0.25">
      <c r="A19" s="141"/>
      <c r="B19" s="194" t="s">
        <v>33</v>
      </c>
      <c r="C19" s="139"/>
      <c r="D19" s="183">
        <v>28723774</v>
      </c>
      <c r="E19" s="184"/>
      <c r="F19" s="186">
        <v>28316542</v>
      </c>
      <c r="G19" s="185"/>
      <c r="H19" s="186">
        <v>28723774</v>
      </c>
      <c r="I19" s="184"/>
      <c r="J19" s="186">
        <v>28316542</v>
      </c>
    </row>
    <row r="20" spans="1:10" ht="16.5" customHeight="1" x14ac:dyDescent="0.25">
      <c r="A20" s="141"/>
      <c r="B20" s="194" t="s">
        <v>116</v>
      </c>
      <c r="C20" s="139"/>
      <c r="D20" s="183">
        <v>-879641</v>
      </c>
      <c r="E20" s="184"/>
      <c r="F20" s="186">
        <v>-1037109</v>
      </c>
      <c r="G20" s="185"/>
      <c r="H20" s="186">
        <v>-879641</v>
      </c>
      <c r="I20" s="184"/>
      <c r="J20" s="186">
        <v>-1037109</v>
      </c>
    </row>
    <row r="21" spans="1:10" ht="16.5" customHeight="1" x14ac:dyDescent="0.25">
      <c r="A21" s="141"/>
      <c r="B21" s="194" t="s">
        <v>138</v>
      </c>
      <c r="C21" s="139"/>
      <c r="D21" s="183">
        <v>-5689301</v>
      </c>
      <c r="E21" s="184"/>
      <c r="F21" s="136">
        <v>1116816</v>
      </c>
      <c r="G21" s="185"/>
      <c r="H21" s="136">
        <v>-5689301</v>
      </c>
      <c r="I21" s="184"/>
      <c r="J21" s="136">
        <v>1116816</v>
      </c>
    </row>
    <row r="22" spans="1:10" ht="16.5" customHeight="1" x14ac:dyDescent="0.25">
      <c r="A22" s="141"/>
      <c r="B22" s="194" t="s">
        <v>87</v>
      </c>
      <c r="C22" s="139"/>
      <c r="D22" s="183">
        <v>1694261</v>
      </c>
      <c r="E22" s="184"/>
      <c r="F22" s="186">
        <v>1450741</v>
      </c>
      <c r="G22" s="185"/>
      <c r="H22" s="186">
        <v>1694261</v>
      </c>
      <c r="I22" s="184"/>
      <c r="J22" s="186">
        <v>1450741</v>
      </c>
    </row>
    <row r="23" spans="1:10" ht="16.5" customHeight="1" x14ac:dyDescent="0.25">
      <c r="A23" s="141"/>
      <c r="B23" s="194" t="s">
        <v>160</v>
      </c>
      <c r="C23" s="139"/>
      <c r="D23" s="183">
        <v>1361950</v>
      </c>
      <c r="E23" s="184"/>
      <c r="F23" s="136">
        <v>1460201</v>
      </c>
      <c r="G23" s="185"/>
      <c r="H23" s="186">
        <v>1361950</v>
      </c>
      <c r="I23" s="184"/>
      <c r="J23" s="136">
        <v>1460201</v>
      </c>
    </row>
    <row r="24" spans="1:10" ht="16.5" customHeight="1" x14ac:dyDescent="0.25">
      <c r="A24" s="141"/>
      <c r="B24" s="194" t="s">
        <v>139</v>
      </c>
      <c r="C24" s="139"/>
      <c r="D24" s="183">
        <v>2123520</v>
      </c>
      <c r="E24" s="184"/>
      <c r="F24" s="186">
        <v>3832433</v>
      </c>
      <c r="G24" s="185"/>
      <c r="H24" s="186">
        <v>2123520</v>
      </c>
      <c r="I24" s="184"/>
      <c r="J24" s="186">
        <v>3832433</v>
      </c>
    </row>
    <row r="25" spans="1:10" ht="16.5" customHeight="1" x14ac:dyDescent="0.25">
      <c r="A25" s="141"/>
      <c r="B25" s="194" t="s">
        <v>100</v>
      </c>
      <c r="C25" s="139"/>
      <c r="D25" s="183">
        <v>-536569</v>
      </c>
      <c r="E25" s="184"/>
      <c r="F25" s="186">
        <v>-634984</v>
      </c>
      <c r="G25" s="185"/>
      <c r="H25" s="186">
        <v>-536569</v>
      </c>
      <c r="I25" s="184"/>
      <c r="J25" s="186">
        <v>-634984</v>
      </c>
    </row>
    <row r="26" spans="1:10" ht="16.5" customHeight="1" x14ac:dyDescent="0.25">
      <c r="A26" s="141"/>
      <c r="B26" s="194" t="s">
        <v>41</v>
      </c>
      <c r="C26" s="139"/>
      <c r="D26" s="183">
        <v>-50504</v>
      </c>
      <c r="E26" s="184"/>
      <c r="F26" s="186">
        <v>-299</v>
      </c>
      <c r="G26" s="185"/>
      <c r="H26" s="186">
        <v>-50504</v>
      </c>
      <c r="I26" s="184"/>
      <c r="J26" s="186">
        <v>-299</v>
      </c>
    </row>
    <row r="27" spans="1:10" ht="16.5" customHeight="1" x14ac:dyDescent="0.25">
      <c r="A27" s="141"/>
      <c r="B27" s="194" t="s">
        <v>161</v>
      </c>
      <c r="C27" s="139"/>
      <c r="D27" s="183"/>
      <c r="E27" s="184"/>
      <c r="F27" s="187"/>
      <c r="G27" s="185"/>
      <c r="H27" s="186"/>
      <c r="I27" s="184"/>
      <c r="J27" s="187"/>
    </row>
    <row r="28" spans="1:10" ht="16.5" customHeight="1" x14ac:dyDescent="0.25">
      <c r="A28" s="141"/>
      <c r="B28" s="194" t="s">
        <v>208</v>
      </c>
      <c r="C28" s="139"/>
      <c r="D28" s="183">
        <v>-311791</v>
      </c>
      <c r="E28" s="184"/>
      <c r="F28" s="186">
        <v>3434309</v>
      </c>
      <c r="G28" s="185"/>
      <c r="H28" s="186">
        <v>-311791</v>
      </c>
      <c r="I28" s="184"/>
      <c r="J28" s="186">
        <v>3434309</v>
      </c>
    </row>
    <row r="29" spans="1:10" ht="16.5" customHeight="1" x14ac:dyDescent="0.25">
      <c r="A29" s="141"/>
      <c r="B29" s="194" t="s">
        <v>209</v>
      </c>
      <c r="C29" s="139"/>
      <c r="D29" s="149">
        <v>91259</v>
      </c>
      <c r="E29" s="184"/>
      <c r="F29" s="136">
        <v>1789138</v>
      </c>
      <c r="G29" s="185"/>
      <c r="H29" s="136">
        <v>91259</v>
      </c>
      <c r="I29" s="184"/>
      <c r="J29" s="136">
        <v>1789138</v>
      </c>
    </row>
    <row r="30" spans="1:10" ht="16.5" customHeight="1" x14ac:dyDescent="0.25">
      <c r="A30" s="141"/>
      <c r="B30" s="194" t="s">
        <v>140</v>
      </c>
      <c r="C30" s="139"/>
      <c r="D30" s="218" t="s">
        <v>120</v>
      </c>
      <c r="E30" s="184"/>
      <c r="F30" s="186">
        <v>-37382.18</v>
      </c>
      <c r="G30" s="185"/>
      <c r="H30" s="218" t="s">
        <v>120</v>
      </c>
      <c r="I30" s="184"/>
      <c r="J30" s="186">
        <v>-37382.18</v>
      </c>
    </row>
    <row r="31" spans="1:10" ht="16.5" customHeight="1" x14ac:dyDescent="0.25">
      <c r="A31" s="141"/>
      <c r="B31" s="211" t="s">
        <v>184</v>
      </c>
      <c r="C31" s="139"/>
      <c r="D31" s="136">
        <v>-1056520</v>
      </c>
      <c r="E31" s="184"/>
      <c r="F31" s="136">
        <v>-720647</v>
      </c>
      <c r="G31" s="185"/>
      <c r="H31" s="218" t="s">
        <v>120</v>
      </c>
      <c r="I31" s="188"/>
      <c r="J31" s="136" t="s">
        <v>120</v>
      </c>
    </row>
    <row r="32" spans="1:10" ht="16.5" customHeight="1" x14ac:dyDescent="0.25">
      <c r="A32" s="141"/>
      <c r="B32" s="194" t="s">
        <v>81</v>
      </c>
      <c r="C32" s="138"/>
      <c r="D32" s="183">
        <v>-30713974</v>
      </c>
      <c r="E32" s="184"/>
      <c r="F32" s="186">
        <v>8888162</v>
      </c>
      <c r="G32" s="185"/>
      <c r="H32" s="136">
        <v>-30713974</v>
      </c>
      <c r="I32" s="184"/>
      <c r="J32" s="186">
        <v>8888162</v>
      </c>
    </row>
    <row r="33" spans="1:10" ht="16.5" customHeight="1" x14ac:dyDescent="0.25">
      <c r="A33" s="141"/>
      <c r="B33" s="194" t="s">
        <v>60</v>
      </c>
      <c r="C33" s="138"/>
      <c r="D33" s="183">
        <v>-13282099</v>
      </c>
      <c r="E33" s="184"/>
      <c r="F33" s="186">
        <v>-32877631</v>
      </c>
      <c r="G33" s="185"/>
      <c r="H33" s="136">
        <v>-13282099</v>
      </c>
      <c r="I33" s="184"/>
      <c r="J33" s="186">
        <v>-32877631</v>
      </c>
    </row>
    <row r="34" spans="1:10" ht="16.5" customHeight="1" x14ac:dyDescent="0.25">
      <c r="A34" s="141"/>
      <c r="B34" s="194" t="s">
        <v>141</v>
      </c>
      <c r="C34" s="138"/>
      <c r="D34" s="187"/>
      <c r="E34" s="187"/>
      <c r="F34" s="186"/>
      <c r="G34" s="187"/>
      <c r="H34" s="186"/>
      <c r="I34" s="187"/>
      <c r="J34" s="186"/>
    </row>
    <row r="35" spans="1:10" ht="16.5" customHeight="1" x14ac:dyDescent="0.25">
      <c r="A35" s="141"/>
      <c r="B35" s="194" t="s">
        <v>142</v>
      </c>
      <c r="C35" s="138"/>
      <c r="D35" s="183">
        <v>11755</v>
      </c>
      <c r="E35" s="184"/>
      <c r="F35" s="186">
        <v>-129042</v>
      </c>
      <c r="G35" s="185"/>
      <c r="H35" s="136">
        <v>11755</v>
      </c>
      <c r="I35" s="184"/>
      <c r="J35" s="186">
        <v>-129042</v>
      </c>
    </row>
    <row r="36" spans="1:10" ht="16.5" customHeight="1" x14ac:dyDescent="0.25">
      <c r="A36" s="141"/>
      <c r="B36" s="194" t="s">
        <v>143</v>
      </c>
      <c r="C36" s="138"/>
      <c r="D36" s="189"/>
      <c r="E36" s="184"/>
      <c r="F36" s="186"/>
      <c r="G36" s="185"/>
      <c r="H36" s="136"/>
      <c r="I36" s="184"/>
      <c r="J36" s="186"/>
    </row>
    <row r="37" spans="1:10" ht="16.5" customHeight="1" x14ac:dyDescent="0.25">
      <c r="A37" s="141"/>
      <c r="B37" s="194" t="s">
        <v>142</v>
      </c>
      <c r="C37" s="138"/>
      <c r="D37" s="189">
        <v>7931392</v>
      </c>
      <c r="E37" s="185"/>
      <c r="F37" s="186">
        <v>-1603314</v>
      </c>
      <c r="G37" s="187"/>
      <c r="H37" s="136">
        <v>7931392</v>
      </c>
      <c r="I37" s="184"/>
      <c r="J37" s="186">
        <v>-1603314</v>
      </c>
    </row>
    <row r="38" spans="1:10" ht="16.5" customHeight="1" x14ac:dyDescent="0.25">
      <c r="A38" s="141"/>
      <c r="B38" s="194" t="s">
        <v>144</v>
      </c>
      <c r="C38" s="138"/>
      <c r="D38" s="189">
        <v>-1642794</v>
      </c>
      <c r="E38" s="184"/>
      <c r="F38" s="190">
        <v>-1968432</v>
      </c>
      <c r="G38" s="185"/>
      <c r="H38" s="136">
        <v>-1642794</v>
      </c>
      <c r="I38" s="184"/>
      <c r="J38" s="190">
        <v>-1968432</v>
      </c>
    </row>
    <row r="39" spans="1:10" ht="16.5" customHeight="1" x14ac:dyDescent="0.25">
      <c r="A39" s="138"/>
      <c r="B39" s="194" t="s">
        <v>46</v>
      </c>
      <c r="C39" s="138"/>
      <c r="D39" s="189">
        <v>106770</v>
      </c>
      <c r="E39" s="184"/>
      <c r="F39" s="190">
        <v>91076</v>
      </c>
      <c r="G39" s="185"/>
      <c r="H39" s="136">
        <v>106770</v>
      </c>
      <c r="I39" s="184"/>
      <c r="J39" s="190">
        <v>91076</v>
      </c>
    </row>
    <row r="40" spans="1:10" ht="16.5" customHeight="1" x14ac:dyDescent="0.25">
      <c r="A40" s="138"/>
      <c r="B40" s="194" t="s">
        <v>16</v>
      </c>
      <c r="C40" s="138"/>
      <c r="D40" s="189">
        <v>-5293783</v>
      </c>
      <c r="E40" s="184"/>
      <c r="F40" s="191">
        <v>-3015770</v>
      </c>
      <c r="G40" s="185"/>
      <c r="H40" s="136">
        <v>-5293783</v>
      </c>
      <c r="I40" s="184"/>
      <c r="J40" s="191">
        <v>-3015770</v>
      </c>
    </row>
    <row r="41" spans="1:10" ht="16.5" customHeight="1" x14ac:dyDescent="0.25">
      <c r="A41" s="141"/>
      <c r="B41" s="194" t="s">
        <v>17</v>
      </c>
      <c r="C41" s="138"/>
      <c r="D41" s="189">
        <v>321975</v>
      </c>
      <c r="E41" s="184"/>
      <c r="F41" s="190">
        <v>-95266</v>
      </c>
      <c r="G41" s="185"/>
      <c r="H41" s="136">
        <v>321975</v>
      </c>
      <c r="I41" s="184"/>
      <c r="J41" s="190">
        <v>-95266</v>
      </c>
    </row>
    <row r="42" spans="1:10" ht="16.5" customHeight="1" x14ac:dyDescent="0.25">
      <c r="A42" s="138"/>
      <c r="B42" s="194" t="s">
        <v>61</v>
      </c>
      <c r="C42" s="138"/>
      <c r="D42" s="189">
        <v>-6379385</v>
      </c>
      <c r="E42" s="184"/>
      <c r="F42" s="190">
        <v>16290012</v>
      </c>
      <c r="G42" s="185"/>
      <c r="H42" s="136">
        <v>-6379385</v>
      </c>
      <c r="I42" s="184"/>
      <c r="J42" s="190">
        <v>16290012</v>
      </c>
    </row>
    <row r="43" spans="1:10" ht="16.5" customHeight="1" x14ac:dyDescent="0.25">
      <c r="A43" s="138"/>
      <c r="B43" s="194" t="s">
        <v>82</v>
      </c>
      <c r="C43" s="138"/>
      <c r="D43" s="189">
        <v>22714029</v>
      </c>
      <c r="E43" s="184"/>
      <c r="F43" s="190">
        <v>10816132</v>
      </c>
      <c r="G43" s="185"/>
      <c r="H43" s="136">
        <v>22714029</v>
      </c>
      <c r="I43" s="184"/>
      <c r="J43" s="190">
        <v>10816132</v>
      </c>
    </row>
    <row r="44" spans="1:10" ht="16.5" customHeight="1" x14ac:dyDescent="0.25">
      <c r="A44" s="138"/>
      <c r="B44" s="219" t="s">
        <v>114</v>
      </c>
      <c r="C44" s="138"/>
      <c r="D44" s="189">
        <v>-104609</v>
      </c>
      <c r="E44" s="184"/>
      <c r="F44" s="189">
        <v>-473301</v>
      </c>
      <c r="G44" s="185"/>
      <c r="H44" s="149">
        <v>-104609</v>
      </c>
      <c r="I44" s="184"/>
      <c r="J44" s="189">
        <v>-473301</v>
      </c>
    </row>
    <row r="45" spans="1:10" ht="16.5" customHeight="1" x14ac:dyDescent="0.25">
      <c r="A45" s="138"/>
      <c r="B45" s="219" t="s">
        <v>115</v>
      </c>
      <c r="C45" s="138"/>
      <c r="D45" s="189">
        <v>-19538261</v>
      </c>
      <c r="E45" s="184"/>
      <c r="F45" s="189">
        <v>-15581407</v>
      </c>
      <c r="G45" s="185"/>
      <c r="H45" s="149">
        <v>-19538261</v>
      </c>
      <c r="I45" s="184"/>
      <c r="J45" s="189">
        <v>-15581407</v>
      </c>
    </row>
    <row r="46" spans="1:10" ht="16.5" customHeight="1" x14ac:dyDescent="0.25">
      <c r="A46" s="138"/>
      <c r="B46" s="194" t="s">
        <v>83</v>
      </c>
      <c r="C46" s="138"/>
      <c r="D46" s="189">
        <v>-41259</v>
      </c>
      <c r="E46" s="187"/>
      <c r="F46" s="190">
        <v>2089361</v>
      </c>
      <c r="G46" s="187"/>
      <c r="H46" s="136">
        <v>-41259</v>
      </c>
      <c r="I46" s="187"/>
      <c r="J46" s="190">
        <v>2089361</v>
      </c>
    </row>
    <row r="47" spans="1:10" ht="16.5" customHeight="1" x14ac:dyDescent="0.25">
      <c r="A47" s="138"/>
      <c r="B47" s="194" t="s">
        <v>34</v>
      </c>
      <c r="C47" s="138"/>
      <c r="D47" s="192">
        <v>-1716017</v>
      </c>
      <c r="E47" s="184"/>
      <c r="F47" s="193">
        <v>-2050604</v>
      </c>
      <c r="G47" s="185"/>
      <c r="H47" s="150">
        <v>-1716017</v>
      </c>
      <c r="I47" s="184"/>
      <c r="J47" s="193">
        <v>-2050604</v>
      </c>
    </row>
    <row r="48" spans="1:10" ht="16.5" customHeight="1" x14ac:dyDescent="0.25">
      <c r="A48" s="138"/>
      <c r="B48" s="138"/>
      <c r="C48" s="138"/>
      <c r="D48" s="151"/>
      <c r="E48" s="143"/>
      <c r="F48" s="151"/>
      <c r="G48" s="138"/>
      <c r="H48" s="151"/>
      <c r="I48" s="143"/>
      <c r="J48" s="151"/>
    </row>
    <row r="49" spans="1:11" ht="16.5" customHeight="1" x14ac:dyDescent="0.25">
      <c r="A49" s="138"/>
      <c r="B49" s="197" t="s">
        <v>80</v>
      </c>
      <c r="C49" s="138"/>
      <c r="D49" s="198">
        <f>ROUND(SUM(D15:D47),0)</f>
        <v>10220786</v>
      </c>
      <c r="E49" s="196"/>
      <c r="F49" s="198">
        <f>ROUND(SUM(F15:F47),0)</f>
        <v>58071413</v>
      </c>
      <c r="G49" s="185"/>
      <c r="H49" s="198">
        <f>ROUND(SUM(H15:H47),0)</f>
        <v>10220786</v>
      </c>
      <c r="I49" s="196"/>
      <c r="J49" s="198">
        <f>ROUND(SUM(J15:J47),0)</f>
        <v>58071413</v>
      </c>
      <c r="K49" s="153"/>
    </row>
    <row r="50" spans="1:11" ht="16.5" customHeight="1" x14ac:dyDescent="0.25">
      <c r="A50" s="138"/>
      <c r="B50" s="138"/>
      <c r="C50" s="138"/>
      <c r="D50" s="140"/>
      <c r="E50" s="143"/>
      <c r="F50" s="154"/>
      <c r="G50" s="138"/>
      <c r="H50" s="140"/>
      <c r="I50" s="143"/>
      <c r="J50" s="140"/>
    </row>
    <row r="51" spans="1:11" ht="16.5" customHeight="1" x14ac:dyDescent="0.25">
      <c r="A51" s="141"/>
      <c r="B51" s="138"/>
      <c r="C51" s="138"/>
      <c r="D51" s="140"/>
      <c r="E51" s="152"/>
      <c r="F51" s="152"/>
      <c r="G51" s="141"/>
      <c r="H51" s="140"/>
      <c r="I51" s="152"/>
      <c r="J51" s="155" t="s">
        <v>98</v>
      </c>
    </row>
    <row r="52" spans="1:11" ht="16.5" customHeight="1" x14ac:dyDescent="0.45">
      <c r="A52" s="141"/>
      <c r="B52" s="138"/>
      <c r="C52" s="138"/>
      <c r="D52" s="140"/>
      <c r="E52" s="152"/>
      <c r="F52" s="152"/>
      <c r="G52" s="141"/>
      <c r="H52" s="140"/>
      <c r="I52" s="152"/>
      <c r="J52" s="156"/>
    </row>
    <row r="53" spans="1:11" ht="16.5" customHeight="1" x14ac:dyDescent="0.45">
      <c r="A53" s="141"/>
      <c r="B53" s="138"/>
      <c r="C53" s="138"/>
      <c r="D53" s="140"/>
      <c r="E53" s="152"/>
      <c r="F53" s="152"/>
      <c r="G53" s="141"/>
      <c r="H53" s="140"/>
      <c r="I53" s="152"/>
      <c r="J53" s="156"/>
    </row>
    <row r="54" spans="1:11" ht="16.5" customHeight="1" x14ac:dyDescent="0.45">
      <c r="A54" s="248" t="s">
        <v>99</v>
      </c>
      <c r="B54" s="248"/>
      <c r="C54" s="248"/>
      <c r="D54" s="248"/>
      <c r="E54" s="248"/>
      <c r="F54" s="248"/>
      <c r="G54" s="248"/>
      <c r="H54" s="248"/>
      <c r="I54" s="248"/>
      <c r="J54" s="248"/>
      <c r="K54" s="158"/>
    </row>
    <row r="55" spans="1:11" ht="16.5" customHeight="1" x14ac:dyDescent="0.45">
      <c r="A55" s="157"/>
      <c r="B55" s="159"/>
      <c r="C55" s="159"/>
      <c r="D55" s="160"/>
      <c r="E55" s="159"/>
      <c r="F55" s="159"/>
      <c r="G55" s="159"/>
      <c r="H55" s="160"/>
      <c r="I55" s="159"/>
      <c r="J55" s="133" t="s">
        <v>117</v>
      </c>
      <c r="K55" s="158"/>
    </row>
    <row r="56" spans="1:11" ht="16.5" customHeight="1" x14ac:dyDescent="0.45">
      <c r="A56" s="157"/>
      <c r="B56" s="159"/>
      <c r="C56" s="159"/>
      <c r="D56" s="160"/>
      <c r="E56" s="159"/>
      <c r="F56" s="159"/>
      <c r="G56" s="159"/>
      <c r="H56" s="160"/>
      <c r="I56" s="159"/>
      <c r="J56" s="133" t="s">
        <v>118</v>
      </c>
      <c r="K56" s="158"/>
    </row>
    <row r="57" spans="1:11" ht="16.5" customHeight="1" x14ac:dyDescent="0.45">
      <c r="A57" s="157"/>
      <c r="B57" s="159"/>
      <c r="C57" s="159"/>
      <c r="D57" s="160"/>
      <c r="E57" s="159"/>
      <c r="F57" s="159"/>
      <c r="G57" s="159"/>
      <c r="H57" s="160"/>
      <c r="I57" s="159"/>
      <c r="J57" s="134"/>
      <c r="K57" s="158"/>
    </row>
    <row r="58" spans="1:11" ht="16.5" customHeight="1" x14ac:dyDescent="0.25">
      <c r="A58" s="241" t="str">
        <f>[3]WBS!A1</f>
        <v>THAI  O.P.P.  PUBLIC  COMPANY  LIMITED</v>
      </c>
      <c r="B58" s="241"/>
      <c r="C58" s="241"/>
      <c r="D58" s="241"/>
      <c r="E58" s="241"/>
      <c r="F58" s="241"/>
      <c r="G58" s="241"/>
      <c r="H58" s="241"/>
      <c r="I58" s="241"/>
      <c r="J58" s="241"/>
    </row>
    <row r="59" spans="1:11" ht="16.5" customHeight="1" x14ac:dyDescent="0.25">
      <c r="A59" s="241" t="s">
        <v>171</v>
      </c>
      <c r="B59" s="241"/>
      <c r="C59" s="241"/>
      <c r="D59" s="241"/>
      <c r="E59" s="241"/>
      <c r="F59" s="241"/>
      <c r="G59" s="241"/>
      <c r="H59" s="241"/>
      <c r="I59" s="241"/>
      <c r="J59" s="241"/>
    </row>
    <row r="60" spans="1:11" ht="16.5" customHeight="1" x14ac:dyDescent="0.25">
      <c r="A60" s="241" t="str">
        <f>A6</f>
        <v>FOR  THE  THREE - MONTH  PERIOD  ENDED  MARCH  31,  2021</v>
      </c>
      <c r="B60" s="241"/>
      <c r="C60" s="241"/>
      <c r="D60" s="241"/>
      <c r="E60" s="241"/>
      <c r="F60" s="241"/>
      <c r="G60" s="241"/>
      <c r="H60" s="241"/>
      <c r="I60" s="241"/>
      <c r="J60" s="241"/>
    </row>
    <row r="61" spans="1:11" ht="16.5" customHeight="1" x14ac:dyDescent="0.25">
      <c r="A61" s="135"/>
      <c r="B61" s="135"/>
      <c r="C61" s="135"/>
      <c r="D61" s="136"/>
      <c r="E61" s="135"/>
      <c r="F61" s="135"/>
      <c r="G61" s="135"/>
      <c r="H61" s="136"/>
      <c r="I61" s="135"/>
      <c r="J61" s="136"/>
    </row>
    <row r="62" spans="1:11" ht="16.5" customHeight="1" x14ac:dyDescent="0.25">
      <c r="A62" s="135"/>
      <c r="B62" s="135"/>
      <c r="C62" s="135"/>
      <c r="D62" s="242" t="s">
        <v>122</v>
      </c>
      <c r="E62" s="242"/>
      <c r="F62" s="242"/>
      <c r="G62" s="242"/>
      <c r="H62" s="242"/>
      <c r="I62" s="242"/>
      <c r="J62" s="242"/>
    </row>
    <row r="63" spans="1:11" ht="16.5" customHeight="1" x14ac:dyDescent="0.25">
      <c r="A63" s="135"/>
      <c r="B63" s="135"/>
      <c r="C63" s="135"/>
      <c r="D63" s="245" t="s">
        <v>45</v>
      </c>
      <c r="E63" s="245"/>
      <c r="F63" s="245"/>
      <c r="G63" s="137"/>
    </row>
    <row r="64" spans="1:11" ht="16.5" customHeight="1" x14ac:dyDescent="0.25">
      <c r="D64" s="246" t="s">
        <v>29</v>
      </c>
      <c r="E64" s="246"/>
      <c r="F64" s="246"/>
      <c r="G64" s="137"/>
      <c r="H64" s="246" t="s">
        <v>43</v>
      </c>
      <c r="I64" s="246"/>
      <c r="J64" s="246"/>
    </row>
    <row r="65" spans="1:12" ht="16.5" customHeight="1" x14ac:dyDescent="0.25">
      <c r="D65" s="239" t="s">
        <v>158</v>
      </c>
      <c r="E65" s="239"/>
      <c r="F65" s="239"/>
      <c r="G65" s="9"/>
      <c r="H65" s="239" t="s">
        <v>158</v>
      </c>
      <c r="I65" s="239"/>
      <c r="J65" s="239"/>
    </row>
    <row r="66" spans="1:12" ht="16.5" customHeight="1" x14ac:dyDescent="0.25">
      <c r="D66" s="232" t="s">
        <v>159</v>
      </c>
      <c r="E66" s="232"/>
      <c r="F66" s="232"/>
      <c r="G66" s="9"/>
      <c r="H66" s="232" t="s">
        <v>159</v>
      </c>
      <c r="I66" s="232"/>
      <c r="J66" s="232"/>
    </row>
    <row r="67" spans="1:12" ht="16.5" customHeight="1" x14ac:dyDescent="0.25">
      <c r="A67" s="138"/>
      <c r="B67" s="138"/>
      <c r="C67" s="138"/>
      <c r="D67" s="167">
        <f>D13</f>
        <v>2021</v>
      </c>
      <c r="E67" s="168"/>
      <c r="F67" s="167">
        <f>F13</f>
        <v>2020</v>
      </c>
      <c r="G67" s="169"/>
      <c r="H67" s="167">
        <f>H13</f>
        <v>2021</v>
      </c>
      <c r="I67" s="168"/>
      <c r="J67" s="170">
        <f>J13</f>
        <v>2020</v>
      </c>
    </row>
    <row r="68" spans="1:12" ht="16.5" customHeight="1" x14ac:dyDescent="0.25">
      <c r="A68" s="247" t="s">
        <v>84</v>
      </c>
      <c r="B68" s="247"/>
      <c r="C68" s="138"/>
      <c r="D68" s="140"/>
      <c r="E68" s="143"/>
      <c r="F68" s="154"/>
      <c r="G68" s="138"/>
      <c r="H68" s="140"/>
      <c r="I68" s="143"/>
      <c r="J68" s="140"/>
    </row>
    <row r="69" spans="1:12" ht="16.5" customHeight="1" x14ac:dyDescent="0.25">
      <c r="A69" s="139"/>
      <c r="B69" s="209" t="s">
        <v>42</v>
      </c>
      <c r="C69" s="138"/>
      <c r="D69" s="204">
        <v>52026</v>
      </c>
      <c r="E69" s="205"/>
      <c r="F69" s="206">
        <v>52678</v>
      </c>
      <c r="G69" s="203"/>
      <c r="H69" s="206">
        <v>52026</v>
      </c>
      <c r="I69" s="205"/>
      <c r="J69" s="206">
        <v>52678</v>
      </c>
    </row>
    <row r="70" spans="1:12" ht="16.5" customHeight="1" x14ac:dyDescent="0.25">
      <c r="A70" s="139"/>
      <c r="B70" s="214" t="s">
        <v>210</v>
      </c>
      <c r="C70" s="138"/>
      <c r="D70" s="204">
        <v>-3370000</v>
      </c>
      <c r="E70" s="205"/>
      <c r="F70" s="206">
        <v>238370954</v>
      </c>
      <c r="G70" s="206"/>
      <c r="H70" s="206">
        <v>-3370000</v>
      </c>
      <c r="I70" s="206"/>
      <c r="J70" s="206">
        <v>238370954</v>
      </c>
      <c r="L70" s="202"/>
    </row>
    <row r="71" spans="1:12" ht="16.5" customHeight="1" x14ac:dyDescent="0.25">
      <c r="A71" s="138"/>
      <c r="B71" s="209" t="s">
        <v>88</v>
      </c>
      <c r="C71" s="138"/>
      <c r="D71" s="204">
        <v>-10111478</v>
      </c>
      <c r="E71" s="205"/>
      <c r="F71" s="206">
        <v>-18692270</v>
      </c>
      <c r="G71" s="206"/>
      <c r="H71" s="206">
        <v>-10111478</v>
      </c>
      <c r="I71" s="206"/>
      <c r="J71" s="206">
        <v>-18692270</v>
      </c>
    </row>
    <row r="72" spans="1:12" ht="16.5" customHeight="1" x14ac:dyDescent="0.25">
      <c r="A72" s="138"/>
      <c r="B72" s="209" t="s">
        <v>145</v>
      </c>
      <c r="C72" s="138"/>
      <c r="D72" s="207" t="s">
        <v>120</v>
      </c>
      <c r="E72" s="205"/>
      <c r="F72" s="206">
        <v>233283.18</v>
      </c>
      <c r="G72" s="206"/>
      <c r="H72" s="207" t="s">
        <v>120</v>
      </c>
      <c r="I72" s="206"/>
      <c r="J72" s="206">
        <v>233283.18</v>
      </c>
    </row>
    <row r="73" spans="1:12" ht="16.5" customHeight="1" x14ac:dyDescent="0.25">
      <c r="A73" s="138"/>
      <c r="B73" s="209" t="s">
        <v>97</v>
      </c>
      <c r="C73" s="138"/>
      <c r="D73" s="204"/>
      <c r="E73" s="205"/>
      <c r="F73" s="206"/>
      <c r="G73" s="206"/>
      <c r="H73" s="206"/>
      <c r="I73" s="206"/>
      <c r="J73" s="206"/>
    </row>
    <row r="74" spans="1:12" ht="16.5" customHeight="1" x14ac:dyDescent="0.25">
      <c r="A74" s="138"/>
      <c r="B74" s="210" t="s">
        <v>146</v>
      </c>
      <c r="C74" s="138"/>
      <c r="D74" s="204">
        <v>-23913559</v>
      </c>
      <c r="E74" s="205"/>
      <c r="F74" s="206">
        <v>-197110</v>
      </c>
      <c r="G74" s="206"/>
      <c r="H74" s="206">
        <v>-23913559</v>
      </c>
      <c r="I74" s="206"/>
      <c r="J74" s="206">
        <v>-197110</v>
      </c>
    </row>
    <row r="75" spans="1:12" ht="16.5" customHeight="1" x14ac:dyDescent="0.25">
      <c r="A75" s="138"/>
      <c r="B75" s="209" t="s">
        <v>90</v>
      </c>
      <c r="C75" s="138"/>
      <c r="D75" s="208">
        <v>-42561</v>
      </c>
      <c r="E75" s="205"/>
      <c r="F75" s="208">
        <v>631240</v>
      </c>
      <c r="G75" s="203"/>
      <c r="H75" s="208">
        <v>-42561</v>
      </c>
      <c r="I75" s="205"/>
      <c r="J75" s="208">
        <v>631240</v>
      </c>
    </row>
    <row r="76" spans="1:12" ht="16.5" customHeight="1" x14ac:dyDescent="0.25">
      <c r="A76" s="138"/>
      <c r="B76" s="171"/>
      <c r="C76" s="138"/>
      <c r="D76" s="148"/>
      <c r="E76" s="143"/>
      <c r="F76" s="162"/>
      <c r="G76" s="138"/>
      <c r="H76" s="148"/>
      <c r="I76" s="143"/>
      <c r="J76" s="162"/>
    </row>
    <row r="77" spans="1:12" ht="16.5" customHeight="1" x14ac:dyDescent="0.25">
      <c r="A77" s="141"/>
      <c r="B77" s="197" t="s">
        <v>86</v>
      </c>
      <c r="C77" s="138"/>
      <c r="D77" s="195">
        <f>ROUND(SUM(D69:D75),0)</f>
        <v>-37385572</v>
      </c>
      <c r="E77" s="196"/>
      <c r="F77" s="195">
        <f>ROUND(SUM(F69:F75),0)</f>
        <v>220398775</v>
      </c>
      <c r="G77" s="187"/>
      <c r="H77" s="195">
        <f>ROUND(SUM(H69:H75),0)</f>
        <v>-37385572</v>
      </c>
      <c r="I77" s="196"/>
      <c r="J77" s="195">
        <f>ROUND(SUM(J69:J75),0)</f>
        <v>220398775</v>
      </c>
    </row>
    <row r="78" spans="1:12" ht="16.5" customHeight="1" x14ac:dyDescent="0.25">
      <c r="A78" s="141"/>
      <c r="B78" s="138"/>
      <c r="C78" s="138"/>
      <c r="D78" s="140"/>
      <c r="E78" s="152"/>
      <c r="F78" s="140"/>
      <c r="G78" s="141"/>
      <c r="H78" s="140"/>
      <c r="I78" s="152"/>
      <c r="J78" s="140"/>
    </row>
    <row r="79" spans="1:12" ht="16.5" customHeight="1" x14ac:dyDescent="0.25">
      <c r="A79" s="141" t="s">
        <v>162</v>
      </c>
      <c r="B79" s="138"/>
      <c r="C79" s="138"/>
      <c r="D79" s="131"/>
      <c r="H79" s="131"/>
      <c r="J79" s="131"/>
    </row>
    <row r="80" spans="1:12" ht="16.5" customHeight="1" x14ac:dyDescent="0.25">
      <c r="A80" s="141"/>
      <c r="B80" s="194" t="s">
        <v>163</v>
      </c>
      <c r="C80" s="138"/>
      <c r="D80" s="190">
        <v>-1639682</v>
      </c>
      <c r="E80" s="196"/>
      <c r="F80" s="181">
        <v>-920450</v>
      </c>
      <c r="G80" s="199"/>
      <c r="H80" s="190">
        <v>-1639682</v>
      </c>
      <c r="I80" s="200"/>
      <c r="J80" s="181">
        <v>-920450</v>
      </c>
    </row>
    <row r="81" spans="1:14" ht="16.5" customHeight="1" x14ac:dyDescent="0.25">
      <c r="A81" s="141"/>
      <c r="B81" s="194" t="s">
        <v>165</v>
      </c>
      <c r="C81" s="138"/>
      <c r="D81" s="193">
        <v>-1361950</v>
      </c>
      <c r="E81" s="196"/>
      <c r="F81" s="150">
        <v>-1460201</v>
      </c>
      <c r="G81" s="199"/>
      <c r="H81" s="193">
        <v>-1361950</v>
      </c>
      <c r="I81" s="200"/>
      <c r="J81" s="150">
        <v>-1460201</v>
      </c>
    </row>
    <row r="82" spans="1:14" ht="16.5" customHeight="1" x14ac:dyDescent="0.25">
      <c r="A82" s="141"/>
      <c r="B82" s="194"/>
      <c r="C82" s="138"/>
      <c r="D82" s="140"/>
      <c r="E82" s="152"/>
      <c r="F82" s="140"/>
      <c r="G82" s="141"/>
      <c r="H82" s="140"/>
      <c r="I82" s="152"/>
      <c r="J82" s="140"/>
    </row>
    <row r="83" spans="1:14" ht="16.5" customHeight="1" x14ac:dyDescent="0.25">
      <c r="A83" s="141"/>
      <c r="B83" s="197" t="s">
        <v>166</v>
      </c>
      <c r="C83" s="138"/>
      <c r="D83" s="195">
        <f>ROUND(SUM(D80:D81),0)</f>
        <v>-3001632</v>
      </c>
      <c r="E83" s="196"/>
      <c r="F83" s="195">
        <f>ROUND(SUM(F80:F81),0)</f>
        <v>-2380651</v>
      </c>
      <c r="G83" s="187"/>
      <c r="H83" s="195">
        <f>ROUND(SUM(H80:H81),0)</f>
        <v>-3001632</v>
      </c>
      <c r="I83" s="196"/>
      <c r="J83" s="195">
        <f>ROUND(SUM(J80:J81),0)</f>
        <v>-2380651</v>
      </c>
    </row>
    <row r="84" spans="1:14" ht="16.5" customHeight="1" x14ac:dyDescent="0.25">
      <c r="A84" s="141"/>
      <c r="B84" s="138"/>
      <c r="C84" s="138"/>
      <c r="D84" s="140"/>
      <c r="E84" s="152"/>
      <c r="F84" s="140"/>
      <c r="G84" s="141"/>
      <c r="H84" s="140"/>
      <c r="I84" s="152"/>
      <c r="J84" s="140"/>
    </row>
    <row r="85" spans="1:14" ht="16.5" customHeight="1" x14ac:dyDescent="0.25">
      <c r="A85" s="243" t="s">
        <v>38</v>
      </c>
      <c r="B85" s="243"/>
      <c r="C85" s="138"/>
      <c r="D85" s="183">
        <f>ROUND(+D77+D49+D83,0)</f>
        <v>-30166418</v>
      </c>
      <c r="E85" s="183">
        <f>E49+E77</f>
        <v>0</v>
      </c>
      <c r="F85" s="183">
        <f>ROUND(SUM(F49,F77,F83),0)</f>
        <v>276089537</v>
      </c>
      <c r="G85" s="196"/>
      <c r="H85" s="183">
        <f>ROUND(+H77+H49+H83,0)</f>
        <v>-30166418</v>
      </c>
      <c r="I85" s="183">
        <f>I49+I77</f>
        <v>0</v>
      </c>
      <c r="J85" s="183">
        <f>ROUND(SUM(J49,J77,J83),0)</f>
        <v>276089537</v>
      </c>
    </row>
    <row r="86" spans="1:14" ht="16.5" customHeight="1" x14ac:dyDescent="0.25">
      <c r="A86" s="138"/>
      <c r="B86" s="138"/>
      <c r="C86" s="138"/>
      <c r="D86" s="183"/>
      <c r="E86" s="196"/>
      <c r="F86" s="183"/>
      <c r="G86" s="187"/>
      <c r="H86" s="183"/>
      <c r="I86" s="196"/>
      <c r="J86" s="183"/>
    </row>
    <row r="87" spans="1:14" ht="16.5" customHeight="1" x14ac:dyDescent="0.25">
      <c r="A87" s="243" t="s">
        <v>147</v>
      </c>
      <c r="B87" s="243"/>
      <c r="C87" s="138"/>
      <c r="D87" s="195">
        <v>117561269</v>
      </c>
      <c r="E87" s="196"/>
      <c r="F87" s="193">
        <v>36877829</v>
      </c>
      <c r="G87" s="187"/>
      <c r="H87" s="193">
        <v>117561269</v>
      </c>
      <c r="I87" s="196"/>
      <c r="J87" s="193">
        <v>36877829</v>
      </c>
      <c r="K87" s="163"/>
      <c r="L87" s="163"/>
    </row>
    <row r="88" spans="1:14" ht="16.5" customHeight="1" x14ac:dyDescent="0.25">
      <c r="A88" s="141"/>
      <c r="B88" s="138"/>
      <c r="C88" s="138"/>
      <c r="D88" s="183"/>
      <c r="E88" s="196"/>
      <c r="F88" s="183"/>
      <c r="G88" s="187"/>
      <c r="H88" s="186"/>
      <c r="I88" s="196"/>
      <c r="J88" s="183"/>
    </row>
    <row r="89" spans="1:14" ht="16.5" customHeight="1" thickBot="1" x14ac:dyDescent="0.3">
      <c r="A89" s="243" t="s">
        <v>148</v>
      </c>
      <c r="B89" s="243"/>
      <c r="C89" s="138"/>
      <c r="D89" s="201">
        <f>ROUND(D85+D87,0)</f>
        <v>87394851</v>
      </c>
      <c r="E89" s="196"/>
      <c r="F89" s="201">
        <f>ROUND(F85+F87,0)</f>
        <v>312967366</v>
      </c>
      <c r="G89" s="187"/>
      <c r="H89" s="201">
        <f>ROUND(H85+H87,0)</f>
        <v>87394851</v>
      </c>
      <c r="I89" s="196"/>
      <c r="J89" s="201">
        <f>ROUND(J85+J87,0)</f>
        <v>312967366</v>
      </c>
      <c r="K89" s="153"/>
      <c r="L89" s="153"/>
      <c r="M89" s="153"/>
      <c r="N89" s="153"/>
    </row>
    <row r="90" spans="1:14" ht="16.5" customHeight="1" thickTop="1" x14ac:dyDescent="0.25">
      <c r="A90" s="139"/>
      <c r="B90" s="139"/>
      <c r="C90" s="138"/>
      <c r="D90" s="147"/>
      <c r="E90" s="152"/>
      <c r="F90" s="152"/>
      <c r="G90" s="141"/>
      <c r="H90" s="147"/>
      <c r="I90" s="152"/>
      <c r="J90" s="147"/>
    </row>
    <row r="91" spans="1:14" ht="16.5" customHeight="1" x14ac:dyDescent="0.25">
      <c r="A91" s="244" t="s">
        <v>52</v>
      </c>
      <c r="B91" s="244"/>
      <c r="C91" s="138"/>
      <c r="E91" s="138"/>
      <c r="F91" s="152"/>
      <c r="G91" s="138"/>
      <c r="I91" s="138"/>
      <c r="J91" s="142"/>
    </row>
    <row r="92" spans="1:14" ht="16.5" customHeight="1" x14ac:dyDescent="0.25">
      <c r="A92" s="139"/>
      <c r="B92" s="145" t="s">
        <v>187</v>
      </c>
      <c r="C92" s="138"/>
      <c r="D92" s="142"/>
      <c r="E92" s="138"/>
      <c r="F92" s="152"/>
      <c r="G92" s="138"/>
      <c r="I92" s="138"/>
      <c r="J92" s="142"/>
    </row>
    <row r="93" spans="1:14" ht="16.5" customHeight="1" x14ac:dyDescent="0.25">
      <c r="A93" s="139"/>
      <c r="B93" s="161" t="s">
        <v>188</v>
      </c>
      <c r="C93" s="138"/>
      <c r="D93" s="148">
        <v>2490192</v>
      </c>
      <c r="E93" s="138"/>
      <c r="F93" s="148">
        <v>-4899992</v>
      </c>
      <c r="G93" s="138"/>
      <c r="H93" s="164" t="s">
        <v>120</v>
      </c>
      <c r="I93" s="138"/>
      <c r="J93" s="164" t="s">
        <v>120</v>
      </c>
    </row>
    <row r="94" spans="1:14" ht="16.5" customHeight="1" x14ac:dyDescent="0.25">
      <c r="A94" s="139"/>
      <c r="B94" s="139"/>
      <c r="C94" s="138"/>
      <c r="E94" s="138"/>
      <c r="F94" s="132"/>
      <c r="G94" s="138"/>
      <c r="I94" s="138"/>
    </row>
    <row r="95" spans="1:14" ht="16.5" customHeight="1" x14ac:dyDescent="0.25">
      <c r="A95" s="139"/>
      <c r="B95" s="145" t="s">
        <v>172</v>
      </c>
      <c r="C95" s="138"/>
      <c r="E95" s="138"/>
      <c r="F95" s="132"/>
      <c r="G95" s="138"/>
      <c r="I95" s="138"/>
    </row>
    <row r="96" spans="1:14" ht="16.5" customHeight="1" x14ac:dyDescent="0.25">
      <c r="A96" s="139"/>
      <c r="B96" s="161" t="s">
        <v>174</v>
      </c>
      <c r="C96" s="138"/>
      <c r="D96" s="164" t="s">
        <v>120</v>
      </c>
      <c r="E96" s="138"/>
      <c r="F96" s="164">
        <v>97552298</v>
      </c>
      <c r="G96" s="138"/>
      <c r="H96" s="164" t="s">
        <v>120</v>
      </c>
      <c r="I96" s="138"/>
      <c r="J96" s="164">
        <v>97552298</v>
      </c>
    </row>
    <row r="97" spans="1:10" ht="16.5" customHeight="1" x14ac:dyDescent="0.25">
      <c r="A97" s="139"/>
      <c r="B97" s="161"/>
      <c r="C97" s="138"/>
      <c r="E97" s="138"/>
      <c r="F97" s="132"/>
      <c r="G97" s="138"/>
      <c r="I97" s="138"/>
    </row>
    <row r="98" spans="1:10" ht="16.5" customHeight="1" x14ac:dyDescent="0.25">
      <c r="B98" s="145" t="s">
        <v>110</v>
      </c>
      <c r="D98" s="165"/>
      <c r="F98" s="165"/>
      <c r="H98" s="165"/>
      <c r="J98" s="165"/>
    </row>
    <row r="99" spans="1:10" ht="16.5" customHeight="1" x14ac:dyDescent="0.25">
      <c r="B99" s="161" t="s">
        <v>149</v>
      </c>
      <c r="D99" s="148">
        <v>1167880</v>
      </c>
      <c r="F99" s="148">
        <v>12738617</v>
      </c>
      <c r="H99" s="148">
        <v>1167880</v>
      </c>
      <c r="J99" s="148">
        <v>12738617</v>
      </c>
    </row>
    <row r="100" spans="1:10" ht="16.5" customHeight="1" x14ac:dyDescent="0.25">
      <c r="B100" s="145"/>
      <c r="D100" s="148"/>
      <c r="F100" s="148"/>
      <c r="H100" s="148"/>
      <c r="J100" s="148"/>
    </row>
    <row r="101" spans="1:10" ht="16.5" customHeight="1" x14ac:dyDescent="0.25">
      <c r="B101" s="145" t="s">
        <v>108</v>
      </c>
      <c r="D101" s="148"/>
      <c r="F101" s="148"/>
      <c r="H101" s="148"/>
      <c r="J101" s="148"/>
    </row>
    <row r="102" spans="1:10" ht="16.5" customHeight="1" x14ac:dyDescent="0.25">
      <c r="B102" s="161" t="s">
        <v>150</v>
      </c>
      <c r="D102" s="164">
        <v>1591891</v>
      </c>
      <c r="F102" s="164" t="s">
        <v>120</v>
      </c>
      <c r="H102" s="164">
        <v>1591891</v>
      </c>
      <c r="J102" s="164" t="s">
        <v>120</v>
      </c>
    </row>
    <row r="103" spans="1:10" ht="16.5" customHeight="1" x14ac:dyDescent="0.25">
      <c r="B103" s="145"/>
      <c r="D103" s="148"/>
      <c r="F103" s="148"/>
      <c r="H103" s="140"/>
      <c r="J103" s="140"/>
    </row>
    <row r="104" spans="1:10" ht="16.5" customHeight="1" x14ac:dyDescent="0.25">
      <c r="B104" s="145" t="s">
        <v>164</v>
      </c>
      <c r="D104" s="164" t="s">
        <v>120</v>
      </c>
      <c r="F104" s="182">
        <v>111533722</v>
      </c>
      <c r="H104" s="164" t="s">
        <v>120</v>
      </c>
      <c r="J104" s="146">
        <v>111533722</v>
      </c>
    </row>
    <row r="105" spans="1:10" ht="16.5" customHeight="1" x14ac:dyDescent="0.25">
      <c r="B105" s="145"/>
      <c r="D105" s="140"/>
      <c r="F105" s="152"/>
      <c r="H105" s="140"/>
      <c r="J105" s="142"/>
    </row>
    <row r="106" spans="1:10" ht="16.5" customHeight="1" x14ac:dyDescent="0.25">
      <c r="B106" s="145"/>
      <c r="D106" s="140"/>
      <c r="F106" s="152"/>
      <c r="H106" s="140"/>
      <c r="J106" s="142"/>
    </row>
    <row r="107" spans="1:10" ht="16.5" customHeight="1" x14ac:dyDescent="0.25">
      <c r="B107" s="145"/>
      <c r="D107" s="140"/>
      <c r="F107" s="152"/>
      <c r="H107" s="140"/>
      <c r="J107" s="142"/>
    </row>
    <row r="108" spans="1:10" ht="16.5" customHeight="1" x14ac:dyDescent="0.25">
      <c r="B108" s="145"/>
      <c r="D108" s="140"/>
      <c r="F108" s="152"/>
      <c r="H108" s="140"/>
      <c r="J108" s="142"/>
    </row>
    <row r="109" spans="1:10" ht="16.5" customHeight="1" x14ac:dyDescent="0.25">
      <c r="B109" s="145"/>
      <c r="D109" s="140"/>
      <c r="F109" s="152"/>
      <c r="H109" s="140"/>
      <c r="J109" s="142"/>
    </row>
    <row r="110" spans="1:10" ht="16.5" customHeight="1" x14ac:dyDescent="0.25">
      <c r="B110" s="145"/>
      <c r="D110" s="140"/>
      <c r="F110" s="152"/>
      <c r="H110" s="140"/>
      <c r="J110" s="142"/>
    </row>
    <row r="111" spans="1:10" ht="16.5" customHeight="1" x14ac:dyDescent="0.25">
      <c r="B111" s="145"/>
      <c r="D111" s="140"/>
      <c r="F111" s="152"/>
      <c r="H111" s="140"/>
      <c r="J111" s="142"/>
    </row>
    <row r="112" spans="1:10" ht="16.5" customHeight="1" x14ac:dyDescent="0.25">
      <c r="A112" s="131" t="str">
        <f>[3]WBS!A55</f>
        <v xml:space="preserve">The accompanying notes to interim financial statements </v>
      </c>
    </row>
    <row r="113" spans="1:4" ht="16.5" customHeight="1" x14ac:dyDescent="0.25">
      <c r="A113" s="131" t="str">
        <f>[3]WBS!A56</f>
        <v xml:space="preserve">are an integral part of these interim statements. </v>
      </c>
    </row>
    <row r="116" spans="1:4" ht="16.5" customHeight="1" x14ac:dyDescent="0.25">
      <c r="A116" s="131" t="s">
        <v>206</v>
      </c>
      <c r="D116" s="166"/>
    </row>
  </sheetData>
  <mergeCells count="29">
    <mergeCell ref="A4:J4"/>
    <mergeCell ref="A5:J5"/>
    <mergeCell ref="A6:J6"/>
    <mergeCell ref="D8:J8"/>
    <mergeCell ref="D9:F9"/>
    <mergeCell ref="D10:F10"/>
    <mergeCell ref="H10:J10"/>
    <mergeCell ref="A14:B14"/>
    <mergeCell ref="A54:J54"/>
    <mergeCell ref="A58:J58"/>
    <mergeCell ref="D11:F11"/>
    <mergeCell ref="H11:J11"/>
    <mergeCell ref="D12:F12"/>
    <mergeCell ref="H12:J12"/>
    <mergeCell ref="A59:J59"/>
    <mergeCell ref="A60:J60"/>
    <mergeCell ref="D62:J62"/>
    <mergeCell ref="A89:B89"/>
    <mergeCell ref="A91:B91"/>
    <mergeCell ref="D63:F63"/>
    <mergeCell ref="D64:F64"/>
    <mergeCell ref="H64:J64"/>
    <mergeCell ref="A68:B68"/>
    <mergeCell ref="A85:B85"/>
    <mergeCell ref="A87:B87"/>
    <mergeCell ref="D66:F66"/>
    <mergeCell ref="H66:J66"/>
    <mergeCell ref="D65:F65"/>
    <mergeCell ref="H65:J65"/>
  </mergeCells>
  <pageMargins left="0.59055118110236227" right="0.19685039370078741" top="0.86614173228346458" bottom="0.27559055118110237" header="0.51181102362204722" footer="0.35433070866141736"/>
  <pageSetup paperSize="9" scale="68" orientation="portrait" r:id="rId1"/>
  <headerFooter differentOddEven="1" differentFirst="1">
    <evenHeader>&amp;C&amp;"Times New Roman,Regular"&amp;11- 8 -</evenHeader>
    <firstHeader>&amp;C&amp;"Times New Roman,Regular"&amp;11- 7 -</firstHead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WBS</vt:lpstr>
      <vt:lpstr>WBS-1</vt:lpstr>
      <vt:lpstr>SHARE-E </vt:lpstr>
      <vt:lpstr>SHARE-C </vt:lpstr>
      <vt:lpstr>WPL</vt:lpstr>
      <vt:lpstr>COMPREHENSIVE</vt:lpstr>
      <vt:lpstr>CASH FLOW</vt:lpstr>
      <vt:lpstr>'CASH FLOW'!Print_Area</vt:lpstr>
      <vt:lpstr>COMPREHENSIVE!Print_Area</vt:lpstr>
      <vt:lpstr>'SHARE-C '!Print_Area</vt:lpstr>
      <vt:lpstr>'SHARE-E '!Print_Area</vt:lpstr>
      <vt:lpstr>WBS!Print_Area</vt:lpstr>
      <vt:lpstr>'WBS-1'!Print_Area</vt:lpstr>
      <vt:lpstr>WPL!Print_Area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2021-05-10T02:20:36Z</cp:lastPrinted>
  <dcterms:created xsi:type="dcterms:W3CDTF">2003-12-26T03:57:38Z</dcterms:created>
  <dcterms:modified xsi:type="dcterms:W3CDTF">2021-05-12T10:01:06Z</dcterms:modified>
</cp:coreProperties>
</file>