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7496" windowHeight="11016"/>
  </bookViews>
  <sheets>
    <sheet name="BS (E)" sheetId="1" r:id="rId1"/>
    <sheet name="PL (E)" sheetId="2" r:id="rId2"/>
    <sheet name="Equity (E)" sheetId="3" r:id="rId3"/>
    <sheet name="CF (E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3">'[63]11922'!#REF!</definedName>
    <definedName name="A" localSheetId="2">'[63]11922'!#REF!</definedName>
    <definedName name="A" localSheetId="1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[93]U2.2!#REF!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3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3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3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[180]D190.2!#REF!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[93]U2.2!#REF!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[93]U2.2!#REF!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[93]U2.2!#REF!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[93]U2.2!#REF!</definedName>
    <definedName name="ergtwrq">#REF!</definedName>
    <definedName name="ergwq">#REF!</definedName>
    <definedName name="erherhh">#REF!</definedName>
    <definedName name="erhjtejnjmn">#REF!</definedName>
    <definedName name="erhnethet">[93]U2.2!#REF!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3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>#REF!</definedName>
    <definedName name="loan_number">[84]Income!$H$5</definedName>
    <definedName name="Loan_Start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3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3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(E)'!$A$1:$K$79</definedName>
    <definedName name="_xlnm.Print_Area" localSheetId="3">'CF (E)'!$A$1:$H$64</definedName>
    <definedName name="_xlnm.Print_Area" localSheetId="2">'Equity (E)'!$A$1:$O$26</definedName>
    <definedName name="_xlnm.Print_Area" localSheetId="1">'PL (E)'!$A$1:$I$28</definedName>
    <definedName name="_xlnm.Print_Area">#N/A</definedName>
    <definedName name="Print_Area_MI" localSheetId="3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[93]U2.2!#REF!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[93]U2.2!#REF!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[93]U2.2!#REF!</definedName>
    <definedName name="qwrqrqwr">[93]U2.2!#REF!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3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DATE(YEAR([228]!Loan_Start),MONTH([228]!Loan_Start)+Payment_Number,DAY([228]!Loan_Start))</definedName>
    <definedName name="rhe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[93]U2.2!#REF!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[93]U2.2!#REF!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3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[93]U2.2!#REF!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[93]U2.2!#REF!</definedName>
    <definedName name="wrgwrgtw">[93]U2.2!#REF!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[145]boq!#REF!</definedName>
    <definedName name="แสงสว่างห้องประชุม">[145]boq!#REF!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'[320]คชจ.ดำเนินงาน6-43'!#REF!</definedName>
    <definedName name="กดด">'[337]Gain Loss Calculation'!#REF!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2"/>
  <c r="F47" i="4"/>
  <c r="H47"/>
  <c r="M20" i="3" l="1"/>
  <c r="M21" l="1"/>
  <c r="K21"/>
  <c r="O17"/>
  <c r="K14"/>
  <c r="G70" i="1" s="1"/>
  <c r="I14" i="3"/>
  <c r="G68" i="1" s="1"/>
  <c r="G14" i="3"/>
  <c r="G10" i="2"/>
  <c r="G13" s="1"/>
  <c r="G15" s="1"/>
  <c r="G17" l="1"/>
  <c r="G27" s="1"/>
  <c r="F8" i="4"/>
  <c r="F18" s="1"/>
  <c r="G25" i="2" l="1"/>
  <c r="M11" i="3"/>
  <c r="I29" i="1"/>
  <c r="K29"/>
  <c r="O11" i="3" l="1"/>
  <c r="M13"/>
  <c r="M14" s="1"/>
  <c r="G71" i="1" s="1"/>
  <c r="O16" i="3"/>
  <c r="O9"/>
  <c r="O13" l="1"/>
  <c r="O14" s="1"/>
  <c r="I23" i="2"/>
  <c r="M24" i="3" s="1"/>
  <c r="O24" s="1"/>
  <c r="K72" i="1"/>
  <c r="K58"/>
  <c r="K53"/>
  <c r="J80"/>
  <c r="K19"/>
  <c r="K60" l="1"/>
  <c r="K74" s="1"/>
  <c r="K31"/>
  <c r="M18" i="3"/>
  <c r="K18"/>
  <c r="K26" s="1"/>
  <c r="I18"/>
  <c r="I26" s="1"/>
  <c r="G18"/>
  <c r="G26" s="1"/>
  <c r="A39" i="1"/>
  <c r="K80" l="1"/>
  <c r="O18" i="3"/>
  <c r="H51" i="4" l="1"/>
  <c r="F51"/>
  <c r="I10" i="2"/>
  <c r="I13" s="1"/>
  <c r="I15" s="1"/>
  <c r="I72" i="1"/>
  <c r="I58"/>
  <c r="I53"/>
  <c r="I19"/>
  <c r="I17" i="2" l="1"/>
  <c r="H8" i="4"/>
  <c r="H18" s="1"/>
  <c r="I31" i="1"/>
  <c r="I60"/>
  <c r="I74" s="1"/>
  <c r="I25" i="2" l="1"/>
  <c r="M23" i="3"/>
  <c r="I80" i="1"/>
  <c r="O23" i="3" l="1"/>
  <c r="M25"/>
  <c r="G58" i="1"/>
  <c r="O25" i="3" l="1"/>
  <c r="O26" s="1"/>
  <c r="M26"/>
  <c r="G19" i="1"/>
  <c r="G53" l="1"/>
  <c r="G29"/>
  <c r="G31" l="1"/>
  <c r="G60"/>
  <c r="G72" l="1"/>
  <c r="G74" s="1"/>
  <c r="G80" s="1"/>
  <c r="F28" i="4" l="1"/>
  <c r="F31" l="1"/>
  <c r="F53" s="1"/>
  <c r="F57" l="1"/>
  <c r="H28" l="1"/>
  <c r="H31" s="1"/>
  <c r="H53" s="1"/>
  <c r="H57" s="1"/>
</calcChain>
</file>

<file path=xl/sharedStrings.xml><?xml version="1.0" encoding="utf-8"?>
<sst xmlns="http://schemas.openxmlformats.org/spreadsheetml/2006/main" count="241" uniqueCount="139">
  <si>
    <t>GLOBAL SERVICE CENTER PUBLIC COMPANY LIMITED</t>
  </si>
  <si>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</si>
  <si>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</si>
  <si>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</si>
  <si>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</si>
  <si>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</si>
  <si>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</si>
  <si>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</si>
  <si>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</si>
  <si>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</si>
  <si>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</si>
  <si>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</si>
  <si>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Appropriated to legal reserve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</si>
  <si>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</si>
  <si>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</si>
  <si>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</si>
  <si>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</si>
  <si>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</si>
  <si>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</si>
  <si>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</si>
  <si>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</si>
  <si>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</si>
  <si>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share capital</t>
  </si>
  <si>
    <t>Total</t>
  </si>
  <si>
    <t>Gain on disposal of other current financial assets</t>
  </si>
  <si>
    <t>Purchase equipment and intangible assets that have not been paid in cash</t>
  </si>
  <si>
    <t>Transfer long term deposit to equipment and intangible assets</t>
  </si>
  <si>
    <t>In Baht</t>
  </si>
  <si>
    <t>AS AT MARCH 31, 2021</t>
  </si>
  <si>
    <t>"Unaudited"</t>
  </si>
  <si>
    <t>"Reviewed"</t>
  </si>
  <si>
    <t xml:space="preserve">December </t>
  </si>
  <si>
    <t>31, 2020</t>
  </si>
  <si>
    <t>ASSETS</t>
  </si>
  <si>
    <t>LIABILITIES AND SHAREHOLDER'S EQUITY</t>
  </si>
  <si>
    <t>-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</si>
  <si>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</si>
  <si>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</si>
  <si>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</si>
  <si>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</si>
  <si>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</si>
  <si>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</si>
  <si>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</si>
  <si>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</si>
  <si>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</si>
  <si>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</si>
  <si>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</si>
  <si>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</si>
  <si>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</si>
  <si>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"UNAUDITED"</t>
  </si>
  <si>
    <t>"REVIEWED"</t>
  </si>
  <si>
    <t>FOR THE THREE- MONTH PERIOD ENDED MARCH 31, 2021</t>
  </si>
  <si>
    <t>Balance as at March 31, 2021</t>
  </si>
  <si>
    <t>Total comprehensive income (loss) for the period</t>
  </si>
  <si>
    <t>"Reclassification"</t>
  </si>
  <si>
    <t xml:space="preserve">Leasehold improvements and equipment </t>
  </si>
  <si>
    <t xml:space="preserve">Right-of-use assets </t>
  </si>
  <si>
    <t>31, 2019</t>
  </si>
  <si>
    <t>Profit (Loss) from operating activities</t>
  </si>
  <si>
    <t>Profit (Loss) before income tax</t>
  </si>
  <si>
    <t>Profit (Loss) for the period</t>
  </si>
  <si>
    <t>Comprehensive income (loss) for the period</t>
  </si>
  <si>
    <t>Supplemental Disclosure of Cash Flow Information</t>
  </si>
  <si>
    <t>Non-cash transactions</t>
  </si>
  <si>
    <t xml:space="preserve">Interest income </t>
  </si>
  <si>
    <t>31, 2021</t>
  </si>
  <si>
    <t>March</t>
  </si>
  <si>
    <t>Intangible assets</t>
  </si>
  <si>
    <t>Lease liabilities - net of current portion</t>
  </si>
  <si>
    <t>Other payables</t>
  </si>
  <si>
    <t>Employee benefit obligations</t>
  </si>
  <si>
    <t>Share capital - common shares, Baht 0.50 par value</t>
  </si>
  <si>
    <t>Common shares 250,000,000 shares, Baht 0.50 par value</t>
  </si>
  <si>
    <t>Retained earnings (Deficit)</t>
  </si>
  <si>
    <t>Income tax (expenses) income</t>
  </si>
  <si>
    <t>Other comprehensive income (loss) - net of income tax</t>
  </si>
  <si>
    <t>Issued and</t>
  </si>
  <si>
    <t>fully paid - up</t>
  </si>
  <si>
    <t>Appropriated for</t>
  </si>
  <si>
    <t>Legal reserve</t>
  </si>
  <si>
    <t>Balance as at 1 January 2021</t>
  </si>
  <si>
    <t>Loss for the period</t>
  </si>
  <si>
    <t>Other comprehensive income (loss)</t>
  </si>
  <si>
    <t>Profit for the period</t>
  </si>
  <si>
    <t>Balance as at January 1, 2020 - as previously reported</t>
  </si>
  <si>
    <t xml:space="preserve">Cumulative effects of changes in accounting policies </t>
  </si>
  <si>
    <t>Balance as at January 1, 2020 - as restated</t>
  </si>
  <si>
    <t>Transaction with shareholding which record direct to shareholders' equity</t>
  </si>
  <si>
    <t>Total transaction with shareholding which record direct to shareholders' equity</t>
  </si>
  <si>
    <t>Cash flows from operating activities</t>
  </si>
  <si>
    <t>Adjustments for</t>
  </si>
  <si>
    <t>Depreciation and amortization</t>
  </si>
  <si>
    <t>Provision for employee benefit obligations</t>
  </si>
  <si>
    <t>Decrease (Increase) in operating assets</t>
  </si>
  <si>
    <t>Increase (Decrease) in operating liabilities</t>
  </si>
  <si>
    <t>Cash generated from operations</t>
  </si>
  <si>
    <t>Interest paid</t>
  </si>
  <si>
    <t>Income tax paid</t>
  </si>
  <si>
    <t>Cash flows from investing activities</t>
  </si>
  <si>
    <t>Cash flows from financing activities</t>
  </si>
  <si>
    <t>Repayment of lease liabilities</t>
  </si>
  <si>
    <t>Cash and cash equivalents at beginning of the period</t>
  </si>
  <si>
    <t>CASH AND CASH EQUIVALENTS AT END OF PERIOD</t>
  </si>
  <si>
    <t xml:space="preserve">Trade and other receivables </t>
  </si>
  <si>
    <t>Current Contract assets</t>
  </si>
  <si>
    <t>Actuarial loss from employee benefit plan</t>
  </si>
  <si>
    <t>Items that will not be reclassified to profit or loss in subsequent period</t>
  </si>
  <si>
    <t>Income tax relating to actuarial loss from employee benfit plan</t>
  </si>
  <si>
    <t>EARNINGS (LOSS) PER SHARE</t>
  </si>
  <si>
    <t>shareholders' equity</t>
  </si>
  <si>
    <t>Balance as at March 31, 2020</t>
  </si>
  <si>
    <t>FOR THE THREE - MONTH PERIOD ENDED MARCH 31, 2021</t>
  </si>
  <si>
    <t>Loss on disposal of equipments</t>
  </si>
  <si>
    <t>Net Cash Provided by (Used in) Operating Activities</t>
  </si>
  <si>
    <t>Profit (Loss) from operating activities before changes in operating assets and liabilities</t>
  </si>
  <si>
    <t>Cash paid for purchase of other current financial assets</t>
  </si>
  <si>
    <t xml:space="preserve">Cash paid for purchase of leasehold improvements and equipment </t>
  </si>
  <si>
    <t>Proceeds from sales of other current financial assets</t>
  </si>
  <si>
    <t>Net Cash Used in Investing Activities</t>
  </si>
  <si>
    <t xml:space="preserve">Net Cash Used in Financing Activities </t>
  </si>
  <si>
    <t>NET DECREASE IN CASH AND CASH EQUIVALENTS</t>
  </si>
  <si>
    <t>Unrealized gain on changes in fair value of other current financial assets</t>
  </si>
  <si>
    <t>Premium on share capital</t>
  </si>
  <si>
    <t>Premium on</t>
  </si>
  <si>
    <t xml:space="preserve">Cash paid for purchase of intangible assets </t>
  </si>
  <si>
    <t>Proceeds from sales of equipment</t>
  </si>
  <si>
    <t>Interest received</t>
  </si>
  <si>
    <t xml:space="preserve">Acquisition of right-of-use assets under lease contracts </t>
  </si>
  <si>
    <t>Expected credit loss (Reversal of)</t>
  </si>
  <si>
    <t>STATEMENT OF FINANCIAL POSITION</t>
  </si>
  <si>
    <t>Withholding tax recievable</t>
  </si>
  <si>
    <t>STATEMENT OF FINANCIAL POSITION (CONTINUED)</t>
  </si>
  <si>
    <t>STATEMENT OF CASH FLOWS</t>
  </si>
  <si>
    <t>STATEMENT OF CASH FLOWS (CONTINUED)</t>
  </si>
  <si>
    <t>Current contract assets</t>
  </si>
  <si>
    <t xml:space="preserve"> -  Related parties</t>
  </si>
  <si>
    <t xml:space="preserve"> -  Other parties</t>
  </si>
  <si>
    <t xml:space="preserve"> -  Appropriated for legal reserve</t>
  </si>
  <si>
    <t xml:space="preserve"> -  Unappropriated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</si>
</sst>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_(* #,##0_);_(* \(#,##0\);_(* &quot;-&quot;_);_(@_)"/>
  </numFmts>
  <fonts count="19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sz val="10"/>
      <color indexed="30"/>
      <name val="Calibri"/>
      <family val="2"/>
    </font>
    <font>
      <sz val="10"/>
      <color indexed="10"/>
      <name val="Calibri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0.5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</cellStyleXfs>
  <cellXfs count="147">
    <xf numFmtId="0" fontId="0" fillId="0" borderId="0" xfId="0"/>
    <xf numFmtId="0" fontId="5" fillId="0" borderId="0" xfId="2" applyFont="1" applyFill="1" applyAlignment="1"/>
    <xf numFmtId="0" fontId="5" fillId="0" borderId="0" xfId="2" applyFont="1" applyFill="1" applyBorder="1" applyAlignment="1"/>
    <xf numFmtId="0" fontId="8" fillId="0" borderId="0" xfId="2" applyFont="1" applyFill="1" applyAlignment="1"/>
    <xf numFmtId="0" fontId="9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64" fontId="8" fillId="0" borderId="0" xfId="2" applyNumberFormat="1" applyFont="1" applyFill="1" applyAlignment="1"/>
    <xf numFmtId="0" fontId="8" fillId="0" borderId="1" xfId="2" applyFont="1" applyFill="1" applyBorder="1" applyAlignment="1">
      <alignment horizontal="center"/>
    </xf>
    <xf numFmtId="167" fontId="8" fillId="0" borderId="1" xfId="4" quotePrefix="1" applyNumberFormat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0" fontId="9" fillId="0" borderId="0" xfId="2" applyFont="1"/>
    <xf numFmtId="0" fontId="9" fillId="0" borderId="0" xfId="2" applyFont="1" applyFill="1" applyAlignment="1"/>
    <xf numFmtId="0" fontId="9" fillId="0" borderId="0" xfId="2" applyFont="1" applyFill="1" applyBorder="1" applyAlignment="1"/>
    <xf numFmtId="0" fontId="9" fillId="0" borderId="0" xfId="2" applyFont="1" applyFill="1" applyAlignment="1">
      <alignment horizontal="center"/>
    </xf>
    <xf numFmtId="168" fontId="8" fillId="0" borderId="0" xfId="2" applyNumberFormat="1" applyFont="1" applyFill="1" applyAlignment="1"/>
    <xf numFmtId="0" fontId="8" fillId="0" borderId="0" xfId="2" applyFont="1" applyFill="1"/>
    <xf numFmtId="164" fontId="8" fillId="0" borderId="0" xfId="2" applyNumberFormat="1" applyFont="1" applyFill="1" applyBorder="1" applyAlignment="1"/>
    <xf numFmtId="168" fontId="8" fillId="0" borderId="2" xfId="2" applyNumberFormat="1" applyFont="1" applyFill="1" applyBorder="1" applyAlignment="1"/>
    <xf numFmtId="168" fontId="9" fillId="0" borderId="0" xfId="5" applyNumberFormat="1" applyFont="1" applyFill="1" applyBorder="1" applyAlignment="1">
      <alignment horizontal="right"/>
    </xf>
    <xf numFmtId="164" fontId="9" fillId="0" borderId="0" xfId="5" applyFont="1" applyFill="1" applyAlignment="1">
      <alignment horizontal="right"/>
    </xf>
    <xf numFmtId="168" fontId="9" fillId="0" borderId="0" xfId="5" applyNumberFormat="1" applyFont="1" applyFill="1" applyAlignment="1">
      <alignment horizontal="right"/>
    </xf>
    <xf numFmtId="0" fontId="9" fillId="0" borderId="0" xfId="2" applyFont="1" applyAlignment="1">
      <alignment horizontal="center"/>
    </xf>
    <xf numFmtId="164" fontId="8" fillId="0" borderId="0" xfId="5" applyFont="1" applyFill="1" applyAlignment="1">
      <alignment horizontal="center"/>
    </xf>
    <xf numFmtId="0" fontId="9" fillId="0" borderId="0" xfId="2" applyFont="1" applyFill="1" applyBorder="1" applyAlignment="1">
      <alignment horizontal="left"/>
    </xf>
    <xf numFmtId="0" fontId="8" fillId="0" borderId="0" xfId="2" applyFont="1" applyFill="1" applyAlignment="1">
      <alignment horizontal="center"/>
    </xf>
    <xf numFmtId="165" fontId="8" fillId="0" borderId="0" xfId="0" applyNumberFormat="1" applyFont="1" applyFill="1" applyBorder="1" applyAlignment="1"/>
    <xf numFmtId="0" fontId="7" fillId="0" borderId="0" xfId="2" applyFont="1" applyFill="1" applyAlignment="1"/>
    <xf numFmtId="168" fontId="9" fillId="0" borderId="0" xfId="5" applyNumberFormat="1" applyFont="1" applyFill="1" applyAlignment="1"/>
    <xf numFmtId="168" fontId="9" fillId="0" borderId="0" xfId="5" applyNumberFormat="1" applyFont="1" applyFill="1" applyBorder="1" applyAlignment="1"/>
    <xf numFmtId="168" fontId="9" fillId="0" borderId="0" xfId="2" applyNumberFormat="1" applyFont="1" applyFill="1" applyAlignment="1">
      <alignment horizontal="center"/>
    </xf>
    <xf numFmtId="0" fontId="7" fillId="0" borderId="0" xfId="2" applyFont="1" applyFill="1" applyBorder="1" applyAlignment="1"/>
    <xf numFmtId="0" fontId="8" fillId="0" borderId="0" xfId="2" applyFont="1" applyFill="1" applyBorder="1" applyAlignment="1"/>
    <xf numFmtId="0" fontId="10" fillId="0" borderId="0" xfId="2" applyFont="1" applyFill="1" applyAlignment="1"/>
    <xf numFmtId="37" fontId="8" fillId="0" borderId="0" xfId="0" applyNumberFormat="1" applyFont="1" applyFill="1" applyBorder="1" applyAlignment="1">
      <alignment horizontal="center"/>
    </xf>
    <xf numFmtId="168" fontId="10" fillId="0" borderId="0" xfId="5" applyNumberFormat="1" applyFont="1" applyFill="1" applyAlignment="1">
      <alignment horizontal="right"/>
    </xf>
    <xf numFmtId="0" fontId="8" fillId="0" borderId="0" xfId="0" applyFont="1" applyFill="1"/>
    <xf numFmtId="168" fontId="8" fillId="0" borderId="4" xfId="2" applyNumberFormat="1" applyFont="1" applyFill="1" applyBorder="1" applyAlignment="1"/>
    <xf numFmtId="168" fontId="8" fillId="0" borderId="0" xfId="2" applyNumberFormat="1" applyFont="1" applyFill="1" applyBorder="1" applyAlignment="1"/>
    <xf numFmtId="164" fontId="9" fillId="0" borderId="0" xfId="5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8" fontId="8" fillId="0" borderId="5" xfId="2" applyNumberFormat="1" applyFont="1" applyFill="1" applyBorder="1" applyAlignment="1"/>
    <xf numFmtId="168" fontId="9" fillId="0" borderId="0" xfId="5" applyNumberFormat="1" applyFont="1" applyFill="1" applyAlignment="1">
      <alignment horizontal="center"/>
    </xf>
    <xf numFmtId="168" fontId="8" fillId="0" borderId="0" xfId="2" applyNumberFormat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/>
    </xf>
    <xf numFmtId="168" fontId="8" fillId="0" borderId="1" xfId="2" applyNumberFormat="1" applyFont="1" applyFill="1" applyBorder="1" applyAlignment="1"/>
    <xf numFmtId="0" fontId="13" fillId="0" borderId="0" xfId="2" applyFont="1" applyFill="1" applyAlignment="1"/>
    <xf numFmtId="164" fontId="9" fillId="0" borderId="0" xfId="2" applyNumberFormat="1" applyFont="1" applyFill="1" applyAlignment="1"/>
    <xf numFmtId="167" fontId="8" fillId="0" borderId="0" xfId="0" applyNumberFormat="1" applyFont="1" applyFill="1"/>
    <xf numFmtId="0" fontId="7" fillId="0" borderId="0" xfId="0" applyFont="1" applyFill="1"/>
    <xf numFmtId="164" fontId="9" fillId="0" borderId="0" xfId="2" applyNumberFormat="1" applyFont="1" applyFill="1" applyBorder="1" applyAlignment="1"/>
    <xf numFmtId="49" fontId="8" fillId="0" borderId="0" xfId="0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/>
    <xf numFmtId="164" fontId="9" fillId="0" borderId="0" xfId="2" applyNumberFormat="1" applyFont="1"/>
    <xf numFmtId="168" fontId="8" fillId="0" borderId="0" xfId="1" applyNumberFormat="1" applyFont="1" applyFill="1" applyBorder="1"/>
    <xf numFmtId="171" fontId="8" fillId="0" borderId="0" xfId="1" applyNumberFormat="1" applyFont="1" applyFill="1"/>
    <xf numFmtId="0" fontId="11" fillId="0" borderId="0" xfId="2" applyFont="1" applyFill="1" applyBorder="1" applyAlignment="1">
      <alignment horizontal="center"/>
    </xf>
    <xf numFmtId="0" fontId="8" fillId="0" borderId="0" xfId="0" applyFont="1" applyFill="1" applyBorder="1" applyAlignment="1"/>
    <xf numFmtId="172" fontId="8" fillId="0" borderId="0" xfId="2" applyNumberFormat="1" applyFont="1" applyFill="1" applyBorder="1" applyAlignment="1">
      <alignment horizontal="center"/>
    </xf>
    <xf numFmtId="0" fontId="8" fillId="0" borderId="0" xfId="2" quotePrefix="1" applyFont="1" applyFill="1" applyBorder="1" applyAlignment="1">
      <alignment horizontal="center"/>
    </xf>
    <xf numFmtId="0" fontId="7" fillId="0" borderId="0" xfId="0" applyFont="1" applyFill="1" applyBorder="1" applyAlignment="1"/>
    <xf numFmtId="172" fontId="11" fillId="0" borderId="0" xfId="2" applyNumberFormat="1" applyFont="1" applyFill="1" applyBorder="1" applyAlignment="1">
      <alignment horizontal="center"/>
    </xf>
    <xf numFmtId="171" fontId="8" fillId="0" borderId="4" xfId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14" fillId="0" borderId="0" xfId="2" applyFont="1" applyFill="1" applyAlignment="1"/>
    <xf numFmtId="0" fontId="14" fillId="0" borderId="0" xfId="2" applyFont="1" applyFill="1" applyAlignment="1">
      <alignment horizontal="center"/>
    </xf>
    <xf numFmtId="0" fontId="14" fillId="0" borderId="0" xfId="2" applyFont="1" applyFill="1" applyBorder="1" applyAlignment="1">
      <alignment horizontal="center"/>
    </xf>
    <xf numFmtId="168" fontId="14" fillId="0" borderId="0" xfId="2" applyNumberFormat="1" applyFont="1" applyFill="1" applyAlignment="1"/>
    <xf numFmtId="164" fontId="14" fillId="0" borderId="0" xfId="2" applyNumberFormat="1" applyFont="1" applyFill="1" applyAlignment="1"/>
    <xf numFmtId="164" fontId="14" fillId="0" borderId="0" xfId="2" applyNumberFormat="1" applyFont="1" applyFill="1" applyBorder="1" applyAlignment="1"/>
    <xf numFmtId="0" fontId="8" fillId="0" borderId="0" xfId="0" applyFont="1" applyFill="1" applyAlignment="1"/>
    <xf numFmtId="0" fontId="8" fillId="0" borderId="2" xfId="2" quotePrefix="1" applyFont="1" applyFill="1" applyBorder="1" applyAlignment="1">
      <alignment horizontal="center"/>
    </xf>
    <xf numFmtId="0" fontId="8" fillId="0" borderId="0" xfId="2" applyFont="1" applyAlignment="1"/>
    <xf numFmtId="0" fontId="8" fillId="0" borderId="0" xfId="2" applyFont="1" applyFill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8" fillId="0" borderId="1" xfId="0" applyFont="1" applyFill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7" fillId="0" borderId="0" xfId="2" applyFont="1" applyFill="1" applyBorder="1" applyAlignment="1">
      <alignment horizontal="left"/>
    </xf>
    <xf numFmtId="167" fontId="8" fillId="0" borderId="0" xfId="4" quotePrefix="1" applyNumberFormat="1" applyFont="1" applyFill="1" applyBorder="1" applyAlignment="1">
      <alignment horizontal="center"/>
    </xf>
    <xf numFmtId="175" fontId="5" fillId="0" borderId="0" xfId="10" applyNumberFormat="1" applyFont="1" applyAlignment="1">
      <alignment horizontal="left"/>
    </xf>
    <xf numFmtId="175" fontId="16" fillId="0" borderId="0" xfId="10" applyNumberFormat="1" applyFont="1" applyAlignment="1">
      <alignment horizontal="left"/>
    </xf>
    <xf numFmtId="175" fontId="8" fillId="0" borderId="0" xfId="10" applyNumberFormat="1" applyFont="1" applyAlignment="1">
      <alignment horizontal="left"/>
    </xf>
    <xf numFmtId="175" fontId="7" fillId="0" borderId="0" xfId="10" applyNumberFormat="1" applyFont="1" applyAlignment="1">
      <alignment horizontal="left"/>
    </xf>
    <xf numFmtId="168" fontId="8" fillId="0" borderId="0" xfId="2" applyNumberFormat="1" applyFont="1" applyFill="1" applyBorder="1" applyAlignment="1">
      <alignment horizontal="center"/>
    </xf>
    <xf numFmtId="0" fontId="7" fillId="0" borderId="0" xfId="12" applyFont="1" applyAlignment="1">
      <alignment horizontal="left"/>
    </xf>
    <xf numFmtId="0" fontId="6" fillId="0" borderId="0" xfId="2" applyFont="1" applyFill="1" applyAlignment="1"/>
    <xf numFmtId="0" fontId="7" fillId="0" borderId="0" xfId="2" applyFont="1" applyAlignment="1"/>
    <xf numFmtId="0" fontId="9" fillId="0" borderId="0" xfId="2" applyFont="1" applyAlignment="1"/>
    <xf numFmtId="169" fontId="8" fillId="0" borderId="0" xfId="0" applyNumberFormat="1" applyFont="1" applyFill="1" applyAlignment="1"/>
    <xf numFmtId="170" fontId="8" fillId="0" borderId="0" xfId="6" applyFont="1" applyAlignment="1"/>
    <xf numFmtId="0" fontId="10" fillId="0" borderId="0" xfId="2" applyFont="1" applyAlignment="1"/>
    <xf numFmtId="38" fontId="8" fillId="0" borderId="0" xfId="0" applyNumberFormat="1" applyFont="1" applyAlignment="1">
      <alignment horizontal="left"/>
    </xf>
    <xf numFmtId="38" fontId="8" fillId="0" borderId="0" xfId="0" applyNumberFormat="1" applyFont="1" applyAlignment="1"/>
    <xf numFmtId="166" fontId="8" fillId="0" borderId="0" xfId="3" quotePrefix="1" applyNumberFormat="1" applyFont="1" applyFill="1" applyBorder="1" applyAlignment="1">
      <alignment horizontal="center"/>
    </xf>
    <xf numFmtId="0" fontId="8" fillId="0" borderId="0" xfId="7" applyFont="1" applyFill="1" applyAlignment="1"/>
    <xf numFmtId="0" fontId="8" fillId="0" borderId="0" xfId="12" applyFont="1" applyAlignment="1">
      <alignment horizontal="left"/>
    </xf>
    <xf numFmtId="176" fontId="8" fillId="0" borderId="0" xfId="12" applyNumberFormat="1" applyFont="1"/>
    <xf numFmtId="0" fontId="5" fillId="0" borderId="0" xfId="2" applyFont="1" applyAlignment="1"/>
    <xf numFmtId="168" fontId="8" fillId="0" borderId="4" xfId="1" applyNumberFormat="1" applyFont="1" applyFill="1" applyBorder="1"/>
    <xf numFmtId="173" fontId="8" fillId="0" borderId="0" xfId="5" applyNumberFormat="1" applyFont="1" applyFill="1" applyBorder="1" applyAlignment="1"/>
    <xf numFmtId="173" fontId="8" fillId="0" borderId="0" xfId="2" applyNumberFormat="1" applyFont="1" applyFill="1" applyBorder="1" applyAlignment="1"/>
    <xf numFmtId="0" fontId="8" fillId="0" borderId="0" xfId="8" applyFont="1" applyFill="1" applyAlignment="1"/>
    <xf numFmtId="173" fontId="8" fillId="0" borderId="1" xfId="5" applyNumberFormat="1" applyFont="1" applyFill="1" applyBorder="1" applyAlignment="1"/>
    <xf numFmtId="0" fontId="8" fillId="0" borderId="0" xfId="11" applyFont="1" applyAlignment="1"/>
    <xf numFmtId="173" fontId="8" fillId="0" borderId="1" xfId="2" applyNumberFormat="1" applyFont="1" applyFill="1" applyBorder="1" applyAlignment="1"/>
    <xf numFmtId="173" fontId="8" fillId="0" borderId="3" xfId="2" applyNumberFormat="1" applyFont="1" applyFill="1" applyBorder="1" applyAlignment="1"/>
    <xf numFmtId="173" fontId="8" fillId="0" borderId="1" xfId="5" applyNumberFormat="1" applyFont="1" applyFill="1" applyBorder="1" applyAlignment="1">
      <alignment horizontal="center"/>
    </xf>
    <xf numFmtId="173" fontId="8" fillId="0" borderId="0" xfId="5" applyNumberFormat="1" applyFont="1" applyFill="1" applyBorder="1" applyAlignment="1">
      <alignment horizontal="center"/>
    </xf>
    <xf numFmtId="0" fontId="11" fillId="0" borderId="0" xfId="2" applyFont="1" applyFill="1" applyAlignment="1"/>
    <xf numFmtId="0" fontId="7" fillId="0" borderId="0" xfId="12" applyFont="1"/>
    <xf numFmtId="0" fontId="8" fillId="0" borderId="0" xfId="12" applyFont="1"/>
    <xf numFmtId="173" fontId="8" fillId="0" borderId="0" xfId="2" applyNumberFormat="1" applyFont="1" applyFill="1" applyBorder="1" applyAlignment="1">
      <alignment horizontal="center"/>
    </xf>
    <xf numFmtId="173" fontId="8" fillId="0" borderId="1" xfId="2" applyNumberFormat="1" applyFont="1" applyFill="1" applyBorder="1" applyAlignment="1">
      <alignment horizontal="center"/>
    </xf>
    <xf numFmtId="0" fontId="7" fillId="0" borderId="0" xfId="8" applyFont="1" applyFill="1" applyAlignment="1"/>
    <xf numFmtId="0" fontId="18" fillId="0" borderId="0" xfId="13" applyFont="1"/>
    <xf numFmtId="173" fontId="8" fillId="0" borderId="2" xfId="5" applyNumberFormat="1" applyFont="1" applyFill="1" applyBorder="1" applyAlignment="1">
      <alignment horizontal="center"/>
    </xf>
    <xf numFmtId="173" fontId="8" fillId="0" borderId="2" xfId="5" applyNumberFormat="1" applyFont="1" applyFill="1" applyBorder="1" applyAlignment="1"/>
    <xf numFmtId="175" fontId="7" fillId="0" borderId="0" xfId="14" applyNumberFormat="1" applyFont="1" applyAlignment="1"/>
    <xf numFmtId="0" fontId="8" fillId="0" borderId="0" xfId="14" applyFont="1" applyAlignment="1"/>
    <xf numFmtId="0" fontId="7" fillId="0" borderId="0" xfId="14" applyFont="1" applyAlignment="1"/>
    <xf numFmtId="175" fontId="8" fillId="0" borderId="0" xfId="11" applyNumberFormat="1" applyFont="1" applyAlignment="1"/>
    <xf numFmtId="0" fontId="8" fillId="0" borderId="2" xfId="2" applyNumberFormat="1" applyFont="1" applyFill="1" applyBorder="1" applyAlignment="1">
      <alignment horizontal="center"/>
    </xf>
    <xf numFmtId="175" fontId="7" fillId="0" borderId="0" xfId="11" applyNumberFormat="1" applyFont="1" applyAlignment="1"/>
    <xf numFmtId="43" fontId="8" fillId="0" borderId="0" xfId="2" applyNumberFormat="1" applyFont="1" applyFill="1" applyAlignment="1"/>
    <xf numFmtId="43" fontId="8" fillId="0" borderId="0" xfId="1" applyFont="1" applyFill="1" applyAlignment="1"/>
    <xf numFmtId="168" fontId="8" fillId="0" borderId="1" xfId="2" applyNumberFormat="1" applyFont="1" applyFill="1" applyBorder="1" applyAlignment="1">
      <alignment horizontal="center"/>
    </xf>
    <xf numFmtId="174" fontId="8" fillId="0" borderId="0" xfId="2" applyNumberFormat="1" applyFont="1" applyFill="1" applyAlignment="1">
      <alignment horizontal="center"/>
    </xf>
    <xf numFmtId="174" fontId="8" fillId="0" borderId="0" xfId="1" applyNumberFormat="1" applyFont="1" applyFill="1" applyAlignment="1">
      <alignment horizontal="center"/>
    </xf>
    <xf numFmtId="0" fontId="7" fillId="0" borderId="0" xfId="14" applyFont="1" applyFill="1" applyAlignment="1"/>
    <xf numFmtId="175" fontId="8" fillId="0" borderId="0" xfId="11" applyNumberFormat="1" applyFont="1" applyFill="1" applyAlignment="1"/>
    <xf numFmtId="0" fontId="8" fillId="0" borderId="0" xfId="11" applyFont="1" applyFill="1" applyAlignment="1"/>
    <xf numFmtId="0" fontId="8" fillId="0" borderId="0" xfId="0" applyFont="1" applyFill="1" applyAlignment="1">
      <alignment horizontal="right"/>
    </xf>
    <xf numFmtId="175" fontId="8" fillId="0" borderId="0" xfId="10" applyNumberFormat="1" applyFont="1" applyAlignment="1">
      <alignment horizontal="center"/>
    </xf>
    <xf numFmtId="174" fontId="8" fillId="0" borderId="0" xfId="2" applyNumberFormat="1" applyFont="1" applyFill="1" applyAlignment="1"/>
    <xf numFmtId="174" fontId="8" fillId="0" borderId="0" xfId="1" applyNumberFormat="1" applyFont="1" applyFill="1" applyAlignment="1"/>
    <xf numFmtId="165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77" fontId="8" fillId="0" borderId="1" xfId="1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</cellXfs>
  <cellStyles count="15">
    <cellStyle name="Comma" xfId="1" builtinId="3"/>
    <cellStyle name="Comma_CM Q3'07" xfId="5"/>
    <cellStyle name="Normal" xfId="0" builtinId="0"/>
    <cellStyle name="Normal 10" xfId="13"/>
    <cellStyle name="Normal 12" xfId="11"/>
    <cellStyle name="Normal 16" xfId="9"/>
    <cellStyle name="Normal 4" xfId="12"/>
    <cellStyle name="Normal 4 3 2" xfId="14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externalLink" Target="externalLinks/externalLink34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externalLink" Target="externalLinks/externalLink342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28" Type="http://schemas.openxmlformats.org/officeDocument/2006/relationships/externalLink" Target="externalLinks/externalLink324.xml"/><Relationship Id="rId34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35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351" Type="http://schemas.openxmlformats.org/officeDocument/2006/relationships/sharedStrings" Target="sharedStrings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calcChain" Target="calcChain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raya\work2015\Q1'15\Asefa\WP\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9.ASEFA\2018\Q1'2018\1.%20Financial%20Statement\Lead\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HH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zoomScaleSheetLayoutView="120" workbookViewId="0">
      <selection activeCell="G5" sqref="G5:K5"/>
    </sheetView>
  </sheetViews>
  <sheetFormatPr defaultColWidth="9.125" defaultRowHeight="13.8"/>
  <cols>
    <col min="1" max="2" width="1.375" style="3" customWidth="1"/>
    <col min="3" max="3" width="51" style="3" customWidth="1"/>
    <col min="4" max="4" width="1.375" style="3" customWidth="1"/>
    <col min="5" max="5" width="9.375" style="26" customWidth="1"/>
    <col min="6" max="6" width="1.375" style="3" customWidth="1"/>
    <col min="7" max="7" width="16.625" style="3" customWidth="1"/>
    <col min="8" max="8" width="1.375" style="3" customWidth="1"/>
    <col min="9" max="9" width="16.625" style="3" customWidth="1"/>
    <col min="10" max="10" width="1.375" style="3" customWidth="1"/>
    <col min="11" max="11" width="16.625" style="3" customWidth="1"/>
    <col min="12" max="16384" width="9.125" style="3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1" ht="21" customHeight="1">
      <c r="A2" s="1" t="s">
        <v>129</v>
      </c>
      <c r="B2" s="1"/>
      <c r="C2" s="1"/>
      <c r="D2" s="1"/>
      <c r="E2" s="1"/>
      <c r="F2" s="1"/>
      <c r="G2" s="1"/>
      <c r="H2" s="1"/>
      <c r="I2" s="1"/>
    </row>
    <row r="3" spans="1:11" ht="21" customHeight="1">
      <c r="A3" s="1" t="s">
        <v>28</v>
      </c>
      <c r="B3" s="1"/>
      <c r="C3" s="1"/>
      <c r="D3" s="1"/>
      <c r="E3" s="1"/>
      <c r="F3" s="1"/>
      <c r="G3" s="1"/>
      <c r="H3" s="1"/>
      <c r="I3" s="1"/>
    </row>
    <row r="4" spans="1:11" ht="21" customHeight="1">
      <c r="A4" s="82"/>
      <c r="B4" s="82"/>
      <c r="C4" s="82"/>
      <c r="D4" s="82"/>
      <c r="E4" s="82"/>
      <c r="F4" s="82"/>
      <c r="G4" s="82"/>
      <c r="H4" s="82"/>
      <c r="I4" s="82"/>
    </row>
    <row r="5" spans="1:11" ht="21" customHeight="1">
      <c r="A5" s="4"/>
      <c r="B5" s="4"/>
      <c r="C5" s="4"/>
      <c r="D5" s="4"/>
      <c r="E5" s="5"/>
      <c r="F5" s="6"/>
      <c r="G5" s="144" t="s">
        <v>27</v>
      </c>
      <c r="H5" s="144"/>
      <c r="I5" s="144"/>
      <c r="J5" s="144"/>
      <c r="K5" s="144"/>
    </row>
    <row r="6" spans="1:11" ht="21" customHeight="1">
      <c r="A6" s="4"/>
      <c r="B6" s="4"/>
      <c r="C6" s="4"/>
      <c r="D6" s="4"/>
      <c r="E6" s="5"/>
      <c r="F6" s="6"/>
      <c r="G6" s="43" t="s">
        <v>66</v>
      </c>
      <c r="H6" s="43"/>
      <c r="I6" s="43" t="s">
        <v>31</v>
      </c>
      <c r="K6" s="43" t="s">
        <v>31</v>
      </c>
    </row>
    <row r="7" spans="1:11" ht="21" customHeight="1">
      <c r="A7" s="4"/>
      <c r="B7" s="4"/>
      <c r="C7" s="4"/>
      <c r="D7" s="4"/>
      <c r="E7" s="5"/>
      <c r="F7" s="6"/>
      <c r="G7" s="42" t="s">
        <v>65</v>
      </c>
      <c r="H7" s="42"/>
      <c r="I7" s="42" t="s">
        <v>32</v>
      </c>
      <c r="K7" s="42" t="s">
        <v>57</v>
      </c>
    </row>
    <row r="8" spans="1:11" ht="21" customHeight="1">
      <c r="A8" s="4"/>
      <c r="B8" s="4"/>
      <c r="C8" s="4"/>
      <c r="D8" s="4"/>
      <c r="E8" s="5"/>
      <c r="F8" s="6"/>
      <c r="G8" s="42" t="s">
        <v>29</v>
      </c>
      <c r="H8" s="42"/>
      <c r="I8" s="42"/>
      <c r="K8" s="42"/>
    </row>
    <row r="9" spans="1:11" ht="21" customHeight="1">
      <c r="A9" s="4"/>
      <c r="B9" s="4"/>
      <c r="C9" s="4"/>
      <c r="D9" s="4"/>
      <c r="E9" s="7" t="s">
        <v>1</v>
      </c>
      <c r="F9" s="6"/>
      <c r="G9" s="8" t="s">
        <v>30</v>
      </c>
      <c r="H9" s="9"/>
      <c r="I9" s="83" t="s">
        <v>54</v>
      </c>
      <c r="K9" s="83" t="s">
        <v>54</v>
      </c>
    </row>
    <row r="10" spans="1:11" ht="21" customHeight="1">
      <c r="A10" s="94" t="s">
        <v>33</v>
      </c>
      <c r="B10" s="4"/>
      <c r="C10" s="4"/>
      <c r="D10" s="4"/>
      <c r="E10" s="5"/>
      <c r="F10" s="6"/>
      <c r="G10" s="86"/>
      <c r="H10" s="9"/>
      <c r="I10" s="86"/>
    </row>
    <row r="11" spans="1:11" ht="21" customHeight="1">
      <c r="A11" s="94" t="s">
        <v>36</v>
      </c>
      <c r="B11" s="78"/>
      <c r="C11" s="95"/>
      <c r="D11" s="95"/>
      <c r="E11" s="10"/>
      <c r="F11" s="6"/>
      <c r="G11" s="13"/>
      <c r="H11" s="14"/>
      <c r="I11" s="15"/>
    </row>
    <row r="12" spans="1:11" ht="21" customHeight="1">
      <c r="A12" s="78" t="s">
        <v>2</v>
      </c>
      <c r="C12" s="95"/>
      <c r="D12" s="95"/>
      <c r="E12" s="47">
        <v>6</v>
      </c>
      <c r="F12" s="6"/>
      <c r="G12" s="16">
        <v>3478084</v>
      </c>
      <c r="H12" s="16"/>
      <c r="I12" s="16">
        <v>4509470</v>
      </c>
      <c r="K12" s="16">
        <v>4378739</v>
      </c>
    </row>
    <row r="13" spans="1:11" ht="21" customHeight="1">
      <c r="A13" s="96" t="s">
        <v>103</v>
      </c>
      <c r="E13" s="47"/>
      <c r="F13" s="6"/>
      <c r="G13" s="16"/>
      <c r="H13" s="16"/>
      <c r="I13" s="16"/>
      <c r="K13" s="16"/>
    </row>
    <row r="14" spans="1:11" ht="21" customHeight="1">
      <c r="B14" s="96" t="s">
        <v>135</v>
      </c>
      <c r="E14" s="47"/>
      <c r="F14" s="6"/>
      <c r="G14" s="46" t="s">
        <v>35</v>
      </c>
      <c r="H14" s="16"/>
      <c r="I14" s="46" t="s">
        <v>35</v>
      </c>
      <c r="K14" s="16">
        <v>16439</v>
      </c>
    </row>
    <row r="15" spans="1:11" ht="21" customHeight="1">
      <c r="B15" s="96" t="s">
        <v>136</v>
      </c>
      <c r="E15" s="47">
        <v>7</v>
      </c>
      <c r="F15" s="6"/>
      <c r="G15" s="16">
        <v>4259728</v>
      </c>
      <c r="H15" s="16"/>
      <c r="I15" s="46">
        <v>7341648</v>
      </c>
      <c r="K15" s="16">
        <v>13453396</v>
      </c>
    </row>
    <row r="16" spans="1:11" ht="21" customHeight="1">
      <c r="A16" s="96" t="s">
        <v>104</v>
      </c>
      <c r="E16" s="47">
        <v>8</v>
      </c>
      <c r="F16" s="6"/>
      <c r="G16" s="16">
        <v>11294320</v>
      </c>
      <c r="H16" s="16"/>
      <c r="I16" s="16">
        <v>6769081</v>
      </c>
      <c r="K16" s="16">
        <v>12383116</v>
      </c>
    </row>
    <row r="17" spans="1:11" ht="21" customHeight="1">
      <c r="A17" s="3" t="s">
        <v>3</v>
      </c>
      <c r="E17" s="47">
        <v>9</v>
      </c>
      <c r="F17" s="6"/>
      <c r="G17" s="16">
        <v>171881591</v>
      </c>
      <c r="H17" s="16"/>
      <c r="I17" s="16">
        <v>165799110</v>
      </c>
      <c r="K17" s="16">
        <v>194340809</v>
      </c>
    </row>
    <row r="18" spans="1:11" ht="21" customHeight="1">
      <c r="A18" s="78" t="s">
        <v>4</v>
      </c>
      <c r="C18" s="95"/>
      <c r="D18" s="95"/>
      <c r="E18" s="47">
        <v>10</v>
      </c>
      <c r="F18" s="6"/>
      <c r="G18" s="16">
        <v>971898</v>
      </c>
      <c r="H18" s="16"/>
      <c r="I18" s="16">
        <v>10717449</v>
      </c>
      <c r="K18" s="16">
        <v>2802532</v>
      </c>
    </row>
    <row r="19" spans="1:11" ht="21" customHeight="1">
      <c r="A19" s="94" t="s">
        <v>37</v>
      </c>
      <c r="B19" s="78"/>
      <c r="C19" s="95"/>
      <c r="D19" s="95"/>
      <c r="E19" s="47"/>
      <c r="F19" s="18"/>
      <c r="G19" s="19">
        <f>SUM(G12:G18)</f>
        <v>191885621</v>
      </c>
      <c r="H19" s="20"/>
      <c r="I19" s="19">
        <f>SUM(I12:I18)</f>
        <v>195136758</v>
      </c>
      <c r="K19" s="19">
        <f>SUM(K12:K18)</f>
        <v>227375031</v>
      </c>
    </row>
    <row r="20" spans="1:11" ht="21" customHeight="1">
      <c r="A20" s="94"/>
      <c r="B20" s="78"/>
      <c r="C20" s="95"/>
      <c r="D20" s="95"/>
      <c r="E20" s="47"/>
      <c r="F20" s="18"/>
      <c r="G20" s="39"/>
      <c r="H20" s="20"/>
      <c r="I20" s="39"/>
    </row>
    <row r="21" spans="1:11" ht="21" customHeight="1">
      <c r="A21" s="94" t="s">
        <v>38</v>
      </c>
      <c r="B21" s="78"/>
      <c r="C21" s="95"/>
      <c r="D21" s="95"/>
      <c r="E21" s="47"/>
      <c r="F21" s="21"/>
      <c r="G21" s="16"/>
      <c r="H21" s="22"/>
      <c r="I21" s="16"/>
    </row>
    <row r="22" spans="1:11" ht="21" customHeight="1">
      <c r="A22" s="97" t="s">
        <v>55</v>
      </c>
      <c r="C22" s="23"/>
      <c r="D22" s="23"/>
      <c r="E22" s="47">
        <v>11</v>
      </c>
      <c r="F22" s="6"/>
      <c r="G22" s="16">
        <v>10298215</v>
      </c>
      <c r="H22" s="16"/>
      <c r="I22" s="16">
        <v>10937538</v>
      </c>
      <c r="K22" s="16">
        <v>6133963</v>
      </c>
    </row>
    <row r="23" spans="1:11" ht="21" customHeight="1">
      <c r="A23" s="3" t="s">
        <v>56</v>
      </c>
      <c r="C23" s="15"/>
      <c r="D23" s="15"/>
      <c r="E23" s="47">
        <v>12</v>
      </c>
      <c r="F23" s="6"/>
      <c r="G23" s="16">
        <v>23266657</v>
      </c>
      <c r="H23" s="16"/>
      <c r="I23" s="16">
        <v>23826283</v>
      </c>
      <c r="K23" s="26" t="s">
        <v>35</v>
      </c>
    </row>
    <row r="24" spans="1:11" ht="21" customHeight="1">
      <c r="A24" s="78" t="s">
        <v>67</v>
      </c>
      <c r="C24" s="95"/>
      <c r="D24" s="95"/>
      <c r="E24" s="47">
        <v>13</v>
      </c>
      <c r="F24" s="6"/>
      <c r="G24" s="16">
        <v>16408630</v>
      </c>
      <c r="H24" s="16"/>
      <c r="I24" s="16">
        <v>16823798</v>
      </c>
      <c r="K24" s="16">
        <v>1862467</v>
      </c>
    </row>
    <row r="25" spans="1:11" ht="21" customHeight="1">
      <c r="A25" s="78" t="s">
        <v>130</v>
      </c>
      <c r="C25" s="95"/>
      <c r="D25" s="95"/>
      <c r="E25" s="47"/>
      <c r="F25" s="6"/>
      <c r="G25" s="16">
        <v>5410550</v>
      </c>
      <c r="H25" s="16"/>
      <c r="I25" s="16">
        <v>4835721</v>
      </c>
      <c r="K25" s="16">
        <v>3037322</v>
      </c>
    </row>
    <row r="26" spans="1:11" ht="21" customHeight="1">
      <c r="A26" s="78" t="s">
        <v>5</v>
      </c>
      <c r="C26" s="95"/>
      <c r="D26" s="95"/>
      <c r="E26" s="47">
        <v>17</v>
      </c>
      <c r="F26" s="6"/>
      <c r="G26" s="16">
        <v>3263066</v>
      </c>
      <c r="H26" s="16"/>
      <c r="I26" s="16">
        <v>3172461</v>
      </c>
      <c r="K26" s="16">
        <v>1162786</v>
      </c>
    </row>
    <row r="27" spans="1:11" ht="21" customHeight="1">
      <c r="A27" s="78" t="s">
        <v>6</v>
      </c>
      <c r="C27" s="95"/>
      <c r="D27" s="95"/>
      <c r="E27" s="47">
        <v>14</v>
      </c>
      <c r="F27" s="6"/>
      <c r="G27" s="16">
        <v>642400</v>
      </c>
      <c r="H27" s="16"/>
      <c r="I27" s="16">
        <v>642400</v>
      </c>
      <c r="K27" s="16">
        <v>392400</v>
      </c>
    </row>
    <row r="28" spans="1:11" ht="21" customHeight="1">
      <c r="A28" s="78" t="s">
        <v>7</v>
      </c>
      <c r="C28" s="95"/>
      <c r="D28" s="95"/>
      <c r="E28" s="47"/>
      <c r="F28" s="6"/>
      <c r="G28" s="16">
        <v>1620125</v>
      </c>
      <c r="H28" s="16"/>
      <c r="I28" s="16">
        <v>1703458</v>
      </c>
      <c r="K28" s="16">
        <v>7868388</v>
      </c>
    </row>
    <row r="29" spans="1:11" ht="21" customHeight="1">
      <c r="A29" s="92" t="s">
        <v>39</v>
      </c>
      <c r="B29" s="78"/>
      <c r="C29" s="95"/>
      <c r="D29" s="95"/>
      <c r="E29" s="10"/>
      <c r="F29" s="18"/>
      <c r="G29" s="19">
        <f>SUM(G22:G28)</f>
        <v>60909643</v>
      </c>
      <c r="H29" s="20"/>
      <c r="I29" s="19">
        <f>SUM(I22:I28)</f>
        <v>61941659</v>
      </c>
      <c r="K29" s="19">
        <f>SUM(K22:K28)</f>
        <v>20457326</v>
      </c>
    </row>
    <row r="30" spans="1:11" ht="7.5" customHeight="1">
      <c r="A30" s="94"/>
      <c r="B30" s="78"/>
      <c r="C30" s="95"/>
      <c r="D30" s="95"/>
      <c r="E30" s="10"/>
      <c r="F30" s="18"/>
      <c r="G30" s="44"/>
      <c r="H30" s="20"/>
      <c r="I30" s="44"/>
      <c r="K30" s="16"/>
    </row>
    <row r="31" spans="1:11" ht="21" customHeight="1" thickBot="1">
      <c r="A31" s="94" t="s">
        <v>40</v>
      </c>
      <c r="B31" s="94"/>
      <c r="C31" s="98"/>
      <c r="D31" s="98"/>
      <c r="E31" s="10"/>
      <c r="F31" s="18"/>
      <c r="G31" s="38">
        <f>G19+G29</f>
        <v>252795264</v>
      </c>
      <c r="H31" s="20"/>
      <c r="I31" s="38">
        <f>I19+I29</f>
        <v>257078417</v>
      </c>
      <c r="K31" s="38">
        <f>K19+K29</f>
        <v>247832357</v>
      </c>
    </row>
    <row r="32" spans="1:11" ht="21" customHeight="1" thickTop="1">
      <c r="E32" s="24"/>
      <c r="F32" s="21"/>
    </row>
    <row r="33" spans="1:11" ht="21" customHeight="1">
      <c r="E33" s="24"/>
      <c r="F33" s="21"/>
    </row>
    <row r="34" spans="1:11" ht="21" customHeight="1">
      <c r="C34" s="99"/>
      <c r="D34" s="99"/>
      <c r="E34" s="100"/>
      <c r="F34" s="21"/>
      <c r="G34" s="100"/>
    </row>
    <row r="35" spans="1:11" ht="21" customHeight="1">
      <c r="E35" s="24"/>
      <c r="F35" s="21"/>
    </row>
    <row r="36" spans="1:11" ht="21" customHeight="1">
      <c r="E36" s="24"/>
      <c r="F36" s="21"/>
    </row>
    <row r="37" spans="1:11" ht="21" customHeight="1">
      <c r="A37" s="93" t="s">
        <v>0</v>
      </c>
      <c r="B37" s="93"/>
      <c r="C37" s="93"/>
      <c r="D37" s="93"/>
      <c r="E37" s="93"/>
      <c r="F37" s="93"/>
      <c r="G37" s="93"/>
      <c r="H37" s="93"/>
      <c r="I37" s="93"/>
    </row>
    <row r="38" spans="1:11" ht="21" customHeight="1">
      <c r="A38" s="93" t="s">
        <v>131</v>
      </c>
      <c r="B38" s="93"/>
      <c r="C38" s="93"/>
      <c r="D38" s="93"/>
      <c r="E38" s="93"/>
      <c r="F38" s="93"/>
      <c r="G38" s="93"/>
      <c r="H38" s="93"/>
      <c r="I38" s="93"/>
    </row>
    <row r="39" spans="1:11" ht="21" customHeight="1">
      <c r="A39" s="93" t="str">
        <f>A3</f>
        <v>AS AT MARCH 31, 2021</v>
      </c>
      <c r="B39" s="93"/>
      <c r="C39" s="93"/>
      <c r="D39" s="93"/>
      <c r="E39" s="93"/>
      <c r="F39" s="93"/>
      <c r="G39" s="93"/>
      <c r="H39" s="93"/>
      <c r="I39" s="93"/>
    </row>
    <row r="40" spans="1:11" ht="21" customHeight="1">
      <c r="A40" s="81"/>
      <c r="B40" s="81"/>
      <c r="C40" s="81"/>
      <c r="D40" s="81"/>
      <c r="E40" s="81"/>
      <c r="F40" s="81"/>
      <c r="G40" s="81"/>
      <c r="H40" s="81"/>
      <c r="I40" s="81"/>
    </row>
    <row r="41" spans="1:11" ht="21" customHeight="1">
      <c r="A41" s="25"/>
      <c r="B41" s="25"/>
      <c r="C41" s="25"/>
      <c r="D41" s="25"/>
      <c r="F41" s="27"/>
      <c r="G41" s="143" t="s">
        <v>27</v>
      </c>
      <c r="H41" s="143"/>
      <c r="I41" s="143"/>
      <c r="J41" s="143"/>
      <c r="K41" s="143"/>
    </row>
    <row r="42" spans="1:11" ht="21" customHeight="1">
      <c r="A42" s="25"/>
      <c r="B42" s="25"/>
      <c r="C42" s="25"/>
      <c r="D42" s="25"/>
      <c r="F42" s="27"/>
      <c r="G42" s="43" t="s">
        <v>66</v>
      </c>
      <c r="H42" s="43"/>
      <c r="I42" s="43" t="s">
        <v>31</v>
      </c>
      <c r="K42" s="43" t="s">
        <v>31</v>
      </c>
    </row>
    <row r="43" spans="1:11" ht="21" customHeight="1">
      <c r="A43" s="25"/>
      <c r="B43" s="25"/>
      <c r="C43" s="25"/>
      <c r="D43" s="25"/>
      <c r="F43" s="27"/>
      <c r="G43" s="42" t="s">
        <v>65</v>
      </c>
      <c r="H43" s="42"/>
      <c r="I43" s="42" t="s">
        <v>32</v>
      </c>
      <c r="K43" s="42" t="s">
        <v>57</v>
      </c>
    </row>
    <row r="44" spans="1:11" ht="21" customHeight="1">
      <c r="A44" s="25"/>
      <c r="B44" s="25"/>
      <c r="C44" s="25"/>
      <c r="D44" s="25"/>
      <c r="F44" s="27"/>
      <c r="G44" s="42" t="s">
        <v>29</v>
      </c>
      <c r="H44" s="42"/>
      <c r="I44" s="42"/>
      <c r="K44" s="42"/>
    </row>
    <row r="45" spans="1:11" ht="21" customHeight="1">
      <c r="A45" s="4"/>
      <c r="B45" s="4"/>
      <c r="C45" s="4"/>
      <c r="D45" s="4"/>
      <c r="E45" s="7" t="s">
        <v>1</v>
      </c>
      <c r="F45" s="101"/>
      <c r="G45" s="8" t="s">
        <v>30</v>
      </c>
      <c r="H45" s="9"/>
      <c r="I45" s="83" t="s">
        <v>54</v>
      </c>
      <c r="K45" s="83" t="s">
        <v>54</v>
      </c>
    </row>
    <row r="46" spans="1:11" ht="21" customHeight="1">
      <c r="A46" s="28" t="s">
        <v>34</v>
      </c>
      <c r="C46" s="13"/>
      <c r="D46" s="13"/>
      <c r="G46" s="29"/>
      <c r="H46" s="30"/>
      <c r="I46" s="31"/>
    </row>
    <row r="47" spans="1:11" ht="21" customHeight="1">
      <c r="A47" s="28" t="s">
        <v>41</v>
      </c>
      <c r="C47" s="13"/>
      <c r="D47" s="13"/>
      <c r="G47" s="29"/>
      <c r="H47" s="30"/>
      <c r="I47" s="31"/>
    </row>
    <row r="48" spans="1:11" ht="21" customHeight="1">
      <c r="A48" s="3" t="s">
        <v>69</v>
      </c>
      <c r="C48" s="13"/>
      <c r="D48" s="13"/>
      <c r="E48" s="48"/>
      <c r="G48" s="29"/>
      <c r="H48" s="29"/>
      <c r="I48" s="45"/>
      <c r="K48" s="16"/>
    </row>
    <row r="49" spans="1:11" ht="21" customHeight="1">
      <c r="B49" s="103" t="s">
        <v>135</v>
      </c>
      <c r="C49" s="13"/>
      <c r="D49" s="13"/>
      <c r="E49" s="48"/>
      <c r="G49" s="45" t="s">
        <v>35</v>
      </c>
      <c r="H49" s="29"/>
      <c r="I49" s="45" t="s">
        <v>35</v>
      </c>
      <c r="K49" s="16">
        <v>7017</v>
      </c>
    </row>
    <row r="50" spans="1:11" ht="21" customHeight="1">
      <c r="B50" s="103" t="s">
        <v>136</v>
      </c>
      <c r="C50" s="13"/>
      <c r="D50" s="13"/>
      <c r="E50" s="48">
        <v>15</v>
      </c>
      <c r="F50" s="6"/>
      <c r="G50" s="16">
        <v>4966155</v>
      </c>
      <c r="H50" s="16"/>
      <c r="I50" s="16">
        <v>4634590</v>
      </c>
      <c r="K50" s="16">
        <v>9704265</v>
      </c>
    </row>
    <row r="51" spans="1:11" ht="21" customHeight="1">
      <c r="A51" s="102" t="s">
        <v>8</v>
      </c>
      <c r="E51" s="48">
        <v>12</v>
      </c>
      <c r="F51" s="6"/>
      <c r="G51" s="16">
        <v>1451798</v>
      </c>
      <c r="H51" s="16"/>
      <c r="I51" s="16">
        <v>1429790</v>
      </c>
      <c r="K51" s="46" t="s">
        <v>35</v>
      </c>
    </row>
    <row r="52" spans="1:11" ht="21" customHeight="1">
      <c r="A52" s="3" t="s">
        <v>9</v>
      </c>
      <c r="C52" s="13"/>
      <c r="D52" s="13"/>
      <c r="E52" s="48"/>
      <c r="F52" s="6"/>
      <c r="G52" s="16">
        <v>724300</v>
      </c>
      <c r="H52" s="16"/>
      <c r="I52" s="16">
        <v>524300</v>
      </c>
      <c r="K52" s="16">
        <v>1527800</v>
      </c>
    </row>
    <row r="53" spans="1:11" ht="21" customHeight="1">
      <c r="A53" s="32" t="s">
        <v>42</v>
      </c>
      <c r="B53" s="33"/>
      <c r="C53" s="13"/>
      <c r="D53" s="13"/>
      <c r="E53" s="48"/>
      <c r="F53" s="18"/>
      <c r="G53" s="19">
        <f>SUM(G48:G52)</f>
        <v>7142253</v>
      </c>
      <c r="H53" s="20"/>
      <c r="I53" s="19">
        <f>SUM(I48:I52)</f>
        <v>6588680</v>
      </c>
      <c r="K53" s="19">
        <f>SUM(K48:K52)</f>
        <v>11239082</v>
      </c>
    </row>
    <row r="54" spans="1:11" ht="21" customHeight="1">
      <c r="A54" s="32"/>
      <c r="B54" s="33"/>
      <c r="C54" s="13"/>
      <c r="D54" s="13"/>
      <c r="E54" s="48"/>
      <c r="F54" s="18"/>
      <c r="G54" s="39"/>
      <c r="H54" s="20"/>
      <c r="I54" s="39"/>
      <c r="K54" s="16"/>
    </row>
    <row r="55" spans="1:11" ht="21" customHeight="1">
      <c r="A55" s="28" t="s">
        <v>43</v>
      </c>
      <c r="B55" s="33"/>
      <c r="C55" s="13"/>
      <c r="D55" s="13"/>
      <c r="E55" s="48"/>
      <c r="F55" s="21"/>
      <c r="G55" s="16"/>
      <c r="H55" s="20"/>
      <c r="I55" s="16"/>
      <c r="K55" s="16"/>
    </row>
    <row r="56" spans="1:11" ht="21" customHeight="1">
      <c r="A56" s="3" t="s">
        <v>68</v>
      </c>
      <c r="C56" s="13"/>
      <c r="D56" s="13"/>
      <c r="E56" s="48">
        <v>12</v>
      </c>
      <c r="F56" s="21"/>
      <c r="G56" s="16">
        <v>21301284</v>
      </c>
      <c r="H56" s="16"/>
      <c r="I56" s="16">
        <v>21114733</v>
      </c>
      <c r="K56" s="46" t="s">
        <v>35</v>
      </c>
    </row>
    <row r="57" spans="1:11" ht="21" customHeight="1">
      <c r="A57" s="3" t="s">
        <v>70</v>
      </c>
      <c r="C57" s="13"/>
      <c r="D57" s="13"/>
      <c r="E57" s="48">
        <v>16</v>
      </c>
      <c r="F57" s="6"/>
      <c r="G57" s="16">
        <v>6684423</v>
      </c>
      <c r="H57" s="20"/>
      <c r="I57" s="16">
        <v>6411106</v>
      </c>
      <c r="K57" s="16">
        <v>4551233</v>
      </c>
    </row>
    <row r="58" spans="1:11" ht="21" customHeight="1">
      <c r="A58" s="32" t="s">
        <v>44</v>
      </c>
      <c r="B58" s="33"/>
      <c r="C58" s="13"/>
      <c r="D58" s="13"/>
      <c r="E58" s="48"/>
      <c r="F58" s="18"/>
      <c r="G58" s="19">
        <f>SUM(G56:G57)</f>
        <v>27985707</v>
      </c>
      <c r="H58" s="20"/>
      <c r="I58" s="19">
        <f>SUM(I56:I57)</f>
        <v>27525839</v>
      </c>
      <c r="K58" s="19">
        <f>SUM(K56:K57)</f>
        <v>4551233</v>
      </c>
    </row>
    <row r="59" spans="1:11" ht="7.5" customHeight="1">
      <c r="A59" s="32"/>
      <c r="B59" s="33"/>
      <c r="C59" s="13"/>
      <c r="D59" s="13"/>
      <c r="E59" s="48"/>
      <c r="F59" s="18"/>
      <c r="G59" s="39"/>
      <c r="H59" s="20"/>
      <c r="I59" s="39"/>
      <c r="K59" s="39"/>
    </row>
    <row r="60" spans="1:11" ht="21" customHeight="1">
      <c r="A60" s="32" t="s">
        <v>45</v>
      </c>
      <c r="B60" s="33"/>
      <c r="C60" s="13"/>
      <c r="D60" s="13"/>
      <c r="E60" s="48"/>
      <c r="F60" s="18"/>
      <c r="G60" s="50">
        <f>G53+G58</f>
        <v>35127960</v>
      </c>
      <c r="H60" s="20"/>
      <c r="I60" s="50">
        <f>I53+I58</f>
        <v>34114519</v>
      </c>
      <c r="J60" s="33"/>
      <c r="K60" s="50">
        <f>K53+K58</f>
        <v>15790315</v>
      </c>
    </row>
    <row r="61" spans="1:11" ht="21" customHeight="1">
      <c r="A61" s="32"/>
      <c r="B61" s="33"/>
      <c r="C61" s="13"/>
      <c r="D61" s="13"/>
      <c r="E61" s="48"/>
      <c r="F61" s="18"/>
      <c r="G61" s="39"/>
      <c r="H61" s="20"/>
      <c r="I61" s="39"/>
      <c r="K61" s="16"/>
    </row>
    <row r="62" spans="1:11" s="28" customFormat="1" ht="21" customHeight="1">
      <c r="A62" s="32" t="s">
        <v>46</v>
      </c>
      <c r="B62" s="32"/>
      <c r="C62" s="34"/>
      <c r="D62" s="34"/>
      <c r="E62" s="49"/>
      <c r="F62" s="35"/>
      <c r="G62" s="36"/>
      <c r="H62" s="36"/>
      <c r="I62" s="36"/>
      <c r="K62" s="16"/>
    </row>
    <row r="63" spans="1:11" ht="21" customHeight="1">
      <c r="A63" s="3" t="s">
        <v>71</v>
      </c>
      <c r="C63" s="33"/>
      <c r="D63" s="33"/>
      <c r="E63" s="48"/>
      <c r="F63" s="21"/>
      <c r="G63" s="22"/>
      <c r="H63" s="22"/>
      <c r="I63" s="22"/>
      <c r="K63" s="16"/>
    </row>
    <row r="64" spans="1:11" ht="21" customHeight="1">
      <c r="A64" s="3" t="s">
        <v>10</v>
      </c>
      <c r="C64" s="33"/>
      <c r="D64" s="33"/>
      <c r="E64" s="48"/>
      <c r="F64" s="21"/>
      <c r="G64" s="22"/>
      <c r="H64" s="22"/>
      <c r="I64" s="22"/>
      <c r="K64" s="16"/>
    </row>
    <row r="65" spans="1:11" ht="21" customHeight="1" thickBot="1">
      <c r="A65" s="3" t="s">
        <v>72</v>
      </c>
      <c r="C65" s="33"/>
      <c r="D65" s="33"/>
      <c r="E65" s="48"/>
      <c r="F65" s="21"/>
      <c r="G65" s="38">
        <v>125000000</v>
      </c>
      <c r="H65" s="22"/>
      <c r="I65" s="38">
        <v>125000000</v>
      </c>
      <c r="K65" s="38">
        <v>125000000</v>
      </c>
    </row>
    <row r="66" spans="1:11" ht="21" customHeight="1" thickTop="1">
      <c r="A66" s="3" t="s">
        <v>11</v>
      </c>
      <c r="C66" s="33"/>
      <c r="D66" s="33"/>
      <c r="E66" s="48"/>
      <c r="F66" s="18"/>
      <c r="G66" s="39"/>
      <c r="H66" s="22"/>
      <c r="I66" s="39"/>
      <c r="K66" s="16"/>
    </row>
    <row r="67" spans="1:11" ht="21" customHeight="1">
      <c r="A67" s="3" t="s">
        <v>72</v>
      </c>
      <c r="C67" s="33"/>
      <c r="D67" s="33"/>
      <c r="E67" s="48"/>
      <c r="F67" s="18"/>
      <c r="G67" s="16">
        <v>125000000</v>
      </c>
      <c r="H67" s="16"/>
      <c r="I67" s="16">
        <v>125000000</v>
      </c>
      <c r="K67" s="16">
        <v>125000000</v>
      </c>
    </row>
    <row r="68" spans="1:11" ht="21" customHeight="1">
      <c r="A68" s="14" t="s">
        <v>122</v>
      </c>
      <c r="C68" s="13"/>
      <c r="D68" s="13"/>
      <c r="E68" s="48"/>
      <c r="F68" s="6"/>
      <c r="G68" s="16">
        <f>+'Equity (E)'!I14</f>
        <v>102492000</v>
      </c>
      <c r="H68" s="16"/>
      <c r="I68" s="16">
        <v>102492000</v>
      </c>
      <c r="K68" s="16">
        <v>102492000</v>
      </c>
    </row>
    <row r="69" spans="1:11" ht="21" customHeight="1">
      <c r="A69" s="104" t="s">
        <v>73</v>
      </c>
      <c r="C69" s="13"/>
      <c r="D69" s="13"/>
      <c r="E69" s="48"/>
      <c r="F69" s="6"/>
      <c r="G69" s="16"/>
      <c r="H69" s="16"/>
      <c r="I69" s="16"/>
      <c r="K69" s="16"/>
    </row>
    <row r="70" spans="1:11" ht="21" customHeight="1">
      <c r="A70" s="13"/>
      <c r="B70" s="104" t="s">
        <v>137</v>
      </c>
      <c r="E70" s="48"/>
      <c r="F70" s="6"/>
      <c r="G70" s="16">
        <f>+'Equity (E)'!K14</f>
        <v>1411521</v>
      </c>
      <c r="H70" s="16"/>
      <c r="I70" s="16">
        <v>1411521</v>
      </c>
      <c r="K70" s="16">
        <v>1411521</v>
      </c>
    </row>
    <row r="71" spans="1:11" ht="21" customHeight="1">
      <c r="A71" s="13"/>
      <c r="B71" s="104" t="s">
        <v>138</v>
      </c>
      <c r="C71" s="13"/>
      <c r="D71" s="13"/>
      <c r="E71" s="48"/>
      <c r="F71" s="6"/>
      <c r="G71" s="16">
        <f>+'Equity (E)'!M14</f>
        <v>-11236217</v>
      </c>
      <c r="H71" s="16"/>
      <c r="I71" s="16">
        <v>-5939623</v>
      </c>
      <c r="K71" s="16">
        <v>3138521</v>
      </c>
    </row>
    <row r="72" spans="1:11" ht="21" customHeight="1">
      <c r="A72" s="32" t="s">
        <v>47</v>
      </c>
      <c r="B72" s="33"/>
      <c r="C72" s="13"/>
      <c r="D72" s="13"/>
      <c r="F72" s="18"/>
      <c r="G72" s="19">
        <f>SUM(G67:G71)</f>
        <v>217667304</v>
      </c>
      <c r="H72" s="16"/>
      <c r="I72" s="19">
        <f>SUM(I67:I71)</f>
        <v>222963898</v>
      </c>
      <c r="K72" s="19">
        <f>SUM(K67:K71)</f>
        <v>232042042</v>
      </c>
    </row>
    <row r="73" spans="1:11" ht="7.5" customHeight="1">
      <c r="A73" s="32"/>
      <c r="B73" s="33"/>
      <c r="C73" s="13"/>
      <c r="D73" s="13"/>
      <c r="F73" s="18"/>
      <c r="G73" s="44"/>
      <c r="H73" s="16"/>
      <c r="I73" s="44"/>
      <c r="K73" s="44"/>
    </row>
    <row r="74" spans="1:11" ht="21" customHeight="1" thickBot="1">
      <c r="A74" s="32" t="s">
        <v>48</v>
      </c>
      <c r="B74" s="32"/>
      <c r="C74" s="34"/>
      <c r="D74" s="34"/>
      <c r="F74" s="18"/>
      <c r="G74" s="38">
        <f>G72+G60</f>
        <v>252795264</v>
      </c>
      <c r="H74" s="39"/>
      <c r="I74" s="38">
        <f>I72+I60</f>
        <v>257078417</v>
      </c>
      <c r="J74" s="33"/>
      <c r="K74" s="38">
        <f>K72+K60</f>
        <v>247832357</v>
      </c>
    </row>
    <row r="75" spans="1:11" ht="21" customHeight="1" thickTop="1">
      <c r="A75" s="32"/>
      <c r="B75" s="32"/>
      <c r="C75" s="34"/>
      <c r="D75" s="34"/>
      <c r="F75" s="18"/>
      <c r="G75" s="40"/>
      <c r="H75" s="16"/>
      <c r="I75" s="40"/>
    </row>
    <row r="76" spans="1:11" ht="21" customHeight="1"/>
    <row r="77" spans="1:11" ht="21" customHeight="1"/>
    <row r="78" spans="1:11" ht="21" customHeight="1">
      <c r="C78" s="99"/>
      <c r="D78" s="99"/>
      <c r="E78" s="100"/>
    </row>
    <row r="79" spans="1:11" ht="21" customHeight="1"/>
    <row r="80" spans="1:11">
      <c r="G80" s="16">
        <f>G31-G74</f>
        <v>0</v>
      </c>
      <c r="I80" s="16">
        <f>I31-I74</f>
        <v>0</v>
      </c>
      <c r="J80" s="16">
        <f>J31-J74</f>
        <v>0</v>
      </c>
      <c r="K80" s="16">
        <f>K31-K74</f>
        <v>0</v>
      </c>
    </row>
  </sheetData>
  <mergeCells count="2">
    <mergeCell ref="G41:K41"/>
    <mergeCell ref="G5:K5"/>
  </mergeCells>
  <pageMargins left="0.70866141732283472" right="0.11811023622047245" top="0.78740157480314965" bottom="0.59055118110236227" header="0.39370078740157483" footer="0.39370078740157483"/>
  <pageSetup paperSize="9" scale="85" firstPageNumber="2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zoomScaleSheetLayoutView="90" workbookViewId="0">
      <selection activeCell="G5" sqref="G5:I5"/>
    </sheetView>
  </sheetViews>
  <sheetFormatPr defaultColWidth="9.125" defaultRowHeight="13.8"/>
  <cols>
    <col min="1" max="1" width="1.625" style="3" customWidth="1"/>
    <col min="2" max="2" width="1.375" style="3" customWidth="1"/>
    <col min="3" max="3" width="66.125" style="3" customWidth="1"/>
    <col min="4" max="4" width="1.375" style="3" customWidth="1"/>
    <col min="5" max="5" width="9.375" style="26" customWidth="1"/>
    <col min="6" max="6" width="1.375" style="3" customWidth="1"/>
    <col min="7" max="7" width="16.625" style="3" customWidth="1"/>
    <col min="8" max="8" width="1.375" style="3" customWidth="1"/>
    <col min="9" max="9" width="16.625" style="3" customWidth="1"/>
    <col min="10" max="16384" width="9.125" style="3"/>
  </cols>
  <sheetData>
    <row r="1" spans="1:9" ht="21" customHeight="1">
      <c r="A1" s="2" t="s">
        <v>0</v>
      </c>
      <c r="B1" s="2"/>
      <c r="C1" s="2"/>
      <c r="D1" s="2"/>
      <c r="E1" s="2"/>
      <c r="F1" s="2"/>
      <c r="G1" s="2"/>
      <c r="H1" s="2"/>
      <c r="I1" s="80" t="s">
        <v>49</v>
      </c>
    </row>
    <row r="2" spans="1:9" s="51" customFormat="1" ht="21" customHeight="1">
      <c r="A2" s="2" t="s">
        <v>20</v>
      </c>
      <c r="B2" s="2"/>
      <c r="C2" s="2"/>
      <c r="D2" s="2"/>
      <c r="E2" s="2"/>
      <c r="F2" s="2"/>
      <c r="G2" s="2"/>
      <c r="H2" s="2"/>
      <c r="I2" s="80" t="s">
        <v>50</v>
      </c>
    </row>
    <row r="3" spans="1:9" s="51" customFormat="1" ht="21" customHeight="1">
      <c r="A3" s="105" t="s">
        <v>111</v>
      </c>
      <c r="B3" s="105"/>
      <c r="C3" s="105"/>
      <c r="D3" s="105"/>
      <c r="E3" s="105"/>
      <c r="F3" s="105"/>
      <c r="G3" s="105"/>
      <c r="H3" s="105"/>
      <c r="I3" s="105"/>
    </row>
    <row r="4" spans="1:9" s="51" customFormat="1" ht="21" customHeight="1">
      <c r="A4" s="105"/>
      <c r="B4" s="105"/>
      <c r="C4" s="105"/>
      <c r="D4" s="105"/>
      <c r="E4" s="105"/>
      <c r="F4" s="105"/>
      <c r="G4" s="105"/>
      <c r="H4" s="105"/>
      <c r="I4" s="105"/>
    </row>
    <row r="5" spans="1:9" s="51" customFormat="1" ht="21" customHeight="1">
      <c r="A5" s="33"/>
      <c r="B5" s="33"/>
      <c r="C5" s="13"/>
      <c r="D5" s="52"/>
      <c r="E5" s="26"/>
      <c r="F5" s="3"/>
      <c r="G5" s="144" t="s">
        <v>27</v>
      </c>
      <c r="H5" s="144"/>
      <c r="I5" s="144"/>
    </row>
    <row r="6" spans="1:9" s="51" customFormat="1" ht="21" customHeight="1">
      <c r="A6" s="33"/>
      <c r="B6" s="33"/>
      <c r="C6" s="13"/>
      <c r="D6" s="52"/>
      <c r="E6" s="7" t="s">
        <v>1</v>
      </c>
      <c r="F6" s="3"/>
      <c r="G6" s="41">
        <v>2021</v>
      </c>
      <c r="H6" s="53"/>
      <c r="I6" s="41">
        <v>2020</v>
      </c>
    </row>
    <row r="7" spans="1:9" s="51" customFormat="1" ht="9" customHeight="1">
      <c r="A7" s="33"/>
      <c r="B7" s="33"/>
      <c r="C7" s="13"/>
      <c r="D7" s="52"/>
      <c r="E7" s="48"/>
      <c r="F7" s="3"/>
      <c r="G7" s="42"/>
      <c r="H7" s="53"/>
      <c r="I7" s="42"/>
    </row>
    <row r="8" spans="1:9" s="51" customFormat="1" ht="21" customHeight="1">
      <c r="A8" s="3" t="s">
        <v>14</v>
      </c>
      <c r="B8" s="28"/>
      <c r="C8" s="34"/>
      <c r="D8" s="52"/>
      <c r="E8" s="48"/>
      <c r="F8" s="3"/>
      <c r="G8" s="16">
        <v>21599763</v>
      </c>
      <c r="H8" s="16"/>
      <c r="I8" s="16">
        <v>31469398</v>
      </c>
    </row>
    <row r="9" spans="1:9" s="51" customFormat="1" ht="21" customHeight="1">
      <c r="A9" s="33" t="s">
        <v>15</v>
      </c>
      <c r="B9" s="3"/>
      <c r="C9" s="13"/>
      <c r="D9" s="52"/>
      <c r="E9" s="48"/>
      <c r="F9" s="3"/>
      <c r="G9" s="50">
        <v>-15212966</v>
      </c>
      <c r="H9" s="16"/>
      <c r="I9" s="50">
        <v>-22009993</v>
      </c>
    </row>
    <row r="10" spans="1:9" s="51" customFormat="1" ht="21" customHeight="1">
      <c r="A10" s="54" t="s">
        <v>16</v>
      </c>
      <c r="B10" s="28"/>
      <c r="C10" s="13"/>
      <c r="D10" s="52"/>
      <c r="E10" s="48"/>
      <c r="F10" s="3"/>
      <c r="G10" s="16">
        <f>SUM(G8:G9)</f>
        <v>6386797</v>
      </c>
      <c r="H10" s="16"/>
      <c r="I10" s="16">
        <f>SUM(I8:I9)</f>
        <v>9459405</v>
      </c>
    </row>
    <row r="11" spans="1:9" ht="21" customHeight="1">
      <c r="A11" s="33" t="s">
        <v>17</v>
      </c>
      <c r="B11" s="33"/>
      <c r="C11" s="14"/>
      <c r="D11" s="55"/>
      <c r="E11" s="62"/>
      <c r="F11" s="33"/>
      <c r="G11" s="39">
        <v>228310</v>
      </c>
      <c r="H11" s="39"/>
      <c r="I11" s="39">
        <v>640013</v>
      </c>
    </row>
    <row r="12" spans="1:9" ht="21" customHeight="1">
      <c r="A12" s="37" t="s">
        <v>18</v>
      </c>
      <c r="C12" s="13"/>
      <c r="D12" s="52"/>
      <c r="E12" s="48"/>
      <c r="G12" s="39">
        <v>-11633781</v>
      </c>
      <c r="H12" s="39"/>
      <c r="I12" s="39">
        <v>-9050231</v>
      </c>
    </row>
    <row r="13" spans="1:9" ht="21" customHeight="1">
      <c r="A13" s="54" t="s">
        <v>58</v>
      </c>
      <c r="B13" s="87"/>
      <c r="C13" s="13"/>
      <c r="D13" s="52"/>
      <c r="E13" s="48"/>
      <c r="G13" s="44">
        <f>SUM(G10:G12)</f>
        <v>-5018674</v>
      </c>
      <c r="H13" s="16"/>
      <c r="I13" s="44">
        <f>SUM(I10:I12)</f>
        <v>1049187</v>
      </c>
    </row>
    <row r="14" spans="1:9" ht="21" customHeight="1">
      <c r="A14" s="56" t="s">
        <v>19</v>
      </c>
      <c r="C14" s="13"/>
      <c r="D14" s="52"/>
      <c r="E14" s="48"/>
      <c r="G14" s="50">
        <v>-368525</v>
      </c>
      <c r="H14" s="39"/>
      <c r="I14" s="50">
        <v>-383034</v>
      </c>
    </row>
    <row r="15" spans="1:9" ht="21" customHeight="1">
      <c r="A15" s="54" t="s">
        <v>59</v>
      </c>
      <c r="C15" s="13"/>
      <c r="D15" s="52"/>
      <c r="E15" s="48"/>
      <c r="G15" s="39">
        <f>SUM(G13:G14)</f>
        <v>-5387199</v>
      </c>
      <c r="H15" s="39"/>
      <c r="I15" s="39">
        <f>SUM(I13:I14)</f>
        <v>666153</v>
      </c>
    </row>
    <row r="16" spans="1:9" ht="21" customHeight="1">
      <c r="A16" s="37" t="s">
        <v>74</v>
      </c>
      <c r="C16" s="13"/>
      <c r="D16" s="52"/>
      <c r="E16" s="48">
        <v>17</v>
      </c>
      <c r="G16" s="50">
        <v>90605</v>
      </c>
      <c r="H16" s="16"/>
      <c r="I16" s="50">
        <v>-178649</v>
      </c>
    </row>
    <row r="17" spans="1:9" ht="21" customHeight="1">
      <c r="A17" s="58" t="s">
        <v>60</v>
      </c>
      <c r="B17" s="11"/>
      <c r="C17" s="12"/>
      <c r="D17" s="59"/>
      <c r="E17" s="48"/>
      <c r="G17" s="19">
        <f>SUM(G15:G16)</f>
        <v>-5296594</v>
      </c>
      <c r="H17" s="39"/>
      <c r="I17" s="19">
        <f>SUM(I15:I16)</f>
        <v>487504</v>
      </c>
    </row>
    <row r="18" spans="1:9" ht="9" customHeight="1">
      <c r="A18" s="58"/>
      <c r="B18" s="11"/>
      <c r="C18" s="12"/>
      <c r="D18" s="59"/>
      <c r="E18" s="48"/>
      <c r="G18" s="39"/>
      <c r="H18" s="39"/>
      <c r="I18" s="39"/>
    </row>
    <row r="19" spans="1:9" ht="21" customHeight="1">
      <c r="A19" s="58" t="s">
        <v>75</v>
      </c>
      <c r="B19" s="88"/>
      <c r="C19" s="12"/>
      <c r="D19" s="59"/>
      <c r="E19" s="48"/>
      <c r="G19" s="39"/>
      <c r="H19" s="39"/>
      <c r="I19" s="39"/>
    </row>
    <row r="20" spans="1:9" ht="21" customHeight="1">
      <c r="A20" s="90" t="s">
        <v>106</v>
      </c>
      <c r="B20" s="89"/>
      <c r="C20" s="12"/>
      <c r="D20" s="59"/>
      <c r="E20" s="48"/>
      <c r="G20" s="39"/>
      <c r="H20" s="39"/>
      <c r="I20" s="39"/>
    </row>
    <row r="21" spans="1:9" ht="21" customHeight="1">
      <c r="A21" s="89"/>
      <c r="B21" s="140" t="s">
        <v>35</v>
      </c>
      <c r="C21" s="89" t="s">
        <v>105</v>
      </c>
      <c r="D21" s="59"/>
      <c r="E21" s="48"/>
      <c r="G21" s="91" t="s">
        <v>35</v>
      </c>
      <c r="H21" s="39"/>
      <c r="I21" s="39">
        <v>-620466</v>
      </c>
    </row>
    <row r="22" spans="1:9" ht="21" customHeight="1">
      <c r="A22" s="89"/>
      <c r="B22" s="140" t="s">
        <v>35</v>
      </c>
      <c r="C22" s="89" t="s">
        <v>107</v>
      </c>
      <c r="D22" s="59"/>
      <c r="E22" s="48"/>
      <c r="G22" s="133" t="s">
        <v>35</v>
      </c>
      <c r="H22" s="39"/>
      <c r="I22" s="50">
        <v>124093</v>
      </c>
    </row>
    <row r="23" spans="1:9" ht="21" customHeight="1">
      <c r="A23" s="90" t="s">
        <v>75</v>
      </c>
      <c r="B23" s="88"/>
      <c r="C23" s="12"/>
      <c r="D23" s="59"/>
      <c r="E23" s="48"/>
      <c r="G23" s="133" t="s">
        <v>35</v>
      </c>
      <c r="H23" s="39"/>
      <c r="I23" s="50">
        <f>SUM(I21:I22)</f>
        <v>-496373</v>
      </c>
    </row>
    <row r="24" spans="1:9" ht="7.5" customHeight="1">
      <c r="A24" s="89"/>
      <c r="B24" s="88"/>
      <c r="C24" s="12"/>
      <c r="D24" s="59"/>
      <c r="E24" s="48"/>
      <c r="G24" s="39"/>
      <c r="H24" s="39"/>
      <c r="I24" s="39"/>
    </row>
    <row r="25" spans="1:9" ht="21" customHeight="1" thickBot="1">
      <c r="A25" s="54" t="s">
        <v>53</v>
      </c>
      <c r="B25" s="37"/>
      <c r="C25" s="17"/>
      <c r="D25" s="17"/>
      <c r="E25" s="48"/>
      <c r="G25" s="106">
        <f>SUM(G17,G23)</f>
        <v>-5296594</v>
      </c>
      <c r="H25" s="60"/>
      <c r="I25" s="106">
        <f>I17+I23</f>
        <v>-8869</v>
      </c>
    </row>
    <row r="26" spans="1:9" ht="7.5" customHeight="1" thickTop="1">
      <c r="A26" s="37"/>
      <c r="B26" s="37"/>
      <c r="E26" s="48"/>
      <c r="G26" s="60"/>
      <c r="H26" s="60"/>
      <c r="I26" s="60"/>
    </row>
    <row r="27" spans="1:9" ht="21" customHeight="1" thickBot="1">
      <c r="A27" s="28" t="s">
        <v>108</v>
      </c>
      <c r="E27" s="48">
        <v>18</v>
      </c>
      <c r="G27" s="68">
        <f>G17/250000000</f>
        <v>-2.1186376E-2</v>
      </c>
      <c r="H27" s="61"/>
      <c r="I27" s="68">
        <f>I17/250000000</f>
        <v>1.9500159999999999E-3</v>
      </c>
    </row>
    <row r="28" spans="1:9" ht="21" customHeight="1" thickTop="1">
      <c r="C28" s="13"/>
      <c r="D28" s="52"/>
      <c r="G28" s="40"/>
      <c r="H28" s="40"/>
      <c r="I28" s="40"/>
    </row>
  </sheetData>
  <mergeCells count="1">
    <mergeCell ref="G5:I5"/>
  </mergeCells>
  <pageMargins left="0.70866141732283472" right="0.11811023622047245" top="0.78740157480314965" bottom="0.59055118110236227" header="0.39370078740157483" footer="0.39370078740157483"/>
  <pageSetup paperSize="9" scale="85" firstPageNumber="4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zoomScaleSheetLayoutView="130" workbookViewId="0">
      <selection activeCell="G5" sqref="G5:O5"/>
    </sheetView>
  </sheetViews>
  <sheetFormatPr defaultColWidth="9.125" defaultRowHeight="13.8"/>
  <cols>
    <col min="1" max="2" width="2" style="3" customWidth="1"/>
    <col min="3" max="3" width="63.25" style="3" customWidth="1"/>
    <col min="4" max="4" width="1.375" style="3" customWidth="1"/>
    <col min="5" max="5" width="9.375" style="3" customWidth="1"/>
    <col min="6" max="6" width="1.375" style="3" customWidth="1"/>
    <col min="7" max="7" width="16.625" style="3" customWidth="1"/>
    <col min="8" max="8" width="1.375" style="3" customWidth="1"/>
    <col min="9" max="9" width="16.625" style="3" customWidth="1"/>
    <col min="10" max="10" width="1.375" style="3" customWidth="1"/>
    <col min="11" max="11" width="16.625" style="3" customWidth="1"/>
    <col min="12" max="12" width="1.375" style="3" customWidth="1"/>
    <col min="13" max="13" width="16.625" style="3" customWidth="1"/>
    <col min="14" max="14" width="1.375" style="3" customWidth="1"/>
    <col min="15" max="15" width="20.125" style="3" customWidth="1"/>
    <col min="16" max="16384" width="9.125" style="3"/>
  </cols>
  <sheetData>
    <row r="1" spans="1:1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0" t="s">
        <v>49</v>
      </c>
    </row>
    <row r="2" spans="1:15" ht="21" customHeight="1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0" t="s">
        <v>50</v>
      </c>
    </row>
    <row r="3" spans="1:15" ht="21" customHeight="1">
      <c r="A3" s="1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 ht="21" customHeight="1">
      <c r="A5" s="26"/>
      <c r="B5" s="26"/>
      <c r="C5" s="26"/>
      <c r="D5" s="26"/>
      <c r="E5" s="26"/>
      <c r="F5" s="5"/>
      <c r="G5" s="146" t="s">
        <v>27</v>
      </c>
      <c r="H5" s="146"/>
      <c r="I5" s="146"/>
      <c r="J5" s="146"/>
      <c r="K5" s="146"/>
      <c r="L5" s="146"/>
      <c r="M5" s="146"/>
      <c r="N5" s="146"/>
      <c r="O5" s="146"/>
    </row>
    <row r="6" spans="1:15" ht="21" customHeight="1">
      <c r="C6" s="79"/>
      <c r="D6" s="79"/>
      <c r="E6" s="79"/>
      <c r="F6" s="79"/>
      <c r="G6" s="10" t="s">
        <v>76</v>
      </c>
      <c r="H6" s="10"/>
      <c r="I6" s="78"/>
      <c r="J6" s="10"/>
      <c r="K6" s="145" t="s">
        <v>73</v>
      </c>
      <c r="L6" s="145"/>
      <c r="M6" s="145"/>
      <c r="N6" s="10"/>
      <c r="O6" s="10"/>
    </row>
    <row r="7" spans="1:15" ht="21" customHeight="1">
      <c r="G7" s="10" t="s">
        <v>77</v>
      </c>
      <c r="H7" s="10"/>
      <c r="I7" s="10" t="s">
        <v>123</v>
      </c>
      <c r="J7" s="10"/>
      <c r="K7" s="10" t="s">
        <v>78</v>
      </c>
      <c r="L7" s="10">
        <v>0</v>
      </c>
      <c r="M7" s="78"/>
      <c r="N7" s="78"/>
      <c r="O7" s="10" t="s">
        <v>23</v>
      </c>
    </row>
    <row r="8" spans="1:15" ht="21" customHeight="1">
      <c r="A8" s="26"/>
      <c r="B8" s="26"/>
      <c r="C8" s="26"/>
      <c r="D8" s="26"/>
      <c r="F8" s="26"/>
      <c r="G8" s="84" t="s">
        <v>22</v>
      </c>
      <c r="H8" s="10"/>
      <c r="I8" s="84" t="s">
        <v>22</v>
      </c>
      <c r="J8" s="10"/>
      <c r="K8" s="84" t="s">
        <v>79</v>
      </c>
      <c r="L8" s="10">
        <v>0</v>
      </c>
      <c r="M8" s="84" t="s">
        <v>13</v>
      </c>
      <c r="N8" s="10"/>
      <c r="O8" s="84" t="s">
        <v>109</v>
      </c>
    </row>
    <row r="9" spans="1:15" ht="21" customHeight="1">
      <c r="A9" s="28" t="s">
        <v>80</v>
      </c>
      <c r="G9" s="107">
        <v>125000000</v>
      </c>
      <c r="H9" s="108"/>
      <c r="I9" s="107">
        <v>102492000</v>
      </c>
      <c r="J9" s="108"/>
      <c r="K9" s="107">
        <v>1411521</v>
      </c>
      <c r="L9" s="108"/>
      <c r="M9" s="107">
        <v>-5939623</v>
      </c>
      <c r="N9" s="108"/>
      <c r="O9" s="107">
        <f>SUM(G9:M9)</f>
        <v>222963898</v>
      </c>
    </row>
    <row r="10" spans="1:15" ht="21" customHeight="1">
      <c r="A10" s="117" t="s">
        <v>61</v>
      </c>
      <c r="B10" s="63"/>
      <c r="E10" s="48"/>
      <c r="G10" s="108"/>
      <c r="H10" s="108"/>
      <c r="I10" s="108"/>
      <c r="J10" s="108"/>
      <c r="K10" s="108"/>
      <c r="L10" s="108"/>
      <c r="M10" s="108"/>
      <c r="N10" s="108"/>
      <c r="O10" s="107"/>
    </row>
    <row r="11" spans="1:15" ht="21" customHeight="1">
      <c r="A11" s="118" t="s">
        <v>81</v>
      </c>
      <c r="B11" s="63"/>
      <c r="E11" s="48"/>
      <c r="G11" s="119" t="s">
        <v>35</v>
      </c>
      <c r="H11" s="108"/>
      <c r="I11" s="119" t="s">
        <v>35</v>
      </c>
      <c r="J11" s="108"/>
      <c r="K11" s="119" t="s">
        <v>35</v>
      </c>
      <c r="L11" s="108"/>
      <c r="M11" s="108">
        <f>+'PL (E)'!G17</f>
        <v>-5296594</v>
      </c>
      <c r="N11" s="108"/>
      <c r="O11" s="107">
        <f t="shared" ref="O11" si="0">SUM(G11:M11)</f>
        <v>-5296594</v>
      </c>
    </row>
    <row r="12" spans="1:15" ht="21" customHeight="1">
      <c r="A12" s="118" t="s">
        <v>82</v>
      </c>
      <c r="B12" s="63"/>
      <c r="E12" s="48"/>
      <c r="G12" s="120" t="s">
        <v>35</v>
      </c>
      <c r="H12" s="108"/>
      <c r="I12" s="120" t="s">
        <v>35</v>
      </c>
      <c r="J12" s="108"/>
      <c r="K12" s="120" t="s">
        <v>35</v>
      </c>
      <c r="L12" s="108"/>
      <c r="M12" s="120" t="s">
        <v>35</v>
      </c>
      <c r="N12" s="108"/>
      <c r="O12" s="120" t="s">
        <v>35</v>
      </c>
    </row>
    <row r="13" spans="1:15" ht="21" customHeight="1">
      <c r="A13" s="117" t="s">
        <v>53</v>
      </c>
      <c r="B13" s="76"/>
      <c r="E13" s="48"/>
      <c r="G13" s="120" t="s">
        <v>35</v>
      </c>
      <c r="H13" s="108"/>
      <c r="I13" s="120" t="s">
        <v>35</v>
      </c>
      <c r="J13" s="108"/>
      <c r="K13" s="120" t="s">
        <v>35</v>
      </c>
      <c r="L13" s="108"/>
      <c r="M13" s="112">
        <f>SUM(M11:M12)</f>
        <v>-5296594</v>
      </c>
      <c r="N13" s="108"/>
      <c r="O13" s="107">
        <f>SUM(G13:M13)</f>
        <v>-5296594</v>
      </c>
    </row>
    <row r="14" spans="1:15" ht="21" customHeight="1" thickBot="1">
      <c r="A14" s="28" t="s">
        <v>52</v>
      </c>
      <c r="B14" s="63"/>
      <c r="C14" s="109"/>
      <c r="E14" s="48"/>
      <c r="G14" s="113">
        <f>SUM(G9,G13)</f>
        <v>125000000</v>
      </c>
      <c r="H14" s="108"/>
      <c r="I14" s="113">
        <f>SUM(I9,I13)</f>
        <v>102492000</v>
      </c>
      <c r="J14" s="108"/>
      <c r="K14" s="113">
        <f>SUM(K9,K13)</f>
        <v>1411521</v>
      </c>
      <c r="L14" s="108"/>
      <c r="M14" s="113">
        <f>SUM(M9,M13)</f>
        <v>-11236217</v>
      </c>
      <c r="N14" s="108"/>
      <c r="O14" s="113">
        <f>SUM(O9,O13)</f>
        <v>217667304</v>
      </c>
    </row>
    <row r="15" spans="1:15" ht="21" customHeight="1" thickTop="1">
      <c r="A15" s="26"/>
      <c r="B15" s="26"/>
      <c r="C15" s="26"/>
      <c r="D15" s="26"/>
      <c r="E15" s="67"/>
      <c r="F15" s="26"/>
      <c r="G15" s="5"/>
      <c r="H15" s="5"/>
      <c r="I15" s="5"/>
      <c r="J15" s="5"/>
      <c r="K15" s="5"/>
      <c r="L15" s="5"/>
      <c r="M15" s="65"/>
      <c r="N15" s="5"/>
      <c r="O15" s="5"/>
    </row>
    <row r="16" spans="1:15" ht="21" customHeight="1">
      <c r="A16" s="66" t="s">
        <v>84</v>
      </c>
      <c r="B16" s="63"/>
      <c r="E16" s="48"/>
      <c r="G16" s="107">
        <v>125000000</v>
      </c>
      <c r="H16" s="108"/>
      <c r="I16" s="107">
        <v>102492000</v>
      </c>
      <c r="J16" s="108"/>
      <c r="K16" s="107">
        <v>1411521</v>
      </c>
      <c r="L16" s="108"/>
      <c r="M16" s="107">
        <v>3138521</v>
      </c>
      <c r="N16" s="108"/>
      <c r="O16" s="107">
        <f>SUM(G16:M16)</f>
        <v>232042042</v>
      </c>
    </row>
    <row r="17" spans="1:15" ht="21" customHeight="1">
      <c r="A17" s="109" t="s">
        <v>85</v>
      </c>
      <c r="B17" s="109"/>
      <c r="E17" s="48"/>
      <c r="G17" s="114" t="s">
        <v>35</v>
      </c>
      <c r="H17" s="119"/>
      <c r="I17" s="114" t="s">
        <v>35</v>
      </c>
      <c r="J17" s="119"/>
      <c r="K17" s="114" t="s">
        <v>35</v>
      </c>
      <c r="L17" s="108"/>
      <c r="M17" s="110">
        <v>-91856</v>
      </c>
      <c r="N17" s="108"/>
      <c r="O17" s="110">
        <f>SUM(G17:M17)</f>
        <v>-91856</v>
      </c>
    </row>
    <row r="18" spans="1:15" ht="21" customHeight="1">
      <c r="A18" s="121" t="s">
        <v>86</v>
      </c>
      <c r="B18" s="109"/>
      <c r="E18" s="48"/>
      <c r="G18" s="107">
        <f>SUM(G16:G17)</f>
        <v>125000000</v>
      </c>
      <c r="H18" s="108"/>
      <c r="I18" s="107">
        <f>SUM(I16:I17)</f>
        <v>102492000</v>
      </c>
      <c r="J18" s="108"/>
      <c r="K18" s="107">
        <f>SUM(K16:K17)</f>
        <v>1411521</v>
      </c>
      <c r="L18" s="108"/>
      <c r="M18" s="107">
        <f>SUM(M16:M17)</f>
        <v>3046665</v>
      </c>
      <c r="N18" s="108"/>
      <c r="O18" s="107">
        <f>SUM(O16:O17)</f>
        <v>231950186</v>
      </c>
    </row>
    <row r="19" spans="1:15" ht="21" customHeight="1">
      <c r="A19" s="122" t="s">
        <v>87</v>
      </c>
      <c r="B19" s="109"/>
      <c r="E19" s="48"/>
      <c r="G19" s="107"/>
      <c r="H19" s="108"/>
      <c r="I19" s="108"/>
      <c r="J19" s="108"/>
      <c r="K19" s="108"/>
      <c r="L19" s="108"/>
      <c r="M19" s="108"/>
      <c r="N19" s="108"/>
      <c r="O19" s="108"/>
    </row>
    <row r="20" spans="1:15" ht="21" customHeight="1">
      <c r="A20" s="109" t="s">
        <v>12</v>
      </c>
      <c r="E20" s="48"/>
      <c r="G20" s="114" t="s">
        <v>35</v>
      </c>
      <c r="H20" s="108"/>
      <c r="I20" s="114" t="s">
        <v>35</v>
      </c>
      <c r="J20" s="108"/>
      <c r="K20" s="110">
        <v>24375</v>
      </c>
      <c r="L20" s="108"/>
      <c r="M20" s="110">
        <f>-ROUND(K20,0)</f>
        <v>-24375</v>
      </c>
      <c r="N20" s="108"/>
      <c r="O20" s="114" t="s">
        <v>35</v>
      </c>
    </row>
    <row r="21" spans="1:15" ht="21" customHeight="1">
      <c r="A21" s="121" t="s">
        <v>88</v>
      </c>
      <c r="E21" s="48"/>
      <c r="G21" s="123" t="s">
        <v>35</v>
      </c>
      <c r="H21" s="108"/>
      <c r="I21" s="123" t="s">
        <v>35</v>
      </c>
      <c r="J21" s="108"/>
      <c r="K21" s="124">
        <f>SUM(K20)</f>
        <v>24375</v>
      </c>
      <c r="L21" s="108"/>
      <c r="M21" s="124">
        <f>SUM(M20)</f>
        <v>-24375</v>
      </c>
      <c r="N21" s="108"/>
      <c r="O21" s="123" t="s">
        <v>35</v>
      </c>
    </row>
    <row r="22" spans="1:15" ht="21" customHeight="1">
      <c r="A22" s="28" t="s">
        <v>61</v>
      </c>
      <c r="E22" s="48"/>
      <c r="G22" s="115"/>
      <c r="H22" s="108"/>
      <c r="I22" s="115"/>
      <c r="J22" s="108"/>
      <c r="K22" s="115"/>
      <c r="L22" s="108"/>
      <c r="M22" s="107"/>
      <c r="N22" s="108"/>
      <c r="O22" s="107"/>
    </row>
    <row r="23" spans="1:15" ht="21" customHeight="1">
      <c r="A23" s="118" t="s">
        <v>83</v>
      </c>
      <c r="E23" s="48"/>
      <c r="G23" s="115" t="s">
        <v>35</v>
      </c>
      <c r="H23" s="108"/>
      <c r="I23" s="115" t="s">
        <v>35</v>
      </c>
      <c r="J23" s="108"/>
      <c r="K23" s="115" t="s">
        <v>35</v>
      </c>
      <c r="L23" s="108"/>
      <c r="M23" s="107">
        <f>+'PL (E)'!I17</f>
        <v>487504</v>
      </c>
      <c r="N23" s="108"/>
      <c r="O23" s="107">
        <f>SUM(G23:M23)</f>
        <v>487504</v>
      </c>
    </row>
    <row r="24" spans="1:15" ht="21" customHeight="1">
      <c r="A24" s="118" t="s">
        <v>82</v>
      </c>
      <c r="E24" s="48"/>
      <c r="G24" s="114" t="s">
        <v>35</v>
      </c>
      <c r="H24" s="108"/>
      <c r="I24" s="114" t="s">
        <v>35</v>
      </c>
      <c r="J24" s="108"/>
      <c r="K24" s="114" t="s">
        <v>35</v>
      </c>
      <c r="L24" s="108"/>
      <c r="M24" s="110">
        <f>+'PL (E)'!I23</f>
        <v>-496373</v>
      </c>
      <c r="N24" s="108"/>
      <c r="O24" s="110">
        <f>SUM(G24:M24)</f>
        <v>-496373</v>
      </c>
    </row>
    <row r="25" spans="1:15" ht="21" customHeight="1">
      <c r="A25" s="117" t="s">
        <v>53</v>
      </c>
      <c r="E25" s="48"/>
      <c r="G25" s="115" t="s">
        <v>35</v>
      </c>
      <c r="H25" s="108"/>
      <c r="I25" s="115" t="s">
        <v>35</v>
      </c>
      <c r="J25" s="108"/>
      <c r="K25" s="115" t="s">
        <v>35</v>
      </c>
      <c r="L25" s="108"/>
      <c r="M25" s="107">
        <f>SUM(M23:M24)</f>
        <v>-8869</v>
      </c>
      <c r="N25" s="108"/>
      <c r="O25" s="107">
        <f>SUM(G25:M25)</f>
        <v>-8869</v>
      </c>
    </row>
    <row r="26" spans="1:15" ht="21" customHeight="1" thickBot="1">
      <c r="A26" s="28" t="s">
        <v>110</v>
      </c>
      <c r="E26" s="116"/>
      <c r="G26" s="113">
        <f>SUM(G18,G21,G25)</f>
        <v>125000000</v>
      </c>
      <c r="H26" s="108"/>
      <c r="I26" s="113">
        <f>SUM(I18,I21,I25)</f>
        <v>102492000</v>
      </c>
      <c r="J26" s="108"/>
      <c r="K26" s="113">
        <f>SUM(K18,K21,K25)</f>
        <v>1435896</v>
      </c>
      <c r="L26" s="108"/>
      <c r="M26" s="113">
        <f>SUM(M18,M21,M25)</f>
        <v>3013421</v>
      </c>
      <c r="N26" s="108"/>
      <c r="O26" s="113">
        <f>SUM(O18,O21,O25)</f>
        <v>231941317</v>
      </c>
    </row>
    <row r="27" spans="1:15" ht="21" customHeight="1" thickTop="1"/>
    <row r="28" spans="1:15" ht="21" customHeight="1"/>
    <row r="29" spans="1:15" ht="21" customHeight="1"/>
    <row r="30" spans="1:15" ht="21" customHeight="1"/>
    <row r="31" spans="1:15" ht="21" customHeight="1"/>
  </sheetData>
  <mergeCells count="2">
    <mergeCell ref="K6:M6"/>
    <mergeCell ref="G5:O5"/>
  </mergeCells>
  <pageMargins left="0.70866141732283472" right="0.11811023622047245" top="0.78740157480314965" bottom="0.59055118110236227" header="0.39370078740157483" footer="0.39370078740157483"/>
  <pageSetup paperSize="9" scale="85" firstPageNumber="5" fitToHeight="0" orientation="landscape" useFirstPageNumber="1" r:id="rId1"/>
  <headerFooter alignWithMargins="0">
    <oddFooter>&amp;L&amp;"Calibri,Regular"&amp;10The accompanying notes are an integral part of the financial statements.&amp;C                       &amp;R&amp;"Calibri,Regular"&amp;10&amp;P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zoomScaleSheetLayoutView="100" workbookViewId="0">
      <selection activeCell="F5" sqref="F5:H5"/>
    </sheetView>
  </sheetViews>
  <sheetFormatPr defaultColWidth="9.125" defaultRowHeight="13.8"/>
  <cols>
    <col min="1" max="2" width="1.375" style="3" customWidth="1"/>
    <col min="3" max="3" width="64.5" style="3" customWidth="1"/>
    <col min="4" max="4" width="12" style="26" customWidth="1"/>
    <col min="5" max="5" width="1.625" style="3" customWidth="1"/>
    <col min="6" max="6" width="16.625" style="3" customWidth="1"/>
    <col min="7" max="7" width="1.375" style="3" customWidth="1"/>
    <col min="8" max="8" width="16.625" style="3" customWidth="1"/>
    <col min="9" max="16384" width="9.125" style="3"/>
  </cols>
  <sheetData>
    <row r="1" spans="1:8" ht="21" customHeight="1">
      <c r="A1" s="1" t="s">
        <v>0</v>
      </c>
      <c r="B1" s="1"/>
      <c r="C1" s="1"/>
      <c r="D1" s="1"/>
      <c r="E1" s="1"/>
      <c r="F1" s="1"/>
      <c r="G1" s="1"/>
      <c r="H1" s="80" t="s">
        <v>49</v>
      </c>
    </row>
    <row r="2" spans="1:8" ht="21" customHeight="1">
      <c r="A2" s="2" t="s">
        <v>132</v>
      </c>
      <c r="B2" s="2"/>
      <c r="C2" s="2"/>
      <c r="D2" s="2"/>
      <c r="E2" s="2"/>
      <c r="F2" s="2"/>
      <c r="G2" s="2"/>
      <c r="H2" s="80" t="s">
        <v>50</v>
      </c>
    </row>
    <row r="3" spans="1:8" ht="21" customHeight="1">
      <c r="A3" s="1" t="s">
        <v>51</v>
      </c>
      <c r="B3" s="1"/>
      <c r="C3" s="1"/>
      <c r="D3" s="1"/>
      <c r="E3" s="1"/>
      <c r="F3" s="1"/>
      <c r="G3" s="1"/>
      <c r="H3" s="1"/>
    </row>
    <row r="4" spans="1:8" ht="21" customHeight="1">
      <c r="A4" s="82"/>
      <c r="B4" s="82"/>
      <c r="C4" s="82"/>
      <c r="D4" s="82"/>
      <c r="E4" s="82"/>
      <c r="F4" s="82"/>
      <c r="G4" s="82"/>
      <c r="H4" s="82"/>
    </row>
    <row r="5" spans="1:8" ht="21" customHeight="1">
      <c r="E5" s="63"/>
      <c r="F5" s="144" t="s">
        <v>27</v>
      </c>
      <c r="G5" s="144"/>
      <c r="H5" s="144"/>
    </row>
    <row r="6" spans="1:8" ht="21" customHeight="1">
      <c r="D6" s="64"/>
      <c r="E6" s="5"/>
      <c r="F6" s="77">
        <v>2021</v>
      </c>
      <c r="G6" s="5"/>
      <c r="H6" s="77">
        <v>2020</v>
      </c>
    </row>
    <row r="7" spans="1:8" ht="21" customHeight="1">
      <c r="A7" s="28" t="s">
        <v>89</v>
      </c>
      <c r="B7" s="28"/>
      <c r="C7" s="28"/>
      <c r="E7" s="33"/>
      <c r="F7" s="33"/>
      <c r="G7" s="33"/>
      <c r="H7" s="69"/>
    </row>
    <row r="8" spans="1:8" ht="21" customHeight="1">
      <c r="A8" s="3" t="s">
        <v>59</v>
      </c>
      <c r="F8" s="16">
        <f>+'PL (E)'!G15</f>
        <v>-5387199</v>
      </c>
      <c r="G8" s="16"/>
      <c r="H8" s="16">
        <f>+'PL (E)'!I15</f>
        <v>666153</v>
      </c>
    </row>
    <row r="9" spans="1:8" ht="21" customHeight="1">
      <c r="A9" s="125" t="s">
        <v>90</v>
      </c>
      <c r="F9" s="16"/>
      <c r="G9" s="16"/>
      <c r="H9" s="16"/>
    </row>
    <row r="10" spans="1:8" ht="21" customHeight="1">
      <c r="A10" s="126" t="s">
        <v>91</v>
      </c>
      <c r="B10" s="70"/>
      <c r="D10" s="71"/>
      <c r="F10" s="16">
        <v>1898290</v>
      </c>
      <c r="G10" s="16"/>
      <c r="H10" s="16">
        <v>1326454</v>
      </c>
    </row>
    <row r="11" spans="1:8" ht="21" customHeight="1">
      <c r="A11" s="3" t="s">
        <v>128</v>
      </c>
      <c r="D11" s="71"/>
      <c r="F11" s="16">
        <v>-72186</v>
      </c>
      <c r="G11" s="16"/>
      <c r="H11" s="91">
        <v>141</v>
      </c>
    </row>
    <row r="12" spans="1:8" ht="21" customHeight="1">
      <c r="A12" s="3" t="s">
        <v>24</v>
      </c>
      <c r="D12" s="71"/>
      <c r="F12" s="16">
        <v>-4834</v>
      </c>
      <c r="G12" s="16"/>
      <c r="H12" s="16">
        <v>-93680</v>
      </c>
    </row>
    <row r="13" spans="1:8" ht="21" customHeight="1">
      <c r="A13" s="3" t="s">
        <v>112</v>
      </c>
      <c r="D13" s="71"/>
      <c r="F13" s="16">
        <v>45135</v>
      </c>
      <c r="G13" s="16"/>
      <c r="H13" s="91" t="s">
        <v>35</v>
      </c>
    </row>
    <row r="14" spans="1:8" ht="21" customHeight="1">
      <c r="A14" s="3" t="s">
        <v>121</v>
      </c>
      <c r="D14" s="71"/>
      <c r="F14" s="46">
        <v>-77647</v>
      </c>
      <c r="G14" s="16"/>
      <c r="H14" s="16">
        <v>-420304</v>
      </c>
    </row>
    <row r="15" spans="1:8" ht="21" customHeight="1">
      <c r="A15" s="3" t="s">
        <v>92</v>
      </c>
      <c r="D15" s="71"/>
      <c r="F15" s="16">
        <v>273317</v>
      </c>
      <c r="G15" s="16"/>
      <c r="H15" s="16">
        <v>177260</v>
      </c>
    </row>
    <row r="16" spans="1:8" ht="21" customHeight="1">
      <c r="A16" s="3" t="s">
        <v>64</v>
      </c>
      <c r="D16" s="71"/>
      <c r="F16" s="39">
        <v>-67055</v>
      </c>
      <c r="G16" s="16"/>
      <c r="H16" s="91" t="s">
        <v>35</v>
      </c>
    </row>
    <row r="17" spans="1:8" ht="21" customHeight="1">
      <c r="A17" s="3" t="s">
        <v>19</v>
      </c>
      <c r="D17" s="71"/>
      <c r="F17" s="50">
        <v>368524</v>
      </c>
      <c r="G17" s="16"/>
      <c r="H17" s="50">
        <v>383034</v>
      </c>
    </row>
    <row r="18" spans="1:8" ht="21" customHeight="1">
      <c r="A18" s="126" t="s">
        <v>114</v>
      </c>
      <c r="B18" s="28"/>
      <c r="C18" s="28"/>
      <c r="D18" s="71"/>
      <c r="F18" s="16">
        <f>SUM(F8:F17)</f>
        <v>-3023655</v>
      </c>
      <c r="G18" s="16"/>
      <c r="H18" s="16">
        <f>SUM(H8:H17)</f>
        <v>2039058</v>
      </c>
    </row>
    <row r="19" spans="1:8" ht="21" customHeight="1">
      <c r="A19" s="127" t="s">
        <v>93</v>
      </c>
      <c r="B19" s="28"/>
      <c r="C19" s="28"/>
      <c r="D19" s="71"/>
      <c r="F19" s="16"/>
      <c r="G19" s="16"/>
      <c r="H19" s="16"/>
    </row>
    <row r="20" spans="1:8" ht="21" customHeight="1">
      <c r="A20" s="96" t="s">
        <v>103</v>
      </c>
      <c r="D20" s="71"/>
      <c r="F20" s="46">
        <v>3165171</v>
      </c>
      <c r="G20" s="16"/>
      <c r="H20" s="16">
        <v>-12668</v>
      </c>
    </row>
    <row r="21" spans="1:8" ht="21" customHeight="1">
      <c r="A21" s="96" t="s">
        <v>134</v>
      </c>
      <c r="D21" s="71"/>
      <c r="F21" s="16">
        <v>-4536305</v>
      </c>
      <c r="G21" s="16"/>
      <c r="H21" s="46" t="s">
        <v>35</v>
      </c>
    </row>
    <row r="22" spans="1:8" ht="21" customHeight="1">
      <c r="A22" s="3" t="s">
        <v>4</v>
      </c>
      <c r="D22" s="71"/>
      <c r="F22" s="16">
        <v>9745552</v>
      </c>
      <c r="G22" s="16"/>
      <c r="H22" s="16">
        <v>1194970</v>
      </c>
    </row>
    <row r="23" spans="1:8" ht="21" customHeight="1">
      <c r="A23" s="3" t="s">
        <v>6</v>
      </c>
      <c r="D23" s="71"/>
      <c r="F23" s="46" t="s">
        <v>35</v>
      </c>
      <c r="G23" s="16"/>
      <c r="H23" s="16">
        <v>-200000</v>
      </c>
    </row>
    <row r="24" spans="1:8" ht="21" customHeight="1">
      <c r="A24" s="3" t="s">
        <v>7</v>
      </c>
      <c r="D24" s="71"/>
      <c r="F24" s="16">
        <v>83333</v>
      </c>
      <c r="G24" s="16"/>
      <c r="H24" s="46" t="s">
        <v>35</v>
      </c>
    </row>
    <row r="25" spans="1:8" ht="21" customHeight="1">
      <c r="A25" s="136" t="s">
        <v>94</v>
      </c>
      <c r="D25" s="71"/>
      <c r="F25" s="16"/>
      <c r="G25" s="16"/>
      <c r="H25" s="16"/>
    </row>
    <row r="26" spans="1:8" ht="21" customHeight="1">
      <c r="A26" s="3" t="s">
        <v>69</v>
      </c>
      <c r="D26" s="71"/>
      <c r="F26" s="39">
        <v>331565</v>
      </c>
      <c r="G26" s="16"/>
      <c r="H26" s="91">
        <v>-3253614</v>
      </c>
    </row>
    <row r="27" spans="1:8" ht="21" customHeight="1">
      <c r="A27" s="3" t="s">
        <v>9</v>
      </c>
      <c r="D27" s="71"/>
      <c r="F27" s="39">
        <v>200000</v>
      </c>
      <c r="G27" s="16"/>
      <c r="H27" s="39">
        <v>808297</v>
      </c>
    </row>
    <row r="28" spans="1:8" ht="21" customHeight="1">
      <c r="A28" s="57" t="s">
        <v>95</v>
      </c>
      <c r="B28" s="28"/>
      <c r="D28" s="71"/>
      <c r="F28" s="44">
        <f>ROUND((SUM(F18:F27)),2)</f>
        <v>5965661</v>
      </c>
      <c r="G28" s="16"/>
      <c r="H28" s="44">
        <f>ROUND((SUM(H18:H27)),0)</f>
        <v>576043</v>
      </c>
    </row>
    <row r="29" spans="1:8" ht="21" customHeight="1">
      <c r="A29" s="76" t="s">
        <v>96</v>
      </c>
      <c r="B29" s="137"/>
      <c r="C29" s="138"/>
      <c r="D29" s="71"/>
      <c r="F29" s="91" t="s">
        <v>35</v>
      </c>
      <c r="G29" s="16"/>
      <c r="H29" s="39">
        <v>-27358</v>
      </c>
    </row>
    <row r="30" spans="1:8" ht="21" customHeight="1">
      <c r="A30" s="76" t="s">
        <v>97</v>
      </c>
      <c r="B30" s="137"/>
      <c r="C30" s="138"/>
      <c r="D30" s="71"/>
      <c r="F30" s="16">
        <v>-574829</v>
      </c>
      <c r="G30" s="16"/>
      <c r="H30" s="16">
        <v>-902644</v>
      </c>
    </row>
    <row r="31" spans="1:8" ht="21" customHeight="1">
      <c r="A31" s="57" t="s">
        <v>113</v>
      </c>
      <c r="D31" s="71"/>
      <c r="F31" s="19">
        <f>ROUND((SUM(F28:F30)),2)</f>
        <v>5390832</v>
      </c>
      <c r="G31" s="16"/>
      <c r="H31" s="19">
        <f>ROUND((SUM(H28:H30)),0)</f>
        <v>-353959</v>
      </c>
    </row>
    <row r="32" spans="1:8" ht="21" customHeight="1">
      <c r="A32" s="57"/>
      <c r="D32" s="71"/>
      <c r="F32" s="39"/>
      <c r="G32" s="16"/>
      <c r="H32" s="39"/>
    </row>
    <row r="33" spans="1:8" ht="21" customHeight="1">
      <c r="A33" s="57"/>
      <c r="D33" s="71"/>
      <c r="F33" s="39"/>
      <c r="G33" s="16"/>
      <c r="H33" s="39"/>
    </row>
    <row r="34" spans="1:8" ht="21" customHeight="1">
      <c r="A34" s="2" t="s">
        <v>0</v>
      </c>
      <c r="B34" s="32"/>
      <c r="C34" s="32"/>
      <c r="D34" s="32"/>
      <c r="E34" s="32"/>
      <c r="F34" s="32"/>
      <c r="G34" s="32"/>
      <c r="H34" s="139" t="s">
        <v>49</v>
      </c>
    </row>
    <row r="35" spans="1:8" ht="21" customHeight="1">
      <c r="A35" s="2" t="s">
        <v>133</v>
      </c>
      <c r="B35" s="32"/>
      <c r="C35" s="32"/>
      <c r="D35" s="32"/>
      <c r="E35" s="32"/>
      <c r="F35" s="32"/>
      <c r="G35" s="32"/>
      <c r="H35" s="139" t="s">
        <v>50</v>
      </c>
    </row>
    <row r="36" spans="1:8" ht="21" customHeight="1">
      <c r="A36" s="2" t="s">
        <v>51</v>
      </c>
      <c r="B36" s="32"/>
      <c r="C36" s="32"/>
      <c r="D36" s="32"/>
      <c r="E36" s="32"/>
      <c r="F36" s="32"/>
      <c r="G36" s="32"/>
      <c r="H36" s="32"/>
    </row>
    <row r="37" spans="1:8" ht="21" customHeight="1">
      <c r="A37" s="85"/>
      <c r="B37" s="85"/>
      <c r="C37" s="85"/>
      <c r="D37" s="85"/>
      <c r="E37" s="85"/>
      <c r="F37" s="85"/>
      <c r="G37" s="85"/>
      <c r="H37" s="85"/>
    </row>
    <row r="38" spans="1:8" ht="21" customHeight="1">
      <c r="A38" s="70"/>
      <c r="B38" s="70"/>
      <c r="C38" s="70"/>
      <c r="E38" s="70"/>
      <c r="F38" s="144" t="s">
        <v>27</v>
      </c>
      <c r="G38" s="144"/>
      <c r="H38" s="144"/>
    </row>
    <row r="39" spans="1:8" ht="21" customHeight="1">
      <c r="D39" s="64"/>
      <c r="E39" s="70"/>
      <c r="F39" s="129">
        <v>2021</v>
      </c>
      <c r="G39" s="69"/>
      <c r="H39" s="129">
        <v>2020</v>
      </c>
    </row>
    <row r="40" spans="1:8" ht="21" customHeight="1">
      <c r="A40" s="28" t="s">
        <v>98</v>
      </c>
      <c r="B40" s="28"/>
      <c r="C40" s="28"/>
      <c r="D40" s="71"/>
      <c r="E40" s="70"/>
      <c r="F40" s="72"/>
      <c r="G40" s="70"/>
      <c r="H40" s="69"/>
    </row>
    <row r="41" spans="1:8" ht="21" customHeight="1">
      <c r="A41" s="3" t="s">
        <v>117</v>
      </c>
      <c r="D41" s="71"/>
      <c r="E41" s="70"/>
      <c r="F41" s="16">
        <v>13000000</v>
      </c>
      <c r="G41" s="73"/>
      <c r="H41" s="16">
        <v>23000000</v>
      </c>
    </row>
    <row r="42" spans="1:8" ht="21" customHeight="1">
      <c r="A42" s="3" t="s">
        <v>115</v>
      </c>
      <c r="D42" s="71"/>
      <c r="E42" s="70"/>
      <c r="F42" s="16">
        <v>-19000000</v>
      </c>
      <c r="G42" s="73"/>
      <c r="H42" s="16">
        <v>-23500000</v>
      </c>
    </row>
    <row r="43" spans="1:8" ht="21" customHeight="1">
      <c r="A43" s="3" t="s">
        <v>116</v>
      </c>
      <c r="D43" s="71"/>
      <c r="E43" s="70"/>
      <c r="F43" s="16">
        <v>-185535</v>
      </c>
      <c r="G43" s="73"/>
      <c r="H43" s="16">
        <v>-37850</v>
      </c>
    </row>
    <row r="44" spans="1:8" ht="21" customHeight="1">
      <c r="A44" s="76" t="s">
        <v>124</v>
      </c>
      <c r="D44" s="71"/>
      <c r="E44" s="70"/>
      <c r="F44" s="16">
        <v>-152184</v>
      </c>
      <c r="G44" s="73"/>
      <c r="H44" s="46" t="s">
        <v>35</v>
      </c>
    </row>
    <row r="45" spans="1:8" ht="21" customHeight="1">
      <c r="A45" s="76" t="s">
        <v>125</v>
      </c>
      <c r="D45" s="71"/>
      <c r="E45" s="70"/>
      <c r="F45" s="16">
        <v>8411</v>
      </c>
      <c r="G45" s="73"/>
      <c r="H45" s="46" t="s">
        <v>35</v>
      </c>
    </row>
    <row r="46" spans="1:8" ht="21" customHeight="1">
      <c r="A46" s="76" t="s">
        <v>126</v>
      </c>
      <c r="D46" s="71"/>
      <c r="E46" s="70"/>
      <c r="F46" s="16">
        <v>67055</v>
      </c>
      <c r="G46" s="73"/>
      <c r="H46" s="46" t="s">
        <v>35</v>
      </c>
    </row>
    <row r="47" spans="1:8" ht="21" customHeight="1">
      <c r="A47" s="57" t="s">
        <v>118</v>
      </c>
      <c r="D47" s="71"/>
      <c r="E47" s="70"/>
      <c r="F47" s="19">
        <f>SUM(F41:F46)</f>
        <v>-6262253</v>
      </c>
      <c r="G47" s="73"/>
      <c r="H47" s="19">
        <f>SUM(H41:H46)</f>
        <v>-537850</v>
      </c>
    </row>
    <row r="48" spans="1:8" ht="7.5" customHeight="1">
      <c r="A48" s="57"/>
      <c r="D48" s="71"/>
      <c r="E48" s="70"/>
      <c r="F48" s="39"/>
      <c r="G48" s="73"/>
      <c r="H48" s="39"/>
    </row>
    <row r="49" spans="1:8" ht="21" customHeight="1">
      <c r="A49" s="28" t="s">
        <v>99</v>
      </c>
      <c r="B49" s="28"/>
      <c r="C49" s="28"/>
      <c r="D49" s="71"/>
      <c r="E49" s="74"/>
      <c r="F49" s="74"/>
      <c r="G49" s="74"/>
      <c r="H49" s="74"/>
    </row>
    <row r="50" spans="1:8" ht="21" customHeight="1">
      <c r="A50" s="3" t="s">
        <v>100</v>
      </c>
      <c r="D50" s="71"/>
      <c r="E50" s="74"/>
      <c r="F50" s="16">
        <v>-159966</v>
      </c>
      <c r="G50" s="73"/>
      <c r="H50" s="16">
        <v>-108242</v>
      </c>
    </row>
    <row r="51" spans="1:8" ht="21" customHeight="1">
      <c r="A51" s="28" t="s">
        <v>119</v>
      </c>
      <c r="B51" s="28"/>
      <c r="D51" s="71"/>
      <c r="E51" s="6"/>
      <c r="F51" s="19">
        <f>ROUND((SUM(F50:F50)),2)</f>
        <v>-159966</v>
      </c>
      <c r="G51" s="16"/>
      <c r="H51" s="19">
        <f>ROUND((SUM(H50:H50)),0)</f>
        <v>-108242</v>
      </c>
    </row>
    <row r="52" spans="1:8" ht="7.5" customHeight="1">
      <c r="A52" s="28"/>
      <c r="B52" s="28"/>
      <c r="D52" s="71"/>
      <c r="E52" s="6"/>
      <c r="F52" s="39"/>
      <c r="G52" s="16"/>
      <c r="H52" s="39"/>
    </row>
    <row r="53" spans="1:8" ht="21" customHeight="1">
      <c r="A53" s="28" t="s">
        <v>120</v>
      </c>
      <c r="B53" s="28"/>
      <c r="D53" s="71"/>
      <c r="E53" s="6"/>
      <c r="F53" s="16">
        <f>F31+F51+F47</f>
        <v>-1031387</v>
      </c>
      <c r="G53" s="16"/>
      <c r="H53" s="16">
        <f>H31+H51+H47</f>
        <v>-1000051</v>
      </c>
    </row>
    <row r="54" spans="1:8" ht="7.5" customHeight="1">
      <c r="A54" s="28"/>
      <c r="B54" s="28"/>
      <c r="D54" s="71"/>
      <c r="E54" s="6"/>
      <c r="F54" s="16"/>
      <c r="G54" s="16"/>
      <c r="H54" s="16"/>
    </row>
    <row r="55" spans="1:8" ht="21" customHeight="1">
      <c r="A55" s="28" t="s">
        <v>101</v>
      </c>
      <c r="B55" s="28"/>
      <c r="D55" s="71"/>
      <c r="E55" s="6"/>
      <c r="F55" s="50">
        <v>4509470</v>
      </c>
      <c r="G55" s="16"/>
      <c r="H55" s="50">
        <v>4378739</v>
      </c>
    </row>
    <row r="56" spans="1:8" ht="7.5" customHeight="1">
      <c r="A56" s="28"/>
      <c r="B56" s="28"/>
      <c r="D56" s="71"/>
      <c r="E56" s="6"/>
      <c r="F56" s="39"/>
      <c r="G56" s="39"/>
      <c r="H56" s="39"/>
    </row>
    <row r="57" spans="1:8" ht="21" customHeight="1" thickBot="1">
      <c r="A57" s="28" t="s">
        <v>102</v>
      </c>
      <c r="B57" s="28"/>
      <c r="D57" s="71"/>
      <c r="E57" s="6"/>
      <c r="F57" s="38">
        <f>ROUND((SUM(F53:F55)),2)</f>
        <v>3478083</v>
      </c>
      <c r="G57" s="16"/>
      <c r="H57" s="38">
        <f>ROUND((SUM(H53:H55)),0)</f>
        <v>3378688</v>
      </c>
    </row>
    <row r="58" spans="1:8" ht="21" customHeight="1" thickTop="1">
      <c r="A58" s="28"/>
      <c r="B58" s="28"/>
      <c r="C58" s="28"/>
      <c r="D58" s="71"/>
      <c r="E58" s="74"/>
      <c r="F58" s="75"/>
      <c r="G58" s="74"/>
      <c r="H58" s="75"/>
    </row>
    <row r="59" spans="1:8" ht="21" customHeight="1">
      <c r="A59" s="130" t="s">
        <v>62</v>
      </c>
      <c r="B59" s="111"/>
      <c r="C59" s="28"/>
      <c r="D59" s="71"/>
      <c r="E59" s="74"/>
      <c r="F59" s="75"/>
      <c r="G59" s="74"/>
      <c r="H59" s="75"/>
    </row>
    <row r="60" spans="1:8" ht="21" customHeight="1">
      <c r="A60" s="128" t="s">
        <v>63</v>
      </c>
      <c r="B60" s="111"/>
      <c r="C60" s="28"/>
      <c r="D60" s="71"/>
      <c r="E60" s="74"/>
      <c r="F60" s="74"/>
      <c r="G60" s="74"/>
      <c r="H60" s="74"/>
    </row>
    <row r="61" spans="1:8" ht="21" customHeight="1">
      <c r="A61" s="79"/>
      <c r="B61" s="79" t="s">
        <v>25</v>
      </c>
      <c r="C61" s="79"/>
      <c r="D61" s="3"/>
      <c r="E61" s="74"/>
      <c r="F61" s="46" t="s">
        <v>35</v>
      </c>
      <c r="G61" s="73"/>
      <c r="H61" s="16">
        <v>9900000</v>
      </c>
    </row>
    <row r="62" spans="1:8" ht="21" customHeight="1">
      <c r="A62" s="33"/>
      <c r="B62" s="33" t="s">
        <v>26</v>
      </c>
      <c r="D62" s="3"/>
      <c r="E62" s="131"/>
      <c r="F62" s="134" t="s">
        <v>35</v>
      </c>
      <c r="G62" s="74"/>
      <c r="H62" s="141">
        <v>7425000</v>
      </c>
    </row>
    <row r="63" spans="1:8" ht="21" customHeight="1">
      <c r="A63" s="33"/>
      <c r="B63" s="33" t="s">
        <v>127</v>
      </c>
      <c r="D63" s="3"/>
      <c r="E63" s="132"/>
      <c r="F63" s="135" t="s">
        <v>35</v>
      </c>
      <c r="G63" s="132"/>
      <c r="H63" s="142">
        <v>24915254</v>
      </c>
    </row>
    <row r="64" spans="1:8" ht="21" customHeight="1">
      <c r="B64" s="33"/>
    </row>
  </sheetData>
  <mergeCells count="2">
    <mergeCell ref="F38:H38"/>
    <mergeCell ref="F5:H5"/>
  </mergeCells>
  <pageMargins left="0.70866141732283472" right="0.11811023622047245" top="0.78740157480314965" bottom="0.59055118110236227" header="0.39370078740157483" footer="0.39370078740157483"/>
  <pageSetup paperSize="9" scale="85" firstPageNumber="6" fitToHeight="0" orientation="portrait" useFirstPageNumber="1" r:id="rId1"/>
  <headerFooter alignWithMargins="0">
    <oddFooter>&amp;L&amp;"Calibri,Regular"&amp;10The accompanying notes are an integral part of the financial statements.&amp;C                   &amp;R&amp;"Calibri,Regular"&amp;10&amp;P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(E)</vt:lpstr>
      <vt:lpstr>PL (E)</vt:lpstr>
      <vt:lpstr>Equity (E)</vt:lpstr>
      <vt:lpstr>CF (E)</vt:lpstr>
      <vt:lpstr>'BS (E)'!Print_Area</vt:lpstr>
      <vt:lpstr>'CF (E)'!Print_Area</vt:lpstr>
      <vt:lpstr>'Equity (E)'!Print_Area</vt:lpstr>
      <vt:lpstr>'PL (E)'!Print_Area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2021-05-10T12:22:22Z</cp:lastPrinted>
  <dcterms:created xsi:type="dcterms:W3CDTF">2021-02-23T14:35:01Z</dcterms:created>
  <dcterms:modified xsi:type="dcterms:W3CDTF">2021-05-13T05:10:35Z</dcterms:modified>
</cp:coreProperties>
</file>