
<file path=[Content_Types].xml><?xml version="1.0" encoding="utf-8"?>
<Types xmlns="http://schemas.openxmlformats.org/package/2006/content-types">
  <Override PartName="/xl/externalLinks/externalLink127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86.xml" ContentType="application/vnd.openxmlformats-officedocument.spreadsheetml.externalLink+xml"/>
  <Default Extension="xml" ContentType="application/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310.xml" ContentType="application/vnd.openxmlformats-officedocument.spreadsheetml.externalLink+xml"/>
  <Default Extension="emf" ContentType="image/x-emf"/>
  <Override PartName="/xl/externalLinks/externalLink2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94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6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8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74.xml" ContentType="application/vnd.openxmlformats-officedocument.spreadsheetml.externalLink+xml"/>
  <Override PartName="/xl/worksheets/sheet2.xml" ContentType="application/vnd.openxmlformats-officedocument.spreadsheetml.worksheet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drawings/drawing1.xml" ContentType="application/vnd.openxmlformats-officedocument.drawing+xml"/>
  <Override PartName="/xl/externalLinks/externalLink1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202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139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314.xml" ContentType="application/vnd.openxmlformats-officedocument.spreadsheetml.externalLink+xml"/>
  <Default Extension="bin" ContentType="application/vnd.openxmlformats-officedocument.spreadsheetml.printerSettings"/>
  <Override PartName="/xl/externalLinks/externalLink39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76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53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344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322.xml" ContentType="application/vnd.openxmlformats-officedocument.spreadsheetml.externalLink+xml"/>
  <Override PartName="/xl/theme/theme1.xml" ContentType="application/vnd.openxmlformats-officedocument.theme+xml"/>
  <Override PartName="/xl/externalLinks/externalLink36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11.xml" ContentType="application/vnd.openxmlformats-officedocument.spreadsheetml.externalLink+xml"/>
  <Default Extension="rels" ContentType="application/vnd.openxmlformats-package.relationships+xml"/>
  <Override PartName="/xl/externalLinks/externalLink25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50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56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8" yWindow="-108" windowWidth="17496" windowHeight="11016" tabRatio="628"/>
  </bookViews>
  <sheets>
    <sheet name="FS (T)" sheetId="1" r:id="rId1"/>
    <sheet name="PL (T)" sheetId="2" r:id="rId2"/>
    <sheet name="S.Equ (T)" sheetId="3" r:id="rId3"/>
    <sheet name="CF (T)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[9]Jan02!$C$2:$E$193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[9]Jan02!$C$2:$E$193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[9]Jan02!$C$2:$E$193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[9]Jan02!$C$2:$E$193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[9]Jan02!$C$2:$E$193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[10]JAN!$P$5:$P$2200</definedName>
    <definedName name="____________________________PRO02">[10]FEB!$P$5:$P$2400</definedName>
    <definedName name="____________________________PRO03">[10]MAR!$P$5:$P$1701</definedName>
    <definedName name="____________________________PRO04">[10]APR!$P$5:$P$2000</definedName>
    <definedName name="____________________________PRO05">[10]MAY!$P$5:$P$1600</definedName>
    <definedName name="____________________________PRO06">[10]JUN!$P$5:$P$1600</definedName>
    <definedName name="____________________________PRO07">[10]JULY!$P$7:$P$2298</definedName>
    <definedName name="____________________________PRO08">[10]AUG!$P$6:$P$6500</definedName>
    <definedName name="____________________________PRO09">[10]SEP!$Q$6:$Q$1700</definedName>
    <definedName name="____________________________PRO10">[10]OCT!$Q$7:$Q$1800</definedName>
    <definedName name="____________________________PRO11">[10]NOV!$Q$6:$Q$1500</definedName>
    <definedName name="____________________________PRO12">[10]DEC!$Q$6:$Q$1606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[9]Jan02!$C$2:$E$193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[10]JAN!$P$5:$P$2200</definedName>
    <definedName name="___________________________PRO02">[10]FEB!$P$5:$P$2400</definedName>
    <definedName name="___________________________PRO03">[10]MAR!$P$5:$P$1701</definedName>
    <definedName name="___________________________PRO04">[10]APR!$P$5:$P$2000</definedName>
    <definedName name="___________________________PRO05">[10]MAY!$P$5:$P$1600</definedName>
    <definedName name="___________________________PRO06">[10]JUN!$P$5:$P$1600</definedName>
    <definedName name="___________________________PRO07">[10]JULY!$P$7:$P$2298</definedName>
    <definedName name="___________________________PRO08">[10]AUG!$P$6:$P$6500</definedName>
    <definedName name="___________________________PRO09">[10]SEP!$Q$6:$Q$1700</definedName>
    <definedName name="___________________________PRO10">[10]OCT!$Q$7:$Q$1800</definedName>
    <definedName name="___________________________PRO11">[10]NOV!$Q$6:$Q$1500</definedName>
    <definedName name="___________________________PRO12">[10]DEC!$Q$6:$Q$1606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[9]Jan02!$C$2:$E$193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[10]JAN!$P$5:$P$2200</definedName>
    <definedName name="__________________________PRO02">[10]FEB!$P$5:$P$2400</definedName>
    <definedName name="__________________________PRO03">[10]MAR!$P$5:$P$1701</definedName>
    <definedName name="__________________________PRO04">[10]APR!$P$5:$P$2000</definedName>
    <definedName name="__________________________PRO05">[10]MAY!$P$5:$P$1600</definedName>
    <definedName name="__________________________PRO06">[10]JUN!$P$5:$P$1600</definedName>
    <definedName name="__________________________PRO07">[10]JULY!$P$7:$P$2298</definedName>
    <definedName name="__________________________PRO08">[10]AUG!$P$6:$P$6500</definedName>
    <definedName name="__________________________PRO09">[10]SEP!$Q$6:$Q$1700</definedName>
    <definedName name="__________________________PRO10">[10]OCT!$Q$7:$Q$1800</definedName>
    <definedName name="__________________________PRO11">[10]NOV!$Q$6:$Q$1500</definedName>
    <definedName name="__________________________PRO12">[10]DEC!$Q$6:$Q$1606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[11]JAN!$P$5:$P$2200</definedName>
    <definedName name="_________________________PRO02">[11]FEB!$P$5:$P$2400</definedName>
    <definedName name="_________________________PRO03">[11]MAR!$P$5:$P$1701</definedName>
    <definedName name="_________________________PRO04">[11]APR!$P$5:$P$2000</definedName>
    <definedName name="_________________________PRO05">[11]MAY!$P$5:$P$1600</definedName>
    <definedName name="_________________________PRO06">[11]JUN!$P$5:$P$1600</definedName>
    <definedName name="_________________________PRO07">[11]JULY!$P$7:$P$2298</definedName>
    <definedName name="_________________________PRO08">[11]AUG!$P$6:$P$6500</definedName>
    <definedName name="_________________________PRO09">[11]SEP!$Q$6:$Q$1700</definedName>
    <definedName name="_________________________PRO10">[11]OCT!$Q$7:$Q$1800</definedName>
    <definedName name="_________________________PRO11">[11]NOV!$Q$6:$Q$1500</definedName>
    <definedName name="_________________________PRO12">[11]DEC!$Q$6:$Q$1606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[9]Jan02!$C$2:$E$193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[11]JAN!$P$5:$P$2200</definedName>
    <definedName name="________________________PRO02">[11]FEB!$P$5:$P$2400</definedName>
    <definedName name="________________________PRO03">[11]MAR!$P$5:$P$1701</definedName>
    <definedName name="________________________PRO04">[11]APR!$P$5:$P$2000</definedName>
    <definedName name="________________________PRO05">[11]MAY!$P$5:$P$1600</definedName>
    <definedName name="________________________PRO06">[11]JUN!$P$5:$P$1600</definedName>
    <definedName name="________________________PRO07">[11]JULY!$P$7:$P$2298</definedName>
    <definedName name="________________________PRO08">[11]AUG!$P$6:$P$6500</definedName>
    <definedName name="________________________PRO09">[11]SEP!$Q$6:$Q$1700</definedName>
    <definedName name="________________________PRO10">[11]OCT!$Q$7:$Q$1800</definedName>
    <definedName name="________________________PRO11">[11]NOV!$Q$6:$Q$1500</definedName>
    <definedName name="________________________PRO12">[11]DEC!$Q$6:$Q$1606</definedName>
    <definedName name="________________________prt1">[5]Vol_Rev!$N$1:$AK$54</definedName>
    <definedName name="________________________prt2">[5]Vol_Rev!$AL$1:$BI$54</definedName>
    <definedName name="_______________________1_accin_lcs_03">'[12]1_accin_lcs_03 (2)'!$A$1:$S$3023</definedName>
    <definedName name="_______________________jan02">[9]Jan02!$C$2:$E$193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[11]JAN!$P$5:$P$2200</definedName>
    <definedName name="_______________________PRO02">[11]FEB!$P$5:$P$2400</definedName>
    <definedName name="_______________________PRO03">[11]MAR!$P$5:$P$1701</definedName>
    <definedName name="_______________________PRO04">[11]APR!$P$5:$P$2000</definedName>
    <definedName name="_______________________PRO05">[11]MAY!$P$5:$P$1600</definedName>
    <definedName name="_______________________PRO06">[11]JUN!$P$5:$P$1600</definedName>
    <definedName name="_______________________PRO07">[11]JULY!$P$7:$P$2298</definedName>
    <definedName name="_______________________PRO08">[11]AUG!$P$6:$P$6500</definedName>
    <definedName name="_______________________PRO09">[11]SEP!$Q$6:$Q$1700</definedName>
    <definedName name="_______________________PRO10">[11]OCT!$Q$7:$Q$1800</definedName>
    <definedName name="_______________________PRO11">[11]NOV!$Q$6:$Q$1500</definedName>
    <definedName name="_______________________PRO12">[11]DEC!$Q$6:$Q$1606</definedName>
    <definedName name="_______________________prt1">[5]Vol_Rev!$N$1:$AK$54</definedName>
    <definedName name="_______________________prt2">[5]Vol_Rev!$AL$1:$BI$54</definedName>
    <definedName name="______________________1_accin_lcs_03">'[12]1_accin_lcs_03 (2)'!$A$1:$S$3023</definedName>
    <definedName name="______________________AGM2" hidden="1">{#N/A,#N/A,TRUE,"M [OS-05]-00(1)"}</definedName>
    <definedName name="______________________jan02">[9]Jan02!$C$2:$E$193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[11]JAN!$P$5:$P$2200</definedName>
    <definedName name="______________________PRO02">[11]FEB!$P$5:$P$2400</definedName>
    <definedName name="______________________PRO03">[11]MAR!$P$5:$P$1701</definedName>
    <definedName name="______________________PRO04">[11]APR!$P$5:$P$2000</definedName>
    <definedName name="______________________PRO05">[11]MAY!$P$5:$P$1600</definedName>
    <definedName name="______________________PRO06">[11]JUN!$P$5:$P$1600</definedName>
    <definedName name="______________________PRO07">[11]JULY!$P$7:$P$2298</definedName>
    <definedName name="______________________PRO08">[11]AUG!$P$6:$P$6500</definedName>
    <definedName name="______________________PRO09">[11]SEP!$Q$6:$Q$1700</definedName>
    <definedName name="______________________PRO10">[11]OCT!$Q$7:$Q$1800</definedName>
    <definedName name="______________________PRO11">[11]NOV!$Q$6:$Q$1500</definedName>
    <definedName name="______________________PRO12">[11]DEC!$Q$6:$Q$1606</definedName>
    <definedName name="______________________prt1">[5]Vol_Rev!$N$1:$AK$54</definedName>
    <definedName name="______________________prt2">[5]Vol_Rev!$AL$1:$BI$54</definedName>
    <definedName name="_____________________1_accin_lcs_03">'[13]1_accin_lcs_03 (2)'!$A$1:$S$3023</definedName>
    <definedName name="_____________________AGM2" hidden="1">{#N/A,#N/A,TRUE,"M [OS-05]-00(1)"}</definedName>
    <definedName name="_____________________jan02">[9]Jan02!$C$2:$E$193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[11]JAN!$P$5:$P$2200</definedName>
    <definedName name="_____________________PRO02">[11]FEB!$P$5:$P$2400</definedName>
    <definedName name="_____________________PRO03">[11]MAR!$P$5:$P$1701</definedName>
    <definedName name="_____________________PRO04">[11]APR!$P$5:$P$2000</definedName>
    <definedName name="_____________________PRO05">[11]MAY!$P$5:$P$1600</definedName>
    <definedName name="_____________________PRO06">[11]JUN!$P$5:$P$1600</definedName>
    <definedName name="_____________________PRO07">[11]JULY!$P$7:$P$2298</definedName>
    <definedName name="_____________________PRO08">[11]AUG!$P$6:$P$6500</definedName>
    <definedName name="_____________________PRO09">[11]SEP!$Q$6:$Q$1700</definedName>
    <definedName name="_____________________PRO10">[11]OCT!$Q$7:$Q$1800</definedName>
    <definedName name="_____________________PRO11">[11]NOV!$Q$6:$Q$1500</definedName>
    <definedName name="_____________________PRO12">[11]DEC!$Q$6:$Q$1606</definedName>
    <definedName name="_____________________prt1">[5]Vol_Rev!$N$1:$AK$54</definedName>
    <definedName name="_____________________prt2">[5]Vol_Rev!$AL$1:$BI$54</definedName>
    <definedName name="____________________1_accin_lcs_03">'[12]1_accin_lcs_03 (2)'!$A$1:$S$3023</definedName>
    <definedName name="____________________ACT1">#REF!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[9]Jan02!$C$2:$E$193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[11]JAN!$P$5:$P$2200</definedName>
    <definedName name="____________________PRO02">[11]FEB!$P$5:$P$2400</definedName>
    <definedName name="____________________PRO03">[11]MAR!$P$5:$P$1701</definedName>
    <definedName name="____________________PRO04">[11]APR!$P$5:$P$2000</definedName>
    <definedName name="____________________PRO05">[11]MAY!$P$5:$P$1600</definedName>
    <definedName name="____________________PRO06">[11]JUN!$P$5:$P$1600</definedName>
    <definedName name="____________________PRO07">[11]JULY!$P$7:$P$2298</definedName>
    <definedName name="____________________PRO08">[11]AUG!$P$6:$P$6500</definedName>
    <definedName name="____________________PRO09">[11]SEP!$Q$6:$Q$1700</definedName>
    <definedName name="____________________PRO10">[11]OCT!$Q$7:$Q$1800</definedName>
    <definedName name="____________________PRO11">[11]NOV!$Q$6:$Q$1500</definedName>
    <definedName name="____________________PRO12">[11]DEC!$Q$6:$Q$1606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'[12]1_accin_lcs_03 (2)'!$A$1:$S$3023</definedName>
    <definedName name="___________________AGM2" hidden="1">{#N/A,#N/A,TRUE,"M [OS-05]-00(1)"}</definedName>
    <definedName name="___________________h2">[14]เงินกู้ธนชาติ!$G$2</definedName>
    <definedName name="___________________jan02">[9]Jan02!$C$2:$E$193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[11]JAN!$P$5:$P$2200</definedName>
    <definedName name="___________________PRO02">[11]FEB!$P$5:$P$2400</definedName>
    <definedName name="___________________PRO03">[11]MAR!$P$5:$P$1701</definedName>
    <definedName name="___________________PRO04">[11]APR!$P$5:$P$2000</definedName>
    <definedName name="___________________PRO05">[11]MAY!$P$5:$P$1600</definedName>
    <definedName name="___________________PRO06">[11]JUN!$P$5:$P$1600</definedName>
    <definedName name="___________________PRO07">[11]JULY!$P$7:$P$2298</definedName>
    <definedName name="___________________PRO08">[11]AUG!$P$6:$P$6500</definedName>
    <definedName name="___________________PRO09">[11]SEP!$Q$6:$Q$1700</definedName>
    <definedName name="___________________PRO10">[11]OCT!$Q$7:$Q$1800</definedName>
    <definedName name="___________________PRO11">[11]NOV!$Q$6:$Q$1500</definedName>
    <definedName name="___________________PRO12">[11]DEC!$Q$6:$Q$1606</definedName>
    <definedName name="___________________prt1">[5]Vol_Rev!$N$1:$AK$54</definedName>
    <definedName name="___________________prt2">[5]Vol_Rev!$AL$1:$BI$54</definedName>
    <definedName name="___________________SCB1">'[15]SCB 1 - Current'!$F$10</definedName>
    <definedName name="___________________SCB2">'[15]SCB 2 - Current'!$F$11</definedName>
    <definedName name="___________________WP2007">#REF!</definedName>
    <definedName name="__________________1_accin_lcs_03">'[13]1_accin_lcs_03 (2)'!$A$1:$S$3023</definedName>
    <definedName name="__________________ACT1">#REF!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[14]เงินกู้ธนชาติ!$G$2</definedName>
    <definedName name="__________________jan02">[9]Jan02!$C$2:$E$193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[11]JAN!$P$5:$P$2200</definedName>
    <definedName name="__________________PRO02">[11]FEB!$P$5:$P$2400</definedName>
    <definedName name="__________________PRO03">[11]MAR!$P$5:$P$1701</definedName>
    <definedName name="__________________PRO04">[11]APR!$P$5:$P$2000</definedName>
    <definedName name="__________________PRO05">[11]MAY!$P$5:$P$1600</definedName>
    <definedName name="__________________PRO06">[11]JUN!$P$5:$P$1600</definedName>
    <definedName name="__________________PRO07">[11]JULY!$P$7:$P$2298</definedName>
    <definedName name="__________________PRO08">[11]AUG!$P$6:$P$6500</definedName>
    <definedName name="__________________PRO09">[11]SEP!$Q$6:$Q$1700</definedName>
    <definedName name="__________________PRO10">[11]OCT!$Q$7:$Q$1800</definedName>
    <definedName name="__________________PRO11">[11]NOV!$Q$6:$Q$1500</definedName>
    <definedName name="__________________PRO12">[11]DEC!$Q$6:$Q$1606</definedName>
    <definedName name="__________________prt1">[5]Vol_Rev!$N$1:$AK$54</definedName>
    <definedName name="__________________prt2">[5]Vol_Rev!$AL$1:$BI$54</definedName>
    <definedName name="__________________SCB1">'[15]SCB 1 - Current'!$F$10</definedName>
    <definedName name="__________________SCB2">'[15]SCB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'[13]1_accin_lcs_03 (2)'!$A$1:$S$3023</definedName>
    <definedName name="_________________ACT1">#REF!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[14]เงินกู้ธนชาติ!$G$2</definedName>
    <definedName name="_________________jan02">[9]Jan02!$C$2:$E$193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[11]JAN!$P$5:$P$2200</definedName>
    <definedName name="_________________PRO02">[11]FEB!$P$5:$P$2400</definedName>
    <definedName name="_________________PRO03">[11]MAR!$P$5:$P$1701</definedName>
    <definedName name="_________________PRO04">[11]APR!$P$5:$P$2000</definedName>
    <definedName name="_________________PRO05">[11]MAY!$P$5:$P$1600</definedName>
    <definedName name="_________________PRO06">[11]JUN!$P$5:$P$1600</definedName>
    <definedName name="_________________PRO07">[11]JULY!$P$7:$P$2298</definedName>
    <definedName name="_________________PRO08">[11]AUG!$P$6:$P$6500</definedName>
    <definedName name="_________________PRO09">[11]SEP!$Q$6:$Q$1700</definedName>
    <definedName name="_________________PRO10">[11]OCT!$Q$7:$Q$1800</definedName>
    <definedName name="_________________PRO11">[11]NOV!$Q$6:$Q$1500</definedName>
    <definedName name="_________________PRO12">[11]DEC!$Q$6:$Q$1606</definedName>
    <definedName name="_________________prt1">[5]Vol_Rev!$N$1:$AK$54</definedName>
    <definedName name="_________________prt2">[5]Vol_Rev!$AL$1:$BI$54</definedName>
    <definedName name="_________________SCB1">'[15]SCB 1 - Current'!$F$10</definedName>
    <definedName name="_________________SCB2">'[15]SCB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'[12]1_accin_lcs_03 (2)'!$A$1:$S$3023</definedName>
    <definedName name="________________ACT1">#REF!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[14]เงินกู้ธนชาติ!$G$2</definedName>
    <definedName name="________________jan02">[9]Jan02!$C$2:$E$193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[11]JAN!$P$5:$P$2200</definedName>
    <definedName name="________________PRO02">[11]FEB!$P$5:$P$2400</definedName>
    <definedName name="________________PRO03">[11]MAR!$P$5:$P$1701</definedName>
    <definedName name="________________PRO04">[11]APR!$P$5:$P$2000</definedName>
    <definedName name="________________PRO05">[11]MAY!$P$5:$P$1600</definedName>
    <definedName name="________________PRO06">[11]JUN!$P$5:$P$1600</definedName>
    <definedName name="________________PRO07">[11]JULY!$P$7:$P$2298</definedName>
    <definedName name="________________PRO08">[11]AUG!$P$6:$P$6500</definedName>
    <definedName name="________________PRO09">[11]SEP!$Q$6:$Q$1700</definedName>
    <definedName name="________________PRO10">[11]OCT!$Q$7:$Q$1800</definedName>
    <definedName name="________________PRO11">[11]NOV!$Q$6:$Q$1500</definedName>
    <definedName name="________________PRO12">[11]DEC!$Q$6:$Q$1606</definedName>
    <definedName name="________________prt1">[5]Vol_Rev!$N$1:$AK$54</definedName>
    <definedName name="________________prt2">[5]Vol_Rev!$AL$1:$BI$54</definedName>
    <definedName name="________________SCB1">'[15]SCB 1 - Current'!$F$10</definedName>
    <definedName name="________________SCB2">'[15]SCB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'[12]1_accin_lcs_03 (2)'!$A$1:$S$3023</definedName>
    <definedName name="_______________ACT1">#REF!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[14]เงินกู้ธนชาติ!$G$2</definedName>
    <definedName name="_______________jan02">[9]Jan02!$C$2:$E$193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[11]JAN!$P$5:$P$2200</definedName>
    <definedName name="_______________PRO02">[11]FEB!$P$5:$P$2400</definedName>
    <definedName name="_______________PRO03">[11]MAR!$P$5:$P$1701</definedName>
    <definedName name="_______________PRO04">[11]APR!$P$5:$P$2000</definedName>
    <definedName name="_______________PRO05">[11]MAY!$P$5:$P$1600</definedName>
    <definedName name="_______________PRO06">[11]JUN!$P$5:$P$1600</definedName>
    <definedName name="_______________PRO07">[11]JULY!$P$7:$P$2298</definedName>
    <definedName name="_______________PRO08">[11]AUG!$P$6:$P$6500</definedName>
    <definedName name="_______________PRO09">[11]SEP!$Q$6:$Q$1700</definedName>
    <definedName name="_______________PRO10">[11]OCT!$Q$7:$Q$1800</definedName>
    <definedName name="_______________PRO11">[11]NOV!$Q$6:$Q$1500</definedName>
    <definedName name="_______________PRO12">[11]DEC!$Q$6:$Q$1606</definedName>
    <definedName name="_______________prt1">[5]Vol_Rev!$N$1:$AK$54</definedName>
    <definedName name="_______________prt2">[5]Vol_Rev!$AL$1:$BI$54</definedName>
    <definedName name="_______________SCB1">'[15]SCB 1 - Current'!$F$10</definedName>
    <definedName name="_______________SCB2">'[15]SCB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'[12]1_accin_lcs_03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[14]เงินกู้ธนชาติ!$G$2</definedName>
    <definedName name="______________jan02">[9]Jan02!$C$2:$E$193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[11]JAN!$P$5:$P$2200</definedName>
    <definedName name="______________PRO02">[11]FEB!$P$5:$P$2400</definedName>
    <definedName name="______________PRO03">[11]MAR!$P$5:$P$1701</definedName>
    <definedName name="______________PRO04">[11]APR!$P$5:$P$2000</definedName>
    <definedName name="______________PRO05">[11]MAY!$P$5:$P$1600</definedName>
    <definedName name="______________PRO06">[11]JUN!$P$5:$P$1600</definedName>
    <definedName name="______________PRO07">[11]JULY!$P$7:$P$2298</definedName>
    <definedName name="______________PRO08">[11]AUG!$P$6:$P$6500</definedName>
    <definedName name="______________PRO09">[11]SEP!$Q$6:$Q$1700</definedName>
    <definedName name="______________PRO10">[11]OCT!$Q$7:$Q$1800</definedName>
    <definedName name="______________PRO11">[11]NOV!$Q$6:$Q$1500</definedName>
    <definedName name="______________PRO12">[11]DEC!$Q$6:$Q$1606</definedName>
    <definedName name="______________prt1">[5]Vol_Rev!$N$1:$AK$54</definedName>
    <definedName name="______________prt2">[5]Vol_Rev!$AL$1:$BI$54</definedName>
    <definedName name="______________SCB1">'[15]SCB 1 - Current'!$F$10</definedName>
    <definedName name="______________SCB2">'[15]SCB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'[12]1_accin_lcs_03 (2)'!$A$1:$S$3023</definedName>
    <definedName name="_____________ACT1">#REF!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[14]เงินกู้ธนชาติ!$G$2</definedName>
    <definedName name="_____________jan02">[9]Jan02!$C$2:$E$193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[11]JAN!$P$5:$P$2200</definedName>
    <definedName name="_____________PRO02">[11]FEB!$P$5:$P$2400</definedName>
    <definedName name="_____________PRO03">[11]MAR!$P$5:$P$1701</definedName>
    <definedName name="_____________PRO04">[11]APR!$P$5:$P$2000</definedName>
    <definedName name="_____________PRO05">[11]MAY!$P$5:$P$1600</definedName>
    <definedName name="_____________PRO06">[11]JUN!$P$5:$P$1600</definedName>
    <definedName name="_____________PRO07">[11]JULY!$P$7:$P$2298</definedName>
    <definedName name="_____________PRO08">[11]AUG!$P$6:$P$6500</definedName>
    <definedName name="_____________PRO09">[11]SEP!$Q$6:$Q$1700</definedName>
    <definedName name="_____________PRO10">[11]OCT!$Q$7:$Q$1800</definedName>
    <definedName name="_____________PRO11">[11]NOV!$Q$6:$Q$1500</definedName>
    <definedName name="_____________PRO12">[11]DEC!$Q$6:$Q$1606</definedName>
    <definedName name="_____________prt1">[5]Vol_Rev!$N$1:$AK$54</definedName>
    <definedName name="_____________prt2">[5]Vol_Rev!$AL$1:$BI$54</definedName>
    <definedName name="_____________SCB1">'[15]SCB 1 - Current'!$F$10</definedName>
    <definedName name="_____________SCB2">'[15]SCB 2 - Current'!$F$11</definedName>
    <definedName name="_____________Us1">#REF!</definedName>
    <definedName name="_____________Us2">#REF!</definedName>
    <definedName name="_____________WP2007">#REF!</definedName>
    <definedName name="____________1_accin_lcs_03">'[12]1_accin_lcs_03 (2)'!$A$1:$S$3023</definedName>
    <definedName name="____________ACT1">#REF!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[14]เงินกู้ธนชาติ!$G$2</definedName>
    <definedName name="____________jan02">[9]Jan02!$C$2:$E$193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[11]JAN!$P$5:$P$2200</definedName>
    <definedName name="____________PRO02">[11]FEB!$P$5:$P$2400</definedName>
    <definedName name="____________PRO03">[11]MAR!$P$5:$P$1701</definedName>
    <definedName name="____________PRO04">[11]APR!$P$5:$P$2000</definedName>
    <definedName name="____________PRO05">[11]MAY!$P$5:$P$1600</definedName>
    <definedName name="____________PRO06">[11]JUN!$P$5:$P$1600</definedName>
    <definedName name="____________PRO07">[11]JULY!$P$7:$P$2298</definedName>
    <definedName name="____________PRO08">[11]AUG!$P$6:$P$6500</definedName>
    <definedName name="____________PRO09">[11]SEP!$Q$6:$Q$1700</definedName>
    <definedName name="____________PRO10">[11]OCT!$Q$7:$Q$1800</definedName>
    <definedName name="____________PRO11">[11]NOV!$Q$6:$Q$1500</definedName>
    <definedName name="____________PRO12">[11]DEC!$Q$6:$Q$1606</definedName>
    <definedName name="____________prt1">[5]Vol_Rev!$N$1:$AK$54</definedName>
    <definedName name="____________prt2">[5]Vol_Rev!$AL$1:$BI$54</definedName>
    <definedName name="____________SCB1">'[15]SCB 1 - Current'!$F$10</definedName>
    <definedName name="____________SCB2">'[15]SCB 2 - Current'!$F$11</definedName>
    <definedName name="____________Us1">#REF!</definedName>
    <definedName name="____________Us2">#REF!</definedName>
    <definedName name="____________WP2007">#REF!</definedName>
    <definedName name="___________1_accin_lcs_03">'[12]1_accin_lcs_03 (2)'!$A$1:$S$3023</definedName>
    <definedName name="___________ACT1">#REF!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[14]เงินกู้ธนชาติ!$G$2</definedName>
    <definedName name="___________jan02">[9]Jan02!$C$2:$E$193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[11]JAN!$P$5:$P$2200</definedName>
    <definedName name="___________PRO02">[11]FEB!$P$5:$P$2400</definedName>
    <definedName name="___________PRO03">[11]MAR!$P$5:$P$1701</definedName>
    <definedName name="___________PRO04">[11]APR!$P$5:$P$2000</definedName>
    <definedName name="___________PRO05">[11]MAY!$P$5:$P$1600</definedName>
    <definedName name="___________PRO06">[11]JUN!$P$5:$P$1600</definedName>
    <definedName name="___________PRO07">[11]JULY!$P$7:$P$2298</definedName>
    <definedName name="___________PRO08">[11]AUG!$P$6:$P$6500</definedName>
    <definedName name="___________PRO09">[11]SEP!$Q$6:$Q$1700</definedName>
    <definedName name="___________PRO10">[11]OCT!$Q$7:$Q$1800</definedName>
    <definedName name="___________PRO11">[11]NOV!$Q$6:$Q$1500</definedName>
    <definedName name="___________PRO12">[11]DEC!$Q$6:$Q$1606</definedName>
    <definedName name="___________prt1">[5]Vol_Rev!$N$1:$AK$54</definedName>
    <definedName name="___________prt2">[5]Vol_Rev!$AL$1:$BI$54</definedName>
    <definedName name="___________SCB1">'[15]SCB 1 - Current'!$F$10</definedName>
    <definedName name="___________SCB2">'[15]SCB 2 - Current'!$F$11</definedName>
    <definedName name="___________Us1">#REF!</definedName>
    <definedName name="___________Us2">#REF!</definedName>
    <definedName name="___________WP2007">#REF!</definedName>
    <definedName name="__________1_accin_lcs_03">'[13]1_accin_lcs_03 (2)'!$A$1:$S$3023</definedName>
    <definedName name="__________ACT1">#REF!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[14]เงินกู้ธนชาติ!$G$2</definedName>
    <definedName name="__________jan02">[9]Jan02!$C$2:$E$193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[11]JAN!$P$5:$P$2200</definedName>
    <definedName name="__________PRO02">[11]FEB!$P$5:$P$2400</definedName>
    <definedName name="__________PRO03">[11]MAR!$P$5:$P$1701</definedName>
    <definedName name="__________PRO04">[11]APR!$P$5:$P$2000</definedName>
    <definedName name="__________PRO05">[11]MAY!$P$5:$P$1600</definedName>
    <definedName name="__________PRO06">[11]JUN!$P$5:$P$1600</definedName>
    <definedName name="__________PRO07">[11]JULY!$P$7:$P$2298</definedName>
    <definedName name="__________PRO08">[11]AUG!$P$6:$P$6500</definedName>
    <definedName name="__________PRO09">[11]SEP!$Q$6:$Q$1700</definedName>
    <definedName name="__________PRO10">[11]OCT!$Q$7:$Q$1800</definedName>
    <definedName name="__________PRO11">[11]NOV!$Q$6:$Q$1500</definedName>
    <definedName name="__________PRO12">[11]DEC!$Q$6:$Q$1606</definedName>
    <definedName name="__________prt1">[5]Vol_Rev!$N$1:$AK$54</definedName>
    <definedName name="__________prt2">[5]Vol_Rev!$AL$1:$BI$54</definedName>
    <definedName name="__________SCB1">'[15]SCB 1 - Current'!$F$10</definedName>
    <definedName name="__________SCB2">'[15]SCB 2 - Current'!$F$11</definedName>
    <definedName name="__________Us1">#REF!</definedName>
    <definedName name="__________Us2">#REF!</definedName>
    <definedName name="__________WP2007">#REF!</definedName>
    <definedName name="_________1_accin_lcs_03">'[12]1_accin_lcs_03 (2)'!$A$1:$S$3023</definedName>
    <definedName name="_________ACT1">#REF!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[14]เงินกู้ธนชาติ!$G$2</definedName>
    <definedName name="_________jan02">[9]Jan02!$C$2:$E$193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[11]JAN!$P$5:$P$2200</definedName>
    <definedName name="_________PRO02">[11]FEB!$P$5:$P$2400</definedName>
    <definedName name="_________PRO03">[11]MAR!$P$5:$P$1701</definedName>
    <definedName name="_________PRO04">[11]APR!$P$5:$P$2000</definedName>
    <definedName name="_________PRO05">[11]MAY!$P$5:$P$1600</definedName>
    <definedName name="_________PRO06">[11]JUN!$P$5:$P$1600</definedName>
    <definedName name="_________PRO07">[11]JULY!$P$7:$P$2298</definedName>
    <definedName name="_________PRO08">[11]AUG!$P$6:$P$6500</definedName>
    <definedName name="_________PRO09">[11]SEP!$Q$6:$Q$1700</definedName>
    <definedName name="_________PRO10">[11]OCT!$Q$7:$Q$1800</definedName>
    <definedName name="_________PRO11">[11]NOV!$Q$6:$Q$1500</definedName>
    <definedName name="_________PRO12">[11]DEC!$Q$6:$Q$1606</definedName>
    <definedName name="_________prt1">[5]Vol_Rev!$N$1:$AK$54</definedName>
    <definedName name="_________prt2">[5]Vol_Rev!$AL$1:$BI$54</definedName>
    <definedName name="_________SCB1">'[15]SCB 1 - Current'!$F$10</definedName>
    <definedName name="_________SCB2">'[15]SCB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[14]เงินกู้ธนชาติ!$G$2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[11]JAN!$P$5:$P$2200</definedName>
    <definedName name="________PRO02">[11]FEB!$P$5:$P$2400</definedName>
    <definedName name="________PRO03">[11]MAR!$P$5:$P$1701</definedName>
    <definedName name="________PRO04">[11]APR!$P$5:$P$2000</definedName>
    <definedName name="________PRO05">[11]MAY!$P$5:$P$1600</definedName>
    <definedName name="________PRO06">[11]JUN!$P$5:$P$1600</definedName>
    <definedName name="________PRO07">[11]JULY!$P$7:$P$2298</definedName>
    <definedName name="________PRO08">[11]AUG!$P$6:$P$6500</definedName>
    <definedName name="________PRO09">[11]SEP!$Q$6:$Q$1700</definedName>
    <definedName name="________PRO10">[11]OCT!$Q$7:$Q$1800</definedName>
    <definedName name="________PRO11">[11]NOV!$Q$6:$Q$1500</definedName>
    <definedName name="________PRO12">[11]DEC!$Q$6:$Q$1606</definedName>
    <definedName name="________prt1">[5]Vol_Rev!$N$1:$AK$54</definedName>
    <definedName name="________prt2">[5]Vol_Rev!$AL$1:$BI$54</definedName>
    <definedName name="________SCB1">'[15]SCB 1 - Current'!$F$10</definedName>
    <definedName name="________SCB2">'[15]SCB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[14]เงินกู้ธนชาติ!$G$2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[11]JAN!$P$5:$P$2200</definedName>
    <definedName name="_______PRO02">[11]FEB!$P$5:$P$2400</definedName>
    <definedName name="_______PRO03">[11]MAR!$P$5:$P$1701</definedName>
    <definedName name="_______PRO04">[11]APR!$P$5:$P$2000</definedName>
    <definedName name="_______PRO05">[11]MAY!$P$5:$P$1600</definedName>
    <definedName name="_______PRO06">[11]JUN!$P$5:$P$1600</definedName>
    <definedName name="_______PRO07">[11]JULY!$P$7:$P$2298</definedName>
    <definedName name="_______PRO08">[11]AUG!$P$6:$P$6500</definedName>
    <definedName name="_______PRO09">[11]SEP!$Q$6:$Q$1700</definedName>
    <definedName name="_______PRO10">[11]OCT!$Q$7:$Q$1800</definedName>
    <definedName name="_______PRO11">[11]NOV!$Q$6:$Q$1500</definedName>
    <definedName name="_______PRO12">[11]DEC!$Q$6:$Q$1606</definedName>
    <definedName name="_______prt1">[5]Vol_Rev!$N$1:$AK$54</definedName>
    <definedName name="_______prt2">[5]Vol_Rev!$AL$1:$BI$54</definedName>
    <definedName name="_______SCB1">'[15]SCB 1 - Current'!$F$10</definedName>
    <definedName name="_______SCB2">'[15]SCB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[14]เงินกู้ธนชาติ!$G$2</definedName>
    <definedName name="______jan02">[9]Jan02!$C$2:$E$193</definedName>
    <definedName name="______K2" hidden="1">#REF!</definedName>
    <definedName name="______lit1">#REF!</definedName>
    <definedName name="______lit2">#REF!</definedName>
    <definedName name="______PD1">[16]DataProduct!$A$4:$D$30</definedName>
    <definedName name="______PD2">[16]DataProduct!$H$4:$K$30</definedName>
    <definedName name="______PRO03">[11]MAR!$P$5:$P$1701</definedName>
    <definedName name="______PRO04">[11]APR!$P$5:$P$2000</definedName>
    <definedName name="______PRO05">[11]MAY!$P$5:$P$1600</definedName>
    <definedName name="______PRO06">[11]JUN!$P$5:$P$1600</definedName>
    <definedName name="______PRO07">[11]JULY!$P$7:$P$2298</definedName>
    <definedName name="______PRO08">[11]AUG!$P$6:$P$6500</definedName>
    <definedName name="______PRO09">[11]SEP!$Q$6:$Q$1700</definedName>
    <definedName name="______PRO10">[11]OCT!$Q$7:$Q$1800</definedName>
    <definedName name="______PRO11">[11]NOV!$Q$6:$Q$1500</definedName>
    <definedName name="______PRO12">[11]DEC!$Q$6:$Q$1606</definedName>
    <definedName name="______prt1">[5]Vol_Rev!$N$1:$AK$54</definedName>
    <definedName name="______prt2">[5]Vol_Rev!$AL$1:$BI$54</definedName>
    <definedName name="______SCB1">'[15]SCB 1 - Current'!$F$10</definedName>
    <definedName name="______SCB2">'[15]SCB 2 - Current'!$F$11</definedName>
    <definedName name="______UB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'[17]1_accin_lcs_03 (2)'!$A$1:$S$3023</definedName>
    <definedName name="_____a1">#N/A</definedName>
    <definedName name="_____ACT1">#REF!</definedName>
    <definedName name="_____ad1">#N/A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[14]เงินกู้ธนชาติ!$G$2</definedName>
    <definedName name="_____K2" hidden="1">#REF!</definedName>
    <definedName name="_____lit1">#REF!</definedName>
    <definedName name="_____lit2">#REF!</definedName>
    <definedName name="_____PRO03">[11]MAR!$P$5:$P$1701</definedName>
    <definedName name="_____PRO04">[11]APR!$P$5:$P$2000</definedName>
    <definedName name="_____PRO05">[11]MAY!$P$5:$P$1600</definedName>
    <definedName name="_____PRO06">[11]JUN!$P$5:$P$1600</definedName>
    <definedName name="_____PRO07">[11]JULY!$P$7:$P$2298</definedName>
    <definedName name="_____PRO08">[11]AUG!$P$6:$P$6500</definedName>
    <definedName name="_____PRO09">[11]SEP!$Q$6:$Q$1700</definedName>
    <definedName name="_____PRO10">[11]OCT!$Q$7:$Q$1800</definedName>
    <definedName name="_____PRO11">[11]NOV!$Q$6:$Q$1500</definedName>
    <definedName name="_____PRO12">[11]DEC!$Q$6:$Q$1606</definedName>
    <definedName name="_____prt1">[5]Vol_Rev!$N$1:$AK$54</definedName>
    <definedName name="_____prt2">[5]Vol_Rev!$AL$1:$BI$54</definedName>
    <definedName name="_____SCB1">'[15]SCB 1 - Current'!$F$10</definedName>
    <definedName name="_____SCB2">'[15]SCB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hidden="1">{#N/A,#N/A,TRUE,"M [OS-05]-00(1)"}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[14]เงินกู้ธนชาติ!$G$2</definedName>
    <definedName name="____H3" hidden="1">{#N/A,#N/A,FALSE,"Sheet1"}</definedName>
    <definedName name="____K2" hidden="1">#REF!</definedName>
    <definedName name="____KA1" hidden="1">{#N/A,#N/A,FALSE,"Sheet1"}</definedName>
    <definedName name="____lit1">#REF!</definedName>
    <definedName name="____lit2">#REF!</definedName>
    <definedName name="____N4" hidden="1">{#N/A,#N/A,FALSE,"Sheet1"}</definedName>
    <definedName name="____PRO03">[11]MAR!$P$5:$P$1701</definedName>
    <definedName name="____PRO04">[11]APR!$P$5:$P$2000</definedName>
    <definedName name="____PRO05">[11]MAY!$P$5:$P$1600</definedName>
    <definedName name="____PRO06">[11]JUN!$P$5:$P$1600</definedName>
    <definedName name="____PRO07">[11]JULY!$P$7:$P$2298</definedName>
    <definedName name="____PRO08">[11]AUG!$P$6:$P$6500</definedName>
    <definedName name="____PRO09">[11]SEP!$Q$6:$Q$1700</definedName>
    <definedName name="____PRO10">[11]OCT!$Q$7:$Q$1800</definedName>
    <definedName name="____PRO11">[11]NOV!$Q$6:$Q$1500</definedName>
    <definedName name="____PRO12">[11]DEC!$Q$6:$Q$1606</definedName>
    <definedName name="____prt1">[5]Vol_Rev!$N$1:$AK$54</definedName>
    <definedName name="____prt2">[5]Vol_Rev!$AL$1:$BI$54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'[15]SCB 1 - Current'!$F$10</definedName>
    <definedName name="____SCB2">'[15]SCB 2 - Current'!$F$11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s1">#REF!</definedName>
    <definedName name="____Us2">#REF!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hidden="1">{#N/A,#N/A,TRUE,"M [OS-05]-00(1)"}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[18]JUN05!#REF!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[14]เงินกู้ธนชาติ!$G$2</definedName>
    <definedName name="___H3" hidden="1">{#N/A,#N/A,FALSE,"Sheet1"}</definedName>
    <definedName name="___IA1">#REF!</definedName>
    <definedName name="___jan02">[19]Jan02!$C$2:$E$193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'[20]FF-3'!$A$1:$IV$8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'[21]Seagate _share_in_units'!$H$4:$O$15</definedName>
    <definedName name="___PRO03">[11]MAR!$P$5:$P$1701</definedName>
    <definedName name="___PRO04">[11]APR!$P$5:$P$2000</definedName>
    <definedName name="___PRO05">[11]MAY!$P$5:$P$1600</definedName>
    <definedName name="___PRO06">[11]JUN!$P$5:$P$1600</definedName>
    <definedName name="___PRO07">[11]JULY!$P$7:$P$2298</definedName>
    <definedName name="___PRO08">[11]AUG!$P$6:$P$6500</definedName>
    <definedName name="___PRO09">[11]SEP!$Q$6:$Q$1700</definedName>
    <definedName name="___PRO10">[11]OCT!$Q$7:$Q$1800</definedName>
    <definedName name="___PRO11">[11]NOV!$Q$6:$Q$1500</definedName>
    <definedName name="___PRO12">[11]DEC!$Q$6:$Q$1606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'[15]SCB 1 - Current'!$F$10</definedName>
    <definedName name="___SCB2">'[15]SCB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P2007">#REF!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[22]D!$B$7:$B$18</definedName>
    <definedName name="__123Graph_BPIS" hidden="1">[22]D!$C$7:$C$18</definedName>
    <definedName name="__123Graph_CPIS" hidden="1">[22]D!$D$7:$D$18</definedName>
    <definedName name="__123Graph_D" hidden="1">[23]ชื่อหุ้น!#REF!</definedName>
    <definedName name="__123Graph_DPIS" hidden="1">[22]D!$E$7:$E$18</definedName>
    <definedName name="__123Graph_XPIS" hidden="1">[22]D!$A$7:$A$18</definedName>
    <definedName name="__2___123Graph_BCHART_5" hidden="1">#REF!</definedName>
    <definedName name="__2__123Graph_BCHART_5" hidden="1">#REF!</definedName>
    <definedName name="__2_1_accin_lcs_03">'[12]1_accin_lcs_03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hidden="1">{#N/A,#N/A,TRUE,"M [OS-05]-00(1)"}</definedName>
    <definedName name="__AIR12">"$#REF!.#REF!$#REF!"</definedName>
    <definedName name="__aje1">#REF!</definedName>
    <definedName name="__AP110">[24]BPR!$F$11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[18]JUN05!#REF!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[14]เงินกู้ธนชาติ!$G$2</definedName>
    <definedName name="__H3" hidden="1">{#N/A,#N/A,FALSE,"Sheet1"}</definedName>
    <definedName name="__hp11">[25]AFA!#REF!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[19]Jan02!$C$2:$E$193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[26]FORMC94!$A$6:$M$38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[27]FF_3!$1:$8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'[21]Seagate _share_in_units'!$H$4:$O$15</definedName>
    <definedName name="__PRO01">[11]JAN!$P$5:$P$2200</definedName>
    <definedName name="__PRO02">[11]FEB!$P$5:$P$2400</definedName>
    <definedName name="__PRO03">[11]MAR!$P$5:$P$1701</definedName>
    <definedName name="__PRO04">[11]APR!$P$5:$P$2000</definedName>
    <definedName name="__PRO05">[11]MAY!$P$5:$P$1600</definedName>
    <definedName name="__PRO06">[11]JUN!$P$5:$P$1600</definedName>
    <definedName name="__PRO07">[11]JULY!$P$7:$P$2298</definedName>
    <definedName name="__PRO08">[11]AUG!$P$6:$P$6500</definedName>
    <definedName name="__PRO09">[11]SEP!$Q$6:$Q$1700</definedName>
    <definedName name="__PRO10">[11]OCT!$Q$7:$Q$1800</definedName>
    <definedName name="__PRO11">[11]NOV!$Q$6:$Q$1500</definedName>
    <definedName name="__PRO12">[11]DEC!$Q$6:$Q$1606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'[15]SCB 1 - Current'!$F$10</definedName>
    <definedName name="__SCB2">'[15]SCB 2 - Current'!$F$11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P2007">#REF!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[22]D!$B$27:$B$31</definedName>
    <definedName name="_11">#REF!</definedName>
    <definedName name="_16.12.99">#REF!</definedName>
    <definedName name="_1Excel_BuiltIn__FilterDatabase_1_1">#REF!</definedName>
    <definedName name="_1Excel_BuiltIn_Print_Area_1_1">'[28]C 1'!$A$1:$H$177,'[28]C 1'!$A$1:$M$67,'[28]C 1'!$A$1:$M$67,'[28]C 1'!$A$1:$M$67,'[28]C 1'!$A$1:$M$67,'[28]C 1'!$A$1:$M$67,'[28]C 1'!$A$1:$M$67,'[28]C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[22]D!$B$27:$B$31</definedName>
    <definedName name="_2__123Graph_BCHART_5" hidden="1">#REF!</definedName>
    <definedName name="_21">[29]REPORT!#REF!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[22]D!$A$27:$A$31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[30]HP!#REF!</definedName>
    <definedName name="_a___12">[31]HP!#REF!</definedName>
    <definedName name="_a___5">[32]HP!#REF!</definedName>
    <definedName name="_a_1">"'file://Mindy//Jhb2_gen_mal_3/AabsData/DATA/Bee Sing/KIL334/YE00/Ideal Reno/awpIR.xls'#$FF_4.$#REF!$#REF!"</definedName>
    <definedName name="_a_10">[33]FF_4!#REF!</definedName>
    <definedName name="_a_11">"'file://Mindy//Jhb2_gen_mal_3/AabsData/DATA/Bee Sing/KIL334/YE00/Ideal Reno/awpIR.xls'#$FF_4.$#REF!$#REF!"</definedName>
    <definedName name="_a_12">[34]FF_4!#REF!</definedName>
    <definedName name="_a_13">[35]FF_4!#REF!</definedName>
    <definedName name="_a_14">[34]FF_4!#REF!</definedName>
    <definedName name="_a_15">[34]FF_4!#REF!</definedName>
    <definedName name="_a_19">[36]FF_4!#REF!</definedName>
    <definedName name="_a_20">[35]FF_4!#REF!</definedName>
    <definedName name="_a_21">[35]FF_4!#REF!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[35]FF_4!#REF!</definedName>
    <definedName name="_a_43">[35]FF_4!#REF!</definedName>
    <definedName name="_a_47">[35]FF_4!#REF!</definedName>
    <definedName name="_a_49">[36]FF_4!#REF!</definedName>
    <definedName name="_a_65">[36]FF_4!#REF!</definedName>
    <definedName name="_a_66">[35]FF_4!#REF!</definedName>
    <definedName name="_a_8">[33]FF_4!#REF!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[37]Age311299TESP!$A$5:$E$289</definedName>
    <definedName name="_Agi99">[38]Age311299TAS!$A$5:$O$467</definedName>
    <definedName name="_AGM2" hidden="1">{#N/A,#N/A,TRUE,"M [OS-05]-00(1)"}</definedName>
    <definedName name="_AIR12">#REF!</definedName>
    <definedName name="_aje1">#REF!</definedName>
    <definedName name="_AP110">[39]BPR!$F$11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[40]TMS2000!$A$5:$N$425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[41]FF_21_a_!#REF!</definedName>
    <definedName name="_c___0">[42]FF_21_a_!#REF!</definedName>
    <definedName name="_c___12">[41]FF_21_a_!#REF!</definedName>
    <definedName name="_c___14">[41]FF_21_a_!#REF!</definedName>
    <definedName name="_c___3">[41]FF_21_a_!#REF!</definedName>
    <definedName name="_c___5">[41]FF_21_a_!#REF!</definedName>
    <definedName name="_c___6">[41]FF_21_a_!#REF!</definedName>
    <definedName name="_c___8">[41]FF_21_a_!#REF!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'[43]CRA-Detail'!#REF!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[44]สรุป!$C$307</definedName>
    <definedName name="_Fill" hidden="1">#REF!</definedName>
    <definedName name="_xlnm._FilterDatabase" localSheetId="0" hidden="1" xml:space="preserve">   'FS (T)'!#REF!</definedName>
    <definedName name="_FMC1">[45]CA!$1:$10</definedName>
    <definedName name="_fsa1">[46]FSA!$B$1:$K$46</definedName>
    <definedName name="_fsa2">[46]FSA!$A$47:$K$73</definedName>
    <definedName name="_fsa3">[46]FSA!$A$74:$K$114</definedName>
    <definedName name="_fsa4">[46]FSA!$A$116:$K$161</definedName>
    <definedName name="_G1">#REF!</definedName>
    <definedName name="_h2">[47]เงินกู้ธนชาติ!$G$2</definedName>
    <definedName name="_H3" hidden="1">{#N/A,#N/A,FALSE,"Sheet1"}</definedName>
    <definedName name="_hp11">[25]AFA!#REF!</definedName>
    <definedName name="_hp2">[48]AFA!#REF!</definedName>
    <definedName name="_IA1">#REF!</definedName>
    <definedName name="_ikk1">[49]M_Maincomp!#REF!</definedName>
    <definedName name="_Int1100">#REF!</definedName>
    <definedName name="_int1200">[38]TASintDec00!$A$7:$P$15</definedName>
    <definedName name="_iw1">[50]FS!#REF!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[26]FORMC94!$A$6:$M$38</definedName>
    <definedName name="_K4">#REF!</definedName>
    <definedName name="_KA1" hidden="1">{#N/A,#N/A,FALSE,"Sheet1"}</definedName>
    <definedName name="_Key1" hidden="1">[51]JAN!#REF!</definedName>
    <definedName name="_Key2" hidden="1">[51]JAN!#REF!</definedName>
    <definedName name="_LD1">#N/A</definedName>
    <definedName name="_LD2">#N/A</definedName>
    <definedName name="_lit1">#REF!</definedName>
    <definedName name="_lit2">#REF!</definedName>
    <definedName name="_M1">'[52]FF-1'!#REF!</definedName>
    <definedName name="_MAN1">#REF!</definedName>
    <definedName name="_MatInverse_In" hidden="1">#REF!</definedName>
    <definedName name="_MatInverse_Out" hidden="1">#REF!</definedName>
    <definedName name="_ms1">[53]DPLA!#REF!</definedName>
    <definedName name="_ms2">[53]DPLA!#REF!</definedName>
    <definedName name="_ms3">[53]DPLA!#REF!</definedName>
    <definedName name="_N1">#REF!</definedName>
    <definedName name="_N2">'[54]CA Sheet'!$R$36</definedName>
    <definedName name="_N4" hidden="1">{#N/A,#N/A,FALSE,"Sheet1"}</definedName>
    <definedName name="_NEW1">#REF!</definedName>
    <definedName name="_NEW2">#REF!</definedName>
    <definedName name="_no1">[55]Info!#REF!</definedName>
    <definedName name="_o2">#REF!</definedName>
    <definedName name="_OCT334">'[56]FF-3'!$1:$8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[57]total!#REF!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'[58]Pnl-10'!$A$1:$I$31</definedName>
    <definedName name="_Pnl20">'[58]20'!$A$1:$K$87</definedName>
    <definedName name="_Pnl30">'[58]30'!$A$1:$L$52</definedName>
    <definedName name="_Pnl70">'[58]70'!$A$1:$K$34</definedName>
    <definedName name="_pra3">'[59]Seagate _share_in_units'!$H$4:$O$15</definedName>
    <definedName name="_PRO01">[11]JAN!$P$5:$P$2200</definedName>
    <definedName name="_PRO02">[11]FEB!$P$5:$P$2400</definedName>
    <definedName name="_PRO03">[11]MAR!$P$5:$P$1701</definedName>
    <definedName name="_PRO04">[11]APR!$P$5:$P$2000</definedName>
    <definedName name="_PRO05">[11]MAY!$P$5:$P$1600</definedName>
    <definedName name="_PRO06">[11]JUN!$P$5:$P$1600</definedName>
    <definedName name="_PRO07">[11]JULY!$P$7:$P$2298</definedName>
    <definedName name="_PRO08">[11]AUG!$P$6:$P$6500</definedName>
    <definedName name="_PRO09">[11]SEP!$Q$6:$Q$1700</definedName>
    <definedName name="_PRO10">[11]OCT!$Q$7:$Q$1800</definedName>
    <definedName name="_PRO11">[11]NOV!$Q$6:$Q$1500</definedName>
    <definedName name="_PRO12">[11]DEC!$Q$6:$Q$1606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[60]LOOSECHKLIST!$I$1069</definedName>
    <definedName name="_SB2">[60]LOOSECHKLIST!$888:$888</definedName>
    <definedName name="_SB3">[60]LOOSECHKLIST!$828:$828</definedName>
    <definedName name="_SB4">[60]LOOSECHKLIST!$395:$395</definedName>
    <definedName name="_SCB1">'[61]SCB 1 - Current'!$F$10</definedName>
    <definedName name="_SCB2">'[61]SCB 2 - Current'!$F$11</definedName>
    <definedName name="_Sort" hidden="1">[51]JAN!#REF!</definedName>
    <definedName name="_Spr99">[37]P4DDBFTESP!$A$5:$E$105</definedName>
    <definedName name="_ss1">[53]DPLA!#REF!</definedName>
    <definedName name="_ss10">[53]DPLA!#REF!</definedName>
    <definedName name="_ss11">[53]DPLA!#REF!</definedName>
    <definedName name="_ss12">[53]DPLA!#REF!</definedName>
    <definedName name="_ss13">[53]DPLA!#REF!</definedName>
    <definedName name="_ss14">[53]DPLA!#REF!</definedName>
    <definedName name="_ss15">[53]DPLA!#REF!</definedName>
    <definedName name="_ss2">[53]DPLA!#REF!</definedName>
    <definedName name="_ss3">[53]DPLA!#REF!</definedName>
    <definedName name="_ss4">[53]DPLA!#REF!</definedName>
    <definedName name="_ss5">[53]DPLA!#REF!</definedName>
    <definedName name="_ss6">[53]DPLA!#REF!</definedName>
    <definedName name="_ss7">[53]DPLA!#REF!</definedName>
    <definedName name="_ss8">[53]DPLA!#REF!</definedName>
    <definedName name="_ss9">[53]DPLA!#REF!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'[62]Standing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>#REF!</definedName>
    <definedName name="_ฐานเก่า">#REF!</definedName>
    <definedName name="_ฐานใหม่">#REF!</definedName>
    <definedName name="A" localSheetId="3">'[63]11922'!#REF!</definedName>
    <definedName name="A" localSheetId="1">'[63]11922'!#REF!</definedName>
    <definedName name="a">#N/A</definedName>
    <definedName name="a___0">[64]BSI!#REF!</definedName>
    <definedName name="a___12">[65]BSI!#REF!</definedName>
    <definedName name="a___14">[65]BSI!#REF!</definedName>
    <definedName name="a___3">[65]BSI!#REF!</definedName>
    <definedName name="a___4">[65]BSI!#REF!</definedName>
    <definedName name="a___5">[65]BSI!#REF!</definedName>
    <definedName name="a___6">[65]BSI!#REF!</definedName>
    <definedName name="a___7">[65]BSI!#REF!</definedName>
    <definedName name="a___8">[65]BSI!#REF!</definedName>
    <definedName name="A_02">#REF!</definedName>
    <definedName name="a_1">[66]B!$C$7</definedName>
    <definedName name="a_10">[67]B!$C$7</definedName>
    <definedName name="a_11">[66]B!$C$7</definedName>
    <definedName name="a_12">[66]B!$C$7</definedName>
    <definedName name="a_13">[66]B!$C$7</definedName>
    <definedName name="a_14">[66]B!$C$7</definedName>
    <definedName name="a_15">[66]B!$C$7</definedName>
    <definedName name="a_16">[66]B!$C$7</definedName>
    <definedName name="a_17">[66]B!$C$7</definedName>
    <definedName name="a_18">[66]B!$C$7</definedName>
    <definedName name="a_19">[66]B!$C$7</definedName>
    <definedName name="A_1b">#REF!</definedName>
    <definedName name="a_20">[66]B!$C$7</definedName>
    <definedName name="a_20_1">[66]B!$C$7</definedName>
    <definedName name="a_21">[68]B!$C$7</definedName>
    <definedName name="a_21_72">[66]B!$C$7</definedName>
    <definedName name="a_22">[68]B!$C$7</definedName>
    <definedName name="a_23">[66]B!$C$7</definedName>
    <definedName name="a_24">[66]B!$C$7</definedName>
    <definedName name="a_25">[66]B!$C$7</definedName>
    <definedName name="a_26">[66]B!$C$7</definedName>
    <definedName name="a_27">[66]B!$C$7</definedName>
    <definedName name="a_28">[66]B!$C$7</definedName>
    <definedName name="a_29">[66]B!$C$7</definedName>
    <definedName name="a_3">[69]B!$C$7</definedName>
    <definedName name="a_30">[66]B!$C$7</definedName>
    <definedName name="a_31">[66]B!$C$7</definedName>
    <definedName name="a_32">[66]B!$C$7</definedName>
    <definedName name="a_34">[66]B!$C$7</definedName>
    <definedName name="a_36">[66]B!$C$7</definedName>
    <definedName name="a_37">[66]B!$C$7</definedName>
    <definedName name="a_37_1">[66]B!$C$7</definedName>
    <definedName name="a_39">[66]B!$C$7</definedName>
    <definedName name="a_4">[66]B!$C$7</definedName>
    <definedName name="a_5">[66]B!$C$7</definedName>
    <definedName name="a_7">[68]B!$C$7</definedName>
    <definedName name="a_79">[66]B!$C$7</definedName>
    <definedName name="a_8">[66]B!$C$7</definedName>
    <definedName name="A_DescriptionList">'[70]Interim --&gt; Top'!$E$3:$E$111</definedName>
    <definedName name="a064t">'[71]10'!#REF!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 hidden="1">{"AnnualRentRoll",#N/A,FALSE,"RentRoll"}</definedName>
    <definedName name="AA_1">[72]FF_4!#REF!</definedName>
    <definedName name="AA_10">[73]FF_4!#REF!</definedName>
    <definedName name="AA_1a">[58]AA!$A$1:$K$22</definedName>
    <definedName name="AA_25">"'file://LIEH/JobOnHand/IndexFurniture 06/DATA/Bee Sing/KIL334/YE00/Ideal Reno/awpIR.xls'#$FF_4.$#REF!$#REF!"</definedName>
    <definedName name="AA_5">[73]FF_4!#REF!</definedName>
    <definedName name="AA_72">"'file://MINDY/JobOnHand/IndexFurniture 06/DATA/Bee Sing/KIL334/YE00/Ideal Reno/awpIR.xls'#$FF_4.$#REF!$#REF!"</definedName>
    <definedName name="AA_8">[72]FF_4!#REF!</definedName>
    <definedName name="AA_CALCULATION">#REF!</definedName>
    <definedName name="AAA" hidden="1">{"AnnualRentRoll",#N/A,FALSE,"RentRoll"}</definedName>
    <definedName name="aaa___0">[74]gl!#REF!</definedName>
    <definedName name="aaa___12">[75]gl!#REF!</definedName>
    <definedName name="aaa___14">[75]gl!#REF!</definedName>
    <definedName name="aaa___3">[75]gl!#REF!</definedName>
    <definedName name="aaa___5">[75]gl!#REF!</definedName>
    <definedName name="aaa___6">[75]gl!#REF!</definedName>
    <definedName name="aaa___8">[75]gl!#REF!</definedName>
    <definedName name="aaaa">#REF!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>[0]!aaaaaaaaaaa</definedName>
    <definedName name="aaaaaaaaaaaa">'[76]tax-ss'!$B$51</definedName>
    <definedName name="AAAAAAAAAAAAA" hidden="1">{#N/A,#N/A,FALSE,"Sheet1"}</definedName>
    <definedName name="AAAc">#REF!</definedName>
    <definedName name="AAClaim">#REF!</definedName>
    <definedName name="AAClaim1">'[77]CA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'[78]0100'!$K$14:$K$106</definedName>
    <definedName name="Acc_Names">'[78]0100'!$A$14:$A$106</definedName>
    <definedName name="Acc_Numbers">'[78]0100'!$C$14:$C$106</definedName>
    <definedName name="acc_summary">#REF!</definedName>
    <definedName name="ACCRUAL">#REF!</definedName>
    <definedName name="Acct.code">[79]U!#REF!</definedName>
    <definedName name="accTrend7.9">#REF!</definedName>
    <definedName name="ACQ_DATE">[80]A!$M$9</definedName>
    <definedName name="ACS">#REF!</definedName>
    <definedName name="ACT">[81]เงินกู้ธนชาติ!$F$15</definedName>
    <definedName name="Activated_A_c_per_month">'[82]Assump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'[83]1 LeadSchedule'!#REF!</definedName>
    <definedName name="ADDITIONS_2">#REF!</definedName>
    <definedName name="address1">[84]Income!$C$7</definedName>
    <definedName name="address2">[84]Income!$C$8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'[85]0100'!$C$14:$C$106</definedName>
    <definedName name="AdjPL">#REF!</definedName>
    <definedName name="Adjustedinc">[86]K2!$G$36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'[88]CA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'[89]CA Sheet'!$Q$36</definedName>
    <definedName name="afadsfaad">'[90]CA Sheet'!$R$36</definedName>
    <definedName name="afaefa">[91]SPARES!#REF!</definedName>
    <definedName name="afaf">#REF!</definedName>
    <definedName name="afafa">#N/A</definedName>
    <definedName name="afafgg">#N/A</definedName>
    <definedName name="afafqwf">[92]CA!$Q$112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[93]U2.2!#REF!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[94]CA!$Q$112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[95]COVER!$H$23*12</definedName>
    <definedName name="amount">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[96]gl!#REF!</definedName>
    <definedName name="analysisde1___0">[97]gl!#REF!</definedName>
    <definedName name="analysisde1___12">[98]gl!#REF!</definedName>
    <definedName name="analysisde1___14">[98]gl!#REF!</definedName>
    <definedName name="analysisde1___3">[98]gl!#REF!</definedName>
    <definedName name="analysisde1___5">[98]gl!#REF!</definedName>
    <definedName name="analysisde1___6">[98]gl!#REF!</definedName>
    <definedName name="analysisde1___8">[98]gl!#REF!</definedName>
    <definedName name="analysisde2">[96]gl!#REF!</definedName>
    <definedName name="analysisde2___0">[97]gl!#REF!</definedName>
    <definedName name="analysisde2___12">[98]gl!#REF!</definedName>
    <definedName name="analysisde2___14">[98]gl!#REF!</definedName>
    <definedName name="analysisde2___3">[98]gl!#REF!</definedName>
    <definedName name="analysisde2___5">[98]gl!#REF!</definedName>
    <definedName name="analysisde2___6">[98]gl!#REF!</definedName>
    <definedName name="analysisde2___8">[98]gl!#REF!</definedName>
    <definedName name="anmTrend5.9">'[99]cc 196 (SYS) (2)'!#REF!</definedName>
    <definedName name="ANNUAL_ALLOWAN">#REF!</definedName>
    <definedName name="aoe" hidden="1">{"'Model'!$A$1:$N$53"}</definedName>
    <definedName name="AP_110">[58]AP110!$A$1:$F$50</definedName>
    <definedName name="AP110_72">[39]BPR!$F$11</definedName>
    <definedName name="appendix1">[96]gl!#REF!</definedName>
    <definedName name="appendix1___0">[97]gl!#REF!</definedName>
    <definedName name="appendix1___12">[98]gl!#REF!</definedName>
    <definedName name="appendix1___14">[98]gl!#REF!</definedName>
    <definedName name="appendix1___3">[98]gl!#REF!</definedName>
    <definedName name="appendix1___5">[98]gl!#REF!</definedName>
    <definedName name="appendix1___6">[98]gl!#REF!</definedName>
    <definedName name="appendix1___8">[98]gl!#REF!</definedName>
    <definedName name="appendix2_1">[96]gl!#REF!</definedName>
    <definedName name="appendix2_1___0">[97]gl!#REF!</definedName>
    <definedName name="appendix2_1___12">[98]gl!#REF!</definedName>
    <definedName name="appendix2_1___14">[98]gl!#REF!</definedName>
    <definedName name="appendix2_1___3">[98]gl!#REF!</definedName>
    <definedName name="appendix2_1___5">[98]gl!#REF!</definedName>
    <definedName name="appendix2_1___6">[98]gl!#REF!</definedName>
    <definedName name="appendix2_1___8">[98]gl!#REF!</definedName>
    <definedName name="appendix2_2">[96]gl!#REF!</definedName>
    <definedName name="appendix2_2___0">[97]gl!#REF!</definedName>
    <definedName name="appendix2_2___12">[98]gl!#REF!</definedName>
    <definedName name="appendix2_2___14">[98]gl!#REF!</definedName>
    <definedName name="appendix2_2___3">[98]gl!#REF!</definedName>
    <definedName name="appendix2_2___5">[98]gl!#REF!</definedName>
    <definedName name="appendix2_2___6">[98]gl!#REF!</definedName>
    <definedName name="appendix2_2___8">[98]gl!#REF!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'[82]Assump Cost'!#REF!</definedName>
    <definedName name="Appx_D">'[100]Appx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'[101]ABR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fgeag">'[102]CA Sheet'!$Q$36</definedName>
    <definedName name="asfagfeq">#N/A</definedName>
    <definedName name="asfasfca">'[102]CA Sheet'!$R$36</definedName>
    <definedName name="asfasgfe">'[89]CA Sheet'!$R$36</definedName>
    <definedName name="asff">#N/A</definedName>
    <definedName name="asfsefs">#REF!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[80]A!$E$7</definedName>
    <definedName name="ASSETS">#N/A</definedName>
    <definedName name="asso_1">[103]Defer_ร่วม!$B$5:$Z$49</definedName>
    <definedName name="asso_2">[103]Defer_ร่วม!$B$52:$V$92</definedName>
    <definedName name="AssocRate">'[104]ATT 1 - OH'!#REF!</definedName>
    <definedName name="asss">#REF!</definedName>
    <definedName name="Asstes">#REF!</definedName>
    <definedName name="asvbvadv">[105]B!$B$3</definedName>
    <definedName name="asvsa">[106]CA!$Q$112</definedName>
    <definedName name="ASW">#REF!</definedName>
    <definedName name="ASWQ">#REF!</definedName>
    <definedName name="atgeseh">#REF!</definedName>
    <definedName name="audit">'[107]F-5'!$A$3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[109]FF_4!#REF!</definedName>
    <definedName name="aw_12_1">[109]FF_4!#REF!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[110]FF_4!#REF!</definedName>
    <definedName name="aw_14_1">[111]FF_4!#REF!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[111]FF_4!#REF!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[109]FF_4!#REF!</definedName>
    <definedName name="aw_24">[109]FF_4!#REF!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[112]FF_4!#REF!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[109]FF_4!#REF!</definedName>
    <definedName name="aw_33">[109]FF_4!#REF!</definedName>
    <definedName name="aw_33_1">"'file://MINDY/JobOnHand/Assurance/RedFox_06/DATA/Bee Sing/KIL334/YE00/Ideal Reno/awpIR.xls'#$FF_4.$#REF!$#REF!"</definedName>
    <definedName name="aw_34">[109]FF_4!#REF!</definedName>
    <definedName name="aw_34_1">"'file:///A:/DATA/Bee Sing/KIL334/YE00/Ideal Reno/awpIR.xls'#$FF_4.$#REF!$#REF!"</definedName>
    <definedName name="aw_35">[113]FF_4!#REF!</definedName>
    <definedName name="aw_35_1">"'file://NIL-YXRA5HG0HP5/Company/Company/Assurance/Dosca_04/DATA/Bee Sing/KIL334/YE00/Ideal Reno/awpIR.xls'#$FF_4.$#REF!$#REF!"</definedName>
    <definedName name="aw_36">[109]FF_4!#REF!</definedName>
    <definedName name="aw_37">[112]FF_4!#REF!</definedName>
    <definedName name="aw_37_1">"'file://Lieh/jobonhand/My Jobs/Royaparcel_06/DATA/Bee Sing/KIL334/YE00/Ideal Reno/awpIR.xls'#$FF_4.$#REF!$#REF!"</definedName>
    <definedName name="aw_38">[113]FF_4!#REF!</definedName>
    <definedName name="aw_39">[114]FF_4!#REF!</definedName>
    <definedName name="aw_4">[115]FF_4!#REF!</definedName>
    <definedName name="aw_40">[109]FF_4!#REF!</definedName>
    <definedName name="aw_41">[116]FF_4!#REF!</definedName>
    <definedName name="aw_42">[109]FF_4!#REF!</definedName>
    <definedName name="aw_43">[116]FF_4!#REF!</definedName>
    <definedName name="aw_44">[116]FF_4!#REF!</definedName>
    <definedName name="aw_45">[109]FF_4!#REF!</definedName>
    <definedName name="aw_46">[116]FF_4!#REF!</definedName>
    <definedName name="aw_47">[117]FF_4!#REF!</definedName>
    <definedName name="aw_49">[118]FF_4!#REF!</definedName>
    <definedName name="aw_5">[111]FF_4!#REF!</definedName>
    <definedName name="aw_50">[118]FF_4!#REF!</definedName>
    <definedName name="aw_52">[109]FF_4!#REF!</definedName>
    <definedName name="aw_53">[109]FF_4!#REF!</definedName>
    <definedName name="aw_54">[113]FF_4!#REF!</definedName>
    <definedName name="aw_56">[113]FF_4!#REF!</definedName>
    <definedName name="aw_6">[111]FF_4!#REF!</definedName>
    <definedName name="aw_6_1">[111]FF_4!#REF!</definedName>
    <definedName name="aw_60">[109]FF_4!#REF!</definedName>
    <definedName name="aw_61">[109]FF_4!#REF!</definedName>
    <definedName name="aw_65">[119]FF_4!#REF!</definedName>
    <definedName name="aw_67">[109]FF_4!#REF!</definedName>
    <definedName name="aw_68">[109]FF_4!#REF!</definedName>
    <definedName name="aw_7">[120]FF_4!#REF!</definedName>
    <definedName name="aw_70">[109]FF_4!#REF!</definedName>
    <definedName name="aw_71">[109]FF_4!#REF!</definedName>
    <definedName name="aw_72">"'file://JB2/Company/Assurance/QuanCheng_05/DATA/Bee Sing/KIL334/YE00/Ideal Reno/awpIR.xls'#$FF_4.$#REF!$#REF!"</definedName>
    <definedName name="aw_79">[121]FF_4!#REF!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'[122]FF-6'!$A$5:$K$9</definedName>
    <definedName name="awps___0">[123]FF_6!$A$5:$K$9</definedName>
    <definedName name="awps___12">[124]FF_6!$A$5:$K$9</definedName>
    <definedName name="awps___14">[124]FF_6!$A$5:$K$9</definedName>
    <definedName name="awps___3">[124]FF_6!$A$5:$K$9</definedName>
    <definedName name="awps___5">[124]FF_6!$A$5:$K$9</definedName>
    <definedName name="awps___6">[124]FF_6!$A$5:$K$9</definedName>
    <definedName name="awps___8">[124]FF_6!$A$5:$K$9</definedName>
    <definedName name="awtaqg">#N/A</definedName>
    <definedName name="b">[68]B!$D$7</definedName>
    <definedName name="b___0">[125]B!$D$7</definedName>
    <definedName name="b___12">[126]B!$D$7</definedName>
    <definedName name="b___14">[126]B!$D$7</definedName>
    <definedName name="b___3">[126]B!$D$7</definedName>
    <definedName name="b___5">[126]B!$D$7</definedName>
    <definedName name="b___6">[126]B!$D$7</definedName>
    <definedName name="b___8">[126]B!$D$7</definedName>
    <definedName name="B_02">#REF!</definedName>
    <definedName name="B_03">#REF!</definedName>
    <definedName name="B_05">#REF!</definedName>
    <definedName name="B_08">#REF!</definedName>
    <definedName name="b_1">[66]B!$D$7</definedName>
    <definedName name="b_10">[68]B!$D$7</definedName>
    <definedName name="b_11">[66]B!$D$7</definedName>
    <definedName name="b_12">[66]B!$D$7</definedName>
    <definedName name="b_13">[66]B!$D$7</definedName>
    <definedName name="b_14">[66]B!$D$7</definedName>
    <definedName name="b_15">[66]B!$D$7</definedName>
    <definedName name="b_16">[66]B!$D$7</definedName>
    <definedName name="b_17">[66]B!$D$7</definedName>
    <definedName name="b_18">[66]B!$D$7</definedName>
    <definedName name="b_19">[66]B!$D$7</definedName>
    <definedName name="b_20">[66]B!$D$7</definedName>
    <definedName name="b_20_1">[66]B!$D$7</definedName>
    <definedName name="b_21">[68]B!$D$7</definedName>
    <definedName name="b_21_72">[66]B!$D$7</definedName>
    <definedName name="b_22">[68]B!$D$7</definedName>
    <definedName name="b_23">[66]B!$D$7</definedName>
    <definedName name="b_24">[66]B!$D$7</definedName>
    <definedName name="b_25">[66]B!$D$7</definedName>
    <definedName name="b_26">[66]B!$D$7</definedName>
    <definedName name="b_27">[66]B!$D$7</definedName>
    <definedName name="b_28">[66]B!$D$7</definedName>
    <definedName name="b_29">[66]B!$D$7</definedName>
    <definedName name="B_2a">#REF!</definedName>
    <definedName name="B_2b">'[58]B-10'!$A$1:$K$56</definedName>
    <definedName name="b_3">[69]B!$D$7</definedName>
    <definedName name="b_30">[66]B!$D$7</definedName>
    <definedName name="b_31">[66]B!$D$7</definedName>
    <definedName name="b_32">[66]B!$D$7</definedName>
    <definedName name="b_34">[66]B!$D$7</definedName>
    <definedName name="b_36">[66]B!$D$7</definedName>
    <definedName name="b_37">[66]B!$D$7</definedName>
    <definedName name="b_37_1">[66]B!$D$7</definedName>
    <definedName name="b_39">[66]B!$D$7</definedName>
    <definedName name="b_4">[66]B!$D$7</definedName>
    <definedName name="b_5">[66]B!$D$7</definedName>
    <definedName name="b_7">[68]B!$D$7</definedName>
    <definedName name="b_79">[66]B!$D$7</definedName>
    <definedName name="b_8">[66]B!$D$7</definedName>
    <definedName name="B_S">[127]BS!$A$1:$AD$150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[128]M_Maincomp!#REF!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[129]B_Sheet!$A$1</definedName>
    <definedName name="BALLRM">#REF!</definedName>
    <definedName name="Bank">#REF!</definedName>
    <definedName name="BANT95">'[130]Cum.91-93'!$AQ$238:$AQ$432</definedName>
    <definedName name="BANTING">'[130]Cum.91-93'!$AQ$460:$AQ$673</definedName>
    <definedName name="bas">'[85]0100'!$O$14:$R$67</definedName>
    <definedName name="Basis_end">#REF!</definedName>
    <definedName name="Basis_start">#REF!</definedName>
    <definedName name="BATT" hidden="1">{#N/A,#N/A,TRUE,"M [OS-05]-00(1)"}</definedName>
    <definedName name="bb" hidden="1">{"MonthlyRentRoll",#N/A,FALSE,"RentRoll"}</definedName>
    <definedName name="BB_1a">#REF!</definedName>
    <definedName name="BB_2a">'[58]BB-1'!$A$1:$I$62</definedName>
    <definedName name="BB_3">#REF!</definedName>
    <definedName name="BBB">'[131]5 Analysis'!#REF!</definedName>
    <definedName name="BBBB">'[132]11922'!#REF!</definedName>
    <definedName name="BBL">'[133]ADJ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'[85]0100'!$F$14:$G$106</definedName>
    <definedName name="bg">[134]DATA!#REF!</definedName>
    <definedName name="Bht_02SI">#REF!</definedName>
    <definedName name="bid_bs">#REF!</definedName>
    <definedName name="bid_pl">#REF!</definedName>
    <definedName name="bkon">'[76]tax-ss'!$Q$7:$Q$37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OR">#REF!</definedName>
    <definedName name="Borr_Cont_Date_Format">#REF!</definedName>
    <definedName name="Borr_Cont_Date_Lookup">[84]Overview!$H$14</definedName>
    <definedName name="borrower_contribution">#REF!</definedName>
    <definedName name="borrower_number">[84]Income!$H$6</definedName>
    <definedName name="borrower1">[84]Income!$C$5</definedName>
    <definedName name="borrower2">[84]Income!$C$6</definedName>
    <definedName name="BPR_01">#REF!</definedName>
    <definedName name="BPR_Bloom">'[135]BPR-Bloom'!$A$1:$P$451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'[104]ATT 1 - OH'!#REF!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3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'[136]YR1:YR5'!$A$8:$P$94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[137]PI229H!#REF!</definedName>
    <definedName name="C_01">#REF!</definedName>
    <definedName name="C_1a">#REF!</definedName>
    <definedName name="C_2a">'[58]C-5'!$A$1:$J$37</definedName>
    <definedName name="C_3a">'[58]C-6'!$A$1:$K$46</definedName>
    <definedName name="C_4">#REF!</definedName>
    <definedName name="C_5a">#REF!</definedName>
    <definedName name="C_6a">'[58]C-6'!$A$1:$K$47</definedName>
    <definedName name="C_6a1">'[58]C-6a'!$A$1:$L$46</definedName>
    <definedName name="CA">[138]MFA!$A$1:$L$25</definedName>
    <definedName name="CA___0">[138]MFA!$A$1:$L$25</definedName>
    <definedName name="CA___12">[139]MFA!$A$1:$L$25</definedName>
    <definedName name="CAJ" hidden="1">{"AnnualRentRoll",#N/A,FALSE,"RentRoll"}</definedName>
    <definedName name="CAJE">#REF!</definedName>
    <definedName name="CapEm">'[140]Subscriber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[141]Details!$D$2:$E$12</definedName>
    <definedName name="capsum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hidden="1">{#N/A,#N/A,FALSE,"OperatingAssumptions"}</definedName>
    <definedName name="CC_1a">[58]CC!$A$1:$J$41</definedName>
    <definedName name="CC_3">#REF!</definedName>
    <definedName name="ccc">[142]FORMC94!$A$6:$M$38</definedName>
    <definedName name="ccc_1">[143]FORMC94!$A$6:$M$38</definedName>
    <definedName name="ccc_10">[144]FORMC94!$A$6:$M$38</definedName>
    <definedName name="ccc_25">[144]FORMC94!$A$6:$M$38</definedName>
    <definedName name="ccc_5">[144]FORMC94!$A$6:$M$38</definedName>
    <definedName name="ccc_8">[143]FORMC94!$A$6:$M$38</definedName>
    <definedName name="cccc">#REF!</definedName>
    <definedName name="cccccccc">'[76]tax-ss'!$G$7:$G$37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'[76]tax-ss'!$K$7:$K$37</definedName>
    <definedName name="cccccuuuu">'[76]tax-ss'!$L$7:$L$37</definedName>
    <definedName name="CCTV">[145]boq!#REF!</definedName>
    <definedName name="cd" hidden="1">{"AnnualRentRoll",#N/A,FALSE,"RentRoll"}</definedName>
    <definedName name="CDB">#REF!</definedName>
    <definedName name="cddddddddddd">'[76]tax-ss'!$N$7:$N$37</definedName>
    <definedName name="cdsioa">'[76]tax-ss'!$N$7:$N$37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[84]Income!$C$4</definedName>
    <definedName name="Cflow">#REF!</definedName>
    <definedName name="CFWORKING">#REF!</definedName>
    <definedName name="Charge">'[146]FF-1'!#REF!</definedName>
    <definedName name="Chargeabl">'[147]FF-1'!#REF!</definedName>
    <definedName name="Chargeable">'[148]FF-1'!#REF!</definedName>
    <definedName name="Chargeback2">#REF!</definedName>
    <definedName name="CHECK">#REF!</definedName>
    <definedName name="chosen_strategy">[84]Overview!$G$59</definedName>
    <definedName name="CI">#REF!</definedName>
    <definedName name="Cis.Comm">[108]details!$C$138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[55]Info!$D$1</definedName>
    <definedName name="co">'[149]Co info'!$B$2</definedName>
    <definedName name="Co_name">#REF!</definedName>
    <definedName name="cobs1">#REF!</definedName>
    <definedName name="cobs2">#REF!</definedName>
    <definedName name="code">#REF!</definedName>
    <definedName name="CODE01">[11]JAN!$A$5:$A$1400</definedName>
    <definedName name="CODE02">[11]FEB!$A$5:$A$1500</definedName>
    <definedName name="CODE03">[11]MAR!$A$5:$A$1501</definedName>
    <definedName name="CODE04">[11]APR!$A$5:$A$1500</definedName>
    <definedName name="CODE05">[11]MAY!$A$5:$A$1700</definedName>
    <definedName name="CODE06">[11]JUN!$A$5:$A$1600</definedName>
    <definedName name="CODE07">[11]JULY!$A$7:$A$1798</definedName>
    <definedName name="CODE08">[11]AUG!$A$6:$A$6500</definedName>
    <definedName name="CODE09">[11]SEP!$A$6:$A$1600</definedName>
    <definedName name="CODE10">[11]OCT!$A$7:$A$1900</definedName>
    <definedName name="CODE11">[11]NOV!$A$6:$A$1100</definedName>
    <definedName name="CODE12">[11]DEC!$A$6:$A$1806</definedName>
    <definedName name="Code2">'[150]Data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'[78]0100'!$D$109:$E$109</definedName>
    <definedName name="Col_Type">'[78]0100'!$D$110:$E$110</definedName>
    <definedName name="coll_value">[84]Overview!$J$23</definedName>
    <definedName name="ColmNo">[151]Weights!$B$5:$K$5</definedName>
    <definedName name="COMBINE">#REF!</definedName>
    <definedName name="COMMITMENTS">#N/A</definedName>
    <definedName name="Companyname">'[152]F-3'!$A$1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'[153]Financial Summary'!$B$2</definedName>
    <definedName name="CONCIERGE">#REF!</definedName>
    <definedName name="conso" localSheetId="3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[80]A!$M$7</definedName>
    <definedName name="CONVENTN">#REF!</definedName>
    <definedName name="copl1">#REF!</definedName>
    <definedName name="Corporate_List">#REF!</definedName>
    <definedName name="CORRIDOR">#REF!</definedName>
    <definedName name="cost">'[154]addl cost'!$A$3:$M$37</definedName>
    <definedName name="cost___0">'[155]addl cost'!$A$3:$M$37</definedName>
    <definedName name="cost___12">'[154]addl cost'!$A$3:$M$37</definedName>
    <definedName name="cost___14">'[154]addl cost'!$A$3:$M$37</definedName>
    <definedName name="cost___3">'[154]addl cost'!$A$3:$M$37</definedName>
    <definedName name="cost___5">'[154]addl cost'!$A$3:$M$37</definedName>
    <definedName name="cost___6">'[154]addl cost'!$A$3:$M$37</definedName>
    <definedName name="cost___8">'[154]addl cost'!$A$3:$M$37</definedName>
    <definedName name="cost_per_unit">#REF!</definedName>
    <definedName name="Costomer_Type">#REF!</definedName>
    <definedName name="CoTax">'[140]Subscriber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3">#REF!</definedName>
    <definedName name="Cover">#REF!</definedName>
    <definedName name="Coy_cel">#REF!</definedName>
    <definedName name="Coy_cell">#REF!</definedName>
    <definedName name="Coy_name">#REF!</definedName>
    <definedName name="CR">[156]APCODE!$A$3:$B$65536</definedName>
    <definedName name="crate">[157]Rates!$B$4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[156]APCODE!$B$3:$C$602</definedName>
    <definedName name="CS">#REF!</definedName>
    <definedName name="csC">'[76]tax-ss'!$J$7:$J$37</definedName>
    <definedName name="csscc">'[76]tax-ss'!$C$7:$C$37</definedName>
    <definedName name="CTTotals">#REF!</definedName>
    <definedName name="CTTotals1">#REF!</definedName>
    <definedName name="cty_code">[157]Rates!$B$6</definedName>
    <definedName name="cu">'[76]tax-ss'!$M$7:$M$37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[158]Index!$M$6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'[107]F-5'!$B$7</definedName>
    <definedName name="current_ya">2001</definedName>
    <definedName name="CurrentYA">'[159]Company Info'!$B$6</definedName>
    <definedName name="CurrentYA___0">'[160]Company Info'!$B$6</definedName>
    <definedName name="CurrentYA___12">'[161]Company Info'!$B$6</definedName>
    <definedName name="CurrentYA___14">'[161]Company Info'!$B$6</definedName>
    <definedName name="CurrentYA___3">'[161]Company Info'!$B$6</definedName>
    <definedName name="CurrentYA___5">'[161]Company Info'!$B$6</definedName>
    <definedName name="CurrentYA___6">'[161]Company Info'!$B$6</definedName>
    <definedName name="CurrentYA___8">'[161]Company Info'!$B$6</definedName>
    <definedName name="CurrYA">'[161]CA Comp'!#REF!</definedName>
    <definedName name="CurrYA___0">'[160]CA Comp'!#REF!</definedName>
    <definedName name="CurrYA___12">'[161]CA Comp'!#REF!</definedName>
    <definedName name="CurrYA___14">'[161]CA Comp'!#REF!</definedName>
    <definedName name="CurrYA___3">'[161]CA Comp'!#REF!</definedName>
    <definedName name="CurrYA___5">'[161]CA Comp'!#REF!</definedName>
    <definedName name="CurrYA___6">'[161]CA Comp'!#REF!</definedName>
    <definedName name="CurrYA___8">'[161]CA Comp'!#REF!</definedName>
    <definedName name="custnew">#REF!</definedName>
    <definedName name="Customer_Type">#REF!</definedName>
    <definedName name="Customize">[162]!Customize</definedName>
    <definedName name="cv">[134]Add!#REF!</definedName>
    <definedName name="cv0">[134]Add!#REF!</definedName>
    <definedName name="CVCV" hidden="1">{#VALUE!,#N/A,FALSE,0}</definedName>
    <definedName name="CVT">#REF!</definedName>
    <definedName name="cyear">[55]Info!$D$8</definedName>
    <definedName name="czu">'[76]tax-ss'!$H$7:$H$37</definedName>
    <definedName name="d">#REF!</definedName>
    <definedName name="D_Purchased_Vehicles">'[14]K-5'!#REF!</definedName>
    <definedName name="da">"TOA Paint (Malaysia) Sdn Bhd"</definedName>
    <definedName name="dagdsgds">#REF!</definedName>
    <definedName name="dahsing">'[163]LC _ TR Listing'!#REF!</definedName>
    <definedName name="daiwa">'[163]LC _ TR Listing'!#REF!</definedName>
    <definedName name="DASH">'[164]Cost centre expenditure'!$B$16</definedName>
    <definedName name="Data">#REF!</definedName>
    <definedName name="Data___0">[165]BPR!$F$11</definedName>
    <definedName name="Data___12">[166]BPR!$F$11</definedName>
    <definedName name="Data___14">[166]BPR!$F$11</definedName>
    <definedName name="Data___3">[166]BPR!$F$11</definedName>
    <definedName name="Data___5">[166]BPR!$F$11</definedName>
    <definedName name="Data___6">[166]BPR!$F$11</definedName>
    <definedName name="Data___8">[166]BPR!$F$11</definedName>
    <definedName name="Data_10">[164]BPR!$F$11</definedName>
    <definedName name="Data_11">[167]BPR!$F$11</definedName>
    <definedName name="Data_12">[167]BPR!$F$11</definedName>
    <definedName name="Data_13">[168]BPR!$F$11</definedName>
    <definedName name="Data_14">[167]BPR!$F$11</definedName>
    <definedName name="Data_15">[167]BPR!$F$11</definedName>
    <definedName name="Data_19">[169]BPR!$F$11</definedName>
    <definedName name="Data_20">[168]BPR!$F$11</definedName>
    <definedName name="Data_21">[168]BPR!$F$11</definedName>
    <definedName name="Data_22">[168]BPR!$F$11</definedName>
    <definedName name="Data_23">[168]BPR!$F$11</definedName>
    <definedName name="Data_23_1">[168]BPR!$F$11</definedName>
    <definedName name="Data_25">[168]BPR!$F$11</definedName>
    <definedName name="Data_29">[168]BPR!$F$11</definedName>
    <definedName name="Data_43">[168]BPR!$F$11</definedName>
    <definedName name="Data_47">[168]BPR!$F$11</definedName>
    <definedName name="Data_66">[168]BPR!$F$11</definedName>
    <definedName name="Data_72">[169]BPR!$F$11</definedName>
    <definedName name="Data_8">[164]BPR!$F$11</definedName>
    <definedName name="Data_9">[167]BPR!$F$11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'[170]Master Data Entry'!$M$101</definedName>
    <definedName name="data101">'[170]Master Data Entry'!$M$102</definedName>
    <definedName name="data102">'[170]Master Data Entry'!$N$100</definedName>
    <definedName name="data103">'[170]Master Data Entry'!$N$101</definedName>
    <definedName name="data104">'[170]Master Data Entry'!$N$102</definedName>
    <definedName name="data105">'[170]Master Data Entry'!$J$106</definedName>
    <definedName name="data106">'[170]Master Data Entry'!$J$107</definedName>
    <definedName name="data107">'[170]Master Data Entry'!$J$108</definedName>
    <definedName name="data108">'[170]Master Data Entry'!$J$109</definedName>
    <definedName name="data109">'[170]Master Data Entry'!$J$18</definedName>
    <definedName name="data110">'[170]Master Data Entry'!$K$18</definedName>
    <definedName name="data111">'[170]Master Data Entry'!$L$18</definedName>
    <definedName name="data112">'[170]Master Data Entry'!$M$18</definedName>
    <definedName name="data113">'[170]Master Data Entry'!$J$27</definedName>
    <definedName name="data114">'[170]Master Data Entry'!$K$27</definedName>
    <definedName name="data115">'[170]Master Data Entry'!$L$27</definedName>
    <definedName name="data116">'[170]Master Data Entry'!$M$27</definedName>
    <definedName name="data117">'[170]Master Data Entry'!$J$34</definedName>
    <definedName name="data118">'[170]Master Data Entry'!$J$35</definedName>
    <definedName name="data119">'[170]Master Data Entry'!$K$34</definedName>
    <definedName name="data120">'[170]Master Data Entry'!$K$35</definedName>
    <definedName name="data121">'[170]Master Data Entry'!$L$34</definedName>
    <definedName name="data122">'[170]Master Data Entry'!$L$35</definedName>
    <definedName name="data123">'[170]Master Data Entry'!$M$34</definedName>
    <definedName name="data124">'[170]Master Data Entry'!$M$35</definedName>
    <definedName name="data125">'[170]Master Data Entry'!$I$41</definedName>
    <definedName name="data126">'[170]Master Data Entry'!$J$47</definedName>
    <definedName name="data127">'[170]Master Data Entry'!$K$47</definedName>
    <definedName name="data128">'[170]Master Data Entry'!$L$47</definedName>
    <definedName name="data129">'[170]Master Data Entry'!$M$47</definedName>
    <definedName name="data2">#REF!</definedName>
    <definedName name="data3">#REF!</definedName>
    <definedName name="data4">#REF!</definedName>
    <definedName name="data41">'[170]Master Data Entry'!$J$64</definedName>
    <definedName name="data42">'[170]Master Data Entry'!$J$65</definedName>
    <definedName name="data43">'[170]Master Data Entry'!$J$66</definedName>
    <definedName name="data44">'[170]Master Data Entry'!$J$67</definedName>
    <definedName name="data45">'[170]Master Data Entry'!$K$67</definedName>
    <definedName name="data46">'[170]Master Data Entry'!$L$67</definedName>
    <definedName name="data47">'[170]Master Data Entry'!$M$67</definedName>
    <definedName name="data48">'[170]Master Data Entry'!$N$67</definedName>
    <definedName name="data49">'[170]Master Data Entry'!$J$71</definedName>
    <definedName name="data5">#REF!</definedName>
    <definedName name="data50">'[170]Master Data Entry'!$J$72</definedName>
    <definedName name="data51">'[170]Master Data Entry'!$J$73</definedName>
    <definedName name="data52">'[170]Master Data Entry'!$K$71</definedName>
    <definedName name="data53">'[170]Master Data Entry'!$K$72</definedName>
    <definedName name="data54">'[170]Master Data Entry'!$K$73</definedName>
    <definedName name="data55">'[170]Master Data Entry'!$L$71</definedName>
    <definedName name="data56">'[170]Master Data Entry'!$L$72</definedName>
    <definedName name="data57">'[170]Master Data Entry'!$L$73</definedName>
    <definedName name="data58">'[170]Master Data Entry'!$M$71</definedName>
    <definedName name="data59">'[170]Master Data Entry'!$M$72</definedName>
    <definedName name="data6">#REF!</definedName>
    <definedName name="data60">'[170]Master Data Entry'!$M$73</definedName>
    <definedName name="data61">'[170]Master Data Entry'!$N$71</definedName>
    <definedName name="data62">'[170]Master Data Entry'!$N$72</definedName>
    <definedName name="data63">'[170]Master Data Entry'!$N$73</definedName>
    <definedName name="data64">'[170]Master Data Entry'!$J$79</definedName>
    <definedName name="data65">'[170]Master Data Entry'!$J$80</definedName>
    <definedName name="data66">'[170]Master Data Entry'!$K$79</definedName>
    <definedName name="data67">'[170]Master Data Entry'!$K$80</definedName>
    <definedName name="data68">'[170]Master Data Entry'!$L$79</definedName>
    <definedName name="data69">'[170]Master Data Entry'!$L$80</definedName>
    <definedName name="data7">#REF!</definedName>
    <definedName name="data70">'[170]Master Data Entry'!$M$79</definedName>
    <definedName name="data71">'[170]Master Data Entry'!$M$80</definedName>
    <definedName name="data72">'[170]Master Data Entry'!$N$79</definedName>
    <definedName name="data73">'[170]Master Data Entry'!$N$80</definedName>
    <definedName name="data74">'[170]Master Data Entry'!$J$83</definedName>
    <definedName name="data75">'[170]Master Data Entry'!$K$83</definedName>
    <definedName name="data76">'[170]Master Data Entry'!$L$83</definedName>
    <definedName name="data77">'[170]Master Data Entry'!$M$83</definedName>
    <definedName name="data78">'[170]Master Data Entry'!$N$83</definedName>
    <definedName name="data79">'[170]Master Data Entry'!$J$90</definedName>
    <definedName name="data80">'[170]Master Data Entry'!$J$91</definedName>
    <definedName name="data81">'[170]Master Data Entry'!$J$92</definedName>
    <definedName name="data82">'[170]Master Data Entry'!$J$93</definedName>
    <definedName name="data83">'[170]Master Data Entry'!$J$94</definedName>
    <definedName name="data84">'[170]Master Data Entry'!$J$95</definedName>
    <definedName name="data85">'[170]Master Data Entry'!$K$95</definedName>
    <definedName name="data86">'[170]Master Data Entry'!$L$95</definedName>
    <definedName name="data87">'[170]Master Data Entry'!$M$95</definedName>
    <definedName name="data88">'[170]Master Data Entry'!$N$95</definedName>
    <definedName name="data89">'[170]Master Data Entry'!$J$99</definedName>
    <definedName name="data90">'[170]Master Data Entry'!$J$100</definedName>
    <definedName name="data91">'[170]Master Data Entry'!$J$101</definedName>
    <definedName name="data92">'[170]Master Data Entry'!$J$102</definedName>
    <definedName name="data93">'[170]Master Data Entry'!$K$100</definedName>
    <definedName name="data94">'[170]Master Data Entry'!$K$101</definedName>
    <definedName name="data95">'[170]Master Data Entry'!$K$102</definedName>
    <definedName name="data96">'[170]Master Data Entry'!$L$100</definedName>
    <definedName name="data97">'[170]Master Data Entry'!$L$101</definedName>
    <definedName name="data98">'[170]Master Data Entry'!$L$102</definedName>
    <definedName name="data99">'[170]Master Data Entry'!$M$100</definedName>
    <definedName name="_xlnm.Database" localSheetId="3">#REF!</definedName>
    <definedName name="_xlnm.Database">'[171]TO - SP'!#REF!</definedName>
    <definedName name="Database_MI">#REF!</definedName>
    <definedName name="Database1">#REF!</definedName>
    <definedName name="date">[172]ตั๋วเงินรับ!$F$1</definedName>
    <definedName name="date_lookup">'[84]Cash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[173]ตั๋วเงินรับ!$F$1</definedName>
    <definedName name="ddafd" hidden="1">{#N/A,#N/A,TRUE,"M [OS-05]-00(1)";#N/A,#N/A,TRUE,"M [OS-05]-00(1)"}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'[87]Expense Summary'!$C$47</definedName>
    <definedName name="DEPN">"$#REF!.$H$15"</definedName>
    <definedName name="DEPN_72">"$#REF!.$H$16"</definedName>
    <definedName name="DEPOSIT">#REF!</definedName>
    <definedName name="Deposit_Date">[84]Overview!$B$51</definedName>
    <definedName name="Deposit_Date_lookup">[84]Overview!$L$51</definedName>
    <definedName name="deposit2">[84]Overview!$C$52</definedName>
    <definedName name="Deposit2_Date_lookup">[84]Overview!$L$52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[174]Driver!$A$33:$N$42</definedName>
    <definedName name="dfd">[175]FF_3!$A$9:$K$11</definedName>
    <definedName name="dfd___0">[176]FF_3!$A$9:$K$11</definedName>
    <definedName name="dfd___12">[175]FF_3!$A$9:$K$11</definedName>
    <definedName name="dfd___14">[175]FF_3!$A$9:$K$11</definedName>
    <definedName name="dfd___3">[175]FF_3!$A$9:$K$11</definedName>
    <definedName name="dfd___5">[175]FF_3!$A$9:$K$11</definedName>
    <definedName name="dfd___6">[175]FF_3!$A$9:$K$11</definedName>
    <definedName name="dfd___8">[175]FF_3!$A$9:$K$11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'[177]CA Sheet'!$R$36</definedName>
    <definedName name="dfdsfgfg">'[177]CA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'[162]Customize Your Loan Manager'!$G$21</definedName>
    <definedName name="dflt7">[178]Invoice!#REF!</definedName>
    <definedName name="dfsdfes">'[179]CA Sheet'!$R$36</definedName>
    <definedName name="dfsdgfd">#REF!</definedName>
    <definedName name="dfsfd">'[61]CA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>Scheduled_Payment+Extra_Payment</definedName>
    <definedName name="dggfh">[180]D190.2!#REF!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[157]Rates!$B$2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[84]Overview!$J$40</definedName>
    <definedName name="display_area_2">#REF!</definedName>
    <definedName name="DisposalTotals">#REF!</definedName>
    <definedName name="DisposalTotals1">#REF!</definedName>
    <definedName name="div">[181]M_Maincomp!#REF!</definedName>
    <definedName name="div_code">[157]Rates!$B$7</definedName>
    <definedName name="dividend">[182]M_Maincomp!#REF!</definedName>
    <definedName name="djdjt">#REF!</definedName>
    <definedName name="djfhjdhje">#REF!</definedName>
    <definedName name="djfjherhjr">#REF!</definedName>
    <definedName name="dkil">#N/A</definedName>
    <definedName name="DKK">'[183]ADJ - RATE'!$B$4</definedName>
    <definedName name="DL">#REF!</definedName>
    <definedName name="DM2_">'[130]Cum.91-93'!$AI$460:$AI$673</definedName>
    <definedName name="DM95_">'[130]Cum.91-93'!$AI$238:$AI$432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[182]M_Maincomp!#REF!</definedName>
    <definedName name="DPO_Date">[84]Overview!$I$40</definedName>
    <definedName name="DPO_Date_Format">#REF!</definedName>
    <definedName name="dpo_gdp">[84]Overview!$J$41</definedName>
    <definedName name="dqewedqewd">[93]U2.2!#REF!</definedName>
    <definedName name="DR">#REF!</definedName>
    <definedName name="DRIVER">#REF!</definedName>
    <definedName name="ds">#REF!</definedName>
    <definedName name="dsd">#REF!</definedName>
    <definedName name="dsfadsg">'[184]ลูกหนี้(เก่า)'!#REF!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[93]U2.2!#REF!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'[78]0100'!$D$14:$E$106</definedName>
    <definedName name="Edit_Comp_1">'[78]0100'!$F$14:$G$106</definedName>
    <definedName name="Edit_Comp_2">'[78]0100'!$H$14:$I$106</definedName>
    <definedName name="Edit_Title_C1">'[78]0100'!$F$11:$F$11</definedName>
    <definedName name="Edit_Title_C2">'[78]0100'!$H$11:$H$11</definedName>
    <definedName name="Edit_Title_EA">'[78]0100'!$D$11:$D$11</definedName>
    <definedName name="EdRes">#REF!</definedName>
    <definedName name="EE">[81]เงินกู้ธนชาติ!$G$2</definedName>
    <definedName name="ee_49">[185]FF_4!#REF!</definedName>
    <definedName name="ee_65">[185]FF_4!#REF!</definedName>
    <definedName name="ee_72">"'file://Nil-yxra5hg0hp5/company/Assurance/Premium Tyre Retreading05/DATA/Bee Sing/KIL334/YE00/Ideal Reno/awpIR.xls'#$FF_4.$#REF!$#REF!"</definedName>
    <definedName name="eed">DATE(YEAR([186]!Loan_Start),MONTH([186]!Loan_Start)+Payment_Number,DAY([186]!Loan_Start))</definedName>
    <definedName name="eee">#N/A</definedName>
    <definedName name="eeee">[185]FORMC94!$A$6:$M$38</definedName>
    <definedName name="eeeeeeee">'[76]tax-ss'!$M$7:$M$37</definedName>
    <definedName name="eerfr">#REF!</definedName>
    <definedName name="eewgte">'[187]Gain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'[89]CA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[187]B!$B$3</definedName>
    <definedName name="egfeqgegeg" hidden="1">#REF!</definedName>
    <definedName name="egfesge">#REF!</definedName>
    <definedName name="egfrgrewg">'[89]CA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'[90]CA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 localSheetId="3">#REF!</definedName>
    <definedName name="End_Bal">#REF!</definedName>
    <definedName name="EndBP">#REF!</definedName>
    <definedName name="ended">36891</definedName>
    <definedName name="Energy">'[188]Energy(update)'!#REF!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[93]U2.2!#REF!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[93]U2.2!#REF!</definedName>
    <definedName name="ergtwrq">#REF!</definedName>
    <definedName name="ergwq">#REF!</definedName>
    <definedName name="erherhh">#REF!</definedName>
    <definedName name="erhjtejnjmn">#REF!</definedName>
    <definedName name="erhnethet">[93]U2.2!#REF!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'[90]CA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'[189]CA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'[190]Register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'[190]Register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'[190]Register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'[190]Register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'[190]Register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'[190]Register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'[190]Register Cal Mar_04_July_05 '!#REF!</definedName>
    <definedName name="Excel_BuiltIn_Criteria_10___8___6">#REF!</definedName>
    <definedName name="Excel_BuiltIn_Criteria_5">'[190]Register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'[190]Register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'[190]Register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'[190]Register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'[191]TO _ SP'!#REF!</definedName>
    <definedName name="Excel_BuiltIn_Database_0">[192]FF_2!#REF!</definedName>
    <definedName name="Excel_BuiltIn_Database_12">[193]FF_2!#REF!</definedName>
    <definedName name="Excel_BuiltIn_Database_14">[193]FF_2!#REF!</definedName>
    <definedName name="Excel_BuiltIn_Database_3">[193]FF_2!#REF!</definedName>
    <definedName name="Excel_BuiltIn_Database_5">[193]FF_2!#REF!</definedName>
    <definedName name="Excel_BuiltIn_Database_6">[193]FF_2!#REF!</definedName>
    <definedName name="Excel_BuiltIn_Database_8">[193]FF_2!#REF!</definedName>
    <definedName name="Excel_BuiltIn_Database_9">[193]FF_2!#REF!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'[190]Register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3">'[194]1131 '!#REF!</definedName>
    <definedName name="Excel_BuiltIn_Print_Area_2">'[195]1131 '!#REF!</definedName>
    <definedName name="Excel_BuiltIn_Print_Area_2_1">[196]method!#REF!</definedName>
    <definedName name="Excel_BuiltIn_Print_Area_2_1_1">[196]method!#REF!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'[197]PL-Mall-unuse'!#REF!</definedName>
    <definedName name="exchange_rate">#REF!</definedName>
    <definedName name="Exec4">#REF!</definedName>
    <definedName name="exera">[198]FORMC94!$A$6:$M$38</definedName>
    <definedName name="exera_1">[198]FORMC94!$A$6:$M$38</definedName>
    <definedName name="exera_1_1">[198]FORMC94!$A$6:$M$38</definedName>
    <definedName name="exera_10">[199]FORMC94!$A$6:$M$38</definedName>
    <definedName name="exera_10_1">[199]FORMC94!$A$6:$M$38</definedName>
    <definedName name="exera_10_72">[26]FORMC94!$A$6:$M$38</definedName>
    <definedName name="exera_11">[26]FORMC94!$A$6:$M$38</definedName>
    <definedName name="exera_12">[26]FORMC94!$A$6:$M$38</definedName>
    <definedName name="exera_12_1">[26]FORMC94!$A$6:$M$38</definedName>
    <definedName name="exera_13">[26]FORMC94!$A$6:$M$38</definedName>
    <definedName name="exera_13_1">[26]FORMC94!$A$6:$M$38</definedName>
    <definedName name="exera_13_72">[200]FORMC94!$A$6:$M$38</definedName>
    <definedName name="exera_14">[201]FORMC94!$A$6:$M$38</definedName>
    <definedName name="exera_14_1">[200]FORMC94!$A$6:$M$38</definedName>
    <definedName name="exera_15">[200]FORMC94!$A$6:$M$38</definedName>
    <definedName name="exera_15_1">[200]FORMC94!$A$6:$M$38</definedName>
    <definedName name="exera_16">[26]FORMC94!$A$6:$M$38</definedName>
    <definedName name="exera_16_1">[26]FORMC94!$A$6:$M$38</definedName>
    <definedName name="exera_16_72">[202]FORMC94!$A$6:$M$38</definedName>
    <definedName name="exera_17">[26]FORMC94!$A$6:$M$38</definedName>
    <definedName name="exera_17_1">[26]FORMC94!$A$6:$M$38</definedName>
    <definedName name="exera_18">[26]FORMC94!$A$6:$M$38</definedName>
    <definedName name="exera_18_1">[26]FORMC94!$A$6:$M$38</definedName>
    <definedName name="exera_19">[26]FORMC94!$A$6:$M$38</definedName>
    <definedName name="exera_19_72">[202]FORMC94!$A$6:$M$38</definedName>
    <definedName name="exera_2">[200]FORMC94!$A$6:$M$38</definedName>
    <definedName name="exera_20">[26]FORMC94!$A$6:$M$38</definedName>
    <definedName name="exera_20_1">[26]FORMC94!$A$6:$M$38</definedName>
    <definedName name="exera_21">[26]FORMC94!$A$6:$M$38</definedName>
    <definedName name="exera_22">[26]FORMC94!$A$6:$M$38</definedName>
    <definedName name="exera_22_72">[203]FORMC94!$A$6:$M$38</definedName>
    <definedName name="exera_23">[26]FORMC94!$A$6:$M$38</definedName>
    <definedName name="exera_24">[26]FORMC94!$A$6:$M$38</definedName>
    <definedName name="exera_25">[26]FORMC94!$A$6:$M$38</definedName>
    <definedName name="exera_25_1">[26]FORMC94!$A$6:$M$38</definedName>
    <definedName name="exera_25_72">[204]FORMC94!$A$6:$M$38</definedName>
    <definedName name="exera_26">[26]FORMC94!$A$6:$M$38</definedName>
    <definedName name="exera_26_1">[205]FORMC94!$A$6:$M$38</definedName>
    <definedName name="exera_27">[26]FORMC94!$A$6:$M$38</definedName>
    <definedName name="exera_28">[26]FORMC94!$A$6:$M$38</definedName>
    <definedName name="exera_28_72">[206]FORMC94!$A$6:$M$38</definedName>
    <definedName name="exera_29">[26]FORMC94!$A$6:$M$38</definedName>
    <definedName name="exera_29_1">[26]FORMC94!$A$6:$M$38</definedName>
    <definedName name="exera_3">[198]FORMC94!$A$6:$M$38</definedName>
    <definedName name="exera_3_1">[198]FORMC94!$A$6:$M$38</definedName>
    <definedName name="exera_30">[207]FORMC94!$A$6:$M$38</definedName>
    <definedName name="exera_30_1">[26]FORMC94!$A$6:$M$38</definedName>
    <definedName name="exera_31">[185]FORMC94!$A$6:$M$38</definedName>
    <definedName name="exera_31_1">[185]FORMC94!$A$6:$M$38</definedName>
    <definedName name="exera_32">[26]FORMC94!$A$6:$M$38</definedName>
    <definedName name="exera_33">[26]FORMC94!$A$6:$M$38</definedName>
    <definedName name="exera_33_1">[206]FORMC94!$A$6:$M$38</definedName>
    <definedName name="exera_34">[26]FORMC94!$A$6:$M$38</definedName>
    <definedName name="exera_34_1">[26]FORMC94!$A$6:$M$38</definedName>
    <definedName name="exera_35">[208]FORMC94!$A$6:$M$38</definedName>
    <definedName name="exera_35_1">[209]FORMC94!$A$6:$M$38</definedName>
    <definedName name="exera_36">[26]FORMC94!$A$6:$M$38</definedName>
    <definedName name="exera_37">[207]FORMC94!$A$6:$M$38</definedName>
    <definedName name="exera_37_1">[185]FORMC94!$A$6:$M$38</definedName>
    <definedName name="exera_38">[208]FORMC94!$A$6:$M$38</definedName>
    <definedName name="exera_39">[210]FORMC94!$A$6:$M$38</definedName>
    <definedName name="exera_4">[211]FORMC94!$A$6:$M$38</definedName>
    <definedName name="exera_40">[26]FORMC94!$A$6:$M$38</definedName>
    <definedName name="exera_41">[212]FORMC94!$A$6:$M$38</definedName>
    <definedName name="exera_42">[26]FORMC94!$A$6:$M$38</definedName>
    <definedName name="exera_43">[212]FORMC94!$A$6:$M$38</definedName>
    <definedName name="exera_44">[212]FORMC94!$A$6:$M$38</definedName>
    <definedName name="exera_45">[26]FORMC94!$A$6:$M$38</definedName>
    <definedName name="exera_46">[212]FORMC94!$A$6:$M$38</definedName>
    <definedName name="exera_47">[204]FORMC94!$A$6:$M$38</definedName>
    <definedName name="exera_49">[213]FORMC94!$A$6:$M$38</definedName>
    <definedName name="exera_5">[200]FORMC94!$A$6:$M$38</definedName>
    <definedName name="exera_50">[213]FORMC94!$A$6:$M$38</definedName>
    <definedName name="exera_52">[26]FORMC94!$A$6:$M$38</definedName>
    <definedName name="exera_53">[26]FORMC94!$A$6:$M$38</definedName>
    <definedName name="exera_54">[208]FORMC94!$A$6:$M$38</definedName>
    <definedName name="exera_56">[208]FORMC94!$A$6:$M$38</definedName>
    <definedName name="exera_6">[200]FORMC94!$A$6:$M$38</definedName>
    <definedName name="exera_6_1">[200]FORMC94!$A$6:$M$38</definedName>
    <definedName name="exera_60">[26]FORMC94!$A$6:$M$38</definedName>
    <definedName name="exera_61">[26]FORMC94!$A$6:$M$38</definedName>
    <definedName name="exera_67">[26]FORMC94!$A$6:$M$38</definedName>
    <definedName name="exera_68">[26]FORMC94!$A$6:$M$38</definedName>
    <definedName name="exera_7">[214]FORMC94!$A$6:$M$38</definedName>
    <definedName name="exera_70">[26]FORMC94!$A$6:$M$38</definedName>
    <definedName name="exera_71">[26]FORMC94!$A$6:$M$38</definedName>
    <definedName name="exera_72">[200]FORMC94!$A$6:$M$38</definedName>
    <definedName name="exera_79">[215]FORMC94!$A$6:$M$38</definedName>
    <definedName name="exera_8">[26]FORMC94!$A$6:$M$38</definedName>
    <definedName name="exera_8_1">[26]FORMC94!$A$6:$M$38</definedName>
    <definedName name="exera_9">[216]FORMC94!$A$6:$M$38</definedName>
    <definedName name="exera_9_1">[216]FORMC94!$A$6:$M$38</definedName>
    <definedName name="exera_9_72">[26]FORMC94!$A$6:$M$38</definedName>
    <definedName name="EXGAIN">"$#REF!.$I$33"</definedName>
    <definedName name="EXGAIN_72">"$#REF!.$I$36"</definedName>
    <definedName name="EXP">'[130]Dec 94'!$C$13:$AT$180</definedName>
    <definedName name="Exp_COS">#REF!</definedName>
    <definedName name="Exp_Samp">#REF!</definedName>
    <definedName name="EXPBOR">'[130]Dec 94'!$D$1:$AT$12</definedName>
    <definedName name="expense">[182]M_Maincomp!#REF!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'[58]F-1l2'!$A$1:$J$68</definedName>
    <definedName name="F_12Top">#REF!</definedName>
    <definedName name="F_21">'[58]F-21'!$A$1:$F$22</definedName>
    <definedName name="F_21a">#REF!</definedName>
    <definedName name="F_3">#REF!</definedName>
    <definedName name="F_3a">#REF!</definedName>
    <definedName name="F_45">#REF!</definedName>
    <definedName name="f_49">[217]AFA!#REF!</definedName>
    <definedName name="F_4a">'[58]F-4'!$B$1:$L$74</definedName>
    <definedName name="F_4New">#REF!</definedName>
    <definedName name="F_4sup">#REF!</definedName>
    <definedName name="F_5new">#REF!</definedName>
    <definedName name="f_65">[217]AFA!#REF!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[218]E!#REF!</definedName>
    <definedName name="F_8B24">'[218]B- 1'!#REF!</definedName>
    <definedName name="F_8BB21">'[219]M-2'!#REF!</definedName>
    <definedName name="F_8BB22">'[219]M-2'!#REF!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'[58]F-9c'!$A$1:$J$52</definedName>
    <definedName name="F_RPT">#REF!</definedName>
    <definedName name="FA">#REF!</definedName>
    <definedName name="FA_10">[164]BPR!$F$11</definedName>
    <definedName name="FA_11">[167]BPR!$F$11</definedName>
    <definedName name="FA_12">[167]BPR!$F$11</definedName>
    <definedName name="FA_13">[168]BPR!$F$11</definedName>
    <definedName name="FA_14">[167]BPR!$F$11</definedName>
    <definedName name="FA_15">[167]BPR!$F$11</definedName>
    <definedName name="FA_19">[169]BPR!$F$11</definedName>
    <definedName name="FA_20">[168]BPR!$F$11</definedName>
    <definedName name="FA_21">[168]BPR!$F$11</definedName>
    <definedName name="FA_22">[168]BPR!$F$11</definedName>
    <definedName name="FA_23">[168]BPR!$F$11</definedName>
    <definedName name="FA_23_1">[168]BPR!$F$11</definedName>
    <definedName name="FA_25">[168]BPR!$F$11</definedName>
    <definedName name="FA_29">[168]BPR!$F$11</definedName>
    <definedName name="FA_43">[168]BPR!$F$11</definedName>
    <definedName name="FA_47">[168]BPR!$F$11</definedName>
    <definedName name="FA_66">[168]BPR!$F$11</definedName>
    <definedName name="FA_72">[169]BPR!$F$11</definedName>
    <definedName name="FA_8">[164]BPR!$F$11</definedName>
    <definedName name="FA_9">[167]BPR!$F$11</definedName>
    <definedName name="FA_COMP">#REF!</definedName>
    <definedName name="faa">'[85]0100'!$I$3:$I$3</definedName>
    <definedName name="FACE">#REF!</definedName>
    <definedName name="FACEQUIP">#REF!</definedName>
    <definedName name="FACF_F">#REF!</definedName>
    <definedName name="FACOH">'[87]Expense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[92]CA!$Q$112</definedName>
    <definedName name="FASB91">'[136]YR1:YR5'!$B$96:$O$164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'[90]CA Sheet'!$R$36</definedName>
    <definedName name="fdfdz">#REF!</definedName>
    <definedName name="fdg">#REF!</definedName>
    <definedName name="fdgdrhtd">#REF!</definedName>
    <definedName name="fdgfd">'[102]CA Sheet'!$R$36</definedName>
    <definedName name="fdgfds">'[90]CA Sheet'!$R$36</definedName>
    <definedName name="fdgfdsgfds">'[88]CA Sheet'!$R$36</definedName>
    <definedName name="fdggdsf">[219]CBO0497!$B$12:$R$178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'[90]CA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[58]FF!$A$1:$K$23</definedName>
    <definedName name="FF_2">#REF!</definedName>
    <definedName name="FF_2a">'[58]FF-2'!$A$1:$I$29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hidden="1">{#N/A,#N/A,TRUE,"M [OS-05]-00(1)"}</definedName>
    <definedName name="ffhj">'[184]ลูกหนี้(เก่า)'!#REF!</definedName>
    <definedName name="ffng">#REF!</definedName>
    <definedName name="ffs">#N/A</definedName>
    <definedName name="ffsw">DATE(YEAR([186]!Loan_Start),MONTH([186]!Loan_Start)+Payment_Number,DAY([186]!Loan_Start))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>[162]!FinePrint</definedName>
    <definedName name="Finsumm">#REF!</definedName>
    <definedName name="First">#REF!</definedName>
    <definedName name="Firstsheet">#REF!</definedName>
    <definedName name="fix">#REF!</definedName>
    <definedName name="fixasset" localSheetId="3">'[63]11922'!#REF!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[220]DATA!$BR$3:$BR$150</definedName>
    <definedName name="fmname03">[220]DATA!$BU$3:$BU$146</definedName>
    <definedName name="fmname04" hidden="1">[221]DATA!$BX$2:$BX$100</definedName>
    <definedName name="fmtable">[220]DATA!$BK$3:$BL$14</definedName>
    <definedName name="fmtype">[220]DATA!$BK$3:$BK$14</definedName>
    <definedName name="fnfg">#REF!</definedName>
    <definedName name="Fon">#REF!</definedName>
    <definedName name="Foreclosure_Date_Format">#REF!</definedName>
    <definedName name="foreclosure_lookup">[84]Overview!$I$56</definedName>
    <definedName name="Foreign">[222]Newspaper!#REF!</definedName>
    <definedName name="FORWARD">#N/A</definedName>
    <definedName name="Foxboro">'[148]FF-1'!#REF!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'[85]0100'!$I$9:$I$9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 localSheetId="3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[157]Rates!$R$31</definedName>
    <definedName name="FY00exch">[157]Rates!$I$4</definedName>
    <definedName name="FY00findex">[157]Rates!$I$3</definedName>
    <definedName name="FY00usindex">[157]Rates!$C$12</definedName>
    <definedName name="FY01cri">[157]Rates!$R$51</definedName>
    <definedName name="FY01exch">[157]Rates!$J$4</definedName>
    <definedName name="FY01findex">[157]Rates!$J$3</definedName>
    <definedName name="FY01usindex">[157]Rates!$E$12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'[133]CA Sheet'!$R$36</definedName>
    <definedName name="gdsz">Scheduled_Payment+Extra_Payment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'[88]CA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[223]FF_3!$1:$8</definedName>
    <definedName name="gg___12">[224]FF_3!$1:$8</definedName>
    <definedName name="gg___14">[224]FF_3!$1:$8</definedName>
    <definedName name="gg___3">[224]FF_3!$1:$8</definedName>
    <definedName name="gg___5">[224]FF_3!$1:$8</definedName>
    <definedName name="gg___6">[224]FF_3!$1:$8</definedName>
    <definedName name="gg___8">[224]FF_3!$1:$8</definedName>
    <definedName name="ggds">'[177]CA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>Scheduled_Payment+Extra_Payment</definedName>
    <definedName name="ghjgh">'[184]ลูกหนี้(เก่า)'!#REF!</definedName>
    <definedName name="ghngfngfnm">#REF!</definedName>
    <definedName name="ght">#N/A</definedName>
    <definedName name="gift">#REF!</definedName>
    <definedName name="GIG" hidden="1">{#N/A,#N/A,FALSE,"Sheet1"}</definedName>
    <definedName name="gj">'[225]FF-3'!$A$9:$K$11</definedName>
    <definedName name="gj___0">[223]FF_3!$A$9:$K$11</definedName>
    <definedName name="gj___12">[224]FF_3!$A$9:$K$11</definedName>
    <definedName name="gj___14">[224]FF_3!$A$9:$K$11</definedName>
    <definedName name="gj___3">[224]FF_3!$A$9:$K$11</definedName>
    <definedName name="gj___5">[224]FF_3!$A$9:$K$11</definedName>
    <definedName name="gj___6">[224]FF_3!$A$9:$K$11</definedName>
    <definedName name="gj___8">[224]FF_3!$A$9:$K$11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rofit">'[140]Subscriber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[84]Shortform!$R$22</definedName>
    <definedName name="Gross_Pymts_99">[84]Shortform!$S$22</definedName>
    <definedName name="GrossProfit">#REF!</definedName>
    <definedName name="Group">#REF!</definedName>
    <definedName name="GRP">#REF!</definedName>
    <definedName name="Gsc">'[54]CA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[106]CA!$Q$112</definedName>
    <definedName name="gwrgwrg">#REF!</definedName>
    <definedName name="gww">Scheduled_Payment+Extra_Payment</definedName>
    <definedName name="gz">'[85]0100'!$O$85:$P$102</definedName>
    <definedName name="h">[226]เงินกู้ธนชาติ!$G$2</definedName>
    <definedName name="h_49">'[227]61 HR'!#REF!</definedName>
    <definedName name="h_65">'[227]61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'[78]0100'!$I$9:$I$9</definedName>
    <definedName name="Head_Company">'[78]0100'!$A$3:$A$3</definedName>
    <definedName name="Head_Country">'[78]0100'!$A$2:$A$2</definedName>
    <definedName name="Head_Period">'[78]0100'!$A$8:$A$8</definedName>
    <definedName name="Head_Schedule_No">'[78]0100'!$I$2:$I$2</definedName>
    <definedName name="Head_Title">'[78]0100'!$A$5:$A$5</definedName>
    <definedName name="Head_Valid">'[78]0100'!$A$9:$A$9</definedName>
    <definedName name="Head_Version">'[78]0100'!$I$3:$I$3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>MATCH(0.01,[228]!End_Bal,-1)+1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[229]SAME!#REF!</definedName>
    <definedName name="HighTech">[108]details!$C$173</definedName>
    <definedName name="hii">#N/A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'[76]tax-ss'!$T$7:$T$37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[230]AFA!#REF!</definedName>
    <definedName name="hp11_10">[231]AFA!#REF!</definedName>
    <definedName name="hp11_25">"'file://LIEH/JobOnHand/IndexFurniture 06/WeltaxcompPY.xls'#$AFA.$#REF!$#REF!"</definedName>
    <definedName name="hp11_5">[231]AFA!#REF!</definedName>
    <definedName name="hp11_72">"'file://MINDY/JobOnHand/IndexFurniture 06/WeltaxcompPY.xls'#$AFA.$#REF!$#REF!"</definedName>
    <definedName name="hp11_8">[230]AFA!#REF!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[232]AFA!#REF!</definedName>
    <definedName name="hp2_12_1">[232]AFA!#REF!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[233]AFA!#REF!</definedName>
    <definedName name="hp2_14_1">[48]AFA!#REF!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[48]AFA!#REF!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[232]AFA!#REF!</definedName>
    <definedName name="hp2_24">[232]AFA!#REF!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[232]AFA!#REF!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[234]AFA!#REF!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[232]AFA!#REF!</definedName>
    <definedName name="hp2_33">[232]AFA!#REF!</definedName>
    <definedName name="hp2_33_1">"'file://MINDY/JobOnHand/Assurance/RedFox_06/WeltaxcompPY.xls'#$AFA.$#REF!$#REF!"</definedName>
    <definedName name="hp2_34">[232]AFA!#REF!</definedName>
    <definedName name="hp2_34_1">"'file:///A:/WeltaxcompPY.xls'#$AFA.$#REF!$#REF!"</definedName>
    <definedName name="hp2_35">[235]AFA!#REF!</definedName>
    <definedName name="hp2_35_1">"'file://NIL-YXRA5HG0HP5/Company/Company/Assurance/Dosca_04/WeltaxcompPY.xls'#$AFA.$#REF!$#REF!"</definedName>
    <definedName name="hp2_36">[232]AFA!#REF!</definedName>
    <definedName name="hp2_37">[234]AFA!#REF!</definedName>
    <definedName name="hp2_37_1">"'file://Lieh/jobonhand/My Jobs/Royaparcel_06/WeltaxcompPY.xls'#$AFA.$#REF!$#REF!"</definedName>
    <definedName name="hp2_38">[235]AFA!#REF!</definedName>
    <definedName name="hp2_39">[236]AFA!#REF!</definedName>
    <definedName name="hp2_4">[237]AFA!#REF!</definedName>
    <definedName name="hp2_40">[232]AFA!#REF!</definedName>
    <definedName name="hp2_41">[238]AFA!#REF!</definedName>
    <definedName name="hp2_42">[232]AFA!#REF!</definedName>
    <definedName name="hp2_43">[238]AFA!#REF!</definedName>
    <definedName name="hp2_44">[238]AFA!#REF!</definedName>
    <definedName name="hp2_45">[232]AFA!#REF!</definedName>
    <definedName name="hp2_46">[238]AFA!#REF!</definedName>
    <definedName name="hp2_47">[239]AFA!#REF!</definedName>
    <definedName name="hp2_49">[240]AFA!#REF!</definedName>
    <definedName name="hp2_5">[48]AFA!#REF!</definedName>
    <definedName name="hp2_50">[240]AFA!#REF!</definedName>
    <definedName name="hp2_52">[232]AFA!#REF!</definedName>
    <definedName name="hp2_53">[232]AFA!#REF!</definedName>
    <definedName name="hp2_54">[235]AFA!#REF!</definedName>
    <definedName name="hp2_56">[235]AFA!#REF!</definedName>
    <definedName name="hp2_6">[48]AFA!#REF!</definedName>
    <definedName name="hp2_6_1">[48]AFA!#REF!</definedName>
    <definedName name="hp2_60">[232]AFA!#REF!</definedName>
    <definedName name="hp2_61">[232]AFA!#REF!</definedName>
    <definedName name="hp2_65">[241]AFA!#REF!</definedName>
    <definedName name="hp2_67">[232]AFA!#REF!</definedName>
    <definedName name="hp2_68">[232]AFA!#REF!</definedName>
    <definedName name="hp2_7">[242]AFA!#REF!</definedName>
    <definedName name="hp2_70">[232]AFA!#REF!</definedName>
    <definedName name="hp2_71">[232]AFA!#REF!</definedName>
    <definedName name="hp2_72">"'file://JB2/Company/Assurance/QuanCheng_05/WeltaxcompPY.xls'#$AFA.$#REF!$#REF!"</definedName>
    <definedName name="hp2_79">[243]AFA!#REF!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[244]AFA!#REF!</definedName>
    <definedName name="hpp_72">"'file://JB003/Assurance/SoonYeMarketing\'05/WeltaxcompPY.xls'#$AFA.$#REF!$#REF!"</definedName>
    <definedName name="hr">'[85]0100'!$T$24:$U$26</definedName>
    <definedName name="hrh">OFFSET([228]!Full_Print,0,0,jhtt)</definedName>
    <definedName name="hrrh">#REF!</definedName>
    <definedName name="HSCB">'[133]ADJ - RATE'!#REF!</definedName>
    <definedName name="hsgsg">#REF!</definedName>
    <definedName name="ht" hidden="1">{#N/A,#N/A,TRUE,"M [OS-05]-00(1)";#N/A,#N/A,TRUE,"M [OS-05]-00(1)"}</definedName>
    <definedName name="hth">MATCH(0.01,[228]!End_Bal,-1)+1</definedName>
    <definedName name="htht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[108]details!$C$165</definedName>
    <definedName name="huu">#REF!</definedName>
    <definedName name="hvhvh">#REF!</definedName>
    <definedName name="hvlpp" hidden="1">#REF!</definedName>
    <definedName name="i">#N/A</definedName>
    <definedName name="i_49">'[227]65 FINANCE'!#REF!</definedName>
    <definedName name="i_65">'[227]65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hidden="1">{#N/A,#N/A,FALSE,"ExitStratigy"}</definedName>
    <definedName name="iiii" hidden="1">{#N/A,#N/A,FALSE,"Summary"}</definedName>
    <definedName name="iiiii">#REF!</definedName>
    <definedName name="ikk">[49]M_Maincomp!#REF!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'[245]U4-Recruitment'!#REF!</definedName>
    <definedName name="Int">#REF!</definedName>
    <definedName name="intangible">#REF!</definedName>
    <definedName name="Intangibles">[246]Scoping!$G$28</definedName>
    <definedName name="InTax">#REF!</definedName>
    <definedName name="intdec00">'[37]IntDec00TespM&amp;B'!$A$7:$M$39</definedName>
    <definedName name="Intellectronics">[108]details!$C$117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 localSheetId="3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[246]Scoping!$G$26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'[130]Cum.91-93'!$AG$460:$AG$673</definedName>
    <definedName name="JAKAR95">'[130]Cum.91-93'!$AG$238:$AG$432</definedName>
    <definedName name="jakcnl">'[245]tax-ss'!$P$7:$P$37</definedName>
    <definedName name="Jan">#REF!</definedName>
    <definedName name="Jas" hidden="1">{"'Feb 99'!$A$1:$G$30"}</definedName>
    <definedName name="JASMINE">'[247]SALES&amp;COGS'!$G$2</definedName>
    <definedName name="jb">'[76]tax-ss'!$P$7:$P$37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[108]details!$C$157</definedName>
    <definedName name="jfht">Scheduled_Payment+Extra_Payment</definedName>
    <definedName name="jfjfjyfj">#REF!</definedName>
    <definedName name="jftjfj">#REF!</definedName>
    <definedName name="jg">[224]FF_3!$1:$8</definedName>
    <definedName name="jg___0">[223]FF_3!$1:$8</definedName>
    <definedName name="jg___12">[224]FF_3!$1:$8</definedName>
    <definedName name="jg___14">[224]FF_3!$1:$8</definedName>
    <definedName name="jg___3">[224]FF_3!$1:$8</definedName>
    <definedName name="jg___5">[224]FF_3!$1:$8</definedName>
    <definedName name="jg___6">[224]FF_3!$1:$8</definedName>
    <definedName name="jg___8">[224]FF_3!$1:$8</definedName>
    <definedName name="jgj">'[68]FF-2 (1)'!$1:$9</definedName>
    <definedName name="jh">'[76]tax-ss'!$O$7:$O$37</definedName>
    <definedName name="jhbjjln">'[248]tax-ss'!$Q$7:$Q$37</definedName>
    <definedName name="jhf">OFFSET([228]!Full_Print,0,0,[249]!hii)</definedName>
    <definedName name="jhg">#N/A</definedName>
    <definedName name="jhhj">#N/A</definedName>
    <definedName name="jhhk">#N/A</definedName>
    <definedName name="jhtt">#N/A</definedName>
    <definedName name="jik">'[76]tax-ss'!$B$51</definedName>
    <definedName name="jj" hidden="1">{#N/A,#N/A,FALSE,"OperatingAssumptions"}</definedName>
    <definedName name="jj___0">[223]FF_3!$A$9:$K$11</definedName>
    <definedName name="jj___12">[224]FF_3!$A$9:$K$11</definedName>
    <definedName name="jj___14">[224]FF_3!$A$9:$K$11</definedName>
    <definedName name="jj___3">[224]FF_3!$A$9:$K$11</definedName>
    <definedName name="jj___5">[224]FF_3!$A$9:$K$11</definedName>
    <definedName name="jj___6">[224]FF_3!$A$9:$K$11</definedName>
    <definedName name="jj___8">[224]FF_3!$A$9:$K$11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hidden="1">{"'Model'!$A$1:$N$53"}</definedName>
    <definedName name="jkkjkj">#REF!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'[250]IBA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'[76]tax-ss'!$H$7:$H$37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Scheduled_Payment+Extra_Payment</definedName>
    <definedName name="K.D.Howa">[108]details!$C$125</definedName>
    <definedName name="k2.2">"'file:///A:/WeltaxcompPY.xls'#$AFA.$#REF!$#REF!"</definedName>
    <definedName name="k2.2_49">[232]AFA!#REF!</definedName>
    <definedName name="k2.2_65">[232]AFA!#REF!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hidden="1">{"'Model'!$A$1:$N$53"}</definedName>
    <definedName name="KESB95">'[130]Cum.91-93'!$AH$238:$AH$432</definedName>
    <definedName name="KESBAN">'[130]Cum.91-93'!$AH$460:$AH$673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hidden="1">{#N/A,#N/A,FALSE,"Sheet1"}</definedName>
    <definedName name="kiyklyillyur">#REF!</definedName>
    <definedName name="kjkj">#REF!</definedName>
    <definedName name="kk">[251]FSA!$A$2</definedName>
    <definedName name="KKK">#REF!</definedName>
    <definedName name="kkkk" hidden="1">{#N/A,#N/A,FALSE,"LoanAssumptions"}</definedName>
    <definedName name="kkzc" hidden="1">{#N/A,#N/A,FALSE,"Sheet1"}</definedName>
    <definedName name="kl">#REF!</definedName>
    <definedName name="klk">#REF!</definedName>
    <definedName name="KLP" hidden="1">{#N/A,#N/A,FALSE,"Sheet1"}</definedName>
    <definedName name="kmghkfjd">#REF!</definedName>
    <definedName name="knk">#REF!,#REF!</definedName>
    <definedName name="KOS_PENGILANGAN">'[252]3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[58]L!$B$1:$J$24</definedName>
    <definedName name="LA">'[253]FF-4'!#REF!</definedName>
    <definedName name="LABUAN">'[130]Cum.91-93'!$AE$460:$AE$673</definedName>
    <definedName name="LABUAN95">'[130]Cum.91-93'!$AE$238:$AE$432</definedName>
    <definedName name="Lain">#REF!</definedName>
    <definedName name="LAIN_LAIN_PENDAPATAN">'[252]3 P&amp;L '!#REF!</definedName>
    <definedName name="last">#REF!</definedName>
    <definedName name="Last_Row" localSheetId="3">IF('CF (T)'!Values_Entered,Header_Row+'CF (T)'!Number_of_Payments,Header_Row)</definedName>
    <definedName name="Last_Row">IF('CF (T)'!Values_Entered,Header_Row+'CF (T)'!Number_of_Payments,Header_Row)</definedName>
    <definedName name="LASTCOLUMNCELL">#REF!</definedName>
    <definedName name="LastFridayDateAdj">'[62]Standing Data'!$C$36</definedName>
    <definedName name="LastFriDayNAVAdj">'[62]Standing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NE">#REF!</definedName>
    <definedName name="Line1">#REF!</definedName>
    <definedName name="LIST_M">[254]Master!$A$3:$Q$540</definedName>
    <definedName name="LIT">'[183]ADJ - RATE'!$B$2</definedName>
    <definedName name="liyen">#REF!</definedName>
    <definedName name="lkj" hidden="1">{"MonthlyRentRoll",#N/A,FALSE,"RentRoll"}</definedName>
    <definedName name="ll" hidden="1">{"MonthlyRentRoll",#N/A,FALSE,"RentRoll"}</definedName>
    <definedName name="ll_72">"$#REF!.$A$1:$M$74"</definedName>
    <definedName name="lll">'[76]tax-ss'!$B$50</definedName>
    <definedName name="LLLL" hidden="1">{#N/A,#N/A,FALSE,"OperatingAssumptions"}</definedName>
    <definedName name="lllll">#REF!</definedName>
    <definedName name="LM">#REF!</definedName>
    <definedName name="Loan">[226]เงินกู้ธนชาติ!$B$4</definedName>
    <definedName name="Loan_Amount" localSheetId="3">#REF!</definedName>
    <definedName name="Loan_Amount">#REF!</definedName>
    <definedName name="loan_number">[84]Income!$H$5</definedName>
    <definedName name="Loan_Start" localSheetId="3">#REF!</definedName>
    <definedName name="Loan_Start">#REF!</definedName>
    <definedName name="Loan_Years" localSheetId="3">#REF!</definedName>
    <definedName name="Loan_Years">#REF!</definedName>
    <definedName name="Loan1">'[226]เงินกู้ MGC'!$B$4</definedName>
    <definedName name="Loan1008ByBrnOut">#REF!</definedName>
    <definedName name="LoanInterCo">#REF!</definedName>
    <definedName name="LoanRepay">'[140]Subscriber Report'!#REF!</definedName>
    <definedName name="loc">#REF!</definedName>
    <definedName name="loc_cur">[157]Rates!$B$5</definedName>
    <definedName name="lok" hidden="1">{#N/A,#N/A,TRUE,"M [OS-05]-00(1)"}</definedName>
    <definedName name="Long">[226]เงินกู้ธนชาติ!$F$15</definedName>
    <definedName name="Long1">'[226]เงินกู้ MGC'!$F$15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sat">#REF!</definedName>
    <definedName name="LtLoan">#REF!</definedName>
    <definedName name="ltultuklt">#REF!</definedName>
    <definedName name="LUCK" hidden="1">{#N/A,#N/A,FALSE,"Sheet1"}</definedName>
    <definedName name="luglkguu">#REF!</definedName>
    <definedName name="m">#N/A</definedName>
    <definedName name="M.PER">'[247]SALES&amp;COGS'!$G$1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[255]STart!$Q$7:$Q$1300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[187]B!$A$1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[256]C!$A$1:$G$53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'[170]BS Summary &amp; What-ifs Charts'!$T$7:$T$22</definedName>
    <definedName name="MATV">[145]boq!#REF!</definedName>
    <definedName name="MATV1">[145]boq!#REF!</definedName>
    <definedName name="May">#REF!</definedName>
    <definedName name="MB">[255]STart!$R$7:$R$1300</definedName>
    <definedName name="mc">#REF!</definedName>
    <definedName name="mctrend">#REF!</definedName>
    <definedName name="MDRate">'[104]ATT 1 - OH'!#REF!</definedName>
    <definedName name="mdsmf">[257]cashflowcomp!$C$1:$J$67</definedName>
    <definedName name="Mduration">#REF!</definedName>
    <definedName name="ME_List">#REF!</definedName>
    <definedName name="memo1">#REF!</definedName>
    <definedName name="memo2">#REF!</definedName>
    <definedName name="meng">[258]FSA!$A$1</definedName>
    <definedName name="meng_72">[258]FSA!$A$1</definedName>
    <definedName name="mg">#REF!</definedName>
    <definedName name="min" hidden="1">{"'Feb 99'!$A$1:$G$30"}</definedName>
    <definedName name="mjmjm">#REF!</definedName>
    <definedName name="ML">#REF!</definedName>
    <definedName name="mm">[251]FSA!$A$2</definedName>
    <definedName name="MM_02">#REF!</definedName>
    <definedName name="MM_1a">'[58]M MM'!$A$1:$K$35</definedName>
    <definedName name="mnfmfgm">#REF!</definedName>
    <definedName name="MNOPQ">#REF!</definedName>
    <definedName name="MOMN96">#REF!</definedName>
    <definedName name="month9">#REF!</definedName>
    <definedName name="monthcode">[259]U!#REF!</definedName>
    <definedName name="monthcode___0">[260]U!#REF!</definedName>
    <definedName name="monthcode___12">[259]U!#REF!</definedName>
    <definedName name="monthcode___14">[259]U!#REF!</definedName>
    <definedName name="monthcode___3">[259]U!#REF!</definedName>
    <definedName name="monthcode___5">[259]U!#REF!</definedName>
    <definedName name="monthcode___6">[259]U!#REF!</definedName>
    <definedName name="monthcode___8">[259]U!#REF!</definedName>
    <definedName name="MonthLink">[261]Constant!$F$3</definedName>
    <definedName name="Monthname">"February"</definedName>
    <definedName name="MotherExpanded">'[170]Bankrupcy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[220]DATA!$AG$5:$AH$20</definedName>
    <definedName name="mprice4">[262]DATA!$AS$5:$AT$21</definedName>
    <definedName name="mprice5">[262]DATA!$AW$5:$AX$21</definedName>
    <definedName name="mprice6">[262]DATA!$BA$5:$BB$21</definedName>
    <definedName name="mpricecode">[262]DATA!$P$4:$P$65</definedName>
    <definedName name="mpricetable">[262]DATA!$P$4:$R$65</definedName>
    <definedName name="msj">'[263]CA Sheet'!$B$44</definedName>
    <definedName name="MTH">#REF!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[264]notes!$F$18</definedName>
    <definedName name="n">#REF!</definedName>
    <definedName name="n3a">#REF!</definedName>
    <definedName name="NA">[255]STart!$T$7:$T$1300</definedName>
    <definedName name="Nada">[162]!Nada</definedName>
    <definedName name="NalcoBPR">#REF!</definedName>
    <definedName name="Name">[265]FSA!$A$1</definedName>
    <definedName name="Name___0">[125]FSA!$A$1</definedName>
    <definedName name="Name___12">[126]FSA!$A$1</definedName>
    <definedName name="Name___14">[126]FSA!$A$1</definedName>
    <definedName name="Name___3">[126]FSA!$A$1</definedName>
    <definedName name="Name___5">[126]FSA!$A$1</definedName>
    <definedName name="Name___6">[126]FSA!$A$1</definedName>
    <definedName name="Name___8">[126]FSA!$A$1</definedName>
    <definedName name="Name_10">[266]FSA!$A$1</definedName>
    <definedName name="Name_11">[257]FSA!$A$1</definedName>
    <definedName name="Name_12">[257]FSA!$A$1</definedName>
    <definedName name="Name_13">[267]FSA!$A$1</definedName>
    <definedName name="Name_14">[257]FSA!$A$1</definedName>
    <definedName name="Name_15">[257]FSA!$A$1</definedName>
    <definedName name="Name_19">[258]FSA!$A$1</definedName>
    <definedName name="Name_20">[267]FSA!$A$1</definedName>
    <definedName name="Name_21">[267]FSA!$A$1</definedName>
    <definedName name="Name_22">[267]FSA!$A$1</definedName>
    <definedName name="Name_23">[267]FSA!$A$1</definedName>
    <definedName name="Name_23_1">[267]FSA!$A$1</definedName>
    <definedName name="Name_25">[267]FSA!$A$1</definedName>
    <definedName name="Name_29">[267]FSA!$A$1</definedName>
    <definedName name="Name_43">[267]FSA!$A$1</definedName>
    <definedName name="Name_47">[267]FSA!$A$1</definedName>
    <definedName name="Name_66">[267]FSA!$A$1</definedName>
    <definedName name="Name_72">[258]FSA!$A$1</definedName>
    <definedName name="Name_8">[266]FSA!$A$1</definedName>
    <definedName name="Name_9">[257]FSA!$A$1</definedName>
    <definedName name="NameRef">#REF!</definedName>
    <definedName name="NameRef1">#REF!</definedName>
    <definedName name="navarea">#REF!</definedName>
    <definedName name="NB">[255]STart!$U$7:$U$1300</definedName>
    <definedName name="NBV">#REF!</definedName>
    <definedName name="NCode">'[268]B131 '!NCode</definedName>
    <definedName name="NCVR">#REF!</definedName>
    <definedName name="NCVR1">[269]O3!$I$172</definedName>
    <definedName name="NCVR2">[270]O4!$I$31</definedName>
    <definedName name="nee">#REF!</definedName>
    <definedName name="nesadj">'[85]0100'!$A$14:$A$106</definedName>
    <definedName name="NESMAL\FUNDS">[269]B!$B$3</definedName>
    <definedName name="Net_book_value">#REF!</definedName>
    <definedName name="net_FC">[84]Overview!$J$54</definedName>
    <definedName name="NetAssetsValueperunit">'[62]Asset &amp; Liability'!$E$50+'[62]Asset &amp; Liability'!$E$50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[84]Income!$J$43</definedName>
    <definedName name="NewsPaperEng">[271]Newspaper!#REF!</definedName>
    <definedName name="NewsTitle">[271]Newspaper!#REF!</definedName>
    <definedName name="NewsTitle2">[271]Newspaper!#REF!</definedName>
    <definedName name="next">'[272]Entity Data'!$H$8</definedName>
    <definedName name="Nexustel">[108]details!$C$197</definedName>
    <definedName name="nfgf">#REF!</definedName>
    <definedName name="ngjgj">#REF!</definedName>
    <definedName name="NI">#REF!</definedName>
    <definedName name="nn" hidden="1">{"AnnualRentRoll",#N/A,FALSE,"RentRoll"}</definedName>
    <definedName name="nnnn">'[82]Assump Cost'!#REF!</definedName>
    <definedName name="NOMO">#REF!</definedName>
    <definedName name="NonCapped_Int">[84]Income!$J$45</definedName>
    <definedName name="nong" hidden="1">{"AnnualRentRoll",#N/A,FALSE,"RentRoll"}</definedName>
    <definedName name="NoofUnit">[271]Newspaper!#REF!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[84]Amortization!$F$10</definedName>
    <definedName name="NOTE2">#REF!</definedName>
    <definedName name="noteAUDITED">'[101]ABR P&amp;L'!$A$1:$R$53</definedName>
    <definedName name="Notes" localSheetId="3">#REF!</definedName>
    <definedName name="Notes">#REF!</definedName>
    <definedName name="Notes_BanksOD">[129]Notes!$W$263</definedName>
    <definedName name="Notes_Debtors">[129]Notes!#REF!</definedName>
    <definedName name="Notes_exp">[129]Notes!#REF!</definedName>
    <definedName name="Notes_Profit_and_loss">[129]Notes!#REF!</definedName>
    <definedName name="notes2To4">#REF!</definedName>
    <definedName name="Nov">#REF!</definedName>
    <definedName name="NS">#REF!</definedName>
    <definedName name="NSTargetedTestingItems">'[273]Two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'[274]BP Summary'!#REF!</definedName>
    <definedName name="Number_of_Payments" localSheetId="3">MATCH(0.01,'CF (T)'!End_Bal,-1)+1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'[162]Loan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'[250]IBA &lt;O3&gt;'!$Q$31</definedName>
    <definedName name="OAE">#REF!</definedName>
    <definedName name="OB">[255]STart!$AA$7:$AA$1300</definedName>
    <definedName name="OCA">#REF!</definedName>
    <definedName name="OccFixedAsset">'[104]ATT 2 - FA'!#REF!</definedName>
    <definedName name="Oct">#REF!</definedName>
    <definedName name="OCT___0">[223]FF_3!$A$9:$K$11</definedName>
    <definedName name="OCT___12">[224]FF_3!$A$9:$K$11</definedName>
    <definedName name="OCT___14">[224]FF_3!$A$9:$K$11</definedName>
    <definedName name="OCT___3">[224]FF_3!$A$9:$K$11</definedName>
    <definedName name="OCT___5">[224]FF_3!$A$9:$K$11</definedName>
    <definedName name="OCT___6">[224]FF_3!$A$9:$K$11</definedName>
    <definedName name="OCT___8">[224]FF_3!$A$9:$K$11</definedName>
    <definedName name="OCT_10">[224]FF_3!$A$9:$K$11</definedName>
    <definedName name="OCT_11">[27]FF_3!$A$9:$K$11</definedName>
    <definedName name="OCT_12">[27]FF_3!$A$9:$K$11</definedName>
    <definedName name="OCT_13">[20]FF_3!$A$9:$K$11</definedName>
    <definedName name="OCT_14">[27]FF_3!$A$9:$K$11</definedName>
    <definedName name="OCT_15">[27]FF_3!$A$9:$K$11</definedName>
    <definedName name="OCT_19">[275]FF_3!$A$9:$K$11</definedName>
    <definedName name="OCT_20">[20]FF_3!$A$9:$K$11</definedName>
    <definedName name="OCT_21">[20]FF_3!$A$9:$K$11</definedName>
    <definedName name="OCT_22">[20]FF_3!$A$9:$K$11</definedName>
    <definedName name="OCT_23">[20]FF_3!$A$9:$K$11</definedName>
    <definedName name="OCT_23_1">[20]FF_3!$A$9:$K$11</definedName>
    <definedName name="OCT_25">[20]FF_3!$A$9:$K$11</definedName>
    <definedName name="OCT_29">[20]FF_3!$A$9:$K$11</definedName>
    <definedName name="OCT_43">[20]FF_3!$A$9:$K$11</definedName>
    <definedName name="OCT_47">[20]FF_3!$A$9:$K$11</definedName>
    <definedName name="OCT_66">[20]FF_3!$A$9:$K$11</definedName>
    <definedName name="OCT_72">[275]FF_3!$A$9:$K$11</definedName>
    <definedName name="OCT_8">[224]FF_3!$A$9:$K$11</definedName>
    <definedName name="OCT_9">[27]FF_3!$A$9:$K$11</definedName>
    <definedName name="OCT334___0">[223]FF_3!$A$1:$IV$8</definedName>
    <definedName name="OCT334___12">[224]FF_3!$A$1:$IV$8</definedName>
    <definedName name="OCT334___14">[224]FF_3!$A$1:$IV$8</definedName>
    <definedName name="OCT334___3">[224]FF_3!$A$1:$IV$8</definedName>
    <definedName name="OCT334___5">[224]FF_3!$A$1:$IV$8</definedName>
    <definedName name="OCT334___6">[224]FF_3!$A$1:$IV$8</definedName>
    <definedName name="OCT334___8">[224]FF_3!$A$1:$IV$8</definedName>
    <definedName name="OCT334_10">[224]FF_3!$A$1:$IV$8</definedName>
    <definedName name="OCT334_11">[27]FF_3!$A$1:$IV$8</definedName>
    <definedName name="OCT334_12">[27]FF_3!$A$1:$IV$8</definedName>
    <definedName name="OCT334_13">[20]FF_3!$A$1:$IV$8</definedName>
    <definedName name="OCT334_14">[27]FF_3!$A$1:$IV$8</definedName>
    <definedName name="OCT334_15">[27]FF_3!$A$1:$IV$8</definedName>
    <definedName name="OCT334_19">[275]FF_3!$A$1:$IV$8</definedName>
    <definedName name="OCT334_20">[20]FF_3!$A$1:$IV$8</definedName>
    <definedName name="OCT334_21">[20]FF_3!$A$1:$IV$8</definedName>
    <definedName name="OCT334_22">[20]FF_3!$A$1:$IV$8</definedName>
    <definedName name="OCT334_23">[20]FF_3!$A$1:$IV$8</definedName>
    <definedName name="OCT334_23_1">[20]FF_3!$A$1:$IV$8</definedName>
    <definedName name="OCT334_25">[20]FF_3!$A$1:$IV$8</definedName>
    <definedName name="OCT334_29">[20]FF_3!$A$1:$IV$8</definedName>
    <definedName name="OCT334_43">[20]FF_3!$A$1:$IV$8</definedName>
    <definedName name="OCT334_47">[20]FF_3!$A$1:$IV$8</definedName>
    <definedName name="OCT334_66">[20]FF_3!$A$1:$IV$8</definedName>
    <definedName name="OCT334_72">[275]FF_3!$A$1:$IV$8</definedName>
    <definedName name="OCT334_8">[224]FF_3!$A$1:$IV$8</definedName>
    <definedName name="OCT334_9">[27]FF_3!$A$1:$IV$8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[276]cashflowcomp!$C$1:$J$67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'[146]FF-1'!#REF!</definedName>
    <definedName name="ones">'[277]FF-1'!#REF!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[278]Details!$C$2:$C$28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'[130]Dec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[279]P01!$A$161:$H$192</definedName>
    <definedName name="P01_030">[279]P01!$A$194:$H$231</definedName>
    <definedName name="P01_040">[279]P01!$A$61:$H$95</definedName>
    <definedName name="P01_042">[279]P01!$A$97:$H$102</definedName>
    <definedName name="P01_045">[279]P01!$A$104:$H$122</definedName>
    <definedName name="P01_050">[279]P01!$A$124:$H$151</definedName>
    <definedName name="P01_055">[279]P01!$A$252:$H$276</definedName>
    <definedName name="P01_333">[279]P01!$A$154:$H$158</definedName>
    <definedName name="P02_010">[279]P02!$A$12:$H$60</definedName>
    <definedName name="P02_011">[279]P02!$A$277:$H$297</definedName>
    <definedName name="P02_020">[279]P02!$A$196:$H$232</definedName>
    <definedName name="P02_030">[279]P02!$A$234:$H$274</definedName>
    <definedName name="P02_040">[279]P02!$A$62:$H$98</definedName>
    <definedName name="P02_042">[279]P02!$A$100:$H$105</definedName>
    <definedName name="P02_045">[279]P02!$A$107:$H$126</definedName>
    <definedName name="P02_050">[279]P02!$A$128:$H$157</definedName>
    <definedName name="P02_055">[279]P02!$A$159:$H$183</definedName>
    <definedName name="P02_333">[279]P02!$A$185:$H$193</definedName>
    <definedName name="P03_010">[279]P03!$A$12:$H$68</definedName>
    <definedName name="P03_011">[279]P03!$A$319:$H$344</definedName>
    <definedName name="P03_020">[279]P03!$A$226:$H$268</definedName>
    <definedName name="P03_030">[279]P03!$A$270:$H$316</definedName>
    <definedName name="P03_040">[279]P03!$A$70:$H$112</definedName>
    <definedName name="P03_042">[279]P03!$A$114:$H$119</definedName>
    <definedName name="P03_045">[279]P03!$A$121:$H$140</definedName>
    <definedName name="P03_050">[279]P03!$A$142:$H$175</definedName>
    <definedName name="P03_055">[279]P03!$A$177:$H$206</definedName>
    <definedName name="P03_333">[279]P03!$A$208:$H$223</definedName>
    <definedName name="P04_010">[279]P04!$A$12:$H$70</definedName>
    <definedName name="P04_011">[279]P04!$A$329:$H$354</definedName>
    <definedName name="P04_020">[279]P04!$A$231:$H$274</definedName>
    <definedName name="P04_030">[279]P04!$A$276:$H$326</definedName>
    <definedName name="P04_040">[279]P04!$A$72:$H$116</definedName>
    <definedName name="P04_042">[279]P04!$A$118:$H$123</definedName>
    <definedName name="P04_045">[279]P04!$A$125:$H$144</definedName>
    <definedName name="P04_050">[279]P04!$A$146:$H$180</definedName>
    <definedName name="P04_055">[279]P04!$A$182:$H$211</definedName>
    <definedName name="P04_333">[279]P04!$A$213:$H$228</definedName>
    <definedName name="P05_010">[279]P05!$A$12:$H$75</definedName>
    <definedName name="P05_011">[279]P05!$A$352:$H$379</definedName>
    <definedName name="P05_020">[279]P05!$A$246:$H$292</definedName>
    <definedName name="P05_030">[279]P05!$A$294:$H$349</definedName>
    <definedName name="P05_040">[279]P05!$A$78:$H$128</definedName>
    <definedName name="P05_042">[279]P05!$A$130:$H$135</definedName>
    <definedName name="P05_045">[279]P05!$A$137:$H$156</definedName>
    <definedName name="P05_050">[279]P05!$A$158:$H$195</definedName>
    <definedName name="P05_055">[279]P05!$A$197:$H$226</definedName>
    <definedName name="P05_333">[279]P05!$A$228:$H$244</definedName>
    <definedName name="P9B">'[130]Cum.91-93'!$AJ$460:$AJ$673</definedName>
    <definedName name="P9B95">'[130]Cum.91-93'!$AJ$238:$AJ$432</definedName>
    <definedName name="pa">'[280]FF-2'!$A$1:$K$88</definedName>
    <definedName name="pa___0">[281]FF_2!$A$1:$K$88</definedName>
    <definedName name="pa___12">[282]FF_2!$A$1:$K$88</definedName>
    <definedName name="pa___14">[282]FF_2!$A$1:$K$88</definedName>
    <definedName name="pa___3">[282]FF_2!$A$1:$K$88</definedName>
    <definedName name="pa___5">[282]FF_2!$A$1:$K$88</definedName>
    <definedName name="pa___6">[282]FF_2!$A$1:$K$88</definedName>
    <definedName name="pa___8">[282]FF_2!$A$1:$K$88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'[130]Cum.91-93'!$C$238:$E$398</definedName>
    <definedName name="Particulars">#REF!</definedName>
    <definedName name="Particulars1">#REF!</definedName>
    <definedName name="partname">[220]PART!$B$4:$B$8049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[283]PAYROLL!$B$6:$K$44</definedName>
    <definedName name="PayrollDatabase1">[283]PAYROLL!$B$6:$K$44</definedName>
    <definedName name="PBT">[284]acs!#REF!</definedName>
    <definedName name="pct_pd_at_maturity">#REF!</definedName>
    <definedName name="PEBActual2002">#REF!</definedName>
    <definedName name="PEBBudget2002">#REF!</definedName>
    <definedName name="Pelco">[108]details!$C$92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'[252]3 P&amp;L '!#REF!</definedName>
    <definedName name="PERBELANJAAN_PENGURUSAN">'[252]3 P&amp;L '!#REF!</definedName>
    <definedName name="Period">#REF!</definedName>
    <definedName name="Period_Month">12</definedName>
    <definedName name="Period_Year">1997</definedName>
    <definedName name="PeriodsInYear">[285]Sheet1!$G$6</definedName>
    <definedName name="PERYR">#REF!</definedName>
    <definedName name="PhpYavg">#REF!</definedName>
    <definedName name="pin">'[76]tax-ss'!$O$7:$O$37</definedName>
    <definedName name="pl">#REF!</definedName>
    <definedName name="pl_eq">#REF!</definedName>
    <definedName name="PLA">#REF!</definedName>
    <definedName name="PlanLink">[286]Constant!$F$14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'[101]PLmth '!#REF!</definedName>
    <definedName name="PLstment" localSheetId="3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'[58]10'!$A$1:$J$20</definedName>
    <definedName name="PNL20_1">#REF!</definedName>
    <definedName name="PNL20_2">#REF!</definedName>
    <definedName name="Pnl30_a">'[58]30a'!$A$1:$L$171</definedName>
    <definedName name="Pnl30note">'[58]30-Note'!$A$1:$L$97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[287]BPR!$F$11</definedName>
    <definedName name="PP___0">[288]BPR!$F$11</definedName>
    <definedName name="PP___12">[289]BPR!$F$11</definedName>
    <definedName name="PP___14">[289]BPR!$F$11</definedName>
    <definedName name="PP___3">[289]BPR!$F$11</definedName>
    <definedName name="PP___5">[289]BPR!$F$11</definedName>
    <definedName name="PP___6">[289]BPR!$F$11</definedName>
    <definedName name="PP___8">[289]BPR!$F$11</definedName>
    <definedName name="ppe">#REF!</definedName>
    <definedName name="ppl">#REF!</definedName>
    <definedName name="ppp">[290]Overview!$G$59</definedName>
    <definedName name="pppp">#REF!,#REF!,#REF!,#REF!,#REF!,#REF!,#REF!,#REF!,#REF!,#REF!</definedName>
    <definedName name="PPPPP">'[291]BP Summary'!#REF!</definedName>
    <definedName name="Pr_area1">'[59]Seagate _share_in_units'!$A$1:$F$43</definedName>
    <definedName name="PRBActual2002">[292]PRB!$P$6:$AA$254</definedName>
    <definedName name="PRBBudget2002">[292]PRB!$AT$6:$BE$254</definedName>
    <definedName name="Predict_Depre1">#REF!</definedName>
    <definedName name="preman">'[293]10'!#REF!</definedName>
    <definedName name="prepaid">#REF!</definedName>
    <definedName name="PrepytFD">#REF!</definedName>
    <definedName name="prev">#REF!</definedName>
    <definedName name="prev1">#REF!</definedName>
    <definedName name="previous">'[107]F-5'!$C$7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3">'CF (T)'!$A$1:$G$64</definedName>
    <definedName name="_xlnm.Print_Area" localSheetId="0">'FS (T)'!$A$1:$J$70</definedName>
    <definedName name="_xlnm.Print_Area" localSheetId="1">'PL (T)'!$A$1:$H$31</definedName>
    <definedName name="_xlnm.Print_Area" localSheetId="2">'S.Equ (T)'!$A$1:$N$27</definedName>
    <definedName name="_xlnm.Print_Area">#N/A</definedName>
    <definedName name="Print_Area_MI" localSheetId="3">#REF!</definedName>
    <definedName name="Print_Area_MI">[294]TOT!#REF!</definedName>
    <definedName name="Print_Area_MI___0">#REF!</definedName>
    <definedName name="Print_Area_MI___4">[295]_2__xls__2__xls_COV!$A$1:$B$38</definedName>
    <definedName name="Print_Area_MI___5">#REF!</definedName>
    <definedName name="Print_Area_MI_1">'[66]FF_2 _1_'!$A$10:$K$16</definedName>
    <definedName name="Print_Area_MI_10">'[67]FF_2 _1_'!$A$10:$K$16</definedName>
    <definedName name="Print_Area_MI_11">'[66]FF_2 _1_'!$A$10:$K$16</definedName>
    <definedName name="Print_Area_MI_12">'[66]FF_2 _1_'!$A$10:$K$16</definedName>
    <definedName name="Print_Area_MI_13">'[66]FF_2 _1_'!$A$10:$K$16</definedName>
    <definedName name="Print_Area_MI_14">'[66]FF_2 _1_'!$A$10:$K$16</definedName>
    <definedName name="Print_Area_MI_15">'[66]FF_2 _1_'!$A$10:$K$16</definedName>
    <definedName name="Print_Area_MI_16">'[66]FF_2 _1_'!$A$10:$K$16</definedName>
    <definedName name="Print_Area_MI_17">'[66]FF_2 _1_'!$A$10:$K$16</definedName>
    <definedName name="Print_Area_MI_18">'[66]FF_2 _1_'!$A$10:$K$16</definedName>
    <definedName name="Print_Area_MI_19">'[66]FF_2 _1_'!$A$10:$K$16</definedName>
    <definedName name="Print_Area_MI_20">'[66]FF_2 _1_'!$A$10:$K$16</definedName>
    <definedName name="Print_Area_MI_20_1">'[66]FF_2 _1_'!$A$10:$K$16</definedName>
    <definedName name="Print_Area_MI_21">'[68]FF_2 _1_'!$A$10:$K$16</definedName>
    <definedName name="Print_Area_MI_21_72">'[66]FF_2 _1_'!$A$10:$K$16</definedName>
    <definedName name="Print_Area_MI_22">'[68]FF_2 _1_'!$A$10:$K$16</definedName>
    <definedName name="Print_Area_MI_23">'[66]FF_2 _1_'!$A$10:$K$16</definedName>
    <definedName name="Print_Area_MI_24">'[66]FF_2 _1_'!$A$10:$K$16</definedName>
    <definedName name="Print_Area_MI_25">'[66]FF_2 _1_'!$A$10:$K$16</definedName>
    <definedName name="Print_Area_MI_26">'[66]FF_2 _1_'!$A$10:$K$16</definedName>
    <definedName name="Print_Area_MI_27">'[66]FF_2 _1_'!$A$10:$K$16</definedName>
    <definedName name="Print_Area_MI_28">'[66]FF_2 _1_'!$A$10:$K$16</definedName>
    <definedName name="Print_Area_MI_29">'[66]FF_2 _1_'!$A$10:$K$16</definedName>
    <definedName name="Print_Area_MI_3">'[69]FF_2 _1_'!$A$10:$K$16</definedName>
    <definedName name="Print_Area_MI_30">'[66]FF_2 _1_'!$A$10:$K$16</definedName>
    <definedName name="Print_Area_MI_31">'[66]FF_2 _1_'!$A$10:$K$16</definedName>
    <definedName name="Print_Area_MI_32">'[66]FF_2 _1_'!$A$10:$K$16</definedName>
    <definedName name="Print_Area_MI_34">'[66]FF_2 _1_'!$A$10:$K$16</definedName>
    <definedName name="Print_Area_MI_36">'[66]FF_2 _1_'!$A$10:$K$16</definedName>
    <definedName name="Print_Area_MI_37">'[66]FF_2 _1_'!$A$10:$K$16</definedName>
    <definedName name="Print_Area_MI_37_1">'[66]FF_2 _1_'!$A$10:$K$16</definedName>
    <definedName name="Print_Area_MI_39">'[66]FF_2 _1_'!$A$10:$K$16</definedName>
    <definedName name="Print_Area_MI_4">'[66]FF_2 _1_'!$A$10:$K$16</definedName>
    <definedName name="Print_Area_MI_5">'[66]FF_2 _1_'!$A$10:$K$16</definedName>
    <definedName name="Print_Area_MI_7">'[68]FF_2 _1_'!$A$10:$K$16</definedName>
    <definedName name="Print_Area_MI_72">'[68]FF_2 _1_'!$A$10:$K$16</definedName>
    <definedName name="Print_Area_MI_79">'[66]FF_2 _1_'!$A$10:$K$16</definedName>
    <definedName name="Print_Area_MI_8">'[66]FF_2 _1_'!$A$10:$K$16</definedName>
    <definedName name="Print_Area_Reset">#N/A</definedName>
    <definedName name="Print_Area2">#REF!</definedName>
    <definedName name="Print_PL">'[296]19'!#REF!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'[66]FF_2 _1_'!$A$1:$IV$9</definedName>
    <definedName name="Print_Titles_MI_10">'[67]FF_2 _1_'!$A$1:$IV$9</definedName>
    <definedName name="Print_Titles_MI_11">'[66]FF_2 _1_'!$A$1:$IV$9</definedName>
    <definedName name="Print_Titles_MI_12">'[66]FF_2 _1_'!$1:$9</definedName>
    <definedName name="Print_Titles_MI_13">'[66]FF_2 _1_'!$1:$9</definedName>
    <definedName name="Print_Titles_MI_14">'[66]FF_2 _1_'!$1:$9</definedName>
    <definedName name="Print_Titles_MI_15">'[66]FF_2 _1_'!$1:$9</definedName>
    <definedName name="Print_Titles_MI_16">'[66]FF_2 _1_'!$1:$9</definedName>
    <definedName name="Print_Titles_MI_17">'[66]FF_2 _1_'!$1:$9</definedName>
    <definedName name="Print_Titles_MI_18">'[66]FF_2 _1_'!$1:$9</definedName>
    <definedName name="Print_Titles_MI_19">'[66]FF_2 _1_'!$A$1:$IV$9</definedName>
    <definedName name="Print_Titles_MI_20">'[66]FF_2 _1_'!$A$1:$IV$9</definedName>
    <definedName name="Print_Titles_MI_20_1">'[66]FF_2 _1_'!$A$1:$IV$9</definedName>
    <definedName name="Print_Titles_MI_21">'[68]FF_2 _1_'!$A$1:$IV$9</definedName>
    <definedName name="Print_Titles_MI_21_72">'[66]FF_2 _1_'!$A$1:$IV$9</definedName>
    <definedName name="Print_Titles_MI_22">'[68]FF_2 _1_'!$A$1:$IV$9</definedName>
    <definedName name="Print_Titles_MI_23">'[66]FF_2 _1_'!$A$1:$IV$9</definedName>
    <definedName name="Print_Titles_MI_24">'[66]FF_2 _1_'!$A$1:$IV$9</definedName>
    <definedName name="Print_Titles_MI_25">'[66]FF_2 _1_'!$A$1:$IV$9</definedName>
    <definedName name="Print_Titles_MI_26">'[66]FF_2 _1_'!$A$1:$IV$9</definedName>
    <definedName name="Print_Titles_MI_27">'[66]FF_2 _1_'!$A$1:$IV$9</definedName>
    <definedName name="Print_Titles_MI_28">'[66]FF_2 _1_'!$A$1:$IV$9</definedName>
    <definedName name="Print_Titles_MI_29">'[66]FF_2 _1_'!$A$1:$IV$9</definedName>
    <definedName name="Print_Titles_MI_3">'[69]FF_2 _1_'!$A$1:$IV$9</definedName>
    <definedName name="Print_Titles_MI_30">'[66]FF_2 _1_'!$A$1:$IV$9</definedName>
    <definedName name="Print_Titles_MI_31">'[66]FF_2 _1_'!$A$1:$IV$9</definedName>
    <definedName name="Print_Titles_MI_32">'[66]FF_2 _1_'!$A$1:$IV$9</definedName>
    <definedName name="Print_Titles_MI_34">'[66]FF_2 _1_'!$A$1:$IV$9</definedName>
    <definedName name="Print_Titles_MI_36">'[66]FF_2 _1_'!$A$1:$IV$9</definedName>
    <definedName name="Print_Titles_MI_37">'[66]FF_2 _1_'!$A$1:$IV$9</definedName>
    <definedName name="Print_Titles_MI_37_1">'[66]FF_2 _1_'!$A$1:$IV$9</definedName>
    <definedName name="Print_Titles_MI_39">'[66]FF_2 _1_'!$A$1:$IV$9</definedName>
    <definedName name="Print_Titles_MI_4">'[66]FF_2 _1_'!$A$1:$IV$9</definedName>
    <definedName name="Print_Titles_MI_5">'[66]FF_2 _1_'!$A$1:$IV$9</definedName>
    <definedName name="Print_Titles_MI_7">'[68]FF_2 _1_'!$A$1:$IV$9</definedName>
    <definedName name="Print_Titles_MI_72">'[68]FF_2 _1_'!$A$1:$IV$9</definedName>
    <definedName name="Print_Titles_MI_79">'[66]FF_2 _1_'!$A$1:$IV$9</definedName>
    <definedName name="Print_Titles_MI_8">'[66]FF_2 _1_'!$A$1:$IV$9</definedName>
    <definedName name="PRINT1">#REF!</definedName>
    <definedName name="print12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'[297]8) Credit Risk-old'!$A$75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'[129]P&amp;L'!$A$1</definedName>
    <definedName name="Profitloss">#REF!</definedName>
    <definedName name="proj_start">[298]Input!$E$14</definedName>
    <definedName name="proj_start_date">[84]WKS_LOAD!$B$6</definedName>
    <definedName name="Prov">#REF!</definedName>
    <definedName name="prov99">[38]P4DDBFTAS!$A$5:$V$31</definedName>
    <definedName name="PROVISION_FOR_O_DUE_INT._RECEIVABLE">#REF!</definedName>
    <definedName name="Provission">#REF!</definedName>
    <definedName name="provol">#N/A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[299]Detail_TB!$L$323:$R$612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[93]U2.2!#REF!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[219]CBO0497!$1:$11</definedName>
    <definedName name="qgqegeg">"Reinhausen Asia-Pacific Sdn Bhd"</definedName>
    <definedName name="qhxd">#REF!</definedName>
    <definedName name="qq">#N/A</definedName>
    <definedName name="qqq">'[300]BP Summary'!#REF!</definedName>
    <definedName name="qqqq">#REF!</definedName>
    <definedName name="qqqqqq">#REF!</definedName>
    <definedName name="QQW">#REF!</definedName>
    <definedName name="qregfe">#REF!</definedName>
    <definedName name="qreqefrew">[93]U2.2!#REF!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'[88]CA Sheet'!$Q$36</definedName>
    <definedName name="qwrfqwreqr">#REF!</definedName>
    <definedName name="qwrq2r2">#REF!</definedName>
    <definedName name="qwrqrqr">[93]U2.2!#REF!</definedName>
    <definedName name="qwrqrqwr">[93]U2.2!#REF!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[255]STart!$N$7:$N$1300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[301]Sheet3!$A$1:$B$748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[151]Weights!$B$3:$K$3</definedName>
    <definedName name="RB">[255]STart!$O$7:$O$1300</definedName>
    <definedName name="RB010C_Non_GlGroup">#REF!</definedName>
    <definedName name="RBUD">#REF!</definedName>
    <definedName name="RCAR">#REF!</definedName>
    <definedName name="RCO">'[302]TB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[303]Reftable!$A$1:$G$271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[283]Reimbursements!$A$3:$N$42</definedName>
    <definedName name="ReimDatabase1">[283]Reimbursements!$A$3:$N$42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'[62]Standing Data'!$C$29</definedName>
    <definedName name="rEndCell">'[274]BP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[182]M_Maincomp!#REF!</definedName>
    <definedName name="Rental_expenses">#REF!</definedName>
    <definedName name="Rep_Unit_Table">#REF!</definedName>
    <definedName name="RepDate">[15]Header!$B$1</definedName>
    <definedName name="REPLACE">#REF!</definedName>
    <definedName name="Report" localSheetId="3">#REF!</definedName>
    <definedName name="Report">#REF!</definedName>
    <definedName name="Report_4">NA()</definedName>
    <definedName name="Report_5">NA()</definedName>
    <definedName name="REPORTDATE">#N/A</definedName>
    <definedName name="ReportMonth">'[304]PL Budget'!$P$3</definedName>
    <definedName name="ReportName">#REF!</definedName>
    <definedName name="Reporttt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[305]M!#REF!</definedName>
    <definedName name="RETotal">#REF!</definedName>
    <definedName name="RETotal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>DATE(YEAR([228]!Loan_Start),MONTH([228]!Loan_Start)+Payment_Number,DAY([228]!Loan_Start))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DATE(YEAR([228]!Loan_Start),MONTH([228]!Loan_Start)+Payment_Number,DAY([228]!Loan_Start))</definedName>
    <definedName name="rhe">IF([228]!Loan_Amount*[228]!Interest_Rate*[228]!Loan_Years*[228]!Loan_Start&gt;0,1,0)</definedName>
    <definedName name="rhhf">IF([228]!Loan_Amount*[228]!Interest_Rate*[228]!Loan_Years*[228]!Loan_Start&gt;0,1,0)</definedName>
    <definedName name="RHRHRY">#REF!</definedName>
    <definedName name="RID">[137]PI229H!#REF!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'[183]ADJ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hidden="1">{#N/A,#N/A,FALSE,"Sheet1"}</definedName>
    <definedName name="ROT" hidden="1">{#N/A,#N/A,FALSE,"Sheet1"}</definedName>
    <definedName name="Round1_Collection">#REF!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[306]Overview!$L$51</definedName>
    <definedName name="rrrrrrrrrrrr">'[76]tax-ss'!$T$7:$T$37</definedName>
    <definedName name="rrrt\">#REF!</definedName>
    <definedName name="rrtt">#REF!</definedName>
    <definedName name="rStartCell">'[274]BP Summary'!#REF!</definedName>
    <definedName name="rt">IF([249]!Values_Entered,[228]!Header_Row+[249]!Number_of_Payments,[228]!Header_Row)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[307]Details!$C$2:$C$28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hidden="1">{#N/A,#N/A,FALSE,"Sheet1"}</definedName>
    <definedName name="RV">'[140]Subscriber Report'!#REF!</definedName>
    <definedName name="rwjrywjtr">#REF!</definedName>
    <definedName name="rwr">#REF!</definedName>
    <definedName name="ry">DATE(YEAR([228]!Loan_Start),MONTH([228]!Loan_Start)+Payment_Number,DAY([228]!Loan_Start))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'[308]E001 Lead'!#REF!</definedName>
    <definedName name="safa">#REF!</definedName>
    <definedName name="safafwq">[92]CA!$Q$112</definedName>
    <definedName name="safeffe">#N/A</definedName>
    <definedName name="saft">#REF!</definedName>
    <definedName name="sagfadfvad">#REF!</definedName>
    <definedName name="sagshrh">#REF!</definedName>
    <definedName name="Sale">[309]List!$B$7:$B$10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'[85]0100'!$A$2:$A$2</definedName>
    <definedName name="sasfqwdqw">#REF!</definedName>
    <definedName name="SAVE">#REF!</definedName>
    <definedName name="SBUD">#REF!</definedName>
    <definedName name="sc">'[76]tax-ss'!$L$7:$L$37</definedName>
    <definedName name="SCALRAS">#REF!</definedName>
    <definedName name="SCAR">#REF!</definedName>
    <definedName name="SCB">'[133]ADJ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[93]U2.2!#REF!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">'[132]11922'!#REF!</definedName>
    <definedName name="sdsds">"$#REF!.$A$1:$M$73"</definedName>
    <definedName name="sdsds_72">"$#REF!.$A$1:$M$74"</definedName>
    <definedName name="SE">#REF!</definedName>
    <definedName name="SECTION108">[310]M_Maincomp!#REF!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'[311]Data Segment&amp;Tenor'!$A$4:$D$50</definedName>
    <definedName name="segtwewegt">#REF!</definedName>
    <definedName name="segweg">#REF!</definedName>
    <definedName name="sek">#REF!</definedName>
    <definedName name="SELLOH">'[87]Expense Summary'!$C$29</definedName>
    <definedName name="sencv">#REF!</definedName>
    <definedName name="Send_Corp_Map_CI_Query">#REF!</definedName>
    <definedName name="sep">[19]Sep01!$C$3:$E$202</definedName>
    <definedName name="Sept">#REF!</definedName>
    <definedName name="SERI_SELANGIN_SDN_BHD">#REF!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'[312]Gain Loss Calculation'!$X$3</definedName>
    <definedName name="sfgethetye">#REF!</definedName>
    <definedName name="SFgf">[105]B!$B$3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[93]U2.2!#REF!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[226]เงินกู้ธนชาติ!$E$17</definedName>
    <definedName name="short1">'[226]เงินกู้ MGC'!$E$17</definedName>
    <definedName name="show11">'[62]Net asset value'!$G$56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hidden="1">{"AnnualRentRoll",#N/A,FALSE,"RentRoll"}</definedName>
    <definedName name="sortwithdraw" hidden="1">{"AnnualRentRoll",#N/A,FALSE,"RentRoll"}</definedName>
    <definedName name="Source_Cell">'[274]BP Summary'!#REF!</definedName>
    <definedName name="sp">[313]Rates!$C$12</definedName>
    <definedName name="Spec">'[314]P&amp;L'!#REF!</definedName>
    <definedName name="Spinner1">'[170]Income Summary &amp; What-if Charts'!$U$7</definedName>
    <definedName name="Spinner2">'[170]BS Summary &amp; What-ifs Charts'!$U$7</definedName>
    <definedName name="SpinnerMaster">'[170]Income Summary &amp; What-if Charts'!$T$7:$T$27</definedName>
    <definedName name="spray0">[220]DATA!$Y$5:$Y$11</definedName>
    <definedName name="sq">'[85]0100'!$I$2:$I$2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3">#REF!</definedName>
    <definedName name="ss" hidden="1">{"AnnualRentRoll",#N/A,FALSE,"RentRoll"}</definedName>
    <definedName name="SSC">[108]details!$C$106</definedName>
    <definedName name="ssfdhdsfh">#REF!</definedName>
    <definedName name="ssgrfgsrdh">#REF!</definedName>
    <definedName name="sss" hidden="1">{"AnnualRentRoll",#N/A,FALSE,"RentRoll"}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[315]tables!$A$2:$B$8</definedName>
    <definedName name="STEP1_Match">#REF!</definedName>
    <definedName name="STK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'[76]tax-ss'!$I$7:$I$37</definedName>
    <definedName name="sucx">'[76]tax-ss'!$C$7:$C$37</definedName>
    <definedName name="SUM">#REF!</definedName>
    <definedName name="Summary">#REF!</definedName>
    <definedName name="SUNCON">#REF!</definedName>
    <definedName name="sundry">[182]M_Maincomp!#REF!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[165]BPR!$F$11</definedName>
    <definedName name="t___12">[166]BPR!$F$11</definedName>
    <definedName name="t___14">[166]BPR!$F$11</definedName>
    <definedName name="t___3">[166]BPR!$F$11</definedName>
    <definedName name="t___5">[166]BPR!$F$11</definedName>
    <definedName name="t___6">[166]BPR!$F$11</definedName>
    <definedName name="t___8">[166]BPR!$F$11</definedName>
    <definedName name="T_List">#REF!</definedName>
    <definedName name="t2g42" hidden="1">{#N/A,#N/A,FALSE,"Sheet1"}</definedName>
    <definedName name="t2gg43g">#N/A</definedName>
    <definedName name="TA">'[250]IBA &lt;O3&gt;'!$R$31</definedName>
    <definedName name="TABadj">#REF!</definedName>
    <definedName name="TABbs">#REF!</definedName>
    <definedName name="table">#REF!</definedName>
    <definedName name="TABLE2">[278]B!$A$1:$I$74</definedName>
    <definedName name="TABpl">#REF!</definedName>
    <definedName name="tatcol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'[316]3 Yr_IS'!$C$48</definedName>
    <definedName name="TaxRate1">#REF!</definedName>
    <definedName name="TaxRate2">#REF!</definedName>
    <definedName name="TaxRate3">#REF!</definedName>
    <definedName name="TaxRef">#REF!</definedName>
    <definedName name="tb">'[317]TrialBalance Q3-2002'!$A$1:$H$301</definedName>
    <definedName name="TB_Manual_JEs">#REF!</definedName>
    <definedName name="tbold">#REF!</definedName>
    <definedName name="TDB">'[23]B&amp;S 1999'!#REF!</definedName>
    <definedName name="te">#REF!</definedName>
    <definedName name="TEHTRHTR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[84]Income!$J$47*12</definedName>
    <definedName name="termloan">#REF!</definedName>
    <definedName name="TermLoanPL">#REF!</definedName>
    <definedName name="test">'[318]Gain Loss Calculation'!$L$3</definedName>
    <definedName name="TEST0">#REF!</definedName>
    <definedName name="TEST1">#REF!</definedName>
    <definedName name="TEST2">#REF!</definedName>
    <definedName name="test3">'[319]Gain Loss Calculation'!$BR$3</definedName>
    <definedName name="test4">#REF!</definedName>
    <definedName name="test5">[320]UPG表!#REF!</definedName>
    <definedName name="TESTHKEY">#REF!</definedName>
    <definedName name="TESTKEYS">#REF!</definedName>
    <definedName name="TESTVKEY">#REF!</definedName>
    <definedName name="Testราคาต่อหน่วย_FG">#REF!</definedName>
    <definedName name="Text">[321]N!#REF!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'[224]Entity Data'!$G$8</definedName>
    <definedName name="This_M">#REF!</definedName>
    <definedName name="thjryjhrt">#REF!</definedName>
    <definedName name="THM">[258]FSA!$A$1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'[322]5 Analysis'!#REF!</definedName>
    <definedName name="Titl">'[323]5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[36]FF_4!#REF!</definedName>
    <definedName name="tong_65">[36]FF_4!#REF!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[36]FF_4!#REF!</definedName>
    <definedName name="tong1_65">[36]FF_4!#REF!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'[324]FF-2'!#REF!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sst">#REF!</definedName>
    <definedName name="TotalCA">'[161]CA Comp'!#REF!</definedName>
    <definedName name="TotalCA___0">'[160]CA Comp'!#REF!</definedName>
    <definedName name="TotalCA___12">'[161]CA Comp'!#REF!</definedName>
    <definedName name="TotalCA___14">'[161]CA Comp'!#REF!</definedName>
    <definedName name="TotalCA___3">'[161]CA Comp'!#REF!</definedName>
    <definedName name="TotalCA___5">'[161]CA Comp'!#REF!</definedName>
    <definedName name="TotalCA___6">'[161]CA Comp'!#REF!</definedName>
    <definedName name="TotalCA___8">'[161]CA Comp'!#REF!</definedName>
    <definedName name="TotalIBA">#REF!</definedName>
    <definedName name="TotalLia">'[140]Subscriber Report'!#REF!</definedName>
    <definedName name="TOTALS">#REF!</definedName>
    <definedName name="TPM" hidden="1">{#N/A,#N/A,FALSE,"Sheet1"}</definedName>
    <definedName name="Trade_Debtors_Breakdown">[129]TBal!$A$3</definedName>
    <definedName name="TradeFinRate3">#REF!</definedName>
    <definedName name="TransCrncy">[325]Cover!$E$6</definedName>
    <definedName name="TRF">'[324]1120'!$D$15:$D$67</definedName>
    <definedName name="trhtrh">#REF!</definedName>
    <definedName name="trhtrht">#REF!</definedName>
    <definedName name="trhtrhtr">#REF!</definedName>
    <definedName name="TRIAL">#N/A</definedName>
    <definedName name="Trial_balance">[129]TBal!$M$162</definedName>
    <definedName name="trialbal1">[96]gl!#REF!</definedName>
    <definedName name="trialbal1___0">[97]gl!#REF!</definedName>
    <definedName name="trialbal1___12">[98]gl!#REF!</definedName>
    <definedName name="trialbal1___14">[98]gl!#REF!</definedName>
    <definedName name="trialbal1___3">[98]gl!#REF!</definedName>
    <definedName name="trialbal1___5">[98]gl!#REF!</definedName>
    <definedName name="trialbal1___6">[98]gl!#REF!</definedName>
    <definedName name="trialbal1___8">[98]gl!#REF!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hidden="1">{"MonthlyRentRoll",#N/A,FALSE,"RentRoll"}</definedName>
    <definedName name="tttr">#REF!</definedName>
    <definedName name="tttt">[306]Overview!$C$48</definedName>
    <definedName name="TTVEHICLE">#REF!</definedName>
    <definedName name="tukk">#REF!</definedName>
    <definedName name="tukrajrwa">#REF!</definedName>
    <definedName name="tun" hidden="1">{"'Model'!$A$1:$N$53"}</definedName>
    <definedName name="twetwrty">#REF!</definedName>
    <definedName name="twgg4">#N/A</definedName>
    <definedName name="twwetwy">#REF!</definedName>
    <definedName name="ty">DATE(YEAR([228]!Loan_Start),MONTH([228]!Loan_Start)+Payment_Number,DAY([228]!Loan_Start))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[251]B!$D$7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'[58]U-2'!$A$1:$J$59</definedName>
    <definedName name="U_2b">'[58]U-2'!$A$1:$J$71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hidden="1">{#N/A,#N/A,FALSE,"OperatingAssumptions"}</definedName>
    <definedName name="uj">[68]FSA!$A$1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[84]Overview!$C$48</definedName>
    <definedName name="Upkeep">#REF!</definedName>
    <definedName name="US">'[183]ADJ - RATE'!$B$3</definedName>
    <definedName name="US_02SI">#REF!</definedName>
    <definedName name="USD">#REF!</definedName>
    <definedName name="usdYavg">#REF!</definedName>
    <definedName name="UTC_VarToPY">'[326]Sales - Report First'!$H$47</definedName>
    <definedName name="utituit">#REF!</definedName>
    <definedName name="utrrh">[307]Details!$B$2:$B$34</definedName>
    <definedName name="UUUU" hidden="1">{"AnnualRentRoll",#N/A,FALSE,"RentRoll"}</definedName>
    <definedName name="ux">'[76]tax-ss'!$G$7:$G$37</definedName>
    <definedName name="V" hidden="1">{#N/A,#N/A,FALSE,"Sheet1"}</definedName>
    <definedName name="va">#REF!,#REF!</definedName>
    <definedName name="vaa">'[85]0100'!$A$8:$A$8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ation">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3">IF('CF (T)'!Loan_Amount*'CF (T)'!Interest_Rate*'CF (T)'!Loan_Years*'CF (T)'!Loan_Start&gt;0,1,0)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s">'[85]0100'!$D$14:$D$14</definedName>
    <definedName name="Vat">'[327]20105920'!$A$1:$I$1674</definedName>
    <definedName name="VBUD">#REF!</definedName>
    <definedName name="VCAR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'[76]tax-ss'!$R$7:$R$37</definedName>
    <definedName name="VKL" hidden="1">{#N/A,#N/A,FALSE,"Sheet1"}</definedName>
    <definedName name="VLAN">#REF!</definedName>
    <definedName name="VMAC">#REF!</definedName>
    <definedName name="VN">[255]STart!$D$7:$D$1300</definedName>
    <definedName name="VPRate">'[104]ATT 1 - OH'!#REF!</definedName>
    <definedName name="VRP" hidden="1">{"'Feb 99'!$A$1:$G$30"}</definedName>
    <definedName name="vs">'[85]0100'!$T$20:$Y$21</definedName>
    <definedName name="VTOO">#REF!</definedName>
    <definedName name="vvli">#REF!,#REF!</definedName>
    <definedName name="vvv">#REF!</definedName>
    <definedName name="vvvv">[328]Income!$J$45</definedName>
    <definedName name="w">#REF!</definedName>
    <definedName name="wa">'[85]0100'!$A$5:$A$5</definedName>
    <definedName name="WACC">#REF!</definedName>
    <definedName name="wafasfs">'[329]K4.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'[330](O3) CA Sheet'!$R$7:$R$31</definedName>
    <definedName name="wegewgegwe">#N/A</definedName>
    <definedName name="wegtrwgre">'[90]CA Sheet'!$Q$36</definedName>
    <definedName name="wegtwgwrh">#REF!</definedName>
    <definedName name="wegwgweg">[92]CA!$Q$112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[151]Weights!$A$10:$K$39</definedName>
    <definedName name="wgrewgg">[93]U2.2!#REF!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hidden="1">{#N/A,#N/A,FALSE,"Sheet1"}</definedName>
    <definedName name="wps">'[330]FF-6'!$A$5:$K$9</definedName>
    <definedName name="wps___0">[331]FF_6!$A$5:$K$9</definedName>
    <definedName name="wps___12">[332]FF_6!$A$5:$K$9</definedName>
    <definedName name="wps___14">[332]FF_6!$A$5:$K$9</definedName>
    <definedName name="wps___3">[332]FF_6!$A$5:$K$9</definedName>
    <definedName name="wps___5">[332]FF_6!$A$5:$K$9</definedName>
    <definedName name="wps___6">[332]FF_6!$A$5:$K$9</definedName>
    <definedName name="wps___8">[332]FF_6!$A$5:$K$9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'[85]0100'!$K$14:$K$106</definedName>
    <definedName name="wr3wr3v">#REF!</definedName>
    <definedName name="wregwrgr">#REF!</definedName>
    <definedName name="wrgrehteh">[93]U2.2!#REF!</definedName>
    <definedName name="wrgwrgtw">[93]U2.2!#REF!</definedName>
    <definedName name="wrhgrwhnr">#REF!</definedName>
    <definedName name="wrhreher">#REF!</definedName>
    <definedName name="Write_Range">#REF!</definedName>
    <definedName name="wrn.AA." hidden="1">{#N/A,#N/A,TRUE,"M [OS-05]-00(1)"}</definedName>
    <definedName name="wrn.AnnualRentRoll" hidden="1">{"AnnualRentRoll",#N/A,FALSE,"RentRoll"}</definedName>
    <definedName name="wrn.AnnualRentRoll." hidden="1">{"AnnualRentRoll",#N/A,FALSE,"RentRoll"}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ExitAndSalesAssumptions." hidden="1">{#N/A,#N/A,FALSE,"ExitStratigy"}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hidden="1">{#N/A,#N/A,FALSE,"LoanAssumptions"}</definedName>
    <definedName name="wrn.MonthlyRentRoll." hidden="1">{"MonthlyRentRoll",#N/A,FALSE,"RentRoll"}</definedName>
    <definedName name="wrn.MPLTC." hidden="1">{#VALUE!,#N/A,FALSE,0}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{#N/A,#N/A,FALSE,"Summary"}</definedName>
    <definedName name="wrn.test." hidden="1">{#N/A,#N/A,FALSE,"BKK PROPER";#N/A,#N/A,FALSE,"AGGREGATE";#N/A,#N/A,FALSE,"BOND PL"}</definedName>
    <definedName name="wrqwr">#N/A</definedName>
    <definedName name="Wsalary">[26]FORMC94!$A$6:$M$38</definedName>
    <definedName name="Wsalary_1">[209]FORMC94!$A$6:$M$38</definedName>
    <definedName name="Wsalary_1_1">[209]FORMC94!$A$6:$M$38</definedName>
    <definedName name="Wsalary_10">[26]FORMC94!$A$6:$M$38</definedName>
    <definedName name="Wsalary_11">[26]FORMC94!$A$6:$M$38</definedName>
    <definedName name="Wsalary_12">[26]FORMC94!$A$6:$M$38</definedName>
    <definedName name="Wsalary_13">[209]FORMC94!$A$6:$M$38</definedName>
    <definedName name="Wsalary_13_1">[209]FORMC94!$A$6:$M$38</definedName>
    <definedName name="Wsalary_14">[209]FORMC94!$A$6:$M$38</definedName>
    <definedName name="Wsalary_14_1">[209]FORMC94!$A$6:$M$38</definedName>
    <definedName name="Wsalary_15">[209]FORMC94!$A$6:$M$38</definedName>
    <definedName name="Wsalary_15_1">[209]FORMC94!$A$6:$M$38</definedName>
    <definedName name="Wsalary_16">[209]FORMC94!$A$6:$M$38</definedName>
    <definedName name="Wsalary_16_1">[209]FORMC94!$A$6:$M$38</definedName>
    <definedName name="Wsalary_16_72">[26]FORMC94!$A$6:$M$38</definedName>
    <definedName name="Wsalary_17">[209]FORMC94!$A$6:$M$38</definedName>
    <definedName name="Wsalary_17_1">[209]FORMC94!$A$6:$M$38</definedName>
    <definedName name="Wsalary_18">[209]FORMC94!$A$6:$M$38</definedName>
    <definedName name="Wsalary_18_1">[209]FORMC94!$A$6:$M$38</definedName>
    <definedName name="Wsalary_19">[209]FORMC94!$A$6:$M$38</definedName>
    <definedName name="Wsalary_19_72">[26]FORMC94!$A$6:$M$38</definedName>
    <definedName name="Wsalary_2">[209]FORMC94!$A$6:$M$38</definedName>
    <definedName name="Wsalary_20">[209]FORMC94!$A$6:$M$38</definedName>
    <definedName name="Wsalary_20_1">[209]FORMC94!$A$6:$M$38</definedName>
    <definedName name="Wsalary_21">[209]FORMC94!$A$6:$M$38</definedName>
    <definedName name="Wsalary_22">[26]FORMC94!$A$6:$M$38</definedName>
    <definedName name="Wsalary_23">[209]FORMC94!$A$6:$M$38</definedName>
    <definedName name="Wsalary_24">[26]FORMC94!$A$6:$M$38</definedName>
    <definedName name="Wsalary_25">[26]FORMC94!$A$6:$M$38</definedName>
    <definedName name="Wsalary_25_1">[26]FORMC94!$A$6:$M$38</definedName>
    <definedName name="Wsalary_26">[26]FORMC94!$A$6:$M$38</definedName>
    <definedName name="Wsalary_27">[26]FORMC94!$A$6:$M$38</definedName>
    <definedName name="Wsalary_28">[26]FORMC94!$A$6:$M$38</definedName>
    <definedName name="Wsalary_29">[26]FORMC94!$A$6:$M$38</definedName>
    <definedName name="Wsalary_3">[26]FORMC94!$A$6:$M$38</definedName>
    <definedName name="Wsalary_30">[26]FORMC94!$A$6:$M$38</definedName>
    <definedName name="Wsalary_31">[209]FORMC94!$A$6:$M$38</definedName>
    <definedName name="Wsalary_32">[26]FORMC94!$A$6:$M$38</definedName>
    <definedName name="Wsalary_33">[26]FORMC94!$A$6:$M$38</definedName>
    <definedName name="Wsalary_34">[26]FORMC94!$A$6:$M$38</definedName>
    <definedName name="Wsalary_37">[26]FORMC94!$A$6:$M$38</definedName>
    <definedName name="Wsalary_37_1">[209]FORMC94!$A$6:$M$38</definedName>
    <definedName name="Wsalary_39">[26]FORMC94!$A$6:$M$38</definedName>
    <definedName name="Wsalary_5">[209]FORMC94!$A$6:$M$38</definedName>
    <definedName name="Wsalary_6">[209]FORMC94!$A$6:$M$38</definedName>
    <definedName name="Wsalary_7">[26]FORMC94!$A$6:$M$38</definedName>
    <definedName name="Wsalary_8">[26]FORMC94!$A$6:$M$38</definedName>
    <definedName name="Wsalary_9">[26]FORMC94!$A$6:$M$38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[92]CA!$Q$112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{#N/A,#N/A,TRUE,"Summary";"AnnualRentRoll",#N/A,TRUE,"RentRoll";#N/A,#N/A,TRUE,"ExitStratigy";#N/A,#N/A,TRUE,"OperatingAssumptions"}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[290]Overview!$C$51</definedName>
    <definedName name="wwwwww" hidden="1">{#N/A,#N/A,FALSE,"PropertyInfo"}</definedName>
    <definedName name="wwwwwww" hidden="1">{#N/A,#N/A,FALSE,"PropertyInfo"}</definedName>
    <definedName name="wwwwwwwwwwwww">#REF!</definedName>
    <definedName name="x" hidden="1">{#N/A,#N/A,FALSE,"Sheet1"}</definedName>
    <definedName name="xbdsb">#REF!</definedName>
    <definedName name="xuus">'[76]tax-ss'!$J$7:$J$37</definedName>
    <definedName name="xx" hidden="1">{"MonthlyRentRoll",#N/A,FALSE,"RentRoll"}</definedName>
    <definedName name="xxx">#REF!</definedName>
    <definedName name="xxxxxxxx">'[250]IBA &lt;O3&gt;'!$L$31</definedName>
    <definedName name="xxxxxxxxxxxxxxxx">'[250]IBA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[108]details!$C$181</definedName>
    <definedName name="Ye">[257]FSA!$A$2</definedName>
    <definedName name="Ye___0">[125]FSA!$A$2</definedName>
    <definedName name="Ye___12">[126]FSA!$A$2</definedName>
    <definedName name="Ye___14">[126]FSA!$A$2</definedName>
    <definedName name="Ye___3">[126]FSA!$A$2</definedName>
    <definedName name="Ye___5">[126]FSA!$A$2</definedName>
    <definedName name="Ye___6">[126]FSA!$A$2</definedName>
    <definedName name="Ye___8">[126]FSA!$A$2</definedName>
    <definedName name="Ye_10">[266]FSA!$A$2</definedName>
    <definedName name="Ye_11">[257]FSA!$A$2</definedName>
    <definedName name="Ye_12">[257]FSA!$A$2</definedName>
    <definedName name="Ye_13">[267]FSA!$A$2</definedName>
    <definedName name="Ye_14">[257]FSA!$A$2</definedName>
    <definedName name="Ye_15">[257]FSA!$A$2</definedName>
    <definedName name="Ye_19">[258]FSA!$A$2</definedName>
    <definedName name="Ye_20">[267]FSA!$A$2</definedName>
    <definedName name="Ye_21">[267]FSA!$A$2</definedName>
    <definedName name="Ye_22">[267]FSA!$A$2</definedName>
    <definedName name="Ye_23">[267]FSA!$A$2</definedName>
    <definedName name="Ye_23_1">[267]FSA!$A$2</definedName>
    <definedName name="Ye_25">[267]FSA!$A$2</definedName>
    <definedName name="Ye_29">[267]FSA!$A$2</definedName>
    <definedName name="Ye_43">[267]FSA!$A$2</definedName>
    <definedName name="Ye_47">[267]FSA!$A$2</definedName>
    <definedName name="Ye_66">[267]FSA!$A$2</definedName>
    <definedName name="Ye_72">[258]FSA!$A$2</definedName>
    <definedName name="Ye_8">[266]FSA!$A$2</definedName>
    <definedName name="Ye_9">[257]FSA!$A$2</definedName>
    <definedName name="Year">2000</definedName>
    <definedName name="Year_end">'[308]E100 Subledger with GL'!#REF!</definedName>
    <definedName name="Year_of_assessment_1979">'[333]6A CA'!#REF!</definedName>
    <definedName name="Year_of_assessment_1985">'[333]6A CA'!#REF!</definedName>
    <definedName name="Year_of_assessment_1986">'[333]6A CA'!#REF!</definedName>
    <definedName name="Year_of_assessment_1987">'[333]6A CA'!#REF!</definedName>
    <definedName name="Year_of_assessment_1989">'[333]6A CA'!#REF!</definedName>
    <definedName name="Year_of_assessment_1991">'[333]6A CA'!#REF!</definedName>
    <definedName name="Year_of_assessment_1992">#REF!</definedName>
    <definedName name="Year_of_assessment_1993">#REF!</definedName>
    <definedName name="Year_of_assessment_1995">'[333]6A CA'!#REF!</definedName>
    <definedName name="Year_of_assessment_1996">'[333]6A CA'!#REF!</definedName>
    <definedName name="year_st">#REF!</definedName>
    <definedName name="Year1">[334]Constant!$C$3</definedName>
    <definedName name="Year2">[334]Constant!$C$4</definedName>
    <definedName name="Year3">[334]Constant!$C$5</definedName>
    <definedName name="Year4">[334]Constant!$C$6</definedName>
    <definedName name="Year5">[334]Constant!$C$7</definedName>
    <definedName name="Year6">[334]Constant!$C$8</definedName>
    <definedName name="Yearend">'[152]F-3'!$A$2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'[148]FF-1'!#REF!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'[335]p&amp;L'!#REF!</definedName>
    <definedName name="YTD_DEPRN">[154]accumdeprn!$A$3:$M$36</definedName>
    <definedName name="YTD_DEPRN___0">[155]accumdeprn!$A$3:$M$36</definedName>
    <definedName name="YTD_DEPRN___12">[154]accumdeprn!$A$3:$M$36</definedName>
    <definedName name="YTD_DEPRN___14">[154]accumdeprn!$A$3:$M$36</definedName>
    <definedName name="YTD_DEPRN___3">[154]accumdeprn!$A$3:$M$36</definedName>
    <definedName name="YTD_DEPRN___5">[154]accumdeprn!$A$3:$M$36</definedName>
    <definedName name="YTD_DEPRN___6">[154]accumdeprn!$A$3:$M$36</definedName>
    <definedName name="YTD_DEPRN___8">[154]accumdeprn!$A$3:$M$36</definedName>
    <definedName name="YTDTB">#REF!</definedName>
    <definedName name="ytft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'[76]tax-ss'!$I$7:$I$37</definedName>
    <definedName name="Zone">"02"</definedName>
    <definedName name="zx">#REF!</definedName>
    <definedName name="ZZ">#REF!</definedName>
    <definedName name="zzzz">[336]COVER!$H$23*12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[338]A4!$K$73+[338]A4!$K$77</definedName>
    <definedName name="เจ้าหนี้เช่าซื้อสิ้นงวด">[338]A4!$G$73+[338]A4!$G$77</definedName>
    <definedName name="เจ้าหนี้ต้นงวด">[338]E1!$K$22+[338]E1!$K$30+[338]E3!$K$10+[338]E3!$K$17+[338]E3!$K$75</definedName>
    <definedName name="เจ้าหนี้สิ้นงวด">[338]E1!$G$22+[338]E1!$G$30+[338]E3!$G$10+[338]E3!$G$17+[338]E3!$G$75</definedName>
    <definedName name="เช่าซื้อ">#N/A</definedName>
    <definedName name="แผ่น1">#REF!</definedName>
    <definedName name="แผ่น2">#REF!</definedName>
    <definedName name="แผ่น3">#REF!</definedName>
    <definedName name="แสง">[145]boq!#REF!</definedName>
    <definedName name="แสงสว่างห้องประชุม">[145]boq!#REF!</definedName>
    <definedName name="ใบ" hidden="1">{"'SUMMATION'!$B$2:$I$2"}</definedName>
    <definedName name="ก" hidden="1">{"AnnualRentRoll",#N/A,FALSE,"RentRoll"}</definedName>
    <definedName name="ก138">'[278]คชจ.ดำเนินงาน6-43'!#REF!</definedName>
    <definedName name="กเดแ" hidden="1">{#N/A,#N/A,FALSE,"Sheet1"}</definedName>
    <definedName name="กก">#REF!</definedName>
    <definedName name="กกก">'[320]คชจ.ดำเนินงาน6-43'!#REF!</definedName>
    <definedName name="กดด">'[337]Gain Loss Calculation'!#REF!</definedName>
    <definedName name="กราวน์">[145]boq!#REF!</definedName>
    <definedName name="คอนทัวร์_บจก.">#REF!</definedName>
    <definedName name="ค่าดำเนินการไถ่ถอน" hidden="1">{"AnnualRentRoll",#N/A,FALSE,"RentRoll"}</definedName>
    <definedName name="ฆฆ">#REF!</definedName>
    <definedName name="ซื้อเงินลงทุนQ146">#REF!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'[339]Detail-Sep'!#REF!</definedName>
    <definedName name="ท">#REF!</definedName>
    <definedName name="ทรัพย์สินถาวรเสื่อมสภาพ">#REF!</definedName>
    <definedName name="น">#REF!</definedName>
    <definedName name="น512">#REF!</definedName>
    <definedName name="บช" hidden="1">{"MonthlyRentRoll",#N/A,FALSE,"RentRoll"}</definedName>
    <definedName name="บัญชีพักด9" hidden="1">{"AnnualRentRoll",#N/A,FALSE,"RentRoll"}</definedName>
    <definedName name="ปก32" hidden="1">{"'SUMMATION'!$B$2:$I$2"}</definedName>
    <definedName name="ประกันภัย">#REF!</definedName>
    <definedName name="ปห" hidden="1">{"AnnualRentRoll",#N/A,FALSE,"RentRoll"}</definedName>
    <definedName name="ฝ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'[278]คชจ.ดำเนินงาน6-43'!#REF!</definedName>
    <definedName name="ฟ255">'[278]คชจ.ดำเนินงาน6-43'!#REF!</definedName>
    <definedName name="ฟ420">'[278]คชจ.ดำเนินงาน6-43'!#REF!</definedName>
    <definedName name="ฟ650">#REF!</definedName>
    <definedName name="ฟ850">#REF!</definedName>
    <definedName name="ฟฟ" hidden="1">{"AnnualRentRoll",#N/A,FALSE,"RentRoll"}</definedName>
    <definedName name="ฟฟฟ">'[63]11922'!#REF!</definedName>
    <definedName name="ฟฟฟฟฟ">#REF!</definedName>
    <definedName name="ฟๅ">#REF!</definedName>
    <definedName name="ภาพและเสียง">[145]boq!#REF!</definedName>
    <definedName name="รน">OFFSET([228]!Full_Print,0,0,jhtt)</definedName>
    <definedName name="รมา">#N/A</definedName>
    <definedName name="ร่วมT">[103]Defer_ร่วม!$B$5:$Z$49</definedName>
    <definedName name="ราคา2">'[340]List data adj.'!$A$2:$A$5</definedName>
    <definedName name="รายการ">'[341]งบกำไรฯ_48(1)'!$AB$6:$AB$33</definedName>
    <definedName name="รายการระหว่างกัน_ปี_2539">#REF!</definedName>
    <definedName name="ฤ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>Scheduled_Payment+Extra_Payment</definedName>
    <definedName name="อ">#REF!</definedName>
    <definedName name="อาคารระหว่างก่อสร้าง">#REF!</definedName>
    <definedName name="ๆ">#REF!</definedName>
    <definedName name="ๆๆ" hidden="1">{#N/A,#N/A,FALSE,"OperatingAssumptions"}</definedName>
    <definedName name="하반기">#N/A</definedName>
    <definedName name="共用全共">[342]UPG表!#REF!</definedName>
    <definedName name="板金ﾚｰﾄ">[343]非固内訳!$Q$24</definedName>
    <definedName name="治工具ﾚｰﾄ">[343]非固内訳!$Q$23</definedName>
    <definedName name="現図4WDDZ">[342]UPG表!#REF!</definedName>
    <definedName name="現図4WDDZL">[342]UPG表!#REF!</definedName>
    <definedName name="現図4WDDZX">[342]UPG表!#REF!</definedName>
    <definedName name="現図4WD共用">[342]UPG表!#REF!</definedName>
    <definedName name="現図DOMDZ">[342]UPG表!#REF!</definedName>
    <definedName name="現図DOMDZL">[342]UPG表!#REF!</definedName>
    <definedName name="現図DOM共用">[342]UPG表!#REF!</definedName>
    <definedName name="現図LHDDZ">[342]UPG表!#REF!</definedName>
    <definedName name="現図LHDDZL">[342]UPG表!#REF!</definedName>
    <definedName name="現図LHD共用">[342]UPG表!#REF!</definedName>
    <definedName name="現図まとめ">[342]UPG表!#REF!</definedName>
    <definedName name="現図共用">[342]UPG表!#REF!</definedName>
    <definedName name="現図共用DZ">[342]UPG表!#REF!</definedName>
    <definedName name="現図共用DZX">[342]UPG表!#REF!</definedName>
    <definedName name="短縮日程">[344]個品ﾘｽﾄ!#REF!</definedName>
    <definedName name="高ﾊﾞﾘ低減">[344]個品ﾘｽﾄ!#REF!</definedName>
  </definedNames>
  <calcPr calcId="124519"/>
  <fileRecoveryPr repairLoad="1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2"/>
  <c r="E54" i="5"/>
  <c r="E50"/>
  <c r="G50"/>
  <c r="G46"/>
  <c r="E46"/>
  <c r="H26" i="2"/>
  <c r="J14" i="3" l="1"/>
  <c r="F10" i="2"/>
  <c r="F13" s="1"/>
  <c r="F15" s="1"/>
  <c r="F17" s="1"/>
  <c r="F30" s="1"/>
  <c r="F28" l="1"/>
  <c r="G54" i="5" l="1"/>
  <c r="H66" i="1"/>
  <c r="H65"/>
  <c r="H63"/>
  <c r="H62"/>
  <c r="L24" i="3"/>
  <c r="J21"/>
  <c r="F65" i="1"/>
  <c r="H14" i="3"/>
  <c r="F63" i="1" s="1"/>
  <c r="F14" i="3"/>
  <c r="F62" i="1" s="1"/>
  <c r="L12" i="3"/>
  <c r="N24" l="1"/>
  <c r="N9" l="1"/>
  <c r="A1"/>
  <c r="A3"/>
  <c r="N17"/>
  <c r="N16"/>
  <c r="H10" i="2"/>
  <c r="J67" i="1"/>
  <c r="J54"/>
  <c r="J49"/>
  <c r="J28"/>
  <c r="J18"/>
  <c r="H13" i="2" l="1"/>
  <c r="H15" s="1"/>
  <c r="J55" i="1"/>
  <c r="J69" s="1"/>
  <c r="J30"/>
  <c r="L20" i="3"/>
  <c r="L21" s="1"/>
  <c r="L18"/>
  <c r="J18"/>
  <c r="J26" s="1"/>
  <c r="H18"/>
  <c r="H26" s="1"/>
  <c r="F18"/>
  <c r="F26" s="1"/>
  <c r="H17" i="2" l="1"/>
  <c r="G8" i="5"/>
  <c r="J71" i="1"/>
  <c r="N18" i="3"/>
  <c r="G28" i="5" l="1"/>
  <c r="G31" s="1"/>
  <c r="G52" s="1"/>
  <c r="G56" s="1"/>
  <c r="G18"/>
  <c r="H28" i="2"/>
  <c r="L23" i="3"/>
  <c r="L25" s="1"/>
  <c r="L26" s="1"/>
  <c r="N23"/>
  <c r="N25" s="1"/>
  <c r="N26" s="1"/>
  <c r="H67" i="1"/>
  <c r="H54"/>
  <c r="H49"/>
  <c r="A36"/>
  <c r="A34"/>
  <c r="H28"/>
  <c r="H18"/>
  <c r="H30" l="1"/>
  <c r="H55"/>
  <c r="H69" s="1"/>
  <c r="H71" l="1"/>
  <c r="F18" l="1"/>
  <c r="F54"/>
  <c r="F28"/>
  <c r="E8" i="5" l="1"/>
  <c r="E18" s="1"/>
  <c r="E28" s="1"/>
  <c r="E31" s="1"/>
  <c r="E52" s="1"/>
  <c r="E56" s="1"/>
  <c r="E68" s="1"/>
  <c r="F49" i="1"/>
  <c r="F55" s="1"/>
  <c r="F30"/>
  <c r="L11" i="3" l="1"/>
  <c r="N11" l="1"/>
  <c r="L13"/>
  <c r="L14" l="1"/>
  <c r="F66" i="1" s="1"/>
  <c r="F67" s="1"/>
  <c r="F69" s="1"/>
  <c r="F71" s="1"/>
  <c r="N13" i="3"/>
  <c r="N14" s="1"/>
</calcChain>
</file>

<file path=xl/sharedStrings.xml><?xml version="1.0" encoding="utf-8"?>
<sst xmlns="http://schemas.openxmlformats.org/spreadsheetml/2006/main" count="236" uniqueCount="135">
  <si>
    <t>บริษัท โกลบอล เซอร์วิส เซ็นเตอร์ จำกัด (มหาชน)</t>
  </si>
  <si>
    <t>งบแสดงฐานะการเงิน</t>
  </si>
  <si>
    <t>หมายเหตุ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</si>
  <si>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</si>
  <si>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</si>
  <si>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</si>
  <si>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</si>
  <si>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</si>
  <si>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</si>
  <si>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</si>
  <si>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</si>
  <si>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</si>
  <si>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</si>
  <si>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</si>
  <si>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</si>
  <si>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</si>
  <si>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</si>
  <si>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</si>
  <si>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</si>
  <si>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</si>
  <si>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</si>
  <si>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</si>
  <si>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</si>
  <si>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</si>
  <si>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 หุ้นละ 0.50 บาท</t>
  </si>
  <si>
    <t>หุ้นที่ออกและชำระเต็มมูลค่าแล้ว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</si>
  <si>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</si>
  <si>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</si>
  <si>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</si>
  <si>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</si>
  <si>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รายได้ค่าบริการ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</si>
  <si>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</si>
  <si>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</si>
  <si>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</si>
  <si>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</si>
  <si>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</si>
  <si>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งบกำไรขาดทุนเบ็ดเสร็จ</t>
  </si>
  <si>
    <t>งบแสดงการเปลี่ยนแปลงส่วนของผู้ถือหุ้น</t>
  </si>
  <si>
    <t>รวม</t>
  </si>
  <si>
    <t>ผลสะสมจากการเปลี่ยนแปลงนโยบายการบัญชี</t>
  </si>
  <si>
    <t>งบกระแสเงินสด</t>
  </si>
  <si>
    <t>กำไรจากการจำหน่ายสินทรัพย์ทางการเงินหมุนเวียนอื่น</t>
  </si>
  <si>
    <t>หนี้สินดำเนินงานเพิ่มขึ้น (ลดลง)</t>
  </si>
  <si>
    <t>จ่ายภาษีเงินได้</t>
  </si>
  <si>
    <t>ซื้ออุปกรณ์และสินทรัพย์ไม่มีตัวตนที่ยังมิได้ชำระเป็นเงินสด</t>
  </si>
  <si>
    <t>โอนเงินมัดจำเป็นอุปกรณ์และสินทรัพย์ไม่มีตัวตน</t>
  </si>
  <si>
    <t>ณ วันที่ 31 มีนาคม 2564</t>
  </si>
  <si>
    <t>31 ธันวาคม 2563</t>
  </si>
  <si>
    <t>"ยังไม่ได้ตรวจสอบ"</t>
  </si>
  <si>
    <t>"สอบทานแล้ว"</t>
  </si>
  <si>
    <t>31 มีนาคม 2564</t>
  </si>
  <si>
    <t>สำหรับงวดสามเดือนสิ้นสุดวันที่ 31 มีนาคม 2564</t>
  </si>
  <si>
    <t xml:space="preserve">ยอดคงเหลือ ณ วันที่ 1 มกราคม 2564 </t>
  </si>
  <si>
    <t>ยอดคงเหลือ ณ วันที่ 31 มีนาคม 2564</t>
  </si>
  <si>
    <t>2564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</si>
  <si>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</si>
  <si>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</si>
  <si>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"จัดประเภทใหม่"</t>
  </si>
  <si>
    <t>31 ธันวาคม 2562</t>
  </si>
  <si>
    <t>-</t>
  </si>
  <si>
    <t xml:space="preserve">ส่วนปรับปรุงสิทธิการเช่าและอุปกรณ์ </t>
  </si>
  <si>
    <t xml:space="preserve">สินทรัพย์สิทธิการใช้ </t>
  </si>
  <si>
    <t>สินทรัพย์ไม่มีตัวตน</t>
  </si>
  <si>
    <t>กำไร (ขาดทุน) จากกิจกรรมดำเนินงาน</t>
  </si>
  <si>
    <t>กำไร (ขาดทุน) เบ็ดเสร็จอื่น - สุทธิจากภาษี</t>
  </si>
  <si>
    <t>ขาดทุนจากการประมาณการตามหลักคณิตศาสตร์ประกันภัย</t>
  </si>
  <si>
    <t>กำไร (ขาดทุน) ต่อหุ้น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</si>
  <si>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</si>
  <si>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</si>
  <si>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สำหรับงวด</t>
  </si>
  <si>
    <t>กำไร (ขาดทุน) เบ็ดเสร็จอื่น</t>
  </si>
  <si>
    <t>รวมกำไร (ขาดทุน) เบ็ดเสร็จสำหรับงวด</t>
  </si>
  <si>
    <t>กำไร (ขาดทุน) เบ็ดเสร็จรวมสำหรับงวด</t>
  </si>
  <si>
    <t>ขาดทุนสำหรับงวด</t>
  </si>
  <si>
    <t xml:space="preserve">กระแสเงินสดจากกิจกรรมดำเนินงาน </t>
  </si>
  <si>
    <t>ข้อมูลกระแสเงินสดเปิดเผยเพิ่มเติม</t>
  </si>
  <si>
    <t>รายการที่ไม่ใช่เงินสด</t>
  </si>
  <si>
    <t>ดอกเบี้ยรับ</t>
  </si>
  <si>
    <t>จ่ายดอกเบี้ย</t>
  </si>
  <si>
    <t>งบแสดงฐานะการเงิน (ต่อ)</t>
  </si>
  <si>
    <t>งบกระแสเงินสด (ต่อ)</t>
  </si>
  <si>
    <t>กำไร (ขาดทุน) สะสม</t>
  </si>
  <si>
    <t xml:space="preserve"> -  จัดสรรเพื่อสำรองตามกฎหมาย</t>
  </si>
  <si>
    <t xml:space="preserve"> -  ยังไม่ได้จัดสรร</t>
  </si>
  <si>
    <t>ทุนเรือนหุ้น - หุ้นสามัญ มูลค่าหุ้นละ 0.50 บาท</t>
  </si>
  <si>
    <t>ยอดคงเหลือ ณ วันที่ 1 มกราคม 2563 - ตามที่รายงานไว้เดิม</t>
  </si>
  <si>
    <t>ยอดคงเหลือ ณ วันที่ 1 มกราคม 2563 - ปรับปรุงใหม่</t>
  </si>
  <si>
    <t xml:space="preserve">รายการกับผู้ถือหุ้นที่บันทึกโดยตรงเข้าส่วนของผู้ถือหุ้น </t>
  </si>
  <si>
    <t xml:space="preserve">รวมรายการกับผู้ถือหุ้นที่บันทึกโดยตรงเข้าส่วนของผู้ถือหุ้น </t>
  </si>
  <si>
    <t>ทุนที่ออกและ</t>
  </si>
  <si>
    <t>ชำระเต็มมูลค่าแล้ว</t>
  </si>
  <si>
    <t>ยอดคงเหลือ ณ วันที่ 31 มีนาคม 2563</t>
  </si>
  <si>
    <t>จัดสรรเพื่อสำรอง</t>
  </si>
  <si>
    <t>ตามกฎหมาย</t>
  </si>
  <si>
    <t xml:space="preserve">มูลค่าหุ้นสามัญ </t>
  </si>
  <si>
    <t>ปรับปรุงด้วย</t>
  </si>
  <si>
    <t>ค่าเสื่อมราคาและรายจ่ายตัดบัญชี</t>
  </si>
  <si>
    <t>ค่าใช้จ่ายผลประโยชน์พนักงาน</t>
  </si>
  <si>
    <t>สินทรัพย์ดำเนินงานลดลง (เพิ่มขึ้น)</t>
  </si>
  <si>
    <t>สินทรัพย์ทางการเงินไม่หมุนเวียนที่ไม่ใช่เงินสดที่เป็นหลักประกัน</t>
  </si>
  <si>
    <t>กระแสเงินสดจากกิจกรรมลงทุน</t>
  </si>
  <si>
    <t>เงินสดจ่ายซื้อสินทรัพย์ไม่มีตัวตน</t>
  </si>
  <si>
    <t>กระแสเงินสดจากกิจกรรมจัดหาเงิน</t>
  </si>
  <si>
    <t>เจ้าหนี้อื่น</t>
  </si>
  <si>
    <t>กำไรสำหรับงวด</t>
  </si>
  <si>
    <t>ลูกหนี้การค้าและลูกหนี้อื่น</t>
  </si>
  <si>
    <t>ภาระผูกพันผลประโยชน์พนักงาน</t>
  </si>
  <si>
    <t>บาท</t>
  </si>
  <si>
    <t>สินทรัพย์ที่เกิดจากสัญญา - หมุนเวียน</t>
  </si>
  <si>
    <t>สำหรับโครงการผลประโยชน์พนักงาน</t>
  </si>
  <si>
    <t>ภาษีเงินได้เกี่ยวกับขาดทุนจากการประมาณการตามหลักคณิตศาสตร์ประกันภัย</t>
  </si>
  <si>
    <t>เงินสดรับจากการดำเนินงาน</t>
  </si>
  <si>
    <t xml:space="preserve">เงินสดจ่ายซื้อส่วนปรับปรุงสิทธิการเช่าและอุปกรณ์ </t>
  </si>
  <si>
    <t>เงินสดรับจากการจำหน่ายอุปกรณ์</t>
  </si>
  <si>
    <t>เงินสดสุทธิได้มา (ใช้ไป) จากกิจกรรมดำเนินงาน</t>
  </si>
  <si>
    <t>เงินสดสุทธิใช้ไปจากกิจกรรมลงทุน</t>
  </si>
  <si>
    <t>รายการที่จะไม่ถูกจัดประเภทใหม่ไว้ในกำไรหรือขาดทุนในภายหลัง</t>
  </si>
  <si>
    <t>ขาดทุนจากการจำหน่ายอุปกรณ์</t>
  </si>
  <si>
    <t>รับดอกเบี้ย</t>
  </si>
  <si>
    <t>ส่วนเกินมูลค่าหุ้นสามัญ</t>
  </si>
  <si>
    <t>ส่วนเกิน</t>
  </si>
  <si>
    <t>กำไร (ขาดทุน) จากการดำเนินงานก่อนการเปลี่ยนแปลงในสินทรัพย์และหนี้สินดำเนินงาน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</si>
  <si>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</si>
  <si>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</si>
  <si>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จ่ายชำระหนี้สินตามสัญญาเช่า</t>
  </si>
  <si>
    <t>เงินสดสุทธิใช้ไปจากกิจกรรมจัดหาเงิน</t>
  </si>
  <si>
    <t>การได้มาซึ่งสินทรัพย์สิทธิการใช้ตามสัญญาเช่า</t>
  </si>
  <si>
    <t>หนี้สินตามสัญญาเช่าส่วนที่ถึงกำหนดชำระภายในหนึ่งปี</t>
  </si>
  <si>
    <t>เงินสดและรายการเทียบเท่าเงินสดลดลงสุทธิ</t>
  </si>
  <si>
    <t>หนี้สินตามสัญญาเช่า - สุทธิจากส่วนที่ถึงกำหนดชำระภายในหนึ่งปี</t>
  </si>
  <si>
    <t>ผลขาดทุนด้านเครดิตที่คาดว่าจะเกิดขึ้น (กลับรายการ)</t>
  </si>
  <si>
    <t>ลูกหนี้ภาษีเงินได้หัก ณ ที่จ่าย</t>
  </si>
  <si>
    <t xml:space="preserve"> -  กิจการอื่น</t>
  </si>
  <si>
    <t xml:space="preserve"> -  กิจการที่เกี่ยวข้องกัน</t>
  </si>
  <si>
    <t>กำไรที่ยังไม่เกิดขึ้นจากการเปลี่ยนแปลงมูลค่ายุติธรรมของสินทรัพย์ทางการเงินหมุนเวียนอื่น</t>
  </si>
</sst>
</file>

<file path=xl/styles.xml><?xml version="1.0" encoding="utf-8"?>
<styleSheet xmlns="http://schemas.openxmlformats.org/spreadsheetml/2006/main">
  <numFmts count="47">
    <numFmt numFmtId="5" formatCode="&quot;£&quot;#,##0;\-&quot;£&quot;#,##0"/>
    <numFmt numFmtId="8" formatCode="&quot;£&quot;#,##0.00;[Red]\-&quot;£&quot;#,##0.00"/>
    <numFmt numFmtId="41" formatCode="_-* #,##0_-;\-* #,##0_-;_-* &quot;-&quot;_-;_-@_-"/>
    <numFmt numFmtId="43" formatCode="_-* #,##0.00_-;\-* #,##0.00_-;_-* &quot;-&quot;??_-;_-@_-"/>
    <numFmt numFmtId="164" formatCode="&quot;฿&quot;#,##0.00;\-&quot;฿&quot;#,##0.00"/>
    <numFmt numFmtId="165" formatCode="&quot;฿&quot;#,##0.00;[Red]\-&quot;฿&quot;#,##0.00"/>
    <numFmt numFmtId="166" formatCode="_-&quot;฿&quot;* #,##0.00_-;\-&quot;฿&quot;* #,##0.00_-;_-&quot;฿&quot;* &quot;-&quot;??_-;_-@_-"/>
    <numFmt numFmtId="167" formatCode="_(* #,##0.00_);_(* \(#,##0.00\);_(* &quot;-&quot;??_);_(@_)"/>
    <numFmt numFmtId="168" formatCode="dd\ mmmm\ bbbb"/>
    <numFmt numFmtId="169" formatCode="_(* #,##0;_(* \(#,##0\);_(* &quot;-&quot;_);_(@_)"/>
    <numFmt numFmtId="170" formatCode="_(* #,##0_);_(* \(#,##0\);_(* &quot;-&quot;??_);_(@_)"/>
    <numFmt numFmtId="171" formatCode="#,##0\ ;\(#,##0\);\-\ "/>
    <numFmt numFmtId="172" formatCode="_-* #,##0_-;\-* #,##0_-;_-* &quot;-&quot;??_-;_-@_-"/>
    <numFmt numFmtId="173" formatCode="_(* #,##0.000_);_(* \(#,##0.000\);_(* &quot;-&quot;??_);_(@_)"/>
    <numFmt numFmtId="174" formatCode="\t&quot;฿&quot;#,##0_);\(\t&quot;฿&quot;#,##0\)"/>
    <numFmt numFmtId="175" formatCode="#,##0.00;\(#,##0.00\)"/>
    <numFmt numFmtId="176" formatCode="#,##0;\(#,##0\)"/>
    <numFmt numFmtId="177" formatCode="#,##0;[Red]\(#,##0\);\-"/>
    <numFmt numFmtId="178" formatCode="_(* #,##0.00_);_(* \(#,##0.00\);_(* &quot;-&quot;_);_(@_)"/>
    <numFmt numFmtId="179" formatCode="_(* #,##0.0000_);_(* \(#,##0.0000\);_(* &quot;-&quot;??_);_(@_)"/>
    <numFmt numFmtId="180" formatCode="#,##0.00;[Red]\(#,##0.00\)"/>
    <numFmt numFmtId="181" formatCode="_(&quot;$&quot;* #,##0_);_(&quot;$&quot;* \(#,##0\);_(&quot;$&quot;* &quot;-&quot;_);_(@_)"/>
    <numFmt numFmtId="182" formatCode="\t&quot;£&quot;#,##0_);\(\t&quot;£&quot;#,##0\)"/>
    <numFmt numFmtId="183" formatCode="d/mm/yy\ "/>
    <numFmt numFmtId="184" formatCode="\t&quot;£&quot;#,##0.00_);[Red]\(\t&quot;£&quot;#,##0.00\)"/>
    <numFmt numFmtId="185" formatCode="#,##0;[Red]\(#,##0\)"/>
    <numFmt numFmtId="186" formatCode="#,##0.0000;\(#,##0.00000000\)"/>
    <numFmt numFmtId="187" formatCode="_(&quot;$&quot;* #,##0.00_);_(&quot;$&quot;* \(#,##0.00\);_(&quot;$&quot;* &quot;-&quot;??_);_(@_)"/>
    <numFmt numFmtId="188" formatCode="\$#,##0.00;\(\$#,##0.00\)"/>
    <numFmt numFmtId="189" formatCode="mm/dd/yy"/>
    <numFmt numFmtId="190" formatCode="\$#,##0;\(\$#,##0\)"/>
    <numFmt numFmtId="191" formatCode="_-[$€-2]* #,##0.00_-;\-[$€-2]* #,##0.00_-;_-[$€-2]* &quot;-&quot;??_-"/>
    <numFmt numFmtId="192" formatCode="0_);[Red]\(0\)"/>
    <numFmt numFmtId="193" formatCode="0.00_)"/>
    <numFmt numFmtId="194" formatCode="[$-C09]dd\-mmm\-yy;@"/>
    <numFmt numFmtId="195" formatCode="[$-409]d\-mmm\-yy;@"/>
    <numFmt numFmtId="196" formatCode="#,##0.0_);[Red]\(#,##0.0\)"/>
    <numFmt numFmtId="197" formatCode="&quot;$&quot;#,##0_);\(&quot;$&quot;#,##0\)"/>
    <numFmt numFmtId="198" formatCode="\t&quot;£&quot;#,##0_);[Red]\(\t&quot;£&quot;#,##0\)"/>
    <numFmt numFmtId="199" formatCode="&quot;True&quot;;&quot;True&quot;;&quot;False&quot;"/>
    <numFmt numFmtId="200" formatCode="_(* #,##0.0000_);_(* \(#,##0.0000\);_(* &quot;-&quot;????_);_(@_)"/>
    <numFmt numFmtId="201" formatCode="#,###.00\ ;[Red]\(#,###.00\)"/>
    <numFmt numFmtId="202" formatCode="#,##0.00\ &quot;FB&quot;;[Red]\-#,##0.00\ &quot;FB&quot;"/>
    <numFmt numFmtId="203" formatCode="&quot;$&quot;#,##0_);[Red]\(&quot;$&quot;#,##0\)"/>
    <numFmt numFmtId="204" formatCode="General_)"/>
    <numFmt numFmtId="205" formatCode="#,##0.00_);[Black]\(#,##0.00\)"/>
    <numFmt numFmtId="206" formatCode="0.0%"/>
  </numFmts>
  <fonts count="90">
    <font>
      <sz val="14"/>
      <name val="Cordia New"/>
      <charset val="222"/>
    </font>
    <font>
      <sz val="16"/>
      <name val="AngsanaUPC"/>
      <family val="1"/>
    </font>
    <font>
      <b/>
      <sz val="14"/>
      <color indexed="8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sz val="14"/>
      <name val="AngsanaUPC"/>
      <family val="1"/>
      <charset val="222"/>
    </font>
    <font>
      <sz val="14"/>
      <color indexed="10"/>
      <name val="Angsana New"/>
      <family val="1"/>
    </font>
    <font>
      <b/>
      <sz val="14"/>
      <color theme="1"/>
      <name val="Angsana New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UPC"/>
      <family val="2"/>
    </font>
    <font>
      <sz val="15"/>
      <name val="Angsana New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1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i/>
      <sz val="14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0"/>
      <name val="ApFont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599">
    <xf numFmtId="0" fontId="0" fillId="0" borderId="0"/>
    <xf numFmtId="43" fontId="5" fillId="0" borderId="0" applyFont="0" applyFill="0" applyBorder="0" applyAlignment="0" applyProtection="0"/>
    <xf numFmtId="0" fontId="1" fillId="0" borderId="0"/>
    <xf numFmtId="167" fontId="8" fillId="0" borderId="0" applyFont="0" applyFill="0" applyBorder="0" applyAlignment="0" applyProtection="0"/>
    <xf numFmtId="0" fontId="1" fillId="0" borderId="0"/>
    <xf numFmtId="167" fontId="5" fillId="0" borderId="0" applyFont="0" applyFill="0" applyBorder="0" applyAlignment="0" applyProtection="0"/>
    <xf numFmtId="0" fontId="5" fillId="0" borderId="0"/>
    <xf numFmtId="2" fontId="8" fillId="0" borderId="0" applyNumberFormat="0"/>
    <xf numFmtId="2" fontId="12" fillId="0" borderId="0" applyNumberFormat="0"/>
    <xf numFmtId="0" fontId="5" fillId="0" borderId="0"/>
    <xf numFmtId="0" fontId="5" fillId="0" borderId="0"/>
    <xf numFmtId="0" fontId="13" fillId="0" borderId="0"/>
    <xf numFmtId="0" fontId="13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56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56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56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56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56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56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56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56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56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56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56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56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6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6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6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5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6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65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8" fillId="0" borderId="0"/>
    <xf numFmtId="9" fontId="8" fillId="0" borderId="0"/>
    <xf numFmtId="9" fontId="8" fillId="0" borderId="0"/>
    <xf numFmtId="9" fontId="8" fillId="0" borderId="0"/>
    <xf numFmtId="9" fontId="12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6" fillId="19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65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22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65" fillId="20" borderId="0" applyNumberFormat="0" applyBorder="0" applyAlignment="0" applyProtection="0"/>
    <xf numFmtId="0" fontId="14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65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65" fillId="13" borderId="0" applyNumberFormat="0" applyBorder="0" applyAlignment="0" applyProtection="0"/>
    <xf numFmtId="0" fontId="14" fillId="13" borderId="0" applyNumberFormat="0" applyBorder="0" applyAlignment="0" applyProtection="0"/>
    <xf numFmtId="0" fontId="15" fillId="28" borderId="0" applyNumberFormat="0" applyBorder="0" applyAlignment="0" applyProtection="0"/>
    <xf numFmtId="0" fontId="15" fillId="18" borderId="0" applyNumberFormat="0" applyBorder="0" applyAlignment="0" applyProtection="0"/>
    <xf numFmtId="0" fontId="16" fillId="2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65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6" fillId="33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65" fillId="30" borderId="0" applyNumberFormat="0" applyBorder="0" applyAlignment="0" applyProtection="0"/>
    <xf numFmtId="0" fontId="14" fillId="30" borderId="0" applyNumberFormat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66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Font="0"/>
    <xf numFmtId="0" fontId="19" fillId="34" borderId="6" applyNumberFormat="0" applyAlignment="0" applyProtection="0"/>
    <xf numFmtId="0" fontId="19" fillId="34" borderId="6" applyNumberFormat="0" applyAlignment="0" applyProtection="0"/>
    <xf numFmtId="0" fontId="67" fillId="34" borderId="6" applyNumberFormat="0" applyAlignment="0" applyProtection="0"/>
    <xf numFmtId="0" fontId="19" fillId="34" borderId="6" applyNumberFormat="0" applyAlignment="0" applyProtection="0"/>
    <xf numFmtId="0" fontId="20" fillId="0" borderId="0"/>
    <xf numFmtId="0" fontId="21" fillId="35" borderId="7" applyNumberFormat="0" applyAlignment="0" applyProtection="0"/>
    <xf numFmtId="0" fontId="21" fillId="35" borderId="7" applyNumberFormat="0" applyAlignment="0" applyProtection="0"/>
    <xf numFmtId="0" fontId="68" fillId="35" borderId="7" applyNumberFormat="0" applyAlignment="0" applyProtection="0"/>
    <xf numFmtId="0" fontId="21" fillId="35" borderId="7" applyNumberFormat="0" applyAlignment="0" applyProtection="0"/>
    <xf numFmtId="41" fontId="8" fillId="0" borderId="0" applyNumberFormat="0" applyBorder="0"/>
    <xf numFmtId="41" fontId="12" fillId="0" borderId="0" applyNumberFormat="0" applyBorder="0"/>
    <xf numFmtId="4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17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18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8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83" fontId="22" fillId="0" borderId="0" applyFont="0" applyFill="0" applyBorder="0" applyAlignment="0" applyProtection="0"/>
    <xf numFmtId="5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4" fillId="0" borderId="0"/>
    <xf numFmtId="0" fontId="12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24" fillId="0" borderId="0"/>
    <xf numFmtId="0" fontId="12" fillId="0" borderId="0"/>
    <xf numFmtId="189" fontId="22" fillId="0" borderId="0" applyFont="0" applyFill="0" applyBorder="0" applyAlignment="0" applyProtection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90" fontId="24" fillId="0" borderId="0"/>
    <xf numFmtId="206" fontId="12" fillId="0" borderId="0"/>
    <xf numFmtId="0" fontId="25" fillId="0" borderId="0" applyNumberFormat="0" applyFill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191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92" fontId="22" fillId="0" borderId="0" applyFont="0" applyFill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70" fillId="4" borderId="0" applyNumberFormat="0" applyBorder="0" applyAlignment="0" applyProtection="0"/>
    <xf numFmtId="0" fontId="29" fillId="4" borderId="0" applyNumberFormat="0" applyBorder="0" applyAlignment="0" applyProtection="0"/>
    <xf numFmtId="38" fontId="30" fillId="39" borderId="0" applyNumberFormat="0" applyBorder="0" applyAlignment="0" applyProtection="0"/>
    <xf numFmtId="0" fontId="31" fillId="0" borderId="0">
      <alignment horizontal="left"/>
    </xf>
    <xf numFmtId="0" fontId="32" fillId="40" borderId="8"/>
    <xf numFmtId="0" fontId="33" fillId="0" borderId="9" applyNumberFormat="0" applyAlignment="0" applyProtection="0">
      <alignment horizontal="left" vertical="center"/>
    </xf>
    <xf numFmtId="0" fontId="33" fillId="0" borderId="2">
      <alignment horizontal="left" vertical="center"/>
    </xf>
    <xf numFmtId="0" fontId="34" fillId="41" borderId="10">
      <alignment vertical="center" wrapText="1"/>
    </xf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71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72" fillId="0" borderId="12" applyNumberFormat="0" applyFill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73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0" fontId="30" fillId="42" borderId="14" applyNumberFormat="0" applyBorder="0" applyAlignment="0" applyProtection="0"/>
    <xf numFmtId="0" fontId="38" fillId="7" borderId="6" applyNumberFormat="0" applyAlignment="0" applyProtection="0"/>
    <xf numFmtId="0" fontId="38" fillId="7" borderId="6" applyNumberFormat="0" applyAlignment="0" applyProtection="0"/>
    <xf numFmtId="0" fontId="74" fillId="7" borderId="6" applyNumberFormat="0" applyAlignment="0" applyProtection="0"/>
    <xf numFmtId="0" fontId="38" fillId="7" borderId="6" applyNumberFormat="0" applyAlignment="0" applyProtection="0"/>
    <xf numFmtId="0" fontId="39" fillId="0" borderId="15" applyNumberFormat="0" applyFill="0" applyAlignment="0" applyProtection="0"/>
    <xf numFmtId="0" fontId="39" fillId="0" borderId="15" applyNumberFormat="0" applyFill="0" applyAlignment="0" applyProtection="0"/>
    <xf numFmtId="0" fontId="75" fillId="0" borderId="15" applyNumberFormat="0" applyFill="0" applyAlignment="0" applyProtection="0"/>
    <xf numFmtId="0" fontId="39" fillId="0" borderId="15" applyNumberFormat="0" applyFill="0" applyAlignment="0" applyProtection="0"/>
    <xf numFmtId="0" fontId="40" fillId="0" borderId="16"/>
    <xf numFmtId="0" fontId="41" fillId="43" borderId="0" applyNumberFormat="0" applyBorder="0" applyAlignment="0" applyProtection="0"/>
    <xf numFmtId="0" fontId="41" fillId="43" borderId="0" applyNumberFormat="0" applyBorder="0" applyAlignment="0" applyProtection="0"/>
    <xf numFmtId="0" fontId="76" fillId="43" borderId="0" applyNumberFormat="0" applyBorder="0" applyAlignment="0" applyProtection="0"/>
    <xf numFmtId="0" fontId="41" fillId="43" borderId="0" applyNumberFormat="0" applyBorder="0" applyAlignment="0" applyProtection="0"/>
    <xf numFmtId="37" fontId="42" fillId="0" borderId="0"/>
    <xf numFmtId="193" fontId="43" fillId="0" borderId="0"/>
    <xf numFmtId="193" fontId="43" fillId="0" borderId="0"/>
    <xf numFmtId="0" fontId="43" fillId="0" borderId="0"/>
    <xf numFmtId="194" fontId="44" fillId="0" borderId="0"/>
    <xf numFmtId="0" fontId="22" fillId="0" borderId="0"/>
    <xf numFmtId="0" fontId="5" fillId="0" borderId="0"/>
    <xf numFmtId="0" fontId="22" fillId="0" borderId="0"/>
    <xf numFmtId="0" fontId="11" fillId="0" borderId="0"/>
    <xf numFmtId="0" fontId="5" fillId="0" borderId="0"/>
    <xf numFmtId="0" fontId="5" fillId="0" borderId="0"/>
    <xf numFmtId="0" fontId="22" fillId="0" borderId="0"/>
    <xf numFmtId="0" fontId="18" fillId="0" borderId="0"/>
    <xf numFmtId="0" fontId="22" fillId="0" borderId="0"/>
    <xf numFmtId="0" fontId="18" fillId="0" borderId="0"/>
    <xf numFmtId="195" fontId="44" fillId="0" borderId="0"/>
    <xf numFmtId="195" fontId="44" fillId="0" borderId="0"/>
    <xf numFmtId="195" fontId="44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22" fillId="0" borderId="0"/>
    <xf numFmtId="0" fontId="23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3" fillId="0" borderId="0"/>
    <xf numFmtId="0" fontId="22" fillId="0" borderId="0"/>
    <xf numFmtId="0" fontId="11" fillId="0" borderId="0"/>
    <xf numFmtId="0" fontId="11" fillId="0" borderId="0"/>
    <xf numFmtId="0" fontId="22" fillId="0" borderId="0"/>
    <xf numFmtId="195" fontId="44" fillId="0" borderId="0"/>
    <xf numFmtId="0" fontId="84" fillId="0" borderId="0"/>
    <xf numFmtId="0" fontId="5" fillId="0" borderId="0"/>
    <xf numFmtId="0" fontId="22" fillId="0" borderId="0"/>
    <xf numFmtId="0" fontId="22" fillId="0" borderId="0"/>
    <xf numFmtId="0" fontId="64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18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22" fillId="0" borderId="0"/>
    <xf numFmtId="0" fontId="45" fillId="0" borderId="0"/>
    <xf numFmtId="0" fontId="22" fillId="0" borderId="0"/>
    <xf numFmtId="0" fontId="3" fillId="0" borderId="0"/>
    <xf numFmtId="0" fontId="3" fillId="0" borderId="0"/>
    <xf numFmtId="0" fontId="56" fillId="0" borderId="0"/>
    <xf numFmtId="0" fontId="3" fillId="0" borderId="0"/>
    <xf numFmtId="0" fontId="45" fillId="0" borderId="0"/>
    <xf numFmtId="0" fontId="85" fillId="0" borderId="0"/>
    <xf numFmtId="0" fontId="15" fillId="0" borderId="0"/>
    <xf numFmtId="0" fontId="5" fillId="0" borderId="0"/>
    <xf numFmtId="0" fontId="63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18" fillId="0" borderId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5" fillId="44" borderId="17" applyNumberFormat="0" applyFont="0" applyAlignment="0" applyProtection="0"/>
    <xf numFmtId="0" fontId="46" fillId="34" borderId="18" applyNumberFormat="0" applyAlignment="0" applyProtection="0"/>
    <xf numFmtId="0" fontId="46" fillId="34" borderId="18" applyNumberFormat="0" applyAlignment="0" applyProtection="0"/>
    <xf numFmtId="0" fontId="77" fillId="34" borderId="18" applyNumberFormat="0" applyAlignment="0" applyProtection="0"/>
    <xf numFmtId="0" fontId="46" fillId="34" borderId="18" applyNumberFormat="0" applyAlignment="0" applyProtection="0"/>
    <xf numFmtId="9" fontId="5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10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" fontId="22" fillId="0" borderId="19" applyNumberFormat="0" applyFill="0" applyAlignment="0" applyProtection="0">
      <alignment horizontal="center" vertical="center"/>
    </xf>
    <xf numFmtId="196" fontId="22" fillId="0" borderId="0"/>
    <xf numFmtId="196" fontId="22" fillId="0" borderId="0"/>
    <xf numFmtId="196" fontId="22" fillId="0" borderId="0"/>
    <xf numFmtId="196" fontId="22" fillId="0" borderId="0"/>
    <xf numFmtId="0" fontId="47" fillId="0" borderId="0" applyNumberFormat="0" applyFill="0" applyBorder="0" applyAlignment="0" applyProtection="0"/>
    <xf numFmtId="0" fontId="48" fillId="0" borderId="0"/>
    <xf numFmtId="180" fontId="8" fillId="0" borderId="0" applyFill="0" applyBorder="0" applyAlignment="0" applyProtection="0">
      <alignment vertical="center"/>
    </xf>
    <xf numFmtId="0" fontId="49" fillId="0" borderId="0" applyNumberFormat="0" applyBorder="0" applyAlignment="0"/>
    <xf numFmtId="0" fontId="49" fillId="0" borderId="0" applyNumberFormat="0" applyBorder="0" applyAlignment="0"/>
    <xf numFmtId="0" fontId="40" fillId="0" borderId="0"/>
    <xf numFmtId="3" fontId="22" fillId="0" borderId="14" applyNumberFormat="0" applyFont="0" applyFill="0" applyAlignment="0" applyProtection="0">
      <alignment vertical="center"/>
    </xf>
    <xf numFmtId="3" fontId="22" fillId="0" borderId="14" applyNumberFormat="0" applyFont="0" applyFill="0" applyAlignment="0" applyProtection="0">
      <alignment vertical="center"/>
    </xf>
    <xf numFmtId="3" fontId="22" fillId="0" borderId="14" applyNumberFormat="0" applyFont="0" applyFill="0" applyAlignment="0" applyProtection="0">
      <alignment vertical="center"/>
    </xf>
    <xf numFmtId="3" fontId="22" fillId="0" borderId="14" applyNumberFormat="0" applyFont="0" applyFill="0" applyAlignment="0" applyProtection="0">
      <alignment vertical="center"/>
    </xf>
    <xf numFmtId="49" fontId="22" fillId="0" borderId="0" applyFont="0" applyFill="0" applyBorder="0" applyAlignment="0" applyProtection="0"/>
    <xf numFmtId="40" fontId="50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20" applyNumberFormat="0" applyFill="0" applyAlignment="0" applyProtection="0"/>
    <xf numFmtId="0" fontId="52" fillId="0" borderId="20" applyNumberFormat="0" applyFill="0" applyAlignment="0" applyProtection="0"/>
    <xf numFmtId="0" fontId="79" fillId="0" borderId="20" applyNumberFormat="0" applyFill="0" applyAlignment="0" applyProtection="0"/>
    <xf numFmtId="0" fontId="52" fillId="0" borderId="20" applyNumberFormat="0" applyFill="0" applyAlignment="0" applyProtection="0"/>
    <xf numFmtId="41" fontId="22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22" fillId="0" borderId="0" applyFont="0" applyFill="0" applyBorder="0" applyAlignment="0" applyProtection="0"/>
    <xf numFmtId="165" fontId="5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21"/>
    <xf numFmtId="0" fontId="19" fillId="34" borderId="6" applyNumberFormat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22" fillId="0" borderId="0" applyNumberFormat="0" applyFill="0" applyBorder="0" applyAlignment="0" applyProtection="0"/>
    <xf numFmtId="43" fontId="2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80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197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5" fillId="0" borderId="0" applyFont="0" applyFill="0" applyBorder="0" applyAlignment="0" applyProtection="0"/>
    <xf numFmtId="18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22" fillId="0" borderId="0" applyNumberFormat="0" applyFill="0" applyBorder="0" applyAlignment="0" applyProtection="0"/>
    <xf numFmtId="178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82" fontId="56" fillId="0" borderId="0" applyFont="0" applyFill="0" applyBorder="0" applyAlignment="0" applyProtection="0"/>
    <xf numFmtId="43" fontId="5" fillId="0" borderId="0" applyFont="0" applyFill="0" applyBorder="0" applyAlignment="0" applyProtection="0"/>
    <xf numFmtId="197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58" fillId="0" borderId="0" applyFont="0" applyFill="0" applyBorder="0" applyAlignment="0" applyProtection="0"/>
    <xf numFmtId="184" fontId="5" fillId="0" borderId="0" applyFont="0" applyFill="0" applyBorder="0" applyAlignment="0" applyProtection="0"/>
    <xf numFmtId="20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75" fontId="22" fillId="0" borderId="0" applyFill="0" applyBorder="0" applyAlignment="0" applyProtection="0"/>
    <xf numFmtId="172" fontId="22" fillId="0" borderId="0" applyFont="0" applyFill="0" applyBorder="0" applyAlignment="0" applyProtection="0"/>
    <xf numFmtId="17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2" fontId="2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2" fillId="0" borderId="0"/>
    <xf numFmtId="0" fontId="5" fillId="0" borderId="0"/>
    <xf numFmtId="0" fontId="27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NumberFormat="0" applyFill="0" applyBorder="0" applyAlignment="0" applyProtection="0"/>
    <xf numFmtId="0" fontId="52" fillId="0" borderId="20" applyNumberFormat="0" applyFill="0" applyAlignment="0" applyProtection="0"/>
    <xf numFmtId="202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62" fillId="0" borderId="0"/>
    <xf numFmtId="0" fontId="14" fillId="16" borderId="0" applyNumberFormat="0" applyBorder="0" applyAlignment="0" applyProtection="0"/>
    <xf numFmtId="0" fontId="14" fillId="13" borderId="0" applyNumberFormat="0" applyBorder="0" applyAlignment="0" applyProtection="0"/>
    <xf numFmtId="0" fontId="46" fillId="34" borderId="18" applyNumberFormat="0" applyAlignment="0" applyProtection="0"/>
    <xf numFmtId="0" fontId="5" fillId="44" borderId="17" applyNumberFormat="0" applyFont="0" applyAlignment="0" applyProtection="0"/>
    <xf numFmtId="0" fontId="35" fillId="0" borderId="11" applyNumberFormat="0" applyFill="0" applyAlignment="0" applyProtection="0"/>
    <xf numFmtId="0" fontId="36" fillId="0" borderId="12" applyNumberFormat="0" applyFill="0" applyAlignment="0" applyProtection="0"/>
    <xf numFmtId="0" fontId="37" fillId="0" borderId="13" applyNumberFormat="0" applyFill="0" applyAlignment="0" applyProtection="0"/>
    <xf numFmtId="0" fontId="37" fillId="0" borderId="0" applyNumberFormat="0" applyFill="0" applyBorder="0" applyAlignment="0" applyProtection="0"/>
    <xf numFmtId="0" fontId="22" fillId="0" borderId="0"/>
    <xf numFmtId="0" fontId="83" fillId="0" borderId="0">
      <alignment vertical="center"/>
    </xf>
    <xf numFmtId="0" fontId="89" fillId="0" borderId="0"/>
  </cellStyleXfs>
  <cellXfs count="159">
    <xf numFmtId="0" fontId="0" fillId="0" borderId="0" xfId="0"/>
    <xf numFmtId="167" fontId="3" fillId="0" borderId="0" xfId="2" applyNumberFormat="1" applyFont="1" applyFill="1" applyAlignment="1"/>
    <xf numFmtId="43" fontId="3" fillId="0" borderId="0" xfId="1" applyFont="1" applyFill="1" applyAlignment="1"/>
    <xf numFmtId="0" fontId="3" fillId="0" borderId="0" xfId="2" applyFont="1" applyFill="1" applyAlignment="1"/>
    <xf numFmtId="0" fontId="6" fillId="0" borderId="0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4" fillId="0" borderId="0" xfId="2" applyFont="1" applyFill="1" applyAlignment="1"/>
    <xf numFmtId="0" fontId="3" fillId="0" borderId="0" xfId="2" applyFont="1" applyFill="1" applyAlignment="1">
      <alignment horizontal="center"/>
    </xf>
    <xf numFmtId="0" fontId="7" fillId="0" borderId="0" xfId="2" applyFont="1" applyFill="1" applyAlignment="1"/>
    <xf numFmtId="0" fontId="7" fillId="0" borderId="0" xfId="2" applyFont="1" applyFill="1" applyBorder="1" applyAlignment="1"/>
    <xf numFmtId="170" fontId="7" fillId="0" borderId="0" xfId="2" applyNumberFormat="1" applyFont="1" applyFill="1" applyAlignment="1"/>
    <xf numFmtId="167" fontId="7" fillId="0" borderId="0" xfId="3" applyNumberFormat="1" applyFont="1" applyFill="1" applyAlignment="1">
      <alignment horizontal="right"/>
    </xf>
    <xf numFmtId="170" fontId="7" fillId="0" borderId="0" xfId="3" applyNumberFormat="1" applyFont="1" applyFill="1" applyAlignment="1">
      <alignment horizontal="right"/>
    </xf>
    <xf numFmtId="170" fontId="7" fillId="0" borderId="2" xfId="2" applyNumberFormat="1" applyFont="1" applyFill="1" applyBorder="1" applyAlignment="1"/>
    <xf numFmtId="167" fontId="7" fillId="0" borderId="0" xfId="3" applyNumberFormat="1" applyFont="1" applyFill="1" applyBorder="1" applyAlignment="1">
      <alignment horizontal="right"/>
    </xf>
    <xf numFmtId="0" fontId="3" fillId="0" borderId="0" xfId="2" applyFont="1" applyFill="1" applyAlignment="1">
      <alignment horizontal="left"/>
    </xf>
    <xf numFmtId="170" fontId="7" fillId="0" borderId="0" xfId="3" applyNumberFormat="1" applyFont="1" applyFill="1" applyBorder="1" applyAlignment="1">
      <alignment horizontal="right"/>
    </xf>
    <xf numFmtId="0" fontId="4" fillId="0" borderId="0" xfId="2" applyFont="1" applyFill="1" applyAlignment="1">
      <alignment horizontal="left"/>
    </xf>
    <xf numFmtId="0" fontId="9" fillId="0" borderId="0" xfId="2" applyFont="1" applyFill="1" applyAlignment="1">
      <alignment horizontal="center"/>
    </xf>
    <xf numFmtId="167" fontId="7" fillId="0" borderId="0" xfId="2" applyNumberFormat="1" applyFont="1" applyFill="1" applyBorder="1" applyAlignment="1"/>
    <xf numFmtId="167" fontId="7" fillId="0" borderId="0" xfId="3" applyFont="1" applyFill="1" applyBorder="1" applyAlignment="1">
      <alignment horizontal="right"/>
    </xf>
    <xf numFmtId="167" fontId="3" fillId="0" borderId="0" xfId="3" applyFont="1" applyFill="1" applyAlignment="1">
      <alignment horizontal="center"/>
    </xf>
    <xf numFmtId="49" fontId="7" fillId="0" borderId="0" xfId="2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3" fillId="0" borderId="0" xfId="2" quotePrefix="1" applyFont="1" applyFill="1" applyAlignment="1">
      <alignment horizontal="left"/>
    </xf>
    <xf numFmtId="0" fontId="3" fillId="0" borderId="0" xfId="0" applyFont="1" applyFill="1" applyAlignment="1"/>
    <xf numFmtId="170" fontId="7" fillId="0" borderId="0" xfId="2" applyNumberFormat="1" applyFont="1" applyFill="1" applyBorder="1" applyAlignment="1"/>
    <xf numFmtId="167" fontId="7" fillId="0" borderId="0" xfId="2" applyNumberFormat="1" applyFont="1" applyFill="1" applyAlignment="1"/>
    <xf numFmtId="0" fontId="10" fillId="0" borderId="0" xfId="2" applyFont="1" applyFill="1" applyAlignment="1"/>
    <xf numFmtId="0" fontId="7" fillId="0" borderId="2" xfId="2" quotePrefix="1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horizontal="center"/>
    </xf>
    <xf numFmtId="0" fontId="3" fillId="0" borderId="0" xfId="2" applyFont="1" applyFill="1" applyBorder="1" applyAlignment="1"/>
    <xf numFmtId="170" fontId="7" fillId="0" borderId="1" xfId="2" applyNumberFormat="1" applyFont="1" applyFill="1" applyBorder="1" applyAlignment="1"/>
    <xf numFmtId="0" fontId="4" fillId="0" borderId="0" xfId="2" applyFont="1" applyFill="1" applyBorder="1" applyAlignment="1"/>
    <xf numFmtId="0" fontId="4" fillId="0" borderId="0" xfId="0" applyFont="1" applyFill="1" applyAlignment="1">
      <alignment vertical="center"/>
    </xf>
    <xf numFmtId="170" fontId="7" fillId="0" borderId="5" xfId="2" applyNumberFormat="1" applyFont="1" applyFill="1" applyBorder="1" applyAlignment="1"/>
    <xf numFmtId="173" fontId="7" fillId="0" borderId="4" xfId="1" applyNumberFormat="1" applyFont="1" applyFill="1" applyBorder="1"/>
    <xf numFmtId="0" fontId="4" fillId="0" borderId="0" xfId="2" applyFont="1" applyAlignment="1">
      <alignment horizontal="left"/>
    </xf>
    <xf numFmtId="0" fontId="4" fillId="0" borderId="0" xfId="0" applyFont="1" applyFill="1" applyBorder="1" applyAlignment="1"/>
    <xf numFmtId="0" fontId="3" fillId="0" borderId="0" xfId="0" applyFont="1" applyFill="1" applyBorder="1" applyAlignment="1"/>
    <xf numFmtId="168" fontId="7" fillId="0" borderId="0" xfId="0" quotePrefix="1" applyNumberFormat="1" applyFont="1" applyBorder="1" applyAlignment="1">
      <alignment horizontal="center"/>
    </xf>
    <xf numFmtId="167" fontId="3" fillId="0" borderId="0" xfId="1" applyNumberFormat="1" applyFont="1" applyBorder="1" applyAlignment="1">
      <alignment horizontal="center"/>
    </xf>
    <xf numFmtId="167" fontId="7" fillId="0" borderId="0" xfId="1" applyNumberFormat="1" applyFont="1" applyBorder="1" applyAlignment="1">
      <alignment horizontal="center"/>
    </xf>
    <xf numFmtId="167" fontId="3" fillId="0" borderId="1" xfId="1" applyNumberFormat="1" applyFont="1" applyBorder="1" applyAlignment="1">
      <alignment horizontal="center"/>
    </xf>
    <xf numFmtId="0" fontId="3" fillId="0" borderId="0" xfId="6" applyFont="1" applyFill="1" applyBorder="1" applyAlignment="1">
      <alignment horizontal="right" vertical="center"/>
    </xf>
    <xf numFmtId="0" fontId="3" fillId="0" borderId="0" xfId="2" applyFont="1" applyAlignment="1">
      <alignment horizontal="center"/>
    </xf>
    <xf numFmtId="172" fontId="3" fillId="0" borderId="0" xfId="1" applyNumberFormat="1" applyFont="1" applyFill="1" applyAlignment="1"/>
    <xf numFmtId="172" fontId="7" fillId="0" borderId="0" xfId="1" quotePrefix="1" applyNumberFormat="1" applyFont="1" applyBorder="1" applyAlignment="1">
      <alignment horizontal="center"/>
    </xf>
    <xf numFmtId="172" fontId="7" fillId="0" borderId="0" xfId="1" applyNumberFormat="1" applyFont="1" applyBorder="1" applyAlignment="1">
      <alignment horizontal="center"/>
    </xf>
    <xf numFmtId="172" fontId="3" fillId="0" borderId="1" xfId="1" applyNumberFormat="1" applyFont="1" applyFill="1" applyBorder="1" applyAlignment="1"/>
    <xf numFmtId="172" fontId="3" fillId="0" borderId="2" xfId="1" applyNumberFormat="1" applyFont="1" applyFill="1" applyBorder="1" applyAlignment="1"/>
    <xf numFmtId="172" fontId="3" fillId="0" borderId="0" xfId="1" applyNumberFormat="1" applyFont="1" applyFill="1" applyAlignment="1">
      <alignment horizontal="center"/>
    </xf>
    <xf numFmtId="0" fontId="86" fillId="0" borderId="0" xfId="2" applyFont="1" applyFill="1" applyAlignment="1">
      <alignment horizontal="center"/>
    </xf>
    <xf numFmtId="0" fontId="3" fillId="0" borderId="0" xfId="2" applyFont="1" applyFill="1" applyBorder="1" applyAlignment="1">
      <alignment horizontal="left"/>
    </xf>
    <xf numFmtId="175" fontId="4" fillId="0" borderId="0" xfId="0" applyNumberFormat="1" applyFont="1" applyAlignment="1">
      <alignment horizontal="left"/>
    </xf>
    <xf numFmtId="175" fontId="4" fillId="0" borderId="0" xfId="0" applyNumberFormat="1" applyFont="1"/>
    <xf numFmtId="175" fontId="3" fillId="0" borderId="0" xfId="0" applyNumberFormat="1" applyFont="1"/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175" fontId="3" fillId="0" borderId="0" xfId="0" applyNumberFormat="1" applyFont="1" applyAlignment="1">
      <alignment horizontal="left"/>
    </xf>
    <xf numFmtId="177" fontId="3" fillId="0" borderId="0" xfId="0" applyNumberFormat="1" applyFont="1" applyAlignment="1">
      <alignment horizontal="left" indent="2"/>
    </xf>
    <xf numFmtId="0" fontId="2" fillId="0" borderId="0" xfId="2" applyFont="1" applyFill="1" applyAlignment="1"/>
    <xf numFmtId="0" fontId="87" fillId="0" borderId="0" xfId="2" applyFont="1" applyFill="1" applyAlignment="1"/>
    <xf numFmtId="0" fontId="3" fillId="0" borderId="1" xfId="0" applyFont="1" applyBorder="1" applyAlignment="1">
      <alignment horizontal="center"/>
    </xf>
    <xf numFmtId="172" fontId="3" fillId="0" borderId="1" xfId="1" applyNumberFormat="1" applyFont="1" applyBorder="1" applyAlignment="1">
      <alignment horizontal="center"/>
    </xf>
    <xf numFmtId="49" fontId="7" fillId="0" borderId="0" xfId="0" quotePrefix="1" applyNumberFormat="1" applyFont="1" applyFill="1" applyBorder="1" applyAlignment="1">
      <alignment horizontal="center"/>
    </xf>
    <xf numFmtId="171" fontId="3" fillId="0" borderId="0" xfId="0" applyNumberFormat="1" applyFont="1" applyFill="1" applyAlignment="1"/>
    <xf numFmtId="167" fontId="7" fillId="0" borderId="0" xfId="3" applyFont="1" applyFill="1" applyAlignment="1"/>
    <xf numFmtId="0" fontId="7" fillId="0" borderId="0" xfId="2" applyFont="1" applyFill="1" applyBorder="1" applyAlignment="1">
      <alignment horizontal="center"/>
    </xf>
    <xf numFmtId="0" fontId="3" fillId="0" borderId="0" xfId="4" applyFont="1" applyFill="1" applyAlignment="1"/>
    <xf numFmtId="170" fontId="7" fillId="0" borderId="2" xfId="3" applyNumberFormat="1" applyFont="1" applyFill="1" applyBorder="1" applyAlignment="1">
      <alignment horizontal="right"/>
    </xf>
    <xf numFmtId="170" fontId="7" fillId="0" borderId="4" xfId="3" applyNumberFormat="1" applyFont="1" applyFill="1" applyBorder="1" applyAlignment="1">
      <alignment horizontal="right"/>
    </xf>
    <xf numFmtId="170" fontId="3" fillId="0" borderId="0" xfId="2" applyNumberFormat="1" applyFont="1" applyFill="1" applyAlignment="1"/>
    <xf numFmtId="172" fontId="3" fillId="0" borderId="0" xfId="1" applyNumberFormat="1" applyFont="1" applyFill="1" applyBorder="1" applyAlignment="1"/>
    <xf numFmtId="0" fontId="88" fillId="0" borderId="0" xfId="2" applyFont="1" applyFill="1" applyAlignment="1"/>
    <xf numFmtId="49" fontId="3" fillId="0" borderId="0" xfId="0" applyNumberFormat="1" applyFont="1" applyAlignment="1">
      <alignment vertical="center"/>
    </xf>
    <xf numFmtId="167" fontId="3" fillId="0" borderId="0" xfId="434" applyNumberFormat="1" applyFont="1"/>
    <xf numFmtId="167" fontId="3" fillId="0" borderId="0" xfId="434" applyNumberFormat="1" applyFont="1" applyAlignment="1">
      <alignment horizontal="left"/>
    </xf>
    <xf numFmtId="170" fontId="7" fillId="0" borderId="0" xfId="3" applyNumberFormat="1" applyFont="1" applyFill="1" applyAlignment="1">
      <alignment horizontal="center"/>
    </xf>
    <xf numFmtId="0" fontId="88" fillId="0" borderId="0" xfId="2" applyFont="1" applyAlignment="1">
      <alignment horizontal="left"/>
    </xf>
    <xf numFmtId="170" fontId="7" fillId="0" borderId="4" xfId="2" applyNumberFormat="1" applyFont="1" applyFill="1" applyBorder="1" applyAlignment="1"/>
    <xf numFmtId="170" fontId="7" fillId="0" borderId="0" xfId="2" applyNumberFormat="1" applyFont="1" applyFill="1" applyBorder="1" applyAlignment="1">
      <alignment horizontal="center"/>
    </xf>
    <xf numFmtId="170" fontId="7" fillId="0" borderId="1" xfId="2" applyNumberFormat="1" applyFont="1" applyFill="1" applyBorder="1" applyAlignment="1">
      <alignment horizontal="center"/>
    </xf>
    <xf numFmtId="0" fontId="4" fillId="0" borderId="0" xfId="0" applyFont="1"/>
    <xf numFmtId="0" fontId="3" fillId="0" borderId="0" xfId="6" applyFont="1" applyFill="1" applyBorder="1" applyAlignment="1">
      <alignment horizontal="right"/>
    </xf>
    <xf numFmtId="170" fontId="3" fillId="0" borderId="0" xfId="3" applyNumberFormat="1" applyFont="1" applyFill="1" applyBorder="1" applyAlignment="1"/>
    <xf numFmtId="0" fontId="9" fillId="0" borderId="0" xfId="2" applyFont="1" applyFill="1" applyAlignment="1"/>
    <xf numFmtId="0" fontId="4" fillId="0" borderId="0" xfId="0" applyFont="1" applyAlignment="1"/>
    <xf numFmtId="170" fontId="3" fillId="0" borderId="0" xfId="1" applyNumberFormat="1" applyFont="1" applyFill="1" applyBorder="1" applyAlignment="1"/>
    <xf numFmtId="0" fontId="3" fillId="0" borderId="0" xfId="0" applyFont="1" applyAlignment="1"/>
    <xf numFmtId="170" fontId="3" fillId="0" borderId="0" xfId="3" applyNumberFormat="1" applyFont="1" applyFill="1" applyBorder="1" applyAlignment="1">
      <alignment horizontal="center"/>
    </xf>
    <xf numFmtId="170" fontId="3" fillId="0" borderId="1" xfId="3" applyNumberFormat="1" applyFont="1" applyFill="1" applyBorder="1" applyAlignment="1">
      <alignment horizontal="center"/>
    </xf>
    <xf numFmtId="170" fontId="3" fillId="0" borderId="0" xfId="2" applyNumberFormat="1" applyFont="1" applyFill="1" applyBorder="1" applyAlignment="1">
      <alignment horizontal="center"/>
    </xf>
    <xf numFmtId="170" fontId="3" fillId="0" borderId="0" xfId="2" applyNumberFormat="1" applyFont="1" applyFill="1" applyBorder="1" applyAlignment="1"/>
    <xf numFmtId="0" fontId="4" fillId="0" borderId="0" xfId="2" applyFont="1" applyAlignment="1"/>
    <xf numFmtId="170" fontId="3" fillId="0" borderId="3" xfId="3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170" fontId="3" fillId="0" borderId="1" xfId="3" applyNumberFormat="1" applyFont="1" applyFill="1" applyBorder="1" applyAlignment="1"/>
    <xf numFmtId="0" fontId="4" fillId="0" borderId="0" xfId="392" applyFont="1" applyAlignment="1"/>
    <xf numFmtId="170" fontId="3" fillId="0" borderId="0" xfId="2" applyNumberFormat="1" applyFont="1" applyAlignment="1"/>
    <xf numFmtId="170" fontId="3" fillId="0" borderId="1" xfId="2" applyNumberFormat="1" applyFont="1" applyFill="1" applyBorder="1" applyAlignment="1">
      <alignment horizontal="center"/>
    </xf>
    <xf numFmtId="170" fontId="3" fillId="0" borderId="1" xfId="2" applyNumberFormat="1" applyFont="1" applyBorder="1" applyAlignment="1"/>
    <xf numFmtId="170" fontId="3" fillId="0" borderId="0" xfId="1" applyNumberFormat="1" applyFont="1" applyFill="1" applyBorder="1" applyAlignment="1">
      <alignment horizontal="center"/>
    </xf>
    <xf numFmtId="170" fontId="3" fillId="0" borderId="0" xfId="3" applyNumberFormat="1" applyFont="1" applyAlignment="1"/>
    <xf numFmtId="170" fontId="3" fillId="0" borderId="2" xfId="3" applyNumberFormat="1" applyFont="1" applyFill="1" applyBorder="1" applyAlignment="1">
      <alignment horizontal="center"/>
    </xf>
    <xf numFmtId="170" fontId="3" fillId="0" borderId="2" xfId="2" applyNumberFormat="1" applyFont="1" applyFill="1" applyBorder="1" applyAlignment="1"/>
    <xf numFmtId="49" fontId="3" fillId="0" borderId="0" xfId="0" applyNumberFormat="1" applyFont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3" fillId="0" borderId="5" xfId="1598" applyFont="1" applyBorder="1" applyAlignment="1">
      <alignment horizontal="center"/>
    </xf>
    <xf numFmtId="0" fontId="3" fillId="0" borderId="0" xfId="1598" applyFont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434" applyFont="1" applyAlignment="1">
      <alignment horizontal="center"/>
    </xf>
    <xf numFmtId="0" fontId="3" fillId="0" borderId="1" xfId="434" applyFont="1" applyBorder="1" applyAlignment="1">
      <alignment horizontal="center"/>
    </xf>
    <xf numFmtId="170" fontId="3" fillId="0" borderId="0" xfId="1" applyNumberFormat="1" applyFont="1" applyAlignment="1">
      <alignment horizontal="center"/>
    </xf>
    <xf numFmtId="170" fontId="3" fillId="0" borderId="0" xfId="2" applyNumberFormat="1" applyFont="1" applyAlignment="1">
      <alignment horizontal="center"/>
    </xf>
    <xf numFmtId="0" fontId="3" fillId="0" borderId="0" xfId="0" quotePrefix="1" applyFont="1" applyAlignment="1"/>
    <xf numFmtId="0" fontId="3" fillId="0" borderId="0" xfId="0" applyFont="1" applyAlignment="1">
      <alignment vertical="center"/>
    </xf>
    <xf numFmtId="170" fontId="3" fillId="0" borderId="0" xfId="1" applyNumberFormat="1" applyFont="1" applyFill="1" applyAlignment="1">
      <alignment horizontal="center"/>
    </xf>
    <xf numFmtId="0" fontId="88" fillId="0" borderId="0" xfId="2" applyFont="1" applyAlignment="1"/>
    <xf numFmtId="0" fontId="3" fillId="0" borderId="0" xfId="6" applyFont="1" applyAlignment="1">
      <alignment horizontal="right"/>
    </xf>
    <xf numFmtId="0" fontId="3" fillId="0" borderId="0" xfId="2" applyFont="1" applyAlignment="1"/>
    <xf numFmtId="167" fontId="3" fillId="0" borderId="0" xfId="2" applyNumberFormat="1" applyFont="1" applyAlignment="1"/>
    <xf numFmtId="167" fontId="3" fillId="0" borderId="0" xfId="2" applyNumberFormat="1" applyFont="1" applyAlignment="1">
      <alignment horizontal="center"/>
    </xf>
    <xf numFmtId="170" fontId="3" fillId="0" borderId="0" xfId="1" applyNumberFormat="1" applyFont="1" applyAlignment="1"/>
    <xf numFmtId="167" fontId="9" fillId="0" borderId="0" xfId="2" applyNumberFormat="1" applyFont="1" applyAlignment="1"/>
    <xf numFmtId="170" fontId="3" fillId="0" borderId="1" xfId="1" applyNumberFormat="1" applyFont="1" applyBorder="1" applyAlignment="1"/>
    <xf numFmtId="49" fontId="4" fillId="0" borderId="0" xfId="0" applyNumberFormat="1" applyFont="1" applyAlignment="1"/>
    <xf numFmtId="170" fontId="3" fillId="0" borderId="0" xfId="0" applyNumberFormat="1" applyFont="1" applyAlignment="1"/>
    <xf numFmtId="170" fontId="3" fillId="0" borderId="0" xfId="1" applyNumberFormat="1" applyFont="1" applyFill="1" applyAlignment="1"/>
    <xf numFmtId="170" fontId="3" fillId="0" borderId="0" xfId="0" applyNumberFormat="1" applyFont="1" applyFill="1" applyAlignment="1"/>
    <xf numFmtId="170" fontId="3" fillId="0" borderId="5" xfId="2" applyNumberFormat="1" applyFont="1" applyFill="1" applyBorder="1" applyAlignment="1"/>
    <xf numFmtId="170" fontId="3" fillId="0" borderId="5" xfId="2" applyNumberFormat="1" applyFont="1" applyBorder="1" applyAlignment="1"/>
    <xf numFmtId="170" fontId="3" fillId="0" borderId="0" xfId="2" applyNumberFormat="1" applyFont="1" applyBorder="1" applyAlignment="1">
      <alignment horizontal="center"/>
    </xf>
    <xf numFmtId="170" fontId="3" fillId="0" borderId="0" xfId="2" applyNumberFormat="1" applyFont="1" applyBorder="1" applyAlignment="1"/>
    <xf numFmtId="170" fontId="3" fillId="0" borderId="2" xfId="2" applyNumberFormat="1" applyFont="1" applyBorder="1" applyAlignment="1"/>
    <xf numFmtId="0" fontId="9" fillId="0" borderId="0" xfId="2" applyFont="1" applyAlignment="1"/>
    <xf numFmtId="172" fontId="3" fillId="0" borderId="0" xfId="2" applyNumberFormat="1" applyFont="1" applyAlignment="1"/>
    <xf numFmtId="167" fontId="9" fillId="0" borderId="0" xfId="1" applyNumberFormat="1" applyFont="1" applyAlignment="1"/>
    <xf numFmtId="0" fontId="3" fillId="0" borderId="0" xfId="434" applyFont="1" applyAlignment="1"/>
    <xf numFmtId="170" fontId="3" fillId="0" borderId="2" xfId="1" applyNumberFormat="1" applyFont="1" applyBorder="1" applyAlignment="1"/>
    <xf numFmtId="170" fontId="3" fillId="0" borderId="0" xfId="1" applyNumberFormat="1" applyFont="1" applyBorder="1" applyAlignment="1"/>
    <xf numFmtId="0" fontId="4" fillId="0" borderId="0" xfId="434" applyFont="1" applyAlignment="1">
      <alignment horizontal="left"/>
    </xf>
    <xf numFmtId="167" fontId="9" fillId="0" borderId="0" xfId="1" applyNumberFormat="1" applyFont="1" applyBorder="1" applyAlignment="1"/>
    <xf numFmtId="170" fontId="3" fillId="0" borderId="4" xfId="1" applyNumberFormat="1" applyFont="1" applyBorder="1" applyAlignment="1"/>
    <xf numFmtId="167" fontId="3" fillId="0" borderId="0" xfId="1" applyNumberFormat="1" applyFont="1" applyAlignment="1"/>
    <xf numFmtId="43" fontId="3" fillId="0" borderId="0" xfId="1" applyFont="1" applyAlignment="1"/>
    <xf numFmtId="0" fontId="3" fillId="0" borderId="2" xfId="2" applyFont="1" applyBorder="1" applyAlignment="1">
      <alignment horizontal="center"/>
    </xf>
    <xf numFmtId="0" fontId="7" fillId="0" borderId="0" xfId="2" quotePrefix="1" applyNumberFormat="1" applyFont="1" applyFill="1" applyBorder="1" applyAlignment="1">
      <alignment horizontal="center"/>
    </xf>
    <xf numFmtId="0" fontId="4" fillId="0" borderId="0" xfId="2" applyFont="1" applyFill="1" applyAlignment="1">
      <alignment horizontal="left"/>
    </xf>
    <xf numFmtId="0" fontId="3" fillId="0" borderId="1" xfId="2" applyFont="1" applyFill="1" applyBorder="1" applyAlignment="1">
      <alignment horizontal="center"/>
    </xf>
    <xf numFmtId="0" fontId="3" fillId="0" borderId="1" xfId="1598" applyFont="1" applyBorder="1" applyAlignment="1">
      <alignment horizontal="center"/>
    </xf>
    <xf numFmtId="0" fontId="3" fillId="0" borderId="1" xfId="2" applyFont="1" applyBorder="1" applyAlignment="1">
      <alignment horizontal="center"/>
    </xf>
    <xf numFmtId="167" fontId="3" fillId="0" borderId="1" xfId="2" applyNumberFormat="1" applyFont="1" applyBorder="1" applyAlignment="1">
      <alignment horizontal="center"/>
    </xf>
  </cellXfs>
  <cellStyles count="1599">
    <cellStyle name="(Normal)" xfId="7"/>
    <cellStyle name="(Normal) 2" xfId="8"/>
    <cellStyle name="0,0_x000d_&#10;NA_x000d_&#10;" xfId="9"/>
    <cellStyle name="0,0_x000d_&#10;NA_x000d_&#10; 2" xfId="10"/>
    <cellStyle name="0,0_x000d_&#10;NA_x000d_&#10; 3" xfId="11"/>
    <cellStyle name="0,0_x000d_&#10;NA_x000d_&#10;_Mono_Traval_M" xfId="12"/>
    <cellStyle name="20% - Accent1 2" xfId="13"/>
    <cellStyle name="20% - Accent1 2 2" xfId="14"/>
    <cellStyle name="20% - Accent1 3" xfId="15"/>
    <cellStyle name="20% - Accent1 3 2" xfId="16"/>
    <cellStyle name="20% - Accent1 3 3" xfId="17"/>
    <cellStyle name="20% - Accent1 4" xfId="18"/>
    <cellStyle name="20% - Accent1 4 2" xfId="19"/>
    <cellStyle name="20% - Accent2 2" xfId="20"/>
    <cellStyle name="20% - Accent2 2 2" xfId="21"/>
    <cellStyle name="20% - Accent2 3" xfId="22"/>
    <cellStyle name="20% - Accent2 3 2" xfId="23"/>
    <cellStyle name="20% - Accent2 3 3" xfId="24"/>
    <cellStyle name="20% - Accent2 4" xfId="25"/>
    <cellStyle name="20% - Accent2 4 2" xfId="26"/>
    <cellStyle name="20% - Accent3 2" xfId="27"/>
    <cellStyle name="20% - Accent3 2 2" xfId="28"/>
    <cellStyle name="20% - Accent3 3" xfId="29"/>
    <cellStyle name="20% - Accent3 3 2" xfId="30"/>
    <cellStyle name="20% - Accent3 3 3" xfId="31"/>
    <cellStyle name="20% - Accent3 4" xfId="32"/>
    <cellStyle name="20% - Accent3 4 2" xfId="33"/>
    <cellStyle name="20% - Accent4 2" xfId="34"/>
    <cellStyle name="20% - Accent4 2 2" xfId="35"/>
    <cellStyle name="20% - Accent4 3" xfId="36"/>
    <cellStyle name="20% - Accent4 3 2" xfId="37"/>
    <cellStyle name="20% - Accent4 3 3" xfId="38"/>
    <cellStyle name="20% - Accent4 4" xfId="39"/>
    <cellStyle name="20% - Accent4 4 2" xfId="40"/>
    <cellStyle name="20% - Accent5 2" xfId="41"/>
    <cellStyle name="20% - Accent5 2 2" xfId="42"/>
    <cellStyle name="20% - Accent5 3" xfId="43"/>
    <cellStyle name="20% - Accent5 3 2" xfId="44"/>
    <cellStyle name="20% - Accent5 3 3" xfId="45"/>
    <cellStyle name="20% - Accent5 4" xfId="46"/>
    <cellStyle name="20% - Accent5 4 2" xfId="47"/>
    <cellStyle name="20% - Accent6 2" xfId="48"/>
    <cellStyle name="20% - Accent6 2 2" xfId="49"/>
    <cellStyle name="20% - Accent6 3" xfId="50"/>
    <cellStyle name="20% - Accent6 3 2" xfId="51"/>
    <cellStyle name="20% - Accent6 3 3" xfId="52"/>
    <cellStyle name="20% - Accent6 4" xfId="53"/>
    <cellStyle name="20% - Accent6 4 2" xfId="54"/>
    <cellStyle name="20% - ส่วนที่ถูกเน้น1 2" xfId="55"/>
    <cellStyle name="20% - ส่วนที่ถูกเน้น2 2" xfId="56"/>
    <cellStyle name="20% - ส่วนที่ถูกเน้น3 2" xfId="57"/>
    <cellStyle name="20% - ส่วนที่ถูกเน้น4 2" xfId="58"/>
    <cellStyle name="40% - Accent1 2" xfId="59"/>
    <cellStyle name="40% - Accent1 2 2" xfId="60"/>
    <cellStyle name="40% - Accent1 3" xfId="61"/>
    <cellStyle name="40% - Accent1 3 2" xfId="62"/>
    <cellStyle name="40% - Accent1 3 3" xfId="63"/>
    <cellStyle name="40% - Accent1 4" xfId="64"/>
    <cellStyle name="40% - Accent1 4 2" xfId="65"/>
    <cellStyle name="40% - Accent2 2" xfId="66"/>
    <cellStyle name="40% - Accent2 2 2" xfId="67"/>
    <cellStyle name="40% - Accent2 3" xfId="68"/>
    <cellStyle name="40% - Accent2 3 2" xfId="69"/>
    <cellStyle name="40% - Accent2 3 3" xfId="70"/>
    <cellStyle name="40% - Accent2 4" xfId="71"/>
    <cellStyle name="40% - Accent2 4 2" xfId="72"/>
    <cellStyle name="40% - Accent3 2" xfId="73"/>
    <cellStyle name="40% - Accent3 2 2" xfId="74"/>
    <cellStyle name="40% - Accent3 3" xfId="75"/>
    <cellStyle name="40% - Accent3 3 2" xfId="76"/>
    <cellStyle name="40% - Accent3 3 3" xfId="77"/>
    <cellStyle name="40% - Accent3 4" xfId="78"/>
    <cellStyle name="40% - Accent3 4 2" xfId="79"/>
    <cellStyle name="40% - Accent4 2" xfId="80"/>
    <cellStyle name="40% - Accent4 2 2" xfId="81"/>
    <cellStyle name="40% - Accent4 3" xfId="82"/>
    <cellStyle name="40% - Accent4 3 2" xfId="83"/>
    <cellStyle name="40% - Accent4 3 3" xfId="84"/>
    <cellStyle name="40% - Accent4 4" xfId="85"/>
    <cellStyle name="40% - Accent4 4 2" xfId="86"/>
    <cellStyle name="40% - Accent5 2" xfId="87"/>
    <cellStyle name="40% - Accent5 2 2" xfId="88"/>
    <cellStyle name="40% - Accent5 3" xfId="89"/>
    <cellStyle name="40% - Accent5 3 2" xfId="90"/>
    <cellStyle name="40% - Accent5 3 3" xfId="91"/>
    <cellStyle name="40% - Accent5 4" xfId="92"/>
    <cellStyle name="40% - Accent5 4 2" xfId="93"/>
    <cellStyle name="40% - Accent6 2" xfId="94"/>
    <cellStyle name="40% - Accent6 2 2" xfId="95"/>
    <cellStyle name="40% - Accent6 3" xfId="96"/>
    <cellStyle name="40% - Accent6 3 2" xfId="97"/>
    <cellStyle name="40% - Accent6 3 3" xfId="98"/>
    <cellStyle name="40% - Accent6 4" xfId="99"/>
    <cellStyle name="40% - Accent6 4 2" xfId="100"/>
    <cellStyle name="40% - ส่วนที่ถูกเน้น1 2" xfId="101"/>
    <cellStyle name="40% - ส่วนที่ถูกเน้น3 2" xfId="102"/>
    <cellStyle name="40% - ส่วนที่ถูกเน้น4 2" xfId="103"/>
    <cellStyle name="40% - ส่วนที่ถูกเน้น6 2" xfId="104"/>
    <cellStyle name="60% - Accent1 2" xfId="105"/>
    <cellStyle name="60% - Accent1 3" xfId="106"/>
    <cellStyle name="60% - Accent1 3 2" xfId="107"/>
    <cellStyle name="60% - Accent1 4" xfId="108"/>
    <cellStyle name="60% - Accent2 2" xfId="109"/>
    <cellStyle name="60% - Accent2 3" xfId="110"/>
    <cellStyle name="60% - Accent2 3 2" xfId="111"/>
    <cellStyle name="60% - Accent2 4" xfId="112"/>
    <cellStyle name="60% - Accent3 2" xfId="113"/>
    <cellStyle name="60% - Accent3 3" xfId="114"/>
    <cellStyle name="60% - Accent3 3 2" xfId="115"/>
    <cellStyle name="60% - Accent3 4" xfId="116"/>
    <cellStyle name="60% - Accent4 2" xfId="117"/>
    <cellStyle name="60% - Accent4 3" xfId="118"/>
    <cellStyle name="60% - Accent4 3 2" xfId="119"/>
    <cellStyle name="60% - Accent4 4" xfId="120"/>
    <cellStyle name="60% - Accent5 2" xfId="121"/>
    <cellStyle name="60% - Accent5 3" xfId="122"/>
    <cellStyle name="60% - Accent5 3 2" xfId="123"/>
    <cellStyle name="60% - Accent5 4" xfId="124"/>
    <cellStyle name="60% - Accent6 2" xfId="125"/>
    <cellStyle name="60% - Accent6 3" xfId="126"/>
    <cellStyle name="60% - Accent6 3 2" xfId="127"/>
    <cellStyle name="60% - Accent6 4" xfId="128"/>
    <cellStyle name="60% - ส่วนที่ถูกเน้น1 2" xfId="129"/>
    <cellStyle name="60% - ส่วนที่ถูกเน้น3 2" xfId="130"/>
    <cellStyle name="60% - ส่วนที่ถูกเน้น4 2" xfId="131"/>
    <cellStyle name="60% - ส่วนที่ถูกเน้น6 2" xfId="132"/>
    <cellStyle name="75" xfId="133"/>
    <cellStyle name="75 2" xfId="134"/>
    <cellStyle name="75 3" xfId="135"/>
    <cellStyle name="75 4" xfId="136"/>
    <cellStyle name="75 5" xfId="137"/>
    <cellStyle name="Accent1 - 20%" xfId="138"/>
    <cellStyle name="Accent1 - 40%" xfId="139"/>
    <cellStyle name="Accent1 - 60%" xfId="140"/>
    <cellStyle name="Accent1 2" xfId="141"/>
    <cellStyle name="Accent1 3" xfId="142"/>
    <cellStyle name="Accent1 3 2" xfId="143"/>
    <cellStyle name="Accent1 4" xfId="144"/>
    <cellStyle name="Accent2 - 20%" xfId="145"/>
    <cellStyle name="Accent2 - 40%" xfId="146"/>
    <cellStyle name="Accent2 - 60%" xfId="147"/>
    <cellStyle name="Accent2 2" xfId="148"/>
    <cellStyle name="Accent2 3" xfId="149"/>
    <cellStyle name="Accent2 3 2" xfId="150"/>
    <cellStyle name="Accent2 4" xfId="151"/>
    <cellStyle name="Accent3 - 20%" xfId="152"/>
    <cellStyle name="Accent3 - 40%" xfId="153"/>
    <cellStyle name="Accent3 - 60%" xfId="154"/>
    <cellStyle name="Accent3 2" xfId="155"/>
    <cellStyle name="Accent3 3" xfId="156"/>
    <cellStyle name="Accent3 3 2" xfId="157"/>
    <cellStyle name="Accent3 4" xfId="158"/>
    <cellStyle name="Accent4 - 20%" xfId="159"/>
    <cellStyle name="Accent4 - 40%" xfId="160"/>
    <cellStyle name="Accent4 - 60%" xfId="161"/>
    <cellStyle name="Accent4 2" xfId="162"/>
    <cellStyle name="Accent4 3" xfId="163"/>
    <cellStyle name="Accent4 3 2" xfId="164"/>
    <cellStyle name="Accent4 4" xfId="165"/>
    <cellStyle name="Accent5 - 20%" xfId="166"/>
    <cellStyle name="Accent5 - 40%" xfId="167"/>
    <cellStyle name="Accent5 - 60%" xfId="168"/>
    <cellStyle name="Accent5 2" xfId="169"/>
    <cellStyle name="Accent5 3" xfId="170"/>
    <cellStyle name="Accent5 3 2" xfId="171"/>
    <cellStyle name="Accent5 4" xfId="172"/>
    <cellStyle name="Accent6 - 20%" xfId="173"/>
    <cellStyle name="Accent6 - 40%" xfId="174"/>
    <cellStyle name="Accent6 - 60%" xfId="175"/>
    <cellStyle name="Accent6 2" xfId="176"/>
    <cellStyle name="Accent6 3" xfId="177"/>
    <cellStyle name="Accent6 3 2" xfId="178"/>
    <cellStyle name="Accent6 4" xfId="179"/>
    <cellStyle name="Bad 2" xfId="180"/>
    <cellStyle name="Bad 3" xfId="181"/>
    <cellStyle name="Bad 3 2" xfId="182"/>
    <cellStyle name="Bad 4" xfId="183"/>
    <cellStyle name="BOLDl" xfId="184"/>
    <cellStyle name="Calculation 2" xfId="185"/>
    <cellStyle name="Calculation 3" xfId="186"/>
    <cellStyle name="Calculation 3 2" xfId="187"/>
    <cellStyle name="Calculation 4" xfId="188"/>
    <cellStyle name="category" xfId="189"/>
    <cellStyle name="Check Cell 2" xfId="190"/>
    <cellStyle name="Check Cell 3" xfId="191"/>
    <cellStyle name="Check Cell 3 2" xfId="192"/>
    <cellStyle name="Check Cell 4" xfId="193"/>
    <cellStyle name="Comma" xfId="1" builtinId="3"/>
    <cellStyle name="Comma [0.00]" xfId="194"/>
    <cellStyle name="Comma [0.00] 2" xfId="195"/>
    <cellStyle name="Comma 10" xfId="196"/>
    <cellStyle name="Comma 10 2" xfId="197"/>
    <cellStyle name="Comma 10 2 2" xfId="198"/>
    <cellStyle name="Comma 10 2 3" xfId="199"/>
    <cellStyle name="Comma 10 3" xfId="200"/>
    <cellStyle name="Comma 10 4" xfId="201"/>
    <cellStyle name="Comma 10_AA" xfId="202"/>
    <cellStyle name="Comma 11" xfId="203"/>
    <cellStyle name="Comma 11 2" xfId="204"/>
    <cellStyle name="Comma 11 2 2" xfId="205"/>
    <cellStyle name="Comma 11 3" xfId="206"/>
    <cellStyle name="Comma 11_Book1" xfId="207"/>
    <cellStyle name="Comma 12" xfId="208"/>
    <cellStyle name="Comma 12 2" xfId="209"/>
    <cellStyle name="Comma 12 2 2" xfId="210"/>
    <cellStyle name="Comma 12 3" xfId="211"/>
    <cellStyle name="Comma 12 4" xfId="212"/>
    <cellStyle name="Comma 12_Book2" xfId="213"/>
    <cellStyle name="Comma 13" xfId="214"/>
    <cellStyle name="Comma 13 2" xfId="215"/>
    <cellStyle name="Comma 13 3" xfId="5"/>
    <cellStyle name="Comma 13 3 2" xfId="216"/>
    <cellStyle name="Comma 14" xfId="217"/>
    <cellStyle name="Comma 14 10" xfId="218"/>
    <cellStyle name="Comma 14 11" xfId="219"/>
    <cellStyle name="Comma 14 12" xfId="220"/>
    <cellStyle name="Comma 14 13" xfId="221"/>
    <cellStyle name="Comma 14 2" xfId="222"/>
    <cellStyle name="Comma 14 2 2" xfId="223"/>
    <cellStyle name="Comma 14 3" xfId="224"/>
    <cellStyle name="Comma 14 4" xfId="225"/>
    <cellStyle name="Comma 14 5" xfId="226"/>
    <cellStyle name="Comma 14 6" xfId="227"/>
    <cellStyle name="Comma 14 7" xfId="228"/>
    <cellStyle name="Comma 14 8" xfId="229"/>
    <cellStyle name="Comma 14 9" xfId="230"/>
    <cellStyle name="Comma 15" xfId="231"/>
    <cellStyle name="Comma 15 2" xfId="232"/>
    <cellStyle name="Comma 15 3" xfId="233"/>
    <cellStyle name="Comma 16" xfId="234"/>
    <cellStyle name="Comma 16 2" xfId="235"/>
    <cellStyle name="Comma 17" xfId="236"/>
    <cellStyle name="Comma 18" xfId="237"/>
    <cellStyle name="Comma 19" xfId="238"/>
    <cellStyle name="Comma 2" xfId="239"/>
    <cellStyle name="Comma 2 2" xfId="240"/>
    <cellStyle name="Comma 2 2 2" xfId="241"/>
    <cellStyle name="Comma 2 2 3" xfId="242"/>
    <cellStyle name="Comma 2 2 4" xfId="243"/>
    <cellStyle name="Comma 2 2 5" xfId="244"/>
    <cellStyle name="Comma 2 2_AA" xfId="245"/>
    <cellStyle name="Comma 2 3" xfId="246"/>
    <cellStyle name="Comma 2 3 2" xfId="247"/>
    <cellStyle name="Comma 2 4" xfId="248"/>
    <cellStyle name="Comma 2 5" xfId="249"/>
    <cellStyle name="Comma 2 6" xfId="250"/>
    <cellStyle name="Comma 2_101740011_รายได้ค้างรับค่าคอมมิชชั่น" xfId="251"/>
    <cellStyle name="Comma 20" xfId="252"/>
    <cellStyle name="Comma 21" xfId="253"/>
    <cellStyle name="Comma 21 2" xfId="254"/>
    <cellStyle name="Comma 22" xfId="255"/>
    <cellStyle name="Comma 23" xfId="256"/>
    <cellStyle name="Comma 24" xfId="257"/>
    <cellStyle name="Comma 25" xfId="258"/>
    <cellStyle name="Comma 26" xfId="259"/>
    <cellStyle name="Comma 27" xfId="260"/>
    <cellStyle name="Comma 28" xfId="261"/>
    <cellStyle name="Comma 29" xfId="262"/>
    <cellStyle name="Comma 3" xfId="263"/>
    <cellStyle name="Comma 3 2" xfId="264"/>
    <cellStyle name="Comma 3 2 2" xfId="265"/>
    <cellStyle name="Comma 3 3" xfId="266"/>
    <cellStyle name="Comma 3 3 2" xfId="267"/>
    <cellStyle name="Comma 3 4" xfId="268"/>
    <cellStyle name="Comma 3 5" xfId="269"/>
    <cellStyle name="Comma 3_AA" xfId="270"/>
    <cellStyle name="Comma 30" xfId="271"/>
    <cellStyle name="Comma 31" xfId="272"/>
    <cellStyle name="Comma 32" xfId="273"/>
    <cellStyle name="Comma 33" xfId="274"/>
    <cellStyle name="Comma 34" xfId="275"/>
    <cellStyle name="Comma 35" xfId="276"/>
    <cellStyle name="Comma 36" xfId="277"/>
    <cellStyle name="Comma 4" xfId="278"/>
    <cellStyle name="Comma 4 2" xfId="279"/>
    <cellStyle name="Comma 4 3" xfId="280"/>
    <cellStyle name="Comma 4 3 2" xfId="281"/>
    <cellStyle name="Comma 4_AA" xfId="282"/>
    <cellStyle name="Comma 5" xfId="283"/>
    <cellStyle name="Comma 5 2" xfId="284"/>
    <cellStyle name="Comma 5 3" xfId="285"/>
    <cellStyle name="Comma 5 4" xfId="286"/>
    <cellStyle name="Comma 5_AA" xfId="287"/>
    <cellStyle name="Comma 6" xfId="288"/>
    <cellStyle name="Comma 6 2" xfId="289"/>
    <cellStyle name="Comma 6 3" xfId="290"/>
    <cellStyle name="Comma 6_Book1" xfId="291"/>
    <cellStyle name="Comma 7" xfId="292"/>
    <cellStyle name="Comma 7 2" xfId="293"/>
    <cellStyle name="Comma 7 3" xfId="294"/>
    <cellStyle name="Comma 7_Book1" xfId="295"/>
    <cellStyle name="Comma 8" xfId="296"/>
    <cellStyle name="Comma 8 2" xfId="297"/>
    <cellStyle name="Comma 8 2 2" xfId="298"/>
    <cellStyle name="Comma 8 3" xfId="299"/>
    <cellStyle name="Comma 8_Book1" xfId="300"/>
    <cellStyle name="Comma 9" xfId="301"/>
    <cellStyle name="Comma 9 2" xfId="302"/>
    <cellStyle name="Comma 9 2 2" xfId="303"/>
    <cellStyle name="Comma 9 3" xfId="304"/>
    <cellStyle name="Comma 9_Book1" xfId="305"/>
    <cellStyle name="Comma Nung" xfId="306"/>
    <cellStyle name="comma zerodec" xfId="307"/>
    <cellStyle name="comma zerodec 2" xfId="308"/>
    <cellStyle name="Comma_CM Q3'07" xfId="3"/>
    <cellStyle name="Currency 10" xfId="309"/>
    <cellStyle name="Currency 11" xfId="310"/>
    <cellStyle name="Currency 12" xfId="311"/>
    <cellStyle name="Currency 13" xfId="312"/>
    <cellStyle name="Currency 14" xfId="313"/>
    <cellStyle name="Currency 2" xfId="314"/>
    <cellStyle name="Currency 2 2" xfId="315"/>
    <cellStyle name="Currency 2_คุณนที 2008" xfId="316"/>
    <cellStyle name="Currency 3" xfId="317"/>
    <cellStyle name="Currency 4" xfId="318"/>
    <cellStyle name="Currency 5" xfId="319"/>
    <cellStyle name="Currency 6" xfId="320"/>
    <cellStyle name="Currency 7" xfId="321"/>
    <cellStyle name="Currency 8" xfId="322"/>
    <cellStyle name="Currency 9" xfId="323"/>
    <cellStyle name="Currency1" xfId="324"/>
    <cellStyle name="Currency1 2" xfId="325"/>
    <cellStyle name="Date" xfId="326"/>
    <cellStyle name="Dezimal [0]_AR-Bilanzen9901" xfId="327"/>
    <cellStyle name="Dezimal_AR-Bilanzen9901" xfId="328"/>
    <cellStyle name="Dollar (zero dec)" xfId="329"/>
    <cellStyle name="Dollar (zero dec) 2" xfId="330"/>
    <cellStyle name="E&amp;Y House" xfId="331"/>
    <cellStyle name="Emphasis 1" xfId="332"/>
    <cellStyle name="Emphasis 2" xfId="333"/>
    <cellStyle name="Emphasis 3" xfId="334"/>
    <cellStyle name="Euro" xfId="335"/>
    <cellStyle name="Euro 2" xfId="336"/>
    <cellStyle name="Euro 3" xfId="337"/>
    <cellStyle name="Explanatory Text 2" xfId="338"/>
    <cellStyle name="Explanatory Text 3" xfId="339"/>
    <cellStyle name="Explanatory Text 3 2" xfId="340"/>
    <cellStyle name="Explanatory Text 4" xfId="341"/>
    <cellStyle name="Fixed" xfId="342"/>
    <cellStyle name="Good 2" xfId="343"/>
    <cellStyle name="Good 3" xfId="344"/>
    <cellStyle name="Good 3 2" xfId="345"/>
    <cellStyle name="Good 4" xfId="346"/>
    <cellStyle name="Grey" xfId="347"/>
    <cellStyle name="HEADER" xfId="348"/>
    <cellStyle name="Header - Style1" xfId="349"/>
    <cellStyle name="Header1" xfId="350"/>
    <cellStyle name="Header2" xfId="351"/>
    <cellStyle name="Heading" xfId="352"/>
    <cellStyle name="Heading 1 2" xfId="353"/>
    <cellStyle name="Heading 1 3" xfId="354"/>
    <cellStyle name="Heading 1 3 2" xfId="355"/>
    <cellStyle name="Heading 1 4" xfId="356"/>
    <cellStyle name="Heading 2 2" xfId="357"/>
    <cellStyle name="Heading 2 3" xfId="358"/>
    <cellStyle name="Heading 2 3 2" xfId="359"/>
    <cellStyle name="Heading 2 4" xfId="360"/>
    <cellStyle name="Heading 3 2" xfId="361"/>
    <cellStyle name="Heading 3 3" xfId="362"/>
    <cellStyle name="Heading 3 3 2" xfId="363"/>
    <cellStyle name="Heading 3 4" xfId="364"/>
    <cellStyle name="Heading 4 2" xfId="365"/>
    <cellStyle name="Heading 4 3" xfId="366"/>
    <cellStyle name="Heading 4 3 2" xfId="367"/>
    <cellStyle name="Heading 4 4" xfId="368"/>
    <cellStyle name="Input [yellow]" xfId="369"/>
    <cellStyle name="Input 2" xfId="370"/>
    <cellStyle name="Input 3" xfId="371"/>
    <cellStyle name="Input 3 2" xfId="372"/>
    <cellStyle name="Input 4" xfId="373"/>
    <cellStyle name="Linked Cell 2" xfId="374"/>
    <cellStyle name="Linked Cell 3" xfId="375"/>
    <cellStyle name="Linked Cell 3 2" xfId="376"/>
    <cellStyle name="Linked Cell 4" xfId="377"/>
    <cellStyle name="Model" xfId="378"/>
    <cellStyle name="Neutral 2" xfId="379"/>
    <cellStyle name="Neutral 3" xfId="380"/>
    <cellStyle name="Neutral 3 2" xfId="381"/>
    <cellStyle name="Neutral 4" xfId="382"/>
    <cellStyle name="no dec" xfId="383"/>
    <cellStyle name="Normal" xfId="0" builtinId="0"/>
    <cellStyle name="Normal - Style1" xfId="384"/>
    <cellStyle name="Normal - Style1 2" xfId="385"/>
    <cellStyle name="Normal - Style1 3" xfId="386"/>
    <cellStyle name="Normal 10" xfId="387"/>
    <cellStyle name="Normal 10 2" xfId="388"/>
    <cellStyle name="Normal 10 2 2" xfId="389"/>
    <cellStyle name="Normal 11" xfId="390"/>
    <cellStyle name="Normal 11 2" xfId="391"/>
    <cellStyle name="Normal 12" xfId="392"/>
    <cellStyle name="Normal 12 2" xfId="393"/>
    <cellStyle name="Normal 13" xfId="394"/>
    <cellStyle name="Normal 14" xfId="395"/>
    <cellStyle name="Normal 15" xfId="396"/>
    <cellStyle name="Normal 16" xfId="397"/>
    <cellStyle name="Normal 17" xfId="398"/>
    <cellStyle name="Normal 18" xfId="399"/>
    <cellStyle name="Normal 19" xfId="400"/>
    <cellStyle name="Normal 2" xfId="401"/>
    <cellStyle name="Normal 2 2" xfId="402"/>
    <cellStyle name="Normal 2 2 2" xfId="403"/>
    <cellStyle name="Normal 2 2 3" xfId="404"/>
    <cellStyle name="Normal 2 2 4" xfId="405"/>
    <cellStyle name="Normal 2 2 5" xfId="406"/>
    <cellStyle name="Normal 2 2_boi_WORKSHEET สค-ธค 51" xfId="407"/>
    <cellStyle name="Normal 2 3" xfId="408"/>
    <cellStyle name="Normal 2 3 2" xfId="409"/>
    <cellStyle name="Normal 2 3 3" xfId="410"/>
    <cellStyle name="Normal 2 3 4" xfId="411"/>
    <cellStyle name="Normal 2 3_เช็ครับ 03-53" xfId="412"/>
    <cellStyle name="Normal 2 4" xfId="413"/>
    <cellStyle name="Normal 2 5" xfId="414"/>
    <cellStyle name="Normal 2 6" xfId="415"/>
    <cellStyle name="Normal 2 7" xfId="416"/>
    <cellStyle name="Normal 2 8" xfId="417"/>
    <cellStyle name="Normal 2_2007_Conso Mtech Group (8 co)" xfId="418"/>
    <cellStyle name="Normal 20" xfId="419"/>
    <cellStyle name="Normal 20 2" xfId="420"/>
    <cellStyle name="Normal 21" xfId="421"/>
    <cellStyle name="Normal 22" xfId="422"/>
    <cellStyle name="Normal 23" xfId="423"/>
    <cellStyle name="Normal 24" xfId="424"/>
    <cellStyle name="Normal 25" xfId="6"/>
    <cellStyle name="Normal 261" xfId="425"/>
    <cellStyle name="Normal 3" xfId="426"/>
    <cellStyle name="Normal 3 2" xfId="427"/>
    <cellStyle name="Normal 3 3" xfId="428"/>
    <cellStyle name="Normal 3 3 2" xfId="429"/>
    <cellStyle name="Normal 3 3 3" xfId="430"/>
    <cellStyle name="Normal 3 4" xfId="431"/>
    <cellStyle name="Normal 3 5" xfId="432"/>
    <cellStyle name="Normal 3_2007_Conso Mtech Group (8 co)" xfId="433"/>
    <cellStyle name="Normal 4" xfId="434"/>
    <cellStyle name="Normal 4 2" xfId="435"/>
    <cellStyle name="Normal 4 3" xfId="436"/>
    <cellStyle name="Normal 4_AA" xfId="437"/>
    <cellStyle name="Normal 5" xfId="438"/>
    <cellStyle name="Normal 5 2" xfId="439"/>
    <cellStyle name="Normal 5 2 2" xfId="440"/>
    <cellStyle name="Normal 5 2 3" xfId="441"/>
    <cellStyle name="Normal 5 3" xfId="442"/>
    <cellStyle name="Normal 5_Book1" xfId="443"/>
    <cellStyle name="Normal 57" xfId="444"/>
    <cellStyle name="Normal 6" xfId="445"/>
    <cellStyle name="Normal 6 2" xfId="446"/>
    <cellStyle name="Normal 69" xfId="447"/>
    <cellStyle name="Normal 7" xfId="448"/>
    <cellStyle name="Normal 7 2" xfId="449"/>
    <cellStyle name="Normal 8" xfId="450"/>
    <cellStyle name="Normal 9" xfId="451"/>
    <cellStyle name="Normal 9 2" xfId="452"/>
    <cellStyle name="Normal_C164 - BSPLT_YE12'08" xfId="1598"/>
    <cellStyle name="Normal_CM Q3'07" xfId="2"/>
    <cellStyle name="Normal_TEY Q4 07" xfId="4"/>
    <cellStyle name="Normale_9639A02C" xfId="453"/>
    <cellStyle name="Note 2" xfId="454"/>
    <cellStyle name="Note 3" xfId="455"/>
    <cellStyle name="Note 4" xfId="456"/>
    <cellStyle name="Output 2" xfId="457"/>
    <cellStyle name="Output 3" xfId="458"/>
    <cellStyle name="Output 3 2" xfId="459"/>
    <cellStyle name="Output 4" xfId="460"/>
    <cellStyle name="Percent [2]" xfId="462"/>
    <cellStyle name="Percent [2] 2" xfId="463"/>
    <cellStyle name="Percent [2] 3" xfId="464"/>
    <cellStyle name="Percent [2] 4" xfId="465"/>
    <cellStyle name="Percent 10" xfId="466"/>
    <cellStyle name="Percent 11" xfId="467"/>
    <cellStyle name="Percent 12" xfId="468"/>
    <cellStyle name="Percent 12 2" xfId="469"/>
    <cellStyle name="Percent 13" xfId="461"/>
    <cellStyle name="Percent 2" xfId="470"/>
    <cellStyle name="Percent 2 2" xfId="471"/>
    <cellStyle name="Percent 2 2 2" xfId="472"/>
    <cellStyle name="Percent 2 2 3" xfId="473"/>
    <cellStyle name="Percent 2 3" xfId="474"/>
    <cellStyle name="Percent 2 3 2" xfId="475"/>
    <cellStyle name="Percent 2 4" xfId="476"/>
    <cellStyle name="Percent 3" xfId="477"/>
    <cellStyle name="Percent 3 2" xfId="478"/>
    <cellStyle name="Percent 3 3" xfId="479"/>
    <cellStyle name="Percent 3 4" xfId="480"/>
    <cellStyle name="Percent 4" xfId="481"/>
    <cellStyle name="Percent 4 2" xfId="482"/>
    <cellStyle name="Percent 4 2 2" xfId="483"/>
    <cellStyle name="Percent 4 3" xfId="484"/>
    <cellStyle name="Percent 5" xfId="485"/>
    <cellStyle name="Percent 6" xfId="486"/>
    <cellStyle name="Percent 7" xfId="487"/>
    <cellStyle name="Percent 7 2" xfId="488"/>
    <cellStyle name="Percent 8" xfId="489"/>
    <cellStyle name="Percent 9" xfId="490"/>
    <cellStyle name="Quantity" xfId="491"/>
    <cellStyle name="Quantity 2" xfId="492"/>
    <cellStyle name="Quantity 3" xfId="493"/>
    <cellStyle name="Quantity 4" xfId="494"/>
    <cellStyle name="Rittichai" xfId="495"/>
    <cellStyle name="Rittichai 2" xfId="496"/>
    <cellStyle name="Rittichai 3" xfId="497"/>
    <cellStyle name="Rittichai 4" xfId="498"/>
    <cellStyle name="Sheet Title" xfId="499"/>
    <cellStyle name="Standard_AR-Bilanzen9901" xfId="500"/>
    <cellStyle name="Style 1" xfId="501"/>
    <cellStyle name="STYLE1" xfId="502"/>
    <cellStyle name="STYLE2" xfId="503"/>
    <cellStyle name="subhead" xfId="504"/>
    <cellStyle name="Table" xfId="505"/>
    <cellStyle name="Table 2" xfId="506"/>
    <cellStyle name="Table 3" xfId="507"/>
    <cellStyle name="Table 4" xfId="508"/>
    <cellStyle name="Text" xfId="509"/>
    <cellStyle name="Times New Roman" xfId="510"/>
    <cellStyle name="Title 2" xfId="511"/>
    <cellStyle name="Title 3" xfId="512"/>
    <cellStyle name="Title 3 2" xfId="513"/>
    <cellStyle name="Title 4" xfId="514"/>
    <cellStyle name="Total 2" xfId="515"/>
    <cellStyle name="Total 3" xfId="516"/>
    <cellStyle name="Total 3 2" xfId="517"/>
    <cellStyle name="Total 4" xfId="518"/>
    <cellStyle name="Tusental (0)_pldt" xfId="519"/>
    <cellStyle name="Tusental_A-listan (fixad)" xfId="520"/>
    <cellStyle name="Valuta (0)_pldt" xfId="521"/>
    <cellStyle name="Valuta_NPV" xfId="522"/>
    <cellStyle name="Währung [0]_AR-Bilanzen9901" xfId="523"/>
    <cellStyle name="Währung_AR-Bilanzen9901" xfId="524"/>
    <cellStyle name="Warning Text 2" xfId="525"/>
    <cellStyle name="Warning Text 3" xfId="526"/>
    <cellStyle name="Warning Text 3 2" xfId="527"/>
    <cellStyle name="Warning Text 4" xfId="528"/>
    <cellStyle name="WHead - Style2" xfId="529"/>
    <cellStyle name="เครื่องหมายเปอร์เซ็นต์_Sheet1" xfId="592"/>
    <cellStyle name="เครื่องหมายจุลภาค 10" xfId="531"/>
    <cellStyle name="เครื่องหมายจุลภาค 11" xfId="532"/>
    <cellStyle name="เครื่องหมายจุลภาค 11 2" xfId="533"/>
    <cellStyle name="เครื่องหมายจุลภาค 12" xfId="534"/>
    <cellStyle name="เครื่องหมายจุลภาค 13" xfId="535"/>
    <cellStyle name="เครื่องหมายจุลภาค 14" xfId="536"/>
    <cellStyle name="เครื่องหมายจุลภาค 14 2" xfId="537"/>
    <cellStyle name="เครื่องหมายจุลภาค 15" xfId="538"/>
    <cellStyle name="เครื่องหมายจุลภาค 16" xfId="539"/>
    <cellStyle name="เครื่องหมายจุลภาค 17" xfId="540"/>
    <cellStyle name="เครื่องหมายจุลภาค 18" xfId="541"/>
    <cellStyle name="เครื่องหมายจุลภาค 19" xfId="542"/>
    <cellStyle name="เครื่องหมายจุลภาค 2" xfId="543"/>
    <cellStyle name="เครื่องหมายจุลภาค 2 2" xfId="544"/>
    <cellStyle name="เครื่องหมายจุลภาค 2 3" xfId="545"/>
    <cellStyle name="เครื่องหมายจุลภาค 2 4" xfId="546"/>
    <cellStyle name="เครื่องหมายจุลภาค 2 5" xfId="547"/>
    <cellStyle name="เครื่องหมายจุลภาค 20" xfId="548"/>
    <cellStyle name="เครื่องหมายจุลภาค 21" xfId="549"/>
    <cellStyle name="เครื่องหมายจุลภาค 22" xfId="550"/>
    <cellStyle name="เครื่องหมายจุลภาค 23" xfId="551"/>
    <cellStyle name="เครื่องหมายจุลภาค 24" xfId="552"/>
    <cellStyle name="เครื่องหมายจุลภาค 25" xfId="553"/>
    <cellStyle name="เครื่องหมายจุลภาค 26" xfId="554"/>
    <cellStyle name="เครื่องหมายจุลภาค 27" xfId="555"/>
    <cellStyle name="เครื่องหมายจุลภาค 28" xfId="556"/>
    <cellStyle name="เครื่องหมายจุลภาค 29" xfId="557"/>
    <cellStyle name="เครื่องหมายจุลภาค 3" xfId="558"/>
    <cellStyle name="เครื่องหมายจุลภาค 3 2" xfId="559"/>
    <cellStyle name="เครื่องหมายจุลภาค 3 3" xfId="560"/>
    <cellStyle name="เครื่องหมายจุลภาค 3 4" xfId="561"/>
    <cellStyle name="เครื่องหมายจุลภาค 30" xfId="562"/>
    <cellStyle name="เครื่องหมายจุลภาค 31" xfId="563"/>
    <cellStyle name="เครื่องหมายจุลภาค 32" xfId="564"/>
    <cellStyle name="เครื่องหมายจุลภาค 33" xfId="565"/>
    <cellStyle name="เครื่องหมายจุลภาค 34" xfId="566"/>
    <cellStyle name="เครื่องหมายจุลภาค 35" xfId="567"/>
    <cellStyle name="เครื่องหมายจุลภาค 36" xfId="568"/>
    <cellStyle name="เครื่องหมายจุลภาค 37" xfId="569"/>
    <cellStyle name="เครื่องหมายจุลภาค 38" xfId="570"/>
    <cellStyle name="เครื่องหมายจุลภาค 39" xfId="571"/>
    <cellStyle name="เครื่องหมายจุลภาค 4" xfId="572"/>
    <cellStyle name="เครื่องหมายจุลภาค 4 2" xfId="573"/>
    <cellStyle name="เครื่องหมายจุลภาค 4 3" xfId="574"/>
    <cellStyle name="เครื่องหมายจุลภาค 4_IFEC Q2_Tuk" xfId="575"/>
    <cellStyle name="เครื่องหมายจุลภาค 40" xfId="576"/>
    <cellStyle name="เครื่องหมายจุลภาค 41" xfId="577"/>
    <cellStyle name="เครื่องหมายจุลภาค 42" xfId="578"/>
    <cellStyle name="เครื่องหมายจุลภาค 43" xfId="579"/>
    <cellStyle name="เครื่องหมายจุลภาค 44" xfId="580"/>
    <cellStyle name="เครื่องหมายจุลภาค 45" xfId="581"/>
    <cellStyle name="เครื่องหมายจุลภาค 46" xfId="582"/>
    <cellStyle name="เครื่องหมายจุลภาค 49" xfId="583"/>
    <cellStyle name="เครื่องหมายจุลภาค 5" xfId="584"/>
    <cellStyle name="เครื่องหมายจุลภาค 5 2" xfId="585"/>
    <cellStyle name="เครื่องหมายจุลภาค 6" xfId="586"/>
    <cellStyle name="เครื่องหมายจุลภาค 7" xfId="587"/>
    <cellStyle name="เครื่องหมายจุลภาค 7 2" xfId="588"/>
    <cellStyle name="เครื่องหมายจุลภาค 8" xfId="589"/>
    <cellStyle name="เครื่องหมายจุลภาค 9" xfId="590"/>
    <cellStyle name="เครื่องหมายจุลภาค 9 2" xfId="591"/>
    <cellStyle name="เครื่องหมายสกุลเงิน 2" xfId="593"/>
    <cellStyle name="เชื่อมโยงหลายมิติ" xfId="595"/>
    <cellStyle name="เชื่อมโยงหลายมิติ 2" xfId="596"/>
    <cellStyle name="เปอร์เซ็นต์ 2" xfId="1576"/>
    <cellStyle name="เปอร์เซ็นต์ 2 2" xfId="1577"/>
    <cellStyle name="เปอร์เซ็นต์ 3" xfId="1578"/>
    <cellStyle name="เปอร์เซ็นต์ 4" xfId="1579"/>
    <cellStyle name="เปอร์เซ็นต์ 5" xfId="1580"/>
    <cellStyle name="เปอร์เซ็นต์ 6" xfId="1581"/>
    <cellStyle name="แสดงผล 2" xfId="1590"/>
    <cellStyle name="การคำนวณ 2" xfId="530"/>
    <cellStyle name="ชื่อเรื่อง 2" xfId="594"/>
    <cellStyle name="ตามการเชื่อมโยงหลายมิติ" xfId="597"/>
    <cellStyle name="ตามการเชื่อมโยงหลายมิติ 2" xfId="598"/>
    <cellStyle name="น้บะภฒ_95" xfId="599"/>
    <cellStyle name="ปกติ 10" xfId="600"/>
    <cellStyle name="ปกติ 10 10" xfId="601"/>
    <cellStyle name="ปกติ 10 11" xfId="602"/>
    <cellStyle name="ปกติ 10 12" xfId="603"/>
    <cellStyle name="ปกติ 10 13" xfId="604"/>
    <cellStyle name="ปกติ 10 14" xfId="605"/>
    <cellStyle name="ปกติ 10 15" xfId="606"/>
    <cellStyle name="ปกติ 10 16" xfId="607"/>
    <cellStyle name="ปกติ 10 17" xfId="608"/>
    <cellStyle name="ปกติ 10 18" xfId="609"/>
    <cellStyle name="ปกติ 10 19" xfId="610"/>
    <cellStyle name="ปกติ 10 2" xfId="611"/>
    <cellStyle name="ปกติ 10 20" xfId="612"/>
    <cellStyle name="ปกติ 10 21" xfId="613"/>
    <cellStyle name="ปกติ 10 22" xfId="614"/>
    <cellStyle name="ปกติ 10 23" xfId="615"/>
    <cellStyle name="ปกติ 10 24" xfId="616"/>
    <cellStyle name="ปกติ 10 25" xfId="617"/>
    <cellStyle name="ปกติ 10 26" xfId="618"/>
    <cellStyle name="ปกติ 10 27" xfId="619"/>
    <cellStyle name="ปกติ 10 28" xfId="620"/>
    <cellStyle name="ปกติ 10 29" xfId="621"/>
    <cellStyle name="ปกติ 10 3" xfId="622"/>
    <cellStyle name="ปกติ 10 30" xfId="623"/>
    <cellStyle name="ปกติ 10 31" xfId="624"/>
    <cellStyle name="ปกติ 10 32" xfId="625"/>
    <cellStyle name="ปกติ 10 33" xfId="626"/>
    <cellStyle name="ปกติ 10 34" xfId="627"/>
    <cellStyle name="ปกติ 10 35" xfId="628"/>
    <cellStyle name="ปกติ 10 36" xfId="629"/>
    <cellStyle name="ปกติ 10 37" xfId="630"/>
    <cellStyle name="ปกติ 10 38" xfId="631"/>
    <cellStyle name="ปกติ 10 39" xfId="632"/>
    <cellStyle name="ปกติ 10 4" xfId="633"/>
    <cellStyle name="ปกติ 10 40" xfId="634"/>
    <cellStyle name="ปกติ 10 41" xfId="635"/>
    <cellStyle name="ปกติ 10 42" xfId="636"/>
    <cellStyle name="ปกติ 10 43" xfId="637"/>
    <cellStyle name="ปกติ 10 44" xfId="638"/>
    <cellStyle name="ปกติ 10 45" xfId="639"/>
    <cellStyle name="ปกติ 10 46" xfId="640"/>
    <cellStyle name="ปกติ 10 47" xfId="641"/>
    <cellStyle name="ปกติ 10 48" xfId="642"/>
    <cellStyle name="ปกติ 10 49" xfId="643"/>
    <cellStyle name="ปกติ 10 5" xfId="644"/>
    <cellStyle name="ปกติ 10 50" xfId="645"/>
    <cellStyle name="ปกติ 10 51" xfId="646"/>
    <cellStyle name="ปกติ 10 52" xfId="647"/>
    <cellStyle name="ปกติ 10 53" xfId="648"/>
    <cellStyle name="ปกติ 10 54" xfId="649"/>
    <cellStyle name="ปกติ 10 55" xfId="650"/>
    <cellStyle name="ปกติ 10 56" xfId="651"/>
    <cellStyle name="ปกติ 10 57" xfId="652"/>
    <cellStyle name="ปกติ 10 58" xfId="653"/>
    <cellStyle name="ปกติ 10 59" xfId="654"/>
    <cellStyle name="ปกติ 10 6" xfId="655"/>
    <cellStyle name="ปกติ 10 60" xfId="656"/>
    <cellStyle name="ปกติ 10 61" xfId="657"/>
    <cellStyle name="ปกติ 10 62" xfId="658"/>
    <cellStyle name="ปกติ 10 63" xfId="659"/>
    <cellStyle name="ปกติ 10 64" xfId="660"/>
    <cellStyle name="ปกติ 10 65" xfId="661"/>
    <cellStyle name="ปกติ 10 66" xfId="662"/>
    <cellStyle name="ปกติ 10 67" xfId="663"/>
    <cellStyle name="ปกติ 10 68" xfId="664"/>
    <cellStyle name="ปกติ 10 69" xfId="665"/>
    <cellStyle name="ปกติ 10 7" xfId="666"/>
    <cellStyle name="ปกติ 10 8" xfId="667"/>
    <cellStyle name="ปกติ 10 9" xfId="668"/>
    <cellStyle name="ปกติ 10_Asia Metal Y2008" xfId="669"/>
    <cellStyle name="ปกติ 11" xfId="670"/>
    <cellStyle name="ปกติ 11 10" xfId="671"/>
    <cellStyle name="ปกติ 11 11" xfId="672"/>
    <cellStyle name="ปกติ 11 12" xfId="673"/>
    <cellStyle name="ปกติ 11 13" xfId="674"/>
    <cellStyle name="ปกติ 11 14" xfId="675"/>
    <cellStyle name="ปกติ 11 15" xfId="676"/>
    <cellStyle name="ปกติ 11 16" xfId="677"/>
    <cellStyle name="ปกติ 11 17" xfId="678"/>
    <cellStyle name="ปกติ 11 18" xfId="679"/>
    <cellStyle name="ปกติ 11 19" xfId="680"/>
    <cellStyle name="ปกติ 11 2" xfId="681"/>
    <cellStyle name="ปกติ 11 20" xfId="682"/>
    <cellStyle name="ปกติ 11 21" xfId="683"/>
    <cellStyle name="ปกติ 11 22" xfId="684"/>
    <cellStyle name="ปกติ 11 23" xfId="685"/>
    <cellStyle name="ปกติ 11 24" xfId="686"/>
    <cellStyle name="ปกติ 11 25" xfId="687"/>
    <cellStyle name="ปกติ 11 26" xfId="688"/>
    <cellStyle name="ปกติ 11 27" xfId="689"/>
    <cellStyle name="ปกติ 11 28" xfId="690"/>
    <cellStyle name="ปกติ 11 29" xfId="691"/>
    <cellStyle name="ปกติ 11 3" xfId="692"/>
    <cellStyle name="ปกติ 11 30" xfId="693"/>
    <cellStyle name="ปกติ 11 31" xfId="694"/>
    <cellStyle name="ปกติ 11 32" xfId="695"/>
    <cellStyle name="ปกติ 11 33" xfId="696"/>
    <cellStyle name="ปกติ 11 34" xfId="697"/>
    <cellStyle name="ปกติ 11 35" xfId="698"/>
    <cellStyle name="ปกติ 11 36" xfId="699"/>
    <cellStyle name="ปกติ 11 37" xfId="700"/>
    <cellStyle name="ปกติ 11 38" xfId="701"/>
    <cellStyle name="ปกติ 11 39" xfId="702"/>
    <cellStyle name="ปกติ 11 4" xfId="703"/>
    <cellStyle name="ปกติ 11 40" xfId="704"/>
    <cellStyle name="ปกติ 11 41" xfId="705"/>
    <cellStyle name="ปกติ 11 42" xfId="706"/>
    <cellStyle name="ปกติ 11 43" xfId="707"/>
    <cellStyle name="ปกติ 11 44" xfId="708"/>
    <cellStyle name="ปกติ 11 45" xfId="709"/>
    <cellStyle name="ปกติ 11 46" xfId="710"/>
    <cellStyle name="ปกติ 11 47" xfId="711"/>
    <cellStyle name="ปกติ 11 48" xfId="712"/>
    <cellStyle name="ปกติ 11 49" xfId="713"/>
    <cellStyle name="ปกติ 11 5" xfId="714"/>
    <cellStyle name="ปกติ 11 50" xfId="715"/>
    <cellStyle name="ปกติ 11 51" xfId="716"/>
    <cellStyle name="ปกติ 11 52" xfId="717"/>
    <cellStyle name="ปกติ 11 53" xfId="718"/>
    <cellStyle name="ปกติ 11 54" xfId="719"/>
    <cellStyle name="ปกติ 11 55" xfId="720"/>
    <cellStyle name="ปกติ 11 56" xfId="721"/>
    <cellStyle name="ปกติ 11 57" xfId="722"/>
    <cellStyle name="ปกติ 11 58" xfId="723"/>
    <cellStyle name="ปกติ 11 59" xfId="724"/>
    <cellStyle name="ปกติ 11 6" xfId="725"/>
    <cellStyle name="ปกติ 11 60" xfId="726"/>
    <cellStyle name="ปกติ 11 61" xfId="727"/>
    <cellStyle name="ปกติ 11 62" xfId="728"/>
    <cellStyle name="ปกติ 11 63" xfId="729"/>
    <cellStyle name="ปกติ 11 64" xfId="730"/>
    <cellStyle name="ปกติ 11 65" xfId="731"/>
    <cellStyle name="ปกติ 11 66" xfId="732"/>
    <cellStyle name="ปกติ 11 67" xfId="733"/>
    <cellStyle name="ปกติ 11 68" xfId="734"/>
    <cellStyle name="ปกติ 11 69" xfId="735"/>
    <cellStyle name="ปกติ 11 7" xfId="736"/>
    <cellStyle name="ปกติ 11 8" xfId="737"/>
    <cellStyle name="ปกติ 11 9" xfId="738"/>
    <cellStyle name="ปกติ 11_Asia Metal Y2008" xfId="739"/>
    <cellStyle name="ปกติ 12" xfId="740"/>
    <cellStyle name="ปกติ 12 10" xfId="741"/>
    <cellStyle name="ปกติ 12 11" xfId="742"/>
    <cellStyle name="ปกติ 12 12" xfId="743"/>
    <cellStyle name="ปกติ 12 13" xfId="744"/>
    <cellStyle name="ปกติ 12 14" xfId="745"/>
    <cellStyle name="ปกติ 12 15" xfId="746"/>
    <cellStyle name="ปกติ 12 16" xfId="747"/>
    <cellStyle name="ปกติ 12 17" xfId="748"/>
    <cellStyle name="ปกติ 12 18" xfId="749"/>
    <cellStyle name="ปกติ 12 19" xfId="750"/>
    <cellStyle name="ปกติ 12 2" xfId="751"/>
    <cellStyle name="ปกติ 12 20" xfId="752"/>
    <cellStyle name="ปกติ 12 21" xfId="753"/>
    <cellStyle name="ปกติ 12 22" xfId="754"/>
    <cellStyle name="ปกติ 12 23" xfId="755"/>
    <cellStyle name="ปกติ 12 24" xfId="756"/>
    <cellStyle name="ปกติ 12 25" xfId="757"/>
    <cellStyle name="ปกติ 12 26" xfId="758"/>
    <cellStyle name="ปกติ 12 27" xfId="759"/>
    <cellStyle name="ปกติ 12 28" xfId="760"/>
    <cellStyle name="ปกติ 12 29" xfId="761"/>
    <cellStyle name="ปกติ 12 3" xfId="762"/>
    <cellStyle name="ปกติ 12 30" xfId="763"/>
    <cellStyle name="ปกติ 12 31" xfId="764"/>
    <cellStyle name="ปกติ 12 32" xfId="765"/>
    <cellStyle name="ปกติ 12 33" xfId="766"/>
    <cellStyle name="ปกติ 12 34" xfId="767"/>
    <cellStyle name="ปกติ 12 35" xfId="768"/>
    <cellStyle name="ปกติ 12 36" xfId="769"/>
    <cellStyle name="ปกติ 12 37" xfId="770"/>
    <cellStyle name="ปกติ 12 38" xfId="771"/>
    <cellStyle name="ปกติ 12 39" xfId="772"/>
    <cellStyle name="ปกติ 12 4" xfId="773"/>
    <cellStyle name="ปกติ 12 40" xfId="774"/>
    <cellStyle name="ปกติ 12 41" xfId="775"/>
    <cellStyle name="ปกติ 12 42" xfId="776"/>
    <cellStyle name="ปกติ 12 43" xfId="777"/>
    <cellStyle name="ปกติ 12 44" xfId="778"/>
    <cellStyle name="ปกติ 12 45" xfId="779"/>
    <cellStyle name="ปกติ 12 46" xfId="780"/>
    <cellStyle name="ปกติ 12 47" xfId="781"/>
    <cellStyle name="ปกติ 12 48" xfId="782"/>
    <cellStyle name="ปกติ 12 49" xfId="783"/>
    <cellStyle name="ปกติ 12 5" xfId="784"/>
    <cellStyle name="ปกติ 12 50" xfId="785"/>
    <cellStyle name="ปกติ 12 51" xfId="786"/>
    <cellStyle name="ปกติ 12 52" xfId="787"/>
    <cellStyle name="ปกติ 12 53" xfId="788"/>
    <cellStyle name="ปกติ 12 54" xfId="789"/>
    <cellStyle name="ปกติ 12 55" xfId="790"/>
    <cellStyle name="ปกติ 12 56" xfId="791"/>
    <cellStyle name="ปกติ 12 57" xfId="792"/>
    <cellStyle name="ปกติ 12 58" xfId="793"/>
    <cellStyle name="ปกติ 12 59" xfId="794"/>
    <cellStyle name="ปกติ 12 6" xfId="795"/>
    <cellStyle name="ปกติ 12 60" xfId="796"/>
    <cellStyle name="ปกติ 12 61" xfId="797"/>
    <cellStyle name="ปกติ 12 62" xfId="798"/>
    <cellStyle name="ปกติ 12 63" xfId="799"/>
    <cellStyle name="ปกติ 12 64" xfId="800"/>
    <cellStyle name="ปกติ 12 65" xfId="801"/>
    <cellStyle name="ปกติ 12 66" xfId="802"/>
    <cellStyle name="ปกติ 12 67" xfId="803"/>
    <cellStyle name="ปกติ 12 68" xfId="804"/>
    <cellStyle name="ปกติ 12 69" xfId="805"/>
    <cellStyle name="ปกติ 12 7" xfId="806"/>
    <cellStyle name="ปกติ 12 8" xfId="807"/>
    <cellStyle name="ปกติ 12 9" xfId="808"/>
    <cellStyle name="ปกติ 12_Asia Metal Y2008" xfId="809"/>
    <cellStyle name="ปกติ 13" xfId="810"/>
    <cellStyle name="ปกติ 13 10" xfId="811"/>
    <cellStyle name="ปกติ 13 11" xfId="812"/>
    <cellStyle name="ปกติ 13 12" xfId="813"/>
    <cellStyle name="ปกติ 13 13" xfId="814"/>
    <cellStyle name="ปกติ 13 14" xfId="815"/>
    <cellStyle name="ปกติ 13 15" xfId="816"/>
    <cellStyle name="ปกติ 13 16" xfId="817"/>
    <cellStyle name="ปกติ 13 17" xfId="818"/>
    <cellStyle name="ปกติ 13 18" xfId="819"/>
    <cellStyle name="ปกติ 13 19" xfId="820"/>
    <cellStyle name="ปกติ 13 2" xfId="821"/>
    <cellStyle name="ปกติ 13 20" xfId="822"/>
    <cellStyle name="ปกติ 13 21" xfId="823"/>
    <cellStyle name="ปกติ 13 22" xfId="824"/>
    <cellStyle name="ปกติ 13 23" xfId="825"/>
    <cellStyle name="ปกติ 13 24" xfId="826"/>
    <cellStyle name="ปกติ 13 25" xfId="827"/>
    <cellStyle name="ปกติ 13 26" xfId="828"/>
    <cellStyle name="ปกติ 13 27" xfId="829"/>
    <cellStyle name="ปกติ 13 28" xfId="830"/>
    <cellStyle name="ปกติ 13 29" xfId="831"/>
    <cellStyle name="ปกติ 13 3" xfId="832"/>
    <cellStyle name="ปกติ 13 30" xfId="833"/>
    <cellStyle name="ปกติ 13 31" xfId="834"/>
    <cellStyle name="ปกติ 13 32" xfId="835"/>
    <cellStyle name="ปกติ 13 33" xfId="836"/>
    <cellStyle name="ปกติ 13 34" xfId="837"/>
    <cellStyle name="ปกติ 13 35" xfId="838"/>
    <cellStyle name="ปกติ 13 36" xfId="839"/>
    <cellStyle name="ปกติ 13 37" xfId="840"/>
    <cellStyle name="ปกติ 13 38" xfId="841"/>
    <cellStyle name="ปกติ 13 39" xfId="842"/>
    <cellStyle name="ปกติ 13 4" xfId="843"/>
    <cellStyle name="ปกติ 13 40" xfId="844"/>
    <cellStyle name="ปกติ 13 41" xfId="845"/>
    <cellStyle name="ปกติ 13 42" xfId="846"/>
    <cellStyle name="ปกติ 13 43" xfId="847"/>
    <cellStyle name="ปกติ 13 44" xfId="848"/>
    <cellStyle name="ปกติ 13 45" xfId="849"/>
    <cellStyle name="ปกติ 13 46" xfId="850"/>
    <cellStyle name="ปกติ 13 47" xfId="851"/>
    <cellStyle name="ปกติ 13 48" xfId="852"/>
    <cellStyle name="ปกติ 13 49" xfId="853"/>
    <cellStyle name="ปกติ 13 5" xfId="854"/>
    <cellStyle name="ปกติ 13 50" xfId="855"/>
    <cellStyle name="ปกติ 13 51" xfId="856"/>
    <cellStyle name="ปกติ 13 52" xfId="857"/>
    <cellStyle name="ปกติ 13 53" xfId="858"/>
    <cellStyle name="ปกติ 13 54" xfId="859"/>
    <cellStyle name="ปกติ 13 55" xfId="860"/>
    <cellStyle name="ปกติ 13 56" xfId="861"/>
    <cellStyle name="ปกติ 13 57" xfId="862"/>
    <cellStyle name="ปกติ 13 58" xfId="863"/>
    <cellStyle name="ปกติ 13 59" xfId="864"/>
    <cellStyle name="ปกติ 13 6" xfId="865"/>
    <cellStyle name="ปกติ 13 60" xfId="866"/>
    <cellStyle name="ปกติ 13 61" xfId="867"/>
    <cellStyle name="ปกติ 13 62" xfId="868"/>
    <cellStyle name="ปกติ 13 63" xfId="869"/>
    <cellStyle name="ปกติ 13 64" xfId="870"/>
    <cellStyle name="ปกติ 13 65" xfId="871"/>
    <cellStyle name="ปกติ 13 66" xfId="872"/>
    <cellStyle name="ปกติ 13 67" xfId="873"/>
    <cellStyle name="ปกติ 13 68" xfId="874"/>
    <cellStyle name="ปกติ 13 69" xfId="875"/>
    <cellStyle name="ปกติ 13 7" xfId="876"/>
    <cellStyle name="ปกติ 13 8" xfId="877"/>
    <cellStyle name="ปกติ 13 9" xfId="878"/>
    <cellStyle name="ปกติ 13_Asia Metal Y2008" xfId="879"/>
    <cellStyle name="ปกติ 14" xfId="880"/>
    <cellStyle name="ปกติ 14 10" xfId="881"/>
    <cellStyle name="ปกติ 14 11" xfId="882"/>
    <cellStyle name="ปกติ 14 12" xfId="883"/>
    <cellStyle name="ปกติ 14 13" xfId="884"/>
    <cellStyle name="ปกติ 14 14" xfId="885"/>
    <cellStyle name="ปกติ 14 15" xfId="886"/>
    <cellStyle name="ปกติ 14 16" xfId="887"/>
    <cellStyle name="ปกติ 14 17" xfId="888"/>
    <cellStyle name="ปกติ 14 18" xfId="889"/>
    <cellStyle name="ปกติ 14 19" xfId="890"/>
    <cellStyle name="ปกติ 14 2" xfId="891"/>
    <cellStyle name="ปกติ 14 20" xfId="892"/>
    <cellStyle name="ปกติ 14 21" xfId="893"/>
    <cellStyle name="ปกติ 14 22" xfId="894"/>
    <cellStyle name="ปกติ 14 23" xfId="895"/>
    <cellStyle name="ปกติ 14 24" xfId="896"/>
    <cellStyle name="ปกติ 14 25" xfId="897"/>
    <cellStyle name="ปกติ 14 26" xfId="898"/>
    <cellStyle name="ปกติ 14 27" xfId="899"/>
    <cellStyle name="ปกติ 14 28" xfId="900"/>
    <cellStyle name="ปกติ 14 29" xfId="901"/>
    <cellStyle name="ปกติ 14 3" xfId="902"/>
    <cellStyle name="ปกติ 14 30" xfId="903"/>
    <cellStyle name="ปกติ 14 31" xfId="904"/>
    <cellStyle name="ปกติ 14 32" xfId="905"/>
    <cellStyle name="ปกติ 14 33" xfId="906"/>
    <cellStyle name="ปกติ 14 34" xfId="907"/>
    <cellStyle name="ปกติ 14 35" xfId="908"/>
    <cellStyle name="ปกติ 14 36" xfId="909"/>
    <cellStyle name="ปกติ 14 37" xfId="910"/>
    <cellStyle name="ปกติ 14 38" xfId="911"/>
    <cellStyle name="ปกติ 14 39" xfId="912"/>
    <cellStyle name="ปกติ 14 4" xfId="913"/>
    <cellStyle name="ปกติ 14 40" xfId="914"/>
    <cellStyle name="ปกติ 14 41" xfId="915"/>
    <cellStyle name="ปกติ 14 42" xfId="916"/>
    <cellStyle name="ปกติ 14 43" xfId="917"/>
    <cellStyle name="ปกติ 14 44" xfId="918"/>
    <cellStyle name="ปกติ 14 45" xfId="919"/>
    <cellStyle name="ปกติ 14 46" xfId="920"/>
    <cellStyle name="ปกติ 14 47" xfId="921"/>
    <cellStyle name="ปกติ 14 48" xfId="922"/>
    <cellStyle name="ปกติ 14 49" xfId="923"/>
    <cellStyle name="ปกติ 14 5" xfId="924"/>
    <cellStyle name="ปกติ 14 50" xfId="925"/>
    <cellStyle name="ปกติ 14 51" xfId="926"/>
    <cellStyle name="ปกติ 14 52" xfId="927"/>
    <cellStyle name="ปกติ 14 53" xfId="928"/>
    <cellStyle name="ปกติ 14 54" xfId="929"/>
    <cellStyle name="ปกติ 14 55" xfId="930"/>
    <cellStyle name="ปกติ 14 56" xfId="931"/>
    <cellStyle name="ปกติ 14 57" xfId="932"/>
    <cellStyle name="ปกติ 14 58" xfId="933"/>
    <cellStyle name="ปกติ 14 59" xfId="934"/>
    <cellStyle name="ปกติ 14 6" xfId="935"/>
    <cellStyle name="ปกติ 14 60" xfId="936"/>
    <cellStyle name="ปกติ 14 61" xfId="937"/>
    <cellStyle name="ปกติ 14 62" xfId="938"/>
    <cellStyle name="ปกติ 14 63" xfId="939"/>
    <cellStyle name="ปกติ 14 64" xfId="940"/>
    <cellStyle name="ปกติ 14 65" xfId="941"/>
    <cellStyle name="ปกติ 14 66" xfId="942"/>
    <cellStyle name="ปกติ 14 67" xfId="943"/>
    <cellStyle name="ปกติ 14 68" xfId="944"/>
    <cellStyle name="ปกติ 14 69" xfId="945"/>
    <cellStyle name="ปกติ 14 7" xfId="946"/>
    <cellStyle name="ปกติ 14 8" xfId="947"/>
    <cellStyle name="ปกติ 14 9" xfId="948"/>
    <cellStyle name="ปกติ 14_Asia Metal Y2008" xfId="949"/>
    <cellStyle name="ปกติ 15" xfId="950"/>
    <cellStyle name="ปกติ 15 10" xfId="951"/>
    <cellStyle name="ปกติ 15 11" xfId="952"/>
    <cellStyle name="ปกติ 15 12" xfId="953"/>
    <cellStyle name="ปกติ 15 13" xfId="954"/>
    <cellStyle name="ปกติ 15 14" xfId="955"/>
    <cellStyle name="ปกติ 15 15" xfId="956"/>
    <cellStyle name="ปกติ 15 16" xfId="957"/>
    <cellStyle name="ปกติ 15 17" xfId="958"/>
    <cellStyle name="ปกติ 15 18" xfId="959"/>
    <cellStyle name="ปกติ 15 19" xfId="960"/>
    <cellStyle name="ปกติ 15 2" xfId="961"/>
    <cellStyle name="ปกติ 15 20" xfId="962"/>
    <cellStyle name="ปกติ 15 21" xfId="963"/>
    <cellStyle name="ปกติ 15 22" xfId="964"/>
    <cellStyle name="ปกติ 15 23" xfId="965"/>
    <cellStyle name="ปกติ 15 24" xfId="966"/>
    <cellStyle name="ปกติ 15 25" xfId="967"/>
    <cellStyle name="ปกติ 15 26" xfId="968"/>
    <cellStyle name="ปกติ 15 27" xfId="969"/>
    <cellStyle name="ปกติ 15 28" xfId="970"/>
    <cellStyle name="ปกติ 15 29" xfId="971"/>
    <cellStyle name="ปกติ 15 3" xfId="972"/>
    <cellStyle name="ปกติ 15 30" xfId="973"/>
    <cellStyle name="ปกติ 15 31" xfId="974"/>
    <cellStyle name="ปกติ 15 32" xfId="975"/>
    <cellStyle name="ปกติ 15 33" xfId="976"/>
    <cellStyle name="ปกติ 15 34" xfId="977"/>
    <cellStyle name="ปกติ 15 35" xfId="978"/>
    <cellStyle name="ปกติ 15 36" xfId="979"/>
    <cellStyle name="ปกติ 15 37" xfId="980"/>
    <cellStyle name="ปกติ 15 38" xfId="981"/>
    <cellStyle name="ปกติ 15 39" xfId="982"/>
    <cellStyle name="ปกติ 15 4" xfId="983"/>
    <cellStyle name="ปกติ 15 40" xfId="984"/>
    <cellStyle name="ปกติ 15 41" xfId="985"/>
    <cellStyle name="ปกติ 15 42" xfId="986"/>
    <cellStyle name="ปกติ 15 43" xfId="987"/>
    <cellStyle name="ปกติ 15 44" xfId="988"/>
    <cellStyle name="ปกติ 15 45" xfId="989"/>
    <cellStyle name="ปกติ 15 46" xfId="990"/>
    <cellStyle name="ปกติ 15 47" xfId="991"/>
    <cellStyle name="ปกติ 15 48" xfId="992"/>
    <cellStyle name="ปกติ 15 49" xfId="993"/>
    <cellStyle name="ปกติ 15 5" xfId="994"/>
    <cellStyle name="ปกติ 15 50" xfId="995"/>
    <cellStyle name="ปกติ 15 51" xfId="996"/>
    <cellStyle name="ปกติ 15 52" xfId="997"/>
    <cellStyle name="ปกติ 15 53" xfId="998"/>
    <cellStyle name="ปกติ 15 54" xfId="999"/>
    <cellStyle name="ปกติ 15 55" xfId="1000"/>
    <cellStyle name="ปกติ 15 56" xfId="1001"/>
    <cellStyle name="ปกติ 15 57" xfId="1002"/>
    <cellStyle name="ปกติ 15 58" xfId="1003"/>
    <cellStyle name="ปกติ 15 59" xfId="1004"/>
    <cellStyle name="ปกติ 15 6" xfId="1005"/>
    <cellStyle name="ปกติ 15 60" xfId="1006"/>
    <cellStyle name="ปกติ 15 61" xfId="1007"/>
    <cellStyle name="ปกติ 15 62" xfId="1008"/>
    <cellStyle name="ปกติ 15 63" xfId="1009"/>
    <cellStyle name="ปกติ 15 64" xfId="1010"/>
    <cellStyle name="ปกติ 15 65" xfId="1011"/>
    <cellStyle name="ปกติ 15 66" xfId="1012"/>
    <cellStyle name="ปกติ 15 67" xfId="1013"/>
    <cellStyle name="ปกติ 15 68" xfId="1014"/>
    <cellStyle name="ปกติ 15 69" xfId="1015"/>
    <cellStyle name="ปกติ 15 7" xfId="1016"/>
    <cellStyle name="ปกติ 15 8" xfId="1017"/>
    <cellStyle name="ปกติ 15 9" xfId="1018"/>
    <cellStyle name="ปกติ 15_Asia Metal Y2008" xfId="1019"/>
    <cellStyle name="ปกติ 16" xfId="1020"/>
    <cellStyle name="ปกติ 16 10" xfId="1021"/>
    <cellStyle name="ปกติ 16 11" xfId="1022"/>
    <cellStyle name="ปกติ 16 12" xfId="1023"/>
    <cellStyle name="ปกติ 16 13" xfId="1024"/>
    <cellStyle name="ปกติ 16 14" xfId="1025"/>
    <cellStyle name="ปกติ 16 15" xfId="1026"/>
    <cellStyle name="ปกติ 16 16" xfId="1027"/>
    <cellStyle name="ปกติ 16 17" xfId="1028"/>
    <cellStyle name="ปกติ 16 18" xfId="1029"/>
    <cellStyle name="ปกติ 16 19" xfId="1030"/>
    <cellStyle name="ปกติ 16 2" xfId="1031"/>
    <cellStyle name="ปกติ 16 20" xfId="1032"/>
    <cellStyle name="ปกติ 16 21" xfId="1033"/>
    <cellStyle name="ปกติ 16 22" xfId="1034"/>
    <cellStyle name="ปกติ 16 23" xfId="1035"/>
    <cellStyle name="ปกติ 16 24" xfId="1036"/>
    <cellStyle name="ปกติ 16 25" xfId="1037"/>
    <cellStyle name="ปกติ 16 26" xfId="1038"/>
    <cellStyle name="ปกติ 16 27" xfId="1039"/>
    <cellStyle name="ปกติ 16 28" xfId="1040"/>
    <cellStyle name="ปกติ 16 29" xfId="1041"/>
    <cellStyle name="ปกติ 16 3" xfId="1042"/>
    <cellStyle name="ปกติ 16 30" xfId="1043"/>
    <cellStyle name="ปกติ 16 31" xfId="1044"/>
    <cellStyle name="ปกติ 16 32" xfId="1045"/>
    <cellStyle name="ปกติ 16 33" xfId="1046"/>
    <cellStyle name="ปกติ 16 34" xfId="1047"/>
    <cellStyle name="ปกติ 16 35" xfId="1048"/>
    <cellStyle name="ปกติ 16 36" xfId="1049"/>
    <cellStyle name="ปกติ 16 37" xfId="1050"/>
    <cellStyle name="ปกติ 16 38" xfId="1051"/>
    <cellStyle name="ปกติ 16 39" xfId="1052"/>
    <cellStyle name="ปกติ 16 4" xfId="1053"/>
    <cellStyle name="ปกติ 16 40" xfId="1054"/>
    <cellStyle name="ปกติ 16 41" xfId="1055"/>
    <cellStyle name="ปกติ 16 42" xfId="1056"/>
    <cellStyle name="ปกติ 16 43" xfId="1057"/>
    <cellStyle name="ปกติ 16 44" xfId="1058"/>
    <cellStyle name="ปกติ 16 45" xfId="1059"/>
    <cellStyle name="ปกติ 16 46" xfId="1060"/>
    <cellStyle name="ปกติ 16 47" xfId="1061"/>
    <cellStyle name="ปกติ 16 48" xfId="1062"/>
    <cellStyle name="ปกติ 16 49" xfId="1063"/>
    <cellStyle name="ปกติ 16 5" xfId="1064"/>
    <cellStyle name="ปกติ 16 50" xfId="1065"/>
    <cellStyle name="ปกติ 16 51" xfId="1066"/>
    <cellStyle name="ปกติ 16 52" xfId="1067"/>
    <cellStyle name="ปกติ 16 53" xfId="1068"/>
    <cellStyle name="ปกติ 16 54" xfId="1069"/>
    <cellStyle name="ปกติ 16 55" xfId="1070"/>
    <cellStyle name="ปกติ 16 56" xfId="1071"/>
    <cellStyle name="ปกติ 16 57" xfId="1072"/>
    <cellStyle name="ปกติ 16 58" xfId="1073"/>
    <cellStyle name="ปกติ 16 59" xfId="1074"/>
    <cellStyle name="ปกติ 16 6" xfId="1075"/>
    <cellStyle name="ปกติ 16 60" xfId="1076"/>
    <cellStyle name="ปกติ 16 61" xfId="1077"/>
    <cellStyle name="ปกติ 16 62" xfId="1078"/>
    <cellStyle name="ปกติ 16 63" xfId="1079"/>
    <cellStyle name="ปกติ 16 64" xfId="1080"/>
    <cellStyle name="ปกติ 16 65" xfId="1081"/>
    <cellStyle name="ปกติ 16 66" xfId="1082"/>
    <cellStyle name="ปกติ 16 67" xfId="1083"/>
    <cellStyle name="ปกติ 16 68" xfId="1084"/>
    <cellStyle name="ปกติ 16 69" xfId="1085"/>
    <cellStyle name="ปกติ 16 7" xfId="1086"/>
    <cellStyle name="ปกติ 16 8" xfId="1087"/>
    <cellStyle name="ปกติ 16 9" xfId="1088"/>
    <cellStyle name="ปกติ 16_Asia Metal Y2008" xfId="1089"/>
    <cellStyle name="ปกติ 17" xfId="1090"/>
    <cellStyle name="ปกติ 17 2" xfId="1091"/>
    <cellStyle name="ปกติ 18" xfId="1092"/>
    <cellStyle name="ปกติ 18 2" xfId="1093"/>
    <cellStyle name="ปกติ 18_IFEC Q2_Tuk" xfId="1094"/>
    <cellStyle name="ปกติ 19" xfId="1095"/>
    <cellStyle name="ปกติ 19 2" xfId="1096"/>
    <cellStyle name="ปกติ 19 3" xfId="1097"/>
    <cellStyle name="ปกติ 2" xfId="1098"/>
    <cellStyle name="ปกติ 2 2" xfId="1099"/>
    <cellStyle name="ปกติ 2 3" xfId="1100"/>
    <cellStyle name="ปกติ 2 4" xfId="1101"/>
    <cellStyle name="ปกติ 2 5" xfId="1102"/>
    <cellStyle name="ปกติ 20" xfId="1103"/>
    <cellStyle name="ปกติ 21" xfId="1104"/>
    <cellStyle name="ปกติ 22" xfId="1105"/>
    <cellStyle name="ปกติ 23" xfId="1106"/>
    <cellStyle name="ปกติ 24" xfId="1107"/>
    <cellStyle name="ปกติ 25" xfId="1108"/>
    <cellStyle name="ปกติ 26" xfId="1109"/>
    <cellStyle name="ปกติ 27" xfId="1110"/>
    <cellStyle name="ปกติ 28" xfId="1111"/>
    <cellStyle name="ปกติ 29" xfId="1112"/>
    <cellStyle name="ปกติ 3" xfId="1113"/>
    <cellStyle name="ปกติ 3 10" xfId="1114"/>
    <cellStyle name="ปกติ 3 11" xfId="1115"/>
    <cellStyle name="ปกติ 3 12" xfId="1116"/>
    <cellStyle name="ปกติ 3 13" xfId="1117"/>
    <cellStyle name="ปกติ 3 14" xfId="1118"/>
    <cellStyle name="ปกติ 3 15" xfId="1119"/>
    <cellStyle name="ปกติ 3 16" xfId="1120"/>
    <cellStyle name="ปกติ 3 17" xfId="1121"/>
    <cellStyle name="ปกติ 3 18" xfId="1122"/>
    <cellStyle name="ปกติ 3 19" xfId="1123"/>
    <cellStyle name="ปกติ 3 2" xfId="1124"/>
    <cellStyle name="ปกติ 3 20" xfId="1125"/>
    <cellStyle name="ปกติ 3 21" xfId="1126"/>
    <cellStyle name="ปกติ 3 22" xfId="1127"/>
    <cellStyle name="ปกติ 3 23" xfId="1128"/>
    <cellStyle name="ปกติ 3 24" xfId="1129"/>
    <cellStyle name="ปกติ 3 25" xfId="1130"/>
    <cellStyle name="ปกติ 3 26" xfId="1131"/>
    <cellStyle name="ปกติ 3 27" xfId="1132"/>
    <cellStyle name="ปกติ 3 28" xfId="1133"/>
    <cellStyle name="ปกติ 3 29" xfId="1134"/>
    <cellStyle name="ปกติ 3 3" xfId="1135"/>
    <cellStyle name="ปกติ 3 30" xfId="1136"/>
    <cellStyle name="ปกติ 3 31" xfId="1137"/>
    <cellStyle name="ปกติ 3 32" xfId="1138"/>
    <cellStyle name="ปกติ 3 33" xfId="1139"/>
    <cellStyle name="ปกติ 3 34" xfId="1140"/>
    <cellStyle name="ปกติ 3 35" xfId="1141"/>
    <cellStyle name="ปกติ 3 36" xfId="1142"/>
    <cellStyle name="ปกติ 3 37" xfId="1143"/>
    <cellStyle name="ปกติ 3 38" xfId="1144"/>
    <cellStyle name="ปกติ 3 39" xfId="1145"/>
    <cellStyle name="ปกติ 3 4" xfId="1146"/>
    <cellStyle name="ปกติ 3 40" xfId="1147"/>
    <cellStyle name="ปกติ 3 41" xfId="1148"/>
    <cellStyle name="ปกติ 3 42" xfId="1149"/>
    <cellStyle name="ปกติ 3 43" xfId="1150"/>
    <cellStyle name="ปกติ 3 44" xfId="1151"/>
    <cellStyle name="ปกติ 3 45" xfId="1152"/>
    <cellStyle name="ปกติ 3 46" xfId="1153"/>
    <cellStyle name="ปกติ 3 47" xfId="1154"/>
    <cellStyle name="ปกติ 3 48" xfId="1155"/>
    <cellStyle name="ปกติ 3 49" xfId="1156"/>
    <cellStyle name="ปกติ 3 5" xfId="1157"/>
    <cellStyle name="ปกติ 3 50" xfId="1158"/>
    <cellStyle name="ปกติ 3 51" xfId="1159"/>
    <cellStyle name="ปกติ 3 52" xfId="1160"/>
    <cellStyle name="ปกติ 3 53" xfId="1161"/>
    <cellStyle name="ปกติ 3 54" xfId="1162"/>
    <cellStyle name="ปกติ 3 55" xfId="1163"/>
    <cellStyle name="ปกติ 3 56" xfId="1164"/>
    <cellStyle name="ปกติ 3 57" xfId="1165"/>
    <cellStyle name="ปกติ 3 58" xfId="1166"/>
    <cellStyle name="ปกติ 3 59" xfId="1167"/>
    <cellStyle name="ปกติ 3 6" xfId="1168"/>
    <cellStyle name="ปกติ 3 60" xfId="1169"/>
    <cellStyle name="ปกติ 3 61" xfId="1170"/>
    <cellStyle name="ปกติ 3 62" xfId="1171"/>
    <cellStyle name="ปกติ 3 63" xfId="1172"/>
    <cellStyle name="ปกติ 3 64" xfId="1173"/>
    <cellStyle name="ปกติ 3 65" xfId="1174"/>
    <cellStyle name="ปกติ 3 66" xfId="1175"/>
    <cellStyle name="ปกติ 3 67" xfId="1176"/>
    <cellStyle name="ปกติ 3 68" xfId="1177"/>
    <cellStyle name="ปกติ 3 69" xfId="1178"/>
    <cellStyle name="ปกติ 3 7" xfId="1179"/>
    <cellStyle name="ปกติ 3 70" xfId="1180"/>
    <cellStyle name="ปกติ 3 71" xfId="1181"/>
    <cellStyle name="ปกติ 3 72" xfId="1182"/>
    <cellStyle name="ปกติ 3 73" xfId="1183"/>
    <cellStyle name="ปกติ 3 74" xfId="1184"/>
    <cellStyle name="ปกติ 3 75" xfId="1185"/>
    <cellStyle name="ปกติ 3 76" xfId="1186"/>
    <cellStyle name="ปกติ 3 77" xfId="1187"/>
    <cellStyle name="ปกติ 3 8" xfId="1188"/>
    <cellStyle name="ปกติ 3 9" xfId="1189"/>
    <cellStyle name="ปกติ 3_Asia Metal Y2008" xfId="1190"/>
    <cellStyle name="ปกติ 30" xfId="1191"/>
    <cellStyle name="ปกติ 31" xfId="1192"/>
    <cellStyle name="ปกติ 4" xfId="1193"/>
    <cellStyle name="ปกติ 4 2" xfId="1194"/>
    <cellStyle name="ปกติ 5" xfId="1195"/>
    <cellStyle name="ปกติ 5 10" xfId="1196"/>
    <cellStyle name="ปกติ 5 11" xfId="1197"/>
    <cellStyle name="ปกติ 5 12" xfId="1198"/>
    <cellStyle name="ปกติ 5 13" xfId="1199"/>
    <cellStyle name="ปกติ 5 14" xfId="1200"/>
    <cellStyle name="ปกติ 5 15" xfId="1201"/>
    <cellStyle name="ปกติ 5 16" xfId="1202"/>
    <cellStyle name="ปกติ 5 17" xfId="1203"/>
    <cellStyle name="ปกติ 5 18" xfId="1204"/>
    <cellStyle name="ปกติ 5 19" xfId="1205"/>
    <cellStyle name="ปกติ 5 2" xfId="1206"/>
    <cellStyle name="ปกติ 5 20" xfId="1207"/>
    <cellStyle name="ปกติ 5 21" xfId="1208"/>
    <cellStyle name="ปกติ 5 22" xfId="1209"/>
    <cellStyle name="ปกติ 5 23" xfId="1210"/>
    <cellStyle name="ปกติ 5 24" xfId="1211"/>
    <cellStyle name="ปกติ 5 25" xfId="1212"/>
    <cellStyle name="ปกติ 5 26" xfId="1213"/>
    <cellStyle name="ปกติ 5 27" xfId="1214"/>
    <cellStyle name="ปกติ 5 28" xfId="1215"/>
    <cellStyle name="ปกติ 5 29" xfId="1216"/>
    <cellStyle name="ปกติ 5 3" xfId="1217"/>
    <cellStyle name="ปกติ 5 30" xfId="1218"/>
    <cellStyle name="ปกติ 5 31" xfId="1219"/>
    <cellStyle name="ปกติ 5 32" xfId="1220"/>
    <cellStyle name="ปกติ 5 33" xfId="1221"/>
    <cellStyle name="ปกติ 5 34" xfId="1222"/>
    <cellStyle name="ปกติ 5 35" xfId="1223"/>
    <cellStyle name="ปกติ 5 36" xfId="1224"/>
    <cellStyle name="ปกติ 5 37" xfId="1225"/>
    <cellStyle name="ปกติ 5 38" xfId="1226"/>
    <cellStyle name="ปกติ 5 39" xfId="1227"/>
    <cellStyle name="ปกติ 5 4" xfId="1228"/>
    <cellStyle name="ปกติ 5 40" xfId="1229"/>
    <cellStyle name="ปกติ 5 41" xfId="1230"/>
    <cellStyle name="ปกติ 5 42" xfId="1231"/>
    <cellStyle name="ปกติ 5 43" xfId="1232"/>
    <cellStyle name="ปกติ 5 44" xfId="1233"/>
    <cellStyle name="ปกติ 5 45" xfId="1234"/>
    <cellStyle name="ปกติ 5 46" xfId="1235"/>
    <cellStyle name="ปกติ 5 47" xfId="1236"/>
    <cellStyle name="ปกติ 5 48" xfId="1237"/>
    <cellStyle name="ปกติ 5 49" xfId="1238"/>
    <cellStyle name="ปกติ 5 5" xfId="1239"/>
    <cellStyle name="ปกติ 5 50" xfId="1240"/>
    <cellStyle name="ปกติ 5 51" xfId="1241"/>
    <cellStyle name="ปกติ 5 52" xfId="1242"/>
    <cellStyle name="ปกติ 5 53" xfId="1243"/>
    <cellStyle name="ปกติ 5 54" xfId="1244"/>
    <cellStyle name="ปกติ 5 55" xfId="1245"/>
    <cellStyle name="ปกติ 5 56" xfId="1246"/>
    <cellStyle name="ปกติ 5 57" xfId="1247"/>
    <cellStyle name="ปกติ 5 58" xfId="1248"/>
    <cellStyle name="ปกติ 5 59" xfId="1249"/>
    <cellStyle name="ปกติ 5 6" xfId="1250"/>
    <cellStyle name="ปกติ 5 60" xfId="1251"/>
    <cellStyle name="ปกติ 5 61" xfId="1252"/>
    <cellStyle name="ปกติ 5 62" xfId="1253"/>
    <cellStyle name="ปกติ 5 63" xfId="1254"/>
    <cellStyle name="ปกติ 5 64" xfId="1255"/>
    <cellStyle name="ปกติ 5 65" xfId="1256"/>
    <cellStyle name="ปกติ 5 66" xfId="1257"/>
    <cellStyle name="ปกติ 5 67" xfId="1258"/>
    <cellStyle name="ปกติ 5 68" xfId="1259"/>
    <cellStyle name="ปกติ 5 69" xfId="1260"/>
    <cellStyle name="ปกติ 5 7" xfId="1261"/>
    <cellStyle name="ปกติ 5 70" xfId="1262"/>
    <cellStyle name="ปกติ 5 71" xfId="1263"/>
    <cellStyle name="ปกติ 5 72" xfId="1264"/>
    <cellStyle name="ปกติ 5 73" xfId="1265"/>
    <cellStyle name="ปกติ 5 74" xfId="1266"/>
    <cellStyle name="ปกติ 5 75" xfId="1267"/>
    <cellStyle name="ปกติ 5 76" xfId="1268"/>
    <cellStyle name="ปกติ 5 77" xfId="1269"/>
    <cellStyle name="ปกติ 5 8" xfId="1270"/>
    <cellStyle name="ปกติ 5 9" xfId="1271"/>
    <cellStyle name="ปกติ 5_AA" xfId="1272"/>
    <cellStyle name="ปกติ 6" xfId="1273"/>
    <cellStyle name="ปกติ 6 10" xfId="1274"/>
    <cellStyle name="ปกติ 6 11" xfId="1275"/>
    <cellStyle name="ปกติ 6 12" xfId="1276"/>
    <cellStyle name="ปกติ 6 13" xfId="1277"/>
    <cellStyle name="ปกติ 6 14" xfId="1278"/>
    <cellStyle name="ปกติ 6 15" xfId="1279"/>
    <cellStyle name="ปกติ 6 16" xfId="1280"/>
    <cellStyle name="ปกติ 6 17" xfId="1281"/>
    <cellStyle name="ปกติ 6 18" xfId="1282"/>
    <cellStyle name="ปกติ 6 19" xfId="1283"/>
    <cellStyle name="ปกติ 6 2" xfId="1284"/>
    <cellStyle name="ปกติ 6 20" xfId="1285"/>
    <cellStyle name="ปกติ 6 21" xfId="1286"/>
    <cellStyle name="ปกติ 6 22" xfId="1287"/>
    <cellStyle name="ปกติ 6 23" xfId="1288"/>
    <cellStyle name="ปกติ 6 24" xfId="1289"/>
    <cellStyle name="ปกติ 6 25" xfId="1290"/>
    <cellStyle name="ปกติ 6 26" xfId="1291"/>
    <cellStyle name="ปกติ 6 27" xfId="1292"/>
    <cellStyle name="ปกติ 6 28" xfId="1293"/>
    <cellStyle name="ปกติ 6 29" xfId="1294"/>
    <cellStyle name="ปกติ 6 3" xfId="1295"/>
    <cellStyle name="ปกติ 6 30" xfId="1296"/>
    <cellStyle name="ปกติ 6 31" xfId="1297"/>
    <cellStyle name="ปกติ 6 32" xfId="1298"/>
    <cellStyle name="ปกติ 6 33" xfId="1299"/>
    <cellStyle name="ปกติ 6 34" xfId="1300"/>
    <cellStyle name="ปกติ 6 35" xfId="1301"/>
    <cellStyle name="ปกติ 6 36" xfId="1302"/>
    <cellStyle name="ปกติ 6 37" xfId="1303"/>
    <cellStyle name="ปกติ 6 38" xfId="1304"/>
    <cellStyle name="ปกติ 6 39" xfId="1305"/>
    <cellStyle name="ปกติ 6 4" xfId="1306"/>
    <cellStyle name="ปกติ 6 40" xfId="1307"/>
    <cellStyle name="ปกติ 6 41" xfId="1308"/>
    <cellStyle name="ปกติ 6 42" xfId="1309"/>
    <cellStyle name="ปกติ 6 43" xfId="1310"/>
    <cellStyle name="ปกติ 6 44" xfId="1311"/>
    <cellStyle name="ปกติ 6 45" xfId="1312"/>
    <cellStyle name="ปกติ 6 46" xfId="1313"/>
    <cellStyle name="ปกติ 6 47" xfId="1314"/>
    <cellStyle name="ปกติ 6 48" xfId="1315"/>
    <cellStyle name="ปกติ 6 49" xfId="1316"/>
    <cellStyle name="ปกติ 6 5" xfId="1317"/>
    <cellStyle name="ปกติ 6 50" xfId="1318"/>
    <cellStyle name="ปกติ 6 51" xfId="1319"/>
    <cellStyle name="ปกติ 6 52" xfId="1320"/>
    <cellStyle name="ปกติ 6 53" xfId="1321"/>
    <cellStyle name="ปกติ 6 54" xfId="1322"/>
    <cellStyle name="ปกติ 6 55" xfId="1323"/>
    <cellStyle name="ปกติ 6 56" xfId="1324"/>
    <cellStyle name="ปกติ 6 57" xfId="1325"/>
    <cellStyle name="ปกติ 6 58" xfId="1326"/>
    <cellStyle name="ปกติ 6 59" xfId="1327"/>
    <cellStyle name="ปกติ 6 6" xfId="1328"/>
    <cellStyle name="ปกติ 6 60" xfId="1329"/>
    <cellStyle name="ปกติ 6 61" xfId="1330"/>
    <cellStyle name="ปกติ 6 62" xfId="1331"/>
    <cellStyle name="ปกติ 6 63" xfId="1332"/>
    <cellStyle name="ปกติ 6 64" xfId="1333"/>
    <cellStyle name="ปกติ 6 65" xfId="1334"/>
    <cellStyle name="ปกติ 6 66" xfId="1335"/>
    <cellStyle name="ปกติ 6 67" xfId="1336"/>
    <cellStyle name="ปกติ 6 68" xfId="1337"/>
    <cellStyle name="ปกติ 6 69" xfId="1338"/>
    <cellStyle name="ปกติ 6 7" xfId="1339"/>
    <cellStyle name="ปกติ 6 70" xfId="1340"/>
    <cellStyle name="ปกติ 6 71" xfId="1341"/>
    <cellStyle name="ปกติ 6 72" xfId="1342"/>
    <cellStyle name="ปกติ 6 73" xfId="1343"/>
    <cellStyle name="ปกติ 6 74" xfId="1344"/>
    <cellStyle name="ปกติ 6 75" xfId="1345"/>
    <cellStyle name="ปกติ 6 76" xfId="1346"/>
    <cellStyle name="ปกติ 6 77" xfId="1347"/>
    <cellStyle name="ปกติ 6 8" xfId="1348"/>
    <cellStyle name="ปกติ 6 9" xfId="1349"/>
    <cellStyle name="ปกติ 6_AA" xfId="1350"/>
    <cellStyle name="ปกติ 7" xfId="1351"/>
    <cellStyle name="ปกติ 7 10" xfId="1352"/>
    <cellStyle name="ปกติ 7 11" xfId="1353"/>
    <cellStyle name="ปกติ 7 12" xfId="1354"/>
    <cellStyle name="ปกติ 7 13" xfId="1355"/>
    <cellStyle name="ปกติ 7 14" xfId="1356"/>
    <cellStyle name="ปกติ 7 15" xfId="1357"/>
    <cellStyle name="ปกติ 7 16" xfId="1358"/>
    <cellStyle name="ปกติ 7 17" xfId="1359"/>
    <cellStyle name="ปกติ 7 18" xfId="1360"/>
    <cellStyle name="ปกติ 7 19" xfId="1361"/>
    <cellStyle name="ปกติ 7 2" xfId="1362"/>
    <cellStyle name="ปกติ 7 20" xfId="1363"/>
    <cellStyle name="ปกติ 7 21" xfId="1364"/>
    <cellStyle name="ปกติ 7 22" xfId="1365"/>
    <cellStyle name="ปกติ 7 23" xfId="1366"/>
    <cellStyle name="ปกติ 7 24" xfId="1367"/>
    <cellStyle name="ปกติ 7 25" xfId="1368"/>
    <cellStyle name="ปกติ 7 26" xfId="1369"/>
    <cellStyle name="ปกติ 7 27" xfId="1370"/>
    <cellStyle name="ปกติ 7 28" xfId="1371"/>
    <cellStyle name="ปกติ 7 29" xfId="1372"/>
    <cellStyle name="ปกติ 7 3" xfId="1373"/>
    <cellStyle name="ปกติ 7 30" xfId="1374"/>
    <cellStyle name="ปกติ 7 31" xfId="1375"/>
    <cellStyle name="ปกติ 7 32" xfId="1376"/>
    <cellStyle name="ปกติ 7 33" xfId="1377"/>
    <cellStyle name="ปกติ 7 34" xfId="1378"/>
    <cellStyle name="ปกติ 7 35" xfId="1379"/>
    <cellStyle name="ปกติ 7 36" xfId="1380"/>
    <cellStyle name="ปกติ 7 37" xfId="1381"/>
    <cellStyle name="ปกติ 7 38" xfId="1382"/>
    <cellStyle name="ปกติ 7 39" xfId="1383"/>
    <cellStyle name="ปกติ 7 4" xfId="1384"/>
    <cellStyle name="ปกติ 7 40" xfId="1385"/>
    <cellStyle name="ปกติ 7 41" xfId="1386"/>
    <cellStyle name="ปกติ 7 42" xfId="1387"/>
    <cellStyle name="ปกติ 7 43" xfId="1388"/>
    <cellStyle name="ปกติ 7 44" xfId="1389"/>
    <cellStyle name="ปกติ 7 45" xfId="1390"/>
    <cellStyle name="ปกติ 7 46" xfId="1391"/>
    <cellStyle name="ปกติ 7 47" xfId="1392"/>
    <cellStyle name="ปกติ 7 48" xfId="1393"/>
    <cellStyle name="ปกติ 7 49" xfId="1394"/>
    <cellStyle name="ปกติ 7 5" xfId="1395"/>
    <cellStyle name="ปกติ 7 50" xfId="1396"/>
    <cellStyle name="ปกติ 7 51" xfId="1397"/>
    <cellStyle name="ปกติ 7 52" xfId="1398"/>
    <cellStyle name="ปกติ 7 53" xfId="1399"/>
    <cellStyle name="ปกติ 7 54" xfId="1400"/>
    <cellStyle name="ปกติ 7 55" xfId="1401"/>
    <cellStyle name="ปกติ 7 56" xfId="1402"/>
    <cellStyle name="ปกติ 7 57" xfId="1403"/>
    <cellStyle name="ปกติ 7 58" xfId="1404"/>
    <cellStyle name="ปกติ 7 59" xfId="1405"/>
    <cellStyle name="ปกติ 7 6" xfId="1406"/>
    <cellStyle name="ปกติ 7 60" xfId="1407"/>
    <cellStyle name="ปกติ 7 61" xfId="1408"/>
    <cellStyle name="ปกติ 7 62" xfId="1409"/>
    <cellStyle name="ปกติ 7 63" xfId="1410"/>
    <cellStyle name="ปกติ 7 64" xfId="1411"/>
    <cellStyle name="ปกติ 7 65" xfId="1412"/>
    <cellStyle name="ปกติ 7 66" xfId="1413"/>
    <cellStyle name="ปกติ 7 67" xfId="1414"/>
    <cellStyle name="ปกติ 7 68" xfId="1415"/>
    <cellStyle name="ปกติ 7 69" xfId="1416"/>
    <cellStyle name="ปกติ 7 7" xfId="1417"/>
    <cellStyle name="ปกติ 7 70" xfId="1418"/>
    <cellStyle name="ปกติ 7 71" xfId="1419"/>
    <cellStyle name="ปกติ 7 72" xfId="1420"/>
    <cellStyle name="ปกติ 7 73" xfId="1421"/>
    <cellStyle name="ปกติ 7 74" xfId="1422"/>
    <cellStyle name="ปกติ 7 75" xfId="1423"/>
    <cellStyle name="ปกติ 7 76" xfId="1424"/>
    <cellStyle name="ปกติ 7 77" xfId="1425"/>
    <cellStyle name="ปกติ 7 8" xfId="1426"/>
    <cellStyle name="ปกติ 7 9" xfId="1427"/>
    <cellStyle name="ปกติ 7_Asia Metal Y2008" xfId="1428"/>
    <cellStyle name="ปกติ 8" xfId="1429"/>
    <cellStyle name="ปกติ 8 10" xfId="1430"/>
    <cellStyle name="ปกติ 8 11" xfId="1431"/>
    <cellStyle name="ปกติ 8 12" xfId="1432"/>
    <cellStyle name="ปกติ 8 13" xfId="1433"/>
    <cellStyle name="ปกติ 8 14" xfId="1434"/>
    <cellStyle name="ปกติ 8 15" xfId="1435"/>
    <cellStyle name="ปกติ 8 16" xfId="1436"/>
    <cellStyle name="ปกติ 8 17" xfId="1437"/>
    <cellStyle name="ปกติ 8 18" xfId="1438"/>
    <cellStyle name="ปกติ 8 19" xfId="1439"/>
    <cellStyle name="ปกติ 8 2" xfId="1440"/>
    <cellStyle name="ปกติ 8 20" xfId="1441"/>
    <cellStyle name="ปกติ 8 21" xfId="1442"/>
    <cellStyle name="ปกติ 8 22" xfId="1443"/>
    <cellStyle name="ปกติ 8 23" xfId="1444"/>
    <cellStyle name="ปกติ 8 24" xfId="1445"/>
    <cellStyle name="ปกติ 8 25" xfId="1446"/>
    <cellStyle name="ปกติ 8 26" xfId="1447"/>
    <cellStyle name="ปกติ 8 27" xfId="1448"/>
    <cellStyle name="ปกติ 8 28" xfId="1449"/>
    <cellStyle name="ปกติ 8 29" xfId="1450"/>
    <cellStyle name="ปกติ 8 3" xfId="1451"/>
    <cellStyle name="ปกติ 8 30" xfId="1452"/>
    <cellStyle name="ปกติ 8 31" xfId="1453"/>
    <cellStyle name="ปกติ 8 32" xfId="1454"/>
    <cellStyle name="ปกติ 8 33" xfId="1455"/>
    <cellStyle name="ปกติ 8 34" xfId="1456"/>
    <cellStyle name="ปกติ 8 35" xfId="1457"/>
    <cellStyle name="ปกติ 8 36" xfId="1458"/>
    <cellStyle name="ปกติ 8 37" xfId="1459"/>
    <cellStyle name="ปกติ 8 38" xfId="1460"/>
    <cellStyle name="ปกติ 8 39" xfId="1461"/>
    <cellStyle name="ปกติ 8 4" xfId="1462"/>
    <cellStyle name="ปกติ 8 40" xfId="1463"/>
    <cellStyle name="ปกติ 8 41" xfId="1464"/>
    <cellStyle name="ปกติ 8 42" xfId="1465"/>
    <cellStyle name="ปกติ 8 43" xfId="1466"/>
    <cellStyle name="ปกติ 8 44" xfId="1467"/>
    <cellStyle name="ปกติ 8 45" xfId="1468"/>
    <cellStyle name="ปกติ 8 46" xfId="1469"/>
    <cellStyle name="ปกติ 8 47" xfId="1470"/>
    <cellStyle name="ปกติ 8 48" xfId="1471"/>
    <cellStyle name="ปกติ 8 49" xfId="1472"/>
    <cellStyle name="ปกติ 8 5" xfId="1473"/>
    <cellStyle name="ปกติ 8 50" xfId="1474"/>
    <cellStyle name="ปกติ 8 51" xfId="1475"/>
    <cellStyle name="ปกติ 8 52" xfId="1476"/>
    <cellStyle name="ปกติ 8 53" xfId="1477"/>
    <cellStyle name="ปกติ 8 54" xfId="1478"/>
    <cellStyle name="ปกติ 8 55" xfId="1479"/>
    <cellStyle name="ปกติ 8 56" xfId="1480"/>
    <cellStyle name="ปกติ 8 57" xfId="1481"/>
    <cellStyle name="ปกติ 8 58" xfId="1482"/>
    <cellStyle name="ปกติ 8 59" xfId="1483"/>
    <cellStyle name="ปกติ 8 6" xfId="1484"/>
    <cellStyle name="ปกติ 8 60" xfId="1485"/>
    <cellStyle name="ปกติ 8 61" xfId="1486"/>
    <cellStyle name="ปกติ 8 62" xfId="1487"/>
    <cellStyle name="ปกติ 8 63" xfId="1488"/>
    <cellStyle name="ปกติ 8 64" xfId="1489"/>
    <cellStyle name="ปกติ 8 65" xfId="1490"/>
    <cellStyle name="ปกติ 8 66" xfId="1491"/>
    <cellStyle name="ปกติ 8 67" xfId="1492"/>
    <cellStyle name="ปกติ 8 68" xfId="1493"/>
    <cellStyle name="ปกติ 8 69" xfId="1494"/>
    <cellStyle name="ปกติ 8 7" xfId="1495"/>
    <cellStyle name="ปกติ 8 70" xfId="1496"/>
    <cellStyle name="ปกติ 8 71" xfId="1497"/>
    <cellStyle name="ปกติ 8 72" xfId="1498"/>
    <cellStyle name="ปกติ 8 73" xfId="1499"/>
    <cellStyle name="ปกติ 8 74" xfId="1500"/>
    <cellStyle name="ปกติ 8 75" xfId="1501"/>
    <cellStyle name="ปกติ 8 76" xfId="1502"/>
    <cellStyle name="ปกติ 8 77" xfId="1503"/>
    <cellStyle name="ปกติ 8 8" xfId="1504"/>
    <cellStyle name="ปกติ 8 9" xfId="1505"/>
    <cellStyle name="ปกติ 8_Asia Metal Y2008" xfId="1506"/>
    <cellStyle name="ปกติ 9" xfId="1507"/>
    <cellStyle name="ปกติ 9 10" xfId="1508"/>
    <cellStyle name="ปกติ 9 11" xfId="1509"/>
    <cellStyle name="ปกติ 9 12" xfId="1510"/>
    <cellStyle name="ปกติ 9 13" xfId="1511"/>
    <cellStyle name="ปกติ 9 14" xfId="1512"/>
    <cellStyle name="ปกติ 9 15" xfId="1513"/>
    <cellStyle name="ปกติ 9 16" xfId="1514"/>
    <cellStyle name="ปกติ 9 17" xfId="1515"/>
    <cellStyle name="ปกติ 9 18" xfId="1516"/>
    <cellStyle name="ปกติ 9 19" xfId="1517"/>
    <cellStyle name="ปกติ 9 2" xfId="1518"/>
    <cellStyle name="ปกติ 9 20" xfId="1519"/>
    <cellStyle name="ปกติ 9 21" xfId="1520"/>
    <cellStyle name="ปกติ 9 22" xfId="1521"/>
    <cellStyle name="ปกติ 9 23" xfId="1522"/>
    <cellStyle name="ปกติ 9 24" xfId="1523"/>
    <cellStyle name="ปกติ 9 25" xfId="1524"/>
    <cellStyle name="ปกติ 9 26" xfId="1525"/>
    <cellStyle name="ปกติ 9 27" xfId="1526"/>
    <cellStyle name="ปกติ 9 28" xfId="1527"/>
    <cellStyle name="ปกติ 9 29" xfId="1528"/>
    <cellStyle name="ปกติ 9 3" xfId="1529"/>
    <cellStyle name="ปกติ 9 30" xfId="1530"/>
    <cellStyle name="ปกติ 9 31" xfId="1531"/>
    <cellStyle name="ปกติ 9 32" xfId="1532"/>
    <cellStyle name="ปกติ 9 33" xfId="1533"/>
    <cellStyle name="ปกติ 9 34" xfId="1534"/>
    <cellStyle name="ปกติ 9 35" xfId="1535"/>
    <cellStyle name="ปกติ 9 36" xfId="1536"/>
    <cellStyle name="ปกติ 9 37" xfId="1537"/>
    <cellStyle name="ปกติ 9 38" xfId="1538"/>
    <cellStyle name="ปกติ 9 39" xfId="1539"/>
    <cellStyle name="ปกติ 9 4" xfId="1540"/>
    <cellStyle name="ปกติ 9 40" xfId="1541"/>
    <cellStyle name="ปกติ 9 41" xfId="1542"/>
    <cellStyle name="ปกติ 9 42" xfId="1543"/>
    <cellStyle name="ปกติ 9 43" xfId="1544"/>
    <cellStyle name="ปกติ 9 44" xfId="1545"/>
    <cellStyle name="ปกติ 9 45" xfId="1546"/>
    <cellStyle name="ปกติ 9 46" xfId="1547"/>
    <cellStyle name="ปกติ 9 47" xfId="1548"/>
    <cellStyle name="ปกติ 9 48" xfId="1549"/>
    <cellStyle name="ปกติ 9 49" xfId="1550"/>
    <cellStyle name="ปกติ 9 5" xfId="1551"/>
    <cellStyle name="ปกติ 9 50" xfId="1552"/>
    <cellStyle name="ปกติ 9 51" xfId="1553"/>
    <cellStyle name="ปกติ 9 52" xfId="1554"/>
    <cellStyle name="ปกติ 9 53" xfId="1555"/>
    <cellStyle name="ปกติ 9 54" xfId="1556"/>
    <cellStyle name="ปกติ 9 55" xfId="1557"/>
    <cellStyle name="ปกติ 9 56" xfId="1558"/>
    <cellStyle name="ปกติ 9 57" xfId="1559"/>
    <cellStyle name="ปกติ 9 58" xfId="1560"/>
    <cellStyle name="ปกติ 9 59" xfId="1561"/>
    <cellStyle name="ปกติ 9 6" xfId="1562"/>
    <cellStyle name="ปกติ 9 60" xfId="1563"/>
    <cellStyle name="ปกติ 9 61" xfId="1564"/>
    <cellStyle name="ปกติ 9 62" xfId="1565"/>
    <cellStyle name="ปกติ 9 63" xfId="1566"/>
    <cellStyle name="ปกติ 9 64" xfId="1567"/>
    <cellStyle name="ปกติ 9 65" xfId="1568"/>
    <cellStyle name="ปกติ 9 66" xfId="1569"/>
    <cellStyle name="ปกติ 9 67" xfId="1570"/>
    <cellStyle name="ปกติ 9 68" xfId="1571"/>
    <cellStyle name="ปกติ 9 69" xfId="1572"/>
    <cellStyle name="ปกติ 9 7" xfId="1573"/>
    <cellStyle name="ปกติ 9 8" xfId="1574"/>
    <cellStyle name="ปกติ 9 9" xfId="1575"/>
    <cellStyle name="ผลรวม 2" xfId="1582"/>
    <cellStyle name="ฤธถ [0]_10' 0.26D MS" xfId="1583"/>
    <cellStyle name="ฤธถ_10' 0.26D MS" xfId="1584"/>
    <cellStyle name="ล๋ศญ [0]_10' 0.26D MS" xfId="1585"/>
    <cellStyle name="ล๋ศญ_10' 0.26D MS" xfId="1586"/>
    <cellStyle name="วฅมุ_#2(M17)_1" xfId="1587"/>
    <cellStyle name="ส่วนที่ถูกเน้น1 2" xfId="1588"/>
    <cellStyle name="ส่วนที่ถูกเน้น4 2" xfId="1589"/>
    <cellStyle name="หมายเหตุ 2" xfId="1591"/>
    <cellStyle name="หัวเรื่อง 1 2" xfId="1592"/>
    <cellStyle name="หัวเรื่อง 2 2" xfId="1593"/>
    <cellStyle name="หัวเรื่อง 3 2" xfId="1594"/>
    <cellStyle name="หัวเรื่อง 4 2" xfId="1595"/>
    <cellStyle name="常规_สต๊อกเดือน 12" xfId="1596"/>
    <cellStyle name="標準_AUCTION RESULT_20071226" xfId="159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99" Type="http://schemas.openxmlformats.org/officeDocument/2006/relationships/externalLink" Target="externalLinks/externalLink295.xml"/><Relationship Id="rId303" Type="http://schemas.openxmlformats.org/officeDocument/2006/relationships/externalLink" Target="externalLinks/externalLink299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324" Type="http://schemas.openxmlformats.org/officeDocument/2006/relationships/externalLink" Target="externalLinks/externalLink320.xml"/><Relationship Id="rId345" Type="http://schemas.openxmlformats.org/officeDocument/2006/relationships/externalLink" Target="externalLinks/externalLink34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247" Type="http://schemas.openxmlformats.org/officeDocument/2006/relationships/externalLink" Target="externalLinks/externalLink243.xml"/><Relationship Id="rId107" Type="http://schemas.openxmlformats.org/officeDocument/2006/relationships/externalLink" Target="externalLinks/externalLink103.xml"/><Relationship Id="rId268" Type="http://schemas.openxmlformats.org/officeDocument/2006/relationships/externalLink" Target="externalLinks/externalLink264.xml"/><Relationship Id="rId289" Type="http://schemas.openxmlformats.org/officeDocument/2006/relationships/externalLink" Target="externalLinks/externalLink285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314" Type="http://schemas.openxmlformats.org/officeDocument/2006/relationships/externalLink" Target="externalLinks/externalLink310.xml"/><Relationship Id="rId335" Type="http://schemas.openxmlformats.org/officeDocument/2006/relationships/externalLink" Target="externalLinks/externalLink331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externalLink" Target="externalLinks/externalLink233.xml"/><Relationship Id="rId258" Type="http://schemas.openxmlformats.org/officeDocument/2006/relationships/externalLink" Target="externalLinks/externalLink254.xml"/><Relationship Id="rId279" Type="http://schemas.openxmlformats.org/officeDocument/2006/relationships/externalLink" Target="externalLinks/externalLink275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290" Type="http://schemas.openxmlformats.org/officeDocument/2006/relationships/externalLink" Target="externalLinks/externalLink286.xml"/><Relationship Id="rId304" Type="http://schemas.openxmlformats.org/officeDocument/2006/relationships/externalLink" Target="externalLinks/externalLink300.xml"/><Relationship Id="rId325" Type="http://schemas.openxmlformats.org/officeDocument/2006/relationships/externalLink" Target="externalLinks/externalLink321.xml"/><Relationship Id="rId346" Type="http://schemas.openxmlformats.org/officeDocument/2006/relationships/externalLink" Target="externalLinks/externalLink342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48" Type="http://schemas.openxmlformats.org/officeDocument/2006/relationships/externalLink" Target="externalLinks/externalLink244.xml"/><Relationship Id="rId269" Type="http://schemas.openxmlformats.org/officeDocument/2006/relationships/externalLink" Target="externalLinks/externalLink265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280" Type="http://schemas.openxmlformats.org/officeDocument/2006/relationships/externalLink" Target="externalLinks/externalLink276.xml"/><Relationship Id="rId315" Type="http://schemas.openxmlformats.org/officeDocument/2006/relationships/externalLink" Target="externalLinks/externalLink311.xml"/><Relationship Id="rId336" Type="http://schemas.openxmlformats.org/officeDocument/2006/relationships/externalLink" Target="externalLinks/externalLink332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8" Type="http://schemas.openxmlformats.org/officeDocument/2006/relationships/externalLink" Target="externalLinks/externalLink234.xml"/><Relationship Id="rId259" Type="http://schemas.openxmlformats.org/officeDocument/2006/relationships/externalLink" Target="externalLinks/externalLink255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270" Type="http://schemas.openxmlformats.org/officeDocument/2006/relationships/externalLink" Target="externalLinks/externalLink266.xml"/><Relationship Id="rId291" Type="http://schemas.openxmlformats.org/officeDocument/2006/relationships/externalLink" Target="externalLinks/externalLink287.xml"/><Relationship Id="rId305" Type="http://schemas.openxmlformats.org/officeDocument/2006/relationships/externalLink" Target="externalLinks/externalLink301.xml"/><Relationship Id="rId326" Type="http://schemas.openxmlformats.org/officeDocument/2006/relationships/externalLink" Target="externalLinks/externalLink322.xml"/><Relationship Id="rId347" Type="http://schemas.openxmlformats.org/officeDocument/2006/relationships/externalLink" Target="externalLinks/externalLink343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249" Type="http://schemas.openxmlformats.org/officeDocument/2006/relationships/externalLink" Target="externalLinks/externalLink245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260" Type="http://schemas.openxmlformats.org/officeDocument/2006/relationships/externalLink" Target="externalLinks/externalLink256.xml"/><Relationship Id="rId281" Type="http://schemas.openxmlformats.org/officeDocument/2006/relationships/externalLink" Target="externalLinks/externalLink277.xml"/><Relationship Id="rId316" Type="http://schemas.openxmlformats.org/officeDocument/2006/relationships/externalLink" Target="externalLinks/externalLink312.xml"/><Relationship Id="rId337" Type="http://schemas.openxmlformats.org/officeDocument/2006/relationships/externalLink" Target="externalLinks/externalLink333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39" Type="http://schemas.openxmlformats.org/officeDocument/2006/relationships/externalLink" Target="externalLinks/externalLink235.xml"/><Relationship Id="rId250" Type="http://schemas.openxmlformats.org/officeDocument/2006/relationships/externalLink" Target="externalLinks/externalLink246.xml"/><Relationship Id="rId271" Type="http://schemas.openxmlformats.org/officeDocument/2006/relationships/externalLink" Target="externalLinks/externalLink267.xml"/><Relationship Id="rId292" Type="http://schemas.openxmlformats.org/officeDocument/2006/relationships/externalLink" Target="externalLinks/externalLink288.xml"/><Relationship Id="rId306" Type="http://schemas.openxmlformats.org/officeDocument/2006/relationships/externalLink" Target="externalLinks/externalLink302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327" Type="http://schemas.openxmlformats.org/officeDocument/2006/relationships/externalLink" Target="externalLinks/externalLink323.xml"/><Relationship Id="rId348" Type="http://schemas.openxmlformats.org/officeDocument/2006/relationships/externalLink" Target="externalLinks/externalLink344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240" Type="http://schemas.openxmlformats.org/officeDocument/2006/relationships/externalLink" Target="externalLinks/externalLink236.xml"/><Relationship Id="rId261" Type="http://schemas.openxmlformats.org/officeDocument/2006/relationships/externalLink" Target="externalLinks/externalLink257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282" Type="http://schemas.openxmlformats.org/officeDocument/2006/relationships/externalLink" Target="externalLinks/externalLink278.xml"/><Relationship Id="rId317" Type="http://schemas.openxmlformats.org/officeDocument/2006/relationships/externalLink" Target="externalLinks/externalLink313.xml"/><Relationship Id="rId338" Type="http://schemas.openxmlformats.org/officeDocument/2006/relationships/externalLink" Target="externalLinks/externalLink334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1" Type="http://schemas.openxmlformats.org/officeDocument/2006/relationships/externalLink" Target="externalLinks/externalLink247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272" Type="http://schemas.openxmlformats.org/officeDocument/2006/relationships/externalLink" Target="externalLinks/externalLink268.xml"/><Relationship Id="rId293" Type="http://schemas.openxmlformats.org/officeDocument/2006/relationships/externalLink" Target="externalLinks/externalLink289.xml"/><Relationship Id="rId307" Type="http://schemas.openxmlformats.org/officeDocument/2006/relationships/externalLink" Target="externalLinks/externalLink303.xml"/><Relationship Id="rId328" Type="http://schemas.openxmlformats.org/officeDocument/2006/relationships/externalLink" Target="externalLinks/externalLink324.xml"/><Relationship Id="rId349" Type="http://schemas.openxmlformats.org/officeDocument/2006/relationships/theme" Target="theme/theme1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0" Type="http://schemas.openxmlformats.org/officeDocument/2006/relationships/externalLink" Target="externalLinks/externalLink216.xml"/><Relationship Id="rId225" Type="http://schemas.openxmlformats.org/officeDocument/2006/relationships/externalLink" Target="externalLinks/externalLink221.xml"/><Relationship Id="rId241" Type="http://schemas.openxmlformats.org/officeDocument/2006/relationships/externalLink" Target="externalLinks/externalLink237.xml"/><Relationship Id="rId246" Type="http://schemas.openxmlformats.org/officeDocument/2006/relationships/externalLink" Target="externalLinks/externalLink242.xml"/><Relationship Id="rId267" Type="http://schemas.openxmlformats.org/officeDocument/2006/relationships/externalLink" Target="externalLinks/externalLink263.xml"/><Relationship Id="rId288" Type="http://schemas.openxmlformats.org/officeDocument/2006/relationships/externalLink" Target="externalLinks/externalLink284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262" Type="http://schemas.openxmlformats.org/officeDocument/2006/relationships/externalLink" Target="externalLinks/externalLink258.xml"/><Relationship Id="rId283" Type="http://schemas.openxmlformats.org/officeDocument/2006/relationships/externalLink" Target="externalLinks/externalLink279.xml"/><Relationship Id="rId313" Type="http://schemas.openxmlformats.org/officeDocument/2006/relationships/externalLink" Target="externalLinks/externalLink309.xml"/><Relationship Id="rId318" Type="http://schemas.openxmlformats.org/officeDocument/2006/relationships/externalLink" Target="externalLinks/externalLink314.xml"/><Relationship Id="rId339" Type="http://schemas.openxmlformats.org/officeDocument/2006/relationships/externalLink" Target="externalLinks/externalLink335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334" Type="http://schemas.openxmlformats.org/officeDocument/2006/relationships/externalLink" Target="externalLinks/externalLink330.xml"/><Relationship Id="rId35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57" Type="http://schemas.openxmlformats.org/officeDocument/2006/relationships/externalLink" Target="externalLinks/externalLink253.xml"/><Relationship Id="rId278" Type="http://schemas.openxmlformats.org/officeDocument/2006/relationships/externalLink" Target="externalLinks/externalLink274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252" Type="http://schemas.openxmlformats.org/officeDocument/2006/relationships/externalLink" Target="externalLinks/externalLink248.xml"/><Relationship Id="rId273" Type="http://schemas.openxmlformats.org/officeDocument/2006/relationships/externalLink" Target="externalLinks/externalLink269.xml"/><Relationship Id="rId294" Type="http://schemas.openxmlformats.org/officeDocument/2006/relationships/externalLink" Target="externalLinks/externalLink290.xml"/><Relationship Id="rId308" Type="http://schemas.openxmlformats.org/officeDocument/2006/relationships/externalLink" Target="externalLinks/externalLink304.xml"/><Relationship Id="rId329" Type="http://schemas.openxmlformats.org/officeDocument/2006/relationships/externalLink" Target="externalLinks/externalLink325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340" Type="http://schemas.openxmlformats.org/officeDocument/2006/relationships/externalLink" Target="externalLinks/externalLink336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242" Type="http://schemas.openxmlformats.org/officeDocument/2006/relationships/externalLink" Target="externalLinks/externalLink238.xml"/><Relationship Id="rId263" Type="http://schemas.openxmlformats.org/officeDocument/2006/relationships/externalLink" Target="externalLinks/externalLink259.xml"/><Relationship Id="rId284" Type="http://schemas.openxmlformats.org/officeDocument/2006/relationships/externalLink" Target="externalLinks/externalLink280.xml"/><Relationship Id="rId319" Type="http://schemas.openxmlformats.org/officeDocument/2006/relationships/externalLink" Target="externalLinks/externalLink315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330" Type="http://schemas.openxmlformats.org/officeDocument/2006/relationships/externalLink" Target="externalLinks/externalLink326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351" Type="http://schemas.openxmlformats.org/officeDocument/2006/relationships/sharedStrings" Target="sharedStrings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53" Type="http://schemas.openxmlformats.org/officeDocument/2006/relationships/externalLink" Target="externalLinks/externalLink249.xml"/><Relationship Id="rId274" Type="http://schemas.openxmlformats.org/officeDocument/2006/relationships/externalLink" Target="externalLinks/externalLink270.xml"/><Relationship Id="rId295" Type="http://schemas.openxmlformats.org/officeDocument/2006/relationships/externalLink" Target="externalLinks/externalLink291.xml"/><Relationship Id="rId309" Type="http://schemas.openxmlformats.org/officeDocument/2006/relationships/externalLink" Target="externalLinks/externalLink305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320" Type="http://schemas.openxmlformats.org/officeDocument/2006/relationships/externalLink" Target="externalLinks/externalLink316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341" Type="http://schemas.openxmlformats.org/officeDocument/2006/relationships/externalLink" Target="externalLinks/externalLink337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243" Type="http://schemas.openxmlformats.org/officeDocument/2006/relationships/externalLink" Target="externalLinks/externalLink239.xml"/><Relationship Id="rId264" Type="http://schemas.openxmlformats.org/officeDocument/2006/relationships/externalLink" Target="externalLinks/externalLink260.xml"/><Relationship Id="rId285" Type="http://schemas.openxmlformats.org/officeDocument/2006/relationships/externalLink" Target="externalLinks/externalLink281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310" Type="http://schemas.openxmlformats.org/officeDocument/2006/relationships/externalLink" Target="externalLinks/externalLink306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331" Type="http://schemas.openxmlformats.org/officeDocument/2006/relationships/externalLink" Target="externalLinks/externalLink327.xml"/><Relationship Id="rId352" Type="http://schemas.openxmlformats.org/officeDocument/2006/relationships/calcChain" Target="calcChain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54" Type="http://schemas.openxmlformats.org/officeDocument/2006/relationships/externalLink" Target="externalLinks/externalLink250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275" Type="http://schemas.openxmlformats.org/officeDocument/2006/relationships/externalLink" Target="externalLinks/externalLink271.xml"/><Relationship Id="rId296" Type="http://schemas.openxmlformats.org/officeDocument/2006/relationships/externalLink" Target="externalLinks/externalLink292.xml"/><Relationship Id="rId300" Type="http://schemas.openxmlformats.org/officeDocument/2006/relationships/externalLink" Target="externalLinks/externalLink296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321" Type="http://schemas.openxmlformats.org/officeDocument/2006/relationships/externalLink" Target="externalLinks/externalLink317.xml"/><Relationship Id="rId342" Type="http://schemas.openxmlformats.org/officeDocument/2006/relationships/externalLink" Target="externalLinks/externalLink338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244" Type="http://schemas.openxmlformats.org/officeDocument/2006/relationships/externalLink" Target="externalLinks/externalLink240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265" Type="http://schemas.openxmlformats.org/officeDocument/2006/relationships/externalLink" Target="externalLinks/externalLink261.xml"/><Relationship Id="rId286" Type="http://schemas.openxmlformats.org/officeDocument/2006/relationships/externalLink" Target="externalLinks/externalLink282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311" Type="http://schemas.openxmlformats.org/officeDocument/2006/relationships/externalLink" Target="externalLinks/externalLink307.xml"/><Relationship Id="rId332" Type="http://schemas.openxmlformats.org/officeDocument/2006/relationships/externalLink" Target="externalLinks/externalLink328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externalLink" Target="externalLinks/externalLink23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55" Type="http://schemas.openxmlformats.org/officeDocument/2006/relationships/externalLink" Target="externalLinks/externalLink251.xml"/><Relationship Id="rId276" Type="http://schemas.openxmlformats.org/officeDocument/2006/relationships/externalLink" Target="externalLinks/externalLink272.xml"/><Relationship Id="rId297" Type="http://schemas.openxmlformats.org/officeDocument/2006/relationships/externalLink" Target="externalLinks/externalLink293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301" Type="http://schemas.openxmlformats.org/officeDocument/2006/relationships/externalLink" Target="externalLinks/externalLink297.xml"/><Relationship Id="rId322" Type="http://schemas.openxmlformats.org/officeDocument/2006/relationships/externalLink" Target="externalLinks/externalLink318.xml"/><Relationship Id="rId343" Type="http://schemas.openxmlformats.org/officeDocument/2006/relationships/externalLink" Target="externalLinks/externalLink339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5" Type="http://schemas.openxmlformats.org/officeDocument/2006/relationships/externalLink" Target="externalLinks/externalLink241.xml"/><Relationship Id="rId266" Type="http://schemas.openxmlformats.org/officeDocument/2006/relationships/externalLink" Target="externalLinks/externalLink262.xml"/><Relationship Id="rId287" Type="http://schemas.openxmlformats.org/officeDocument/2006/relationships/externalLink" Target="externalLinks/externalLink283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312" Type="http://schemas.openxmlformats.org/officeDocument/2006/relationships/externalLink" Target="externalLinks/externalLink308.xml"/><Relationship Id="rId333" Type="http://schemas.openxmlformats.org/officeDocument/2006/relationships/externalLink" Target="externalLinks/externalLink329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externalLink" Target="externalLinks/externalLink231.xml"/><Relationship Id="rId256" Type="http://schemas.openxmlformats.org/officeDocument/2006/relationships/externalLink" Target="externalLinks/externalLink252.xml"/><Relationship Id="rId277" Type="http://schemas.openxmlformats.org/officeDocument/2006/relationships/externalLink" Target="externalLinks/externalLink273.xml"/><Relationship Id="rId298" Type="http://schemas.openxmlformats.org/officeDocument/2006/relationships/externalLink" Target="externalLinks/externalLink294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302" Type="http://schemas.openxmlformats.org/officeDocument/2006/relationships/externalLink" Target="externalLinks/externalLink298.xml"/><Relationship Id="rId323" Type="http://schemas.openxmlformats.org/officeDocument/2006/relationships/externalLink" Target="externalLinks/externalLink319.xml"/><Relationship Id="rId344" Type="http://schemas.openxmlformats.org/officeDocument/2006/relationships/externalLink" Target="externalLinks/externalLink34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119</xdr:row>
      <xdr:rowOff>209550</xdr:rowOff>
    </xdr:from>
    <xdr:to>
      <xdr:col>10</xdr:col>
      <xdr:colOff>411727</xdr:colOff>
      <xdr:row>119</xdr:row>
      <xdr:rowOff>221361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886575" y="29156025"/>
          <a:ext cx="1653606" cy="1181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TSUDA\COST%202003\Expenses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ng\detail%202006\Maprang\Detail%20AP\151099-ADV%20outstanding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P\PHOL%20DHANYA%20GROUP\PHOL%20DHANYA\Q3'2010\FS_PD%2030.09.10\EXCEL\Management\Presentation\Seagate%20-turnover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PHOL%20PALLADIUM\2014\YE'14\FS\Client\P\PHOL%20DHANYA%20GROUP\PHOL%20DHANYA\Q3'2010\FS_PD%2030.09.10\EXCEL\Management\Presentation\Seagate%20-turnove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surasak.t\Local%20Settings\Temp\Private\TEMP\ROLLUP\PRU120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aPath\2018\Q2'18\PM\WP\A4%20&#3613;&#3634;&#3585;&#3605;&#3633;&#3658;&#3585;%20vouch_&#3648;&#3626;&#3619;&#3655;&#3592;\NAN\cmo%20grop\55\Q3\PM%20Q3'12\PM%20Q3'12\WP%20-%20PM%20Q3'12\WP_Q1_10\Data_Cus\Detail5212\Detail4908\Detail%20Jul'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rin.s\Local%20Settings\Temp\CAM%202004%20VPPM%20reviewed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les%20Finance\Weekly%20Report\10Oct\Weekly_SF_Oct9-15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otal\Projection_200906\Front&amp;Back\Front&amp;Back%20Analysi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anyanan\PD\2014\Q1'14\Working%20Paper\Working%20Papers\Working%20papers\(D)%20Revenue%20Cycle\D1%20-%20Trade%20receivables_PD-Q1_'14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oraya\work2015\Q1'15\Asefa\WP\D220.40_Job%20C570144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vise-Credit%20Card%20_adjust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uthut\AppData\Roaming\Microsoft\Excel\BOM%20master%20(New)%20&#3648;&#3619;&#3636;&#3656;&#3617;&#3651;&#3594;&#3657;%2028%20&#3614;.&#3588;.%202558%20A%20V14%20SIAM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itsakorn\Desktop\&#3648;&#3594;&#3655;&#3588;&#3619;&#3633;&#3610;&#3621;&#3591;&#3623;&#3633;&#3609;&#3607;&#3637;&#3656;&#3621;&#3656;&#3623;&#3591;&#3627;&#3609;&#3657;&#3634;.xlsx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evin\Forecast\FCSTXXX.LC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611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%20Team\FY%2004\ExCom\YE%202004%20Fin%20Result%20Projection_1512004_worksheet_BOD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Base%20Fee\Base%20Fee%20master%20file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supaporn%20langthong\Desktop\Test%20bank%20reconciliation\Test%20bank%20reconciliations%20ACON.xlsm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My%20Documents\My%20Pictures\&#3586;&#3634;&#3618;&#3627;&#3609;&#3637;&#3657;\BD&amp;PI\SCB_BP\Consolidated%20BP%20for%20SCB%20Port\Consolidated.All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Jasmine\Trial%20Balance\BURDEN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sonal_Loan\Monthly\Monthly%20Report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187191\LOCALS~1\Temp\notes5FE41E\Raw%20Data-0206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nya.wongchaowat\My%20Documents\AWC\File\Example%20Work%20Papers\E_Accounts%20receivable_workbook.xlsx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Year%20end\ASEFA\ASEFA\2009\ASEFA_Q4'09\FS_Asefa%20Q4'09\Conso_Asefa%20Q4'09\ASEFA_Lead%20Q4'09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NPL\Exim\EximBank_Tranche_B_TR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hared\FP&amp;A\Ron%20Radin\FPR\FPR%20March%202003\REVENUEPROFIT_200303v2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rporate\Reforecast\2006%20Projection%20Runrate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JOB\9.ASEFA\2018\Q1'2018\1.%20Financial%20Statement\Lead\Lead%20Sheet%20ASEFA_Q1'2018.xlsx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oraya.w\Desktop\VRT_Q3'13\Detail\Related_Asefa_Group_Q'3-1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P6">
            <v>0</v>
          </cell>
        </row>
        <row r="7">
          <cell r="P7">
            <v>354825.5</v>
          </cell>
        </row>
        <row r="8">
          <cell r="P8">
            <v>116735</v>
          </cell>
        </row>
        <row r="9">
          <cell r="P9">
            <v>96264.5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22992</v>
          </cell>
        </row>
        <row r="14">
          <cell r="P14">
            <v>10363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73474.45</v>
          </cell>
        </row>
        <row r="18">
          <cell r="P18">
            <v>124224.31999999999</v>
          </cell>
        </row>
        <row r="19">
          <cell r="P19">
            <v>0</v>
          </cell>
        </row>
        <row r="20">
          <cell r="P20">
            <v>240606.5</v>
          </cell>
        </row>
        <row r="21">
          <cell r="P21">
            <v>64500</v>
          </cell>
        </row>
        <row r="22">
          <cell r="P22">
            <v>60240.810000000005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49734.58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0</v>
          </cell>
        </row>
        <row r="31">
          <cell r="P31">
            <v>7245</v>
          </cell>
        </row>
        <row r="32">
          <cell r="P32">
            <v>385959.65</v>
          </cell>
        </row>
        <row r="33">
          <cell r="P33">
            <v>22395.3</v>
          </cell>
        </row>
        <row r="34">
          <cell r="P34">
            <v>0</v>
          </cell>
        </row>
        <row r="35">
          <cell r="P35">
            <v>27230.94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4728.07</v>
          </cell>
        </row>
        <row r="43">
          <cell r="P43">
            <v>61.42</v>
          </cell>
        </row>
        <row r="44">
          <cell r="P44">
            <v>26416.080000000002</v>
          </cell>
        </row>
        <row r="45">
          <cell r="P45">
            <v>0</v>
          </cell>
        </row>
        <row r="46">
          <cell r="P46">
            <v>10594</v>
          </cell>
        </row>
        <row r="47">
          <cell r="P47">
            <v>80060</v>
          </cell>
        </row>
        <row r="48">
          <cell r="P48">
            <v>811</v>
          </cell>
        </row>
        <row r="49">
          <cell r="P49">
            <v>0</v>
          </cell>
        </row>
        <row r="50">
          <cell r="P50">
            <v>430476.68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480479.5</v>
          </cell>
        </row>
        <row r="54">
          <cell r="P54">
            <v>224243.5</v>
          </cell>
        </row>
        <row r="55">
          <cell r="P55">
            <v>0</v>
          </cell>
        </row>
        <row r="56">
          <cell r="P56">
            <v>62725</v>
          </cell>
        </row>
        <row r="57">
          <cell r="P57">
            <v>4500</v>
          </cell>
        </row>
        <row r="58">
          <cell r="P58">
            <v>22857</v>
          </cell>
        </row>
        <row r="59">
          <cell r="P59">
            <v>0</v>
          </cell>
        </row>
        <row r="60">
          <cell r="P60">
            <v>575913.94999999995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12900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518729.82000000007</v>
          </cell>
        </row>
        <row r="74">
          <cell r="P74">
            <v>23470.010000000002</v>
          </cell>
        </row>
        <row r="75">
          <cell r="P75">
            <v>16446.580000000002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P6">
            <v>84804.58</v>
          </cell>
        </row>
        <row r="7">
          <cell r="P7">
            <v>355072.25</v>
          </cell>
        </row>
        <row r="8">
          <cell r="P8">
            <v>72257.5</v>
          </cell>
        </row>
        <row r="9">
          <cell r="P9">
            <v>65722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22293</v>
          </cell>
        </row>
        <row r="14">
          <cell r="P14">
            <v>10374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73928.320000000007</v>
          </cell>
        </row>
        <row r="18">
          <cell r="P18">
            <v>101432.10999999999</v>
          </cell>
        </row>
        <row r="19">
          <cell r="P19">
            <v>30735.27</v>
          </cell>
        </row>
        <row r="20">
          <cell r="P20">
            <v>216000</v>
          </cell>
        </row>
        <row r="21">
          <cell r="P21">
            <v>62600</v>
          </cell>
        </row>
        <row r="22">
          <cell r="P22">
            <v>17956.809999999998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4000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22435.040000000001</v>
          </cell>
        </row>
        <row r="30">
          <cell r="P30">
            <v>0</v>
          </cell>
        </row>
        <row r="31">
          <cell r="P31">
            <v>23141</v>
          </cell>
        </row>
        <row r="32">
          <cell r="P32">
            <v>475000</v>
          </cell>
        </row>
        <row r="33">
          <cell r="P33">
            <v>23170.5</v>
          </cell>
        </row>
        <row r="34">
          <cell r="P34">
            <v>309</v>
          </cell>
        </row>
        <row r="35">
          <cell r="P35">
            <v>22882.1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6378</v>
          </cell>
        </row>
        <row r="45">
          <cell r="P45">
            <v>0</v>
          </cell>
        </row>
        <row r="46">
          <cell r="P46">
            <v>5976</v>
          </cell>
        </row>
        <row r="47">
          <cell r="P47">
            <v>2374</v>
          </cell>
        </row>
        <row r="48">
          <cell r="P48">
            <v>79</v>
          </cell>
        </row>
        <row r="49">
          <cell r="P49">
            <v>0</v>
          </cell>
        </row>
        <row r="50">
          <cell r="P50">
            <v>645714.62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167316</v>
          </cell>
        </row>
        <row r="54">
          <cell r="P54">
            <v>177836.44</v>
          </cell>
        </row>
        <row r="55">
          <cell r="P55">
            <v>0</v>
          </cell>
        </row>
        <row r="56">
          <cell r="P56">
            <v>114484.38</v>
          </cell>
        </row>
        <row r="57">
          <cell r="P57">
            <v>36880</v>
          </cell>
        </row>
        <row r="58">
          <cell r="P58">
            <v>51667</v>
          </cell>
        </row>
        <row r="59">
          <cell r="P59">
            <v>0</v>
          </cell>
        </row>
        <row r="60">
          <cell r="P60">
            <v>-540514.24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35100</v>
          </cell>
        </row>
        <row r="67">
          <cell r="P67">
            <v>13000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385742.93000000005</v>
          </cell>
        </row>
        <row r="72">
          <cell r="P72">
            <v>2952161.8600000003</v>
          </cell>
        </row>
        <row r="73">
          <cell r="P73">
            <v>520963.7099999999</v>
          </cell>
        </row>
        <row r="74">
          <cell r="P74">
            <v>21293.949999999997</v>
          </cell>
        </row>
        <row r="75">
          <cell r="P75">
            <v>14923.189999999999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-109771.36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7177728.0300000012</v>
          </cell>
        </row>
        <row r="102"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P6">
            <v>90578</v>
          </cell>
        </row>
        <row r="7">
          <cell r="P7">
            <v>360076.68</v>
          </cell>
        </row>
        <row r="8">
          <cell r="P8">
            <v>83240.25</v>
          </cell>
        </row>
        <row r="9">
          <cell r="P9">
            <v>67595.25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21767</v>
          </cell>
        </row>
        <row r="14">
          <cell r="P14">
            <v>10574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71296.05</v>
          </cell>
        </row>
        <row r="18">
          <cell r="P18">
            <v>90265.1</v>
          </cell>
        </row>
        <row r="19">
          <cell r="P19">
            <v>35971.299999999996</v>
          </cell>
        </row>
        <row r="20">
          <cell r="P20">
            <v>173916.89</v>
          </cell>
        </row>
        <row r="21">
          <cell r="P21">
            <v>61800</v>
          </cell>
        </row>
        <row r="22">
          <cell r="P22">
            <v>37317.370000000003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2000</v>
          </cell>
        </row>
        <row r="28">
          <cell r="P28">
            <v>0</v>
          </cell>
        </row>
        <row r="29">
          <cell r="P29">
            <v>46456.52</v>
          </cell>
        </row>
        <row r="30">
          <cell r="P30">
            <v>0</v>
          </cell>
        </row>
        <row r="31">
          <cell r="P31">
            <v>17560</v>
          </cell>
        </row>
        <row r="32">
          <cell r="P32">
            <v>391019.25</v>
          </cell>
        </row>
        <row r="33">
          <cell r="P33">
            <v>38000</v>
          </cell>
        </row>
        <row r="34">
          <cell r="P34">
            <v>0</v>
          </cell>
        </row>
        <row r="35">
          <cell r="P35">
            <v>4744.0200000000004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14266</v>
          </cell>
        </row>
        <row r="45">
          <cell r="P45">
            <v>0</v>
          </cell>
        </row>
        <row r="46">
          <cell r="P46">
            <v>4033</v>
          </cell>
        </row>
        <row r="47">
          <cell r="P47">
            <v>2770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628370.58000000007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299793.5</v>
          </cell>
        </row>
        <row r="54">
          <cell r="P54">
            <v>231273.85</v>
          </cell>
        </row>
        <row r="55">
          <cell r="P55">
            <v>0</v>
          </cell>
        </row>
        <row r="56">
          <cell r="P56">
            <v>90575</v>
          </cell>
        </row>
        <row r="57">
          <cell r="P57">
            <v>107945.69</v>
          </cell>
        </row>
        <row r="58">
          <cell r="P58">
            <v>29900</v>
          </cell>
        </row>
        <row r="59">
          <cell r="P59">
            <v>0</v>
          </cell>
        </row>
        <row r="60">
          <cell r="P60">
            <v>807400.28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27300</v>
          </cell>
        </row>
        <row r="67">
          <cell r="P67">
            <v>16000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427072.52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583021.45000000007</v>
          </cell>
        </row>
        <row r="75">
          <cell r="P75">
            <v>23575.43</v>
          </cell>
        </row>
        <row r="76">
          <cell r="P76">
            <v>16571.450000000004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P6">
            <v>91592.049999999988</v>
          </cell>
        </row>
        <row r="7">
          <cell r="P7">
            <v>354926.17000000004</v>
          </cell>
        </row>
        <row r="8">
          <cell r="P8">
            <v>95896</v>
          </cell>
        </row>
        <row r="9">
          <cell r="P9">
            <v>52159.75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21487</v>
          </cell>
        </row>
        <row r="14">
          <cell r="P14">
            <v>10282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71336.81</v>
          </cell>
        </row>
        <row r="18">
          <cell r="P18">
            <v>114842.62999999999</v>
          </cell>
        </row>
        <row r="19">
          <cell r="P19">
            <v>0</v>
          </cell>
        </row>
        <row r="20">
          <cell r="P20">
            <v>214626.09</v>
          </cell>
        </row>
        <row r="21">
          <cell r="P21">
            <v>62200</v>
          </cell>
        </row>
        <row r="22">
          <cell r="P22">
            <v>9174.23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12000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43343.81</v>
          </cell>
        </row>
        <row r="30">
          <cell r="P30">
            <v>0</v>
          </cell>
        </row>
        <row r="31">
          <cell r="P31">
            <v>11532</v>
          </cell>
        </row>
        <row r="32">
          <cell r="P32">
            <v>445171.56</v>
          </cell>
        </row>
        <row r="33">
          <cell r="P33">
            <v>24595.5</v>
          </cell>
        </row>
        <row r="34">
          <cell r="P34">
            <v>291</v>
          </cell>
        </row>
        <row r="35">
          <cell r="P35">
            <v>4749.12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54462.65</v>
          </cell>
        </row>
        <row r="43">
          <cell r="P43">
            <v>61.42</v>
          </cell>
        </row>
        <row r="44">
          <cell r="P44">
            <v>4980</v>
          </cell>
        </row>
        <row r="45">
          <cell r="P45">
            <v>0</v>
          </cell>
        </row>
        <row r="46">
          <cell r="P46">
            <v>16088.5</v>
          </cell>
        </row>
        <row r="47">
          <cell r="P47">
            <v>18875</v>
          </cell>
        </row>
        <row r="48">
          <cell r="P48">
            <v>116</v>
          </cell>
        </row>
        <row r="49">
          <cell r="P49">
            <v>0</v>
          </cell>
        </row>
        <row r="50">
          <cell r="P50">
            <v>410338.49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264735</v>
          </cell>
        </row>
        <row r="54">
          <cell r="P54">
            <v>84545.25</v>
          </cell>
        </row>
        <row r="55">
          <cell r="P55">
            <v>0</v>
          </cell>
        </row>
        <row r="56">
          <cell r="P56">
            <v>109610</v>
          </cell>
        </row>
        <row r="57">
          <cell r="P57">
            <v>0</v>
          </cell>
        </row>
        <row r="58">
          <cell r="P58">
            <v>93887</v>
          </cell>
        </row>
        <row r="59">
          <cell r="P59">
            <v>0</v>
          </cell>
        </row>
        <row r="60">
          <cell r="P60">
            <v>-369383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24300</v>
          </cell>
        </row>
        <row r="67">
          <cell r="P67">
            <v>14094.06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414134.51999999996</v>
          </cell>
        </row>
        <row r="72">
          <cell r="P72">
            <v>2845309.11</v>
          </cell>
        </row>
        <row r="73">
          <cell r="P73">
            <v>317721.44</v>
          </cell>
        </row>
        <row r="74">
          <cell r="P74">
            <v>568645.55000000005</v>
          </cell>
        </row>
        <row r="75">
          <cell r="P75">
            <v>22877.62</v>
          </cell>
        </row>
        <row r="76">
          <cell r="P76">
            <v>16042.940000000002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9960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P6">
            <v>83628.539999999994</v>
          </cell>
        </row>
        <row r="7">
          <cell r="P7">
            <v>352752.64000000001</v>
          </cell>
        </row>
        <row r="8">
          <cell r="P8">
            <v>60637</v>
          </cell>
        </row>
        <row r="9">
          <cell r="P9">
            <v>55792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21045</v>
          </cell>
        </row>
        <row r="14">
          <cell r="P14">
            <v>10262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104173.19</v>
          </cell>
        </row>
        <row r="19">
          <cell r="P19">
            <v>0</v>
          </cell>
        </row>
        <row r="20">
          <cell r="P20">
            <v>203579.38</v>
          </cell>
        </row>
        <row r="21">
          <cell r="P21">
            <v>60200</v>
          </cell>
        </row>
        <row r="22">
          <cell r="P22">
            <v>9361.67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15476.64</v>
          </cell>
        </row>
        <row r="26">
          <cell r="P26">
            <v>0</v>
          </cell>
        </row>
        <row r="27">
          <cell r="P27">
            <v>1100</v>
          </cell>
        </row>
        <row r="28">
          <cell r="P28">
            <v>0</v>
          </cell>
        </row>
        <row r="29">
          <cell r="P29">
            <v>6920</v>
          </cell>
        </row>
        <row r="30">
          <cell r="P30">
            <v>0</v>
          </cell>
        </row>
        <row r="31">
          <cell r="P31">
            <v>18902</v>
          </cell>
        </row>
        <row r="32">
          <cell r="P32">
            <v>420217.82</v>
          </cell>
        </row>
        <row r="33">
          <cell r="P33">
            <v>22667</v>
          </cell>
        </row>
        <row r="34">
          <cell r="P34">
            <v>607.5</v>
          </cell>
        </row>
        <row r="35">
          <cell r="P35">
            <v>4246.2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66754.37</v>
          </cell>
        </row>
        <row r="42">
          <cell r="P42">
            <v>54462.64</v>
          </cell>
        </row>
        <row r="43">
          <cell r="P43">
            <v>61.41</v>
          </cell>
        </row>
        <row r="44">
          <cell r="P44">
            <v>12998.2</v>
          </cell>
        </row>
        <row r="45">
          <cell r="P45">
            <v>0</v>
          </cell>
        </row>
        <row r="46">
          <cell r="P46">
            <v>0</v>
          </cell>
        </row>
        <row r="47">
          <cell r="P47">
            <v>19880</v>
          </cell>
        </row>
        <row r="48">
          <cell r="P48">
            <v>722</v>
          </cell>
        </row>
        <row r="49">
          <cell r="P49">
            <v>0</v>
          </cell>
        </row>
        <row r="50">
          <cell r="P50">
            <v>436536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364115</v>
          </cell>
        </row>
        <row r="54">
          <cell r="P54">
            <v>208724</v>
          </cell>
        </row>
        <row r="55">
          <cell r="P55">
            <v>0</v>
          </cell>
        </row>
        <row r="56">
          <cell r="P56">
            <v>135510</v>
          </cell>
        </row>
        <row r="57">
          <cell r="P57">
            <v>0</v>
          </cell>
        </row>
        <row r="58">
          <cell r="P58">
            <v>46163</v>
          </cell>
        </row>
        <row r="59">
          <cell r="P59">
            <v>0</v>
          </cell>
        </row>
        <row r="60">
          <cell r="P60">
            <v>122617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22200</v>
          </cell>
        </row>
        <row r="67">
          <cell r="P67">
            <v>6000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428133.18</v>
          </cell>
        </row>
        <row r="72">
          <cell r="P72">
            <v>2940152.76</v>
          </cell>
        </row>
        <row r="73">
          <cell r="P73">
            <v>328312.15000000002</v>
          </cell>
        </row>
        <row r="74">
          <cell r="P74">
            <v>602072.19000000006</v>
          </cell>
        </row>
        <row r="75">
          <cell r="P75">
            <v>23663.760000000002</v>
          </cell>
        </row>
        <row r="76">
          <cell r="P76">
            <v>16502.47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P6">
            <v>63551.78</v>
          </cell>
        </row>
        <row r="7">
          <cell r="P7">
            <v>351639.75</v>
          </cell>
        </row>
        <row r="8">
          <cell r="P8">
            <v>79486.75</v>
          </cell>
        </row>
        <row r="9">
          <cell r="P9">
            <v>64506</v>
          </cell>
        </row>
        <row r="10">
          <cell r="P10">
            <v>214312.88</v>
          </cell>
        </row>
        <row r="11">
          <cell r="P11">
            <v>0</v>
          </cell>
        </row>
        <row r="12">
          <cell r="P12">
            <v>0</v>
          </cell>
        </row>
        <row r="13">
          <cell r="P13">
            <v>21491</v>
          </cell>
        </row>
        <row r="14">
          <cell r="P14">
            <v>10392</v>
          </cell>
        </row>
        <row r="15">
          <cell r="P15">
            <v>0</v>
          </cell>
        </row>
        <row r="16">
          <cell r="P16">
            <v>0</v>
          </cell>
        </row>
        <row r="17">
          <cell r="P17">
            <v>73060.69</v>
          </cell>
        </row>
        <row r="18">
          <cell r="P18">
            <v>126929.53</v>
          </cell>
        </row>
        <row r="19">
          <cell r="P19">
            <v>0</v>
          </cell>
        </row>
        <row r="20">
          <cell r="P20">
            <v>192460.15</v>
          </cell>
        </row>
        <row r="21">
          <cell r="P21">
            <v>61800</v>
          </cell>
        </row>
        <row r="22">
          <cell r="P22">
            <v>11371.68</v>
          </cell>
        </row>
        <row r="23">
          <cell r="P23">
            <v>0</v>
          </cell>
        </row>
        <row r="24">
          <cell r="P24">
            <v>0</v>
          </cell>
        </row>
        <row r="25">
          <cell r="P25">
            <v>11775.71</v>
          </cell>
        </row>
        <row r="26">
          <cell r="P26">
            <v>0</v>
          </cell>
        </row>
        <row r="27">
          <cell r="P27">
            <v>1987.22</v>
          </cell>
        </row>
        <row r="28">
          <cell r="P28">
            <v>0</v>
          </cell>
        </row>
        <row r="29">
          <cell r="P29">
            <v>1022.39</v>
          </cell>
        </row>
        <row r="30">
          <cell r="P30">
            <v>0</v>
          </cell>
        </row>
        <row r="31">
          <cell r="P31">
            <v>24120</v>
          </cell>
        </row>
        <row r="32">
          <cell r="P32">
            <v>419500.23</v>
          </cell>
        </row>
        <row r="33">
          <cell r="P33">
            <v>25517</v>
          </cell>
        </row>
        <row r="34">
          <cell r="P34">
            <v>367.5</v>
          </cell>
        </row>
        <row r="35">
          <cell r="P35">
            <v>16369.449999999999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52137.63</v>
          </cell>
        </row>
        <row r="43">
          <cell r="P43">
            <v>61.41</v>
          </cell>
        </row>
        <row r="44">
          <cell r="P44">
            <v>1557</v>
          </cell>
        </row>
        <row r="45">
          <cell r="P45">
            <v>0</v>
          </cell>
        </row>
        <row r="46">
          <cell r="P46">
            <v>1055</v>
          </cell>
        </row>
        <row r="47">
          <cell r="P47">
            <v>1460</v>
          </cell>
        </row>
        <row r="48">
          <cell r="P48">
            <v>119</v>
          </cell>
        </row>
        <row r="49">
          <cell r="P49">
            <v>0</v>
          </cell>
        </row>
        <row r="50">
          <cell r="P50">
            <v>506699.82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419969</v>
          </cell>
        </row>
        <row r="54">
          <cell r="P54">
            <v>120790.14</v>
          </cell>
        </row>
        <row r="55">
          <cell r="P55">
            <v>0</v>
          </cell>
        </row>
        <row r="56">
          <cell r="P56">
            <v>59806.59</v>
          </cell>
        </row>
        <row r="57">
          <cell r="P57">
            <v>2200</v>
          </cell>
        </row>
        <row r="58">
          <cell r="P58">
            <v>15306.5</v>
          </cell>
        </row>
        <row r="59">
          <cell r="P59">
            <v>0</v>
          </cell>
        </row>
        <row r="60">
          <cell r="P60">
            <v>101296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0</v>
          </cell>
        </row>
        <row r="66">
          <cell r="P66">
            <v>19800</v>
          </cell>
        </row>
        <row r="67">
          <cell r="P67">
            <v>12000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0</v>
          </cell>
        </row>
        <row r="71">
          <cell r="P71">
            <v>414322.42999999993</v>
          </cell>
        </row>
        <row r="72">
          <cell r="P72">
            <v>2848898.17</v>
          </cell>
        </row>
        <row r="73">
          <cell r="P73">
            <v>317721.44</v>
          </cell>
        </row>
        <row r="74">
          <cell r="P74">
            <v>587407.87000000011</v>
          </cell>
        </row>
        <row r="75">
          <cell r="P75">
            <v>23414.400000000001</v>
          </cell>
        </row>
        <row r="76">
          <cell r="P76">
            <v>16485.690000000002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P8">
            <v>64654.080000000002</v>
          </cell>
        </row>
        <row r="9">
          <cell r="P9">
            <v>362143.5</v>
          </cell>
        </row>
        <row r="10">
          <cell r="P10">
            <v>165228.5</v>
          </cell>
        </row>
        <row r="11">
          <cell r="P11">
            <v>88417.5</v>
          </cell>
        </row>
        <row r="12">
          <cell r="P12">
            <v>214312.88</v>
          </cell>
        </row>
        <row r="13">
          <cell r="P13">
            <v>0</v>
          </cell>
        </row>
        <row r="14">
          <cell r="P14">
            <v>0</v>
          </cell>
        </row>
        <row r="15">
          <cell r="P15">
            <v>21608</v>
          </cell>
        </row>
        <row r="16">
          <cell r="P16">
            <v>10782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-9809.36</v>
          </cell>
        </row>
        <row r="20">
          <cell r="P20">
            <v>150639.65999999997</v>
          </cell>
        </row>
        <row r="21">
          <cell r="P21">
            <v>0</v>
          </cell>
        </row>
        <row r="22">
          <cell r="P22">
            <v>218560</v>
          </cell>
        </row>
        <row r="23">
          <cell r="P23">
            <v>84800</v>
          </cell>
        </row>
        <row r="24">
          <cell r="P24">
            <v>38983.839999999997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0</v>
          </cell>
        </row>
        <row r="28">
          <cell r="P28">
            <v>0</v>
          </cell>
        </row>
        <row r="29">
          <cell r="P29">
            <v>0</v>
          </cell>
        </row>
        <row r="30">
          <cell r="P30">
            <v>89670.31</v>
          </cell>
        </row>
        <row r="31">
          <cell r="P31">
            <v>0</v>
          </cell>
        </row>
        <row r="32">
          <cell r="P32">
            <v>8556.9</v>
          </cell>
        </row>
        <row r="33">
          <cell r="P33">
            <v>431149.56</v>
          </cell>
        </row>
        <row r="34">
          <cell r="P34">
            <v>21850</v>
          </cell>
        </row>
        <row r="35">
          <cell r="P35">
            <v>418.5</v>
          </cell>
        </row>
        <row r="36">
          <cell r="P36">
            <v>48725.39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0</v>
          </cell>
        </row>
        <row r="41">
          <cell r="P41">
            <v>66754.36</v>
          </cell>
        </row>
        <row r="42">
          <cell r="P42">
            <v>50913.58</v>
          </cell>
        </row>
        <row r="43">
          <cell r="P43">
            <v>0</v>
          </cell>
        </row>
        <row r="44">
          <cell r="P44">
            <v>18827.599999999999</v>
          </cell>
        </row>
        <row r="45">
          <cell r="P45">
            <v>0</v>
          </cell>
        </row>
        <row r="46">
          <cell r="P46">
            <v>11861.6</v>
          </cell>
        </row>
        <row r="47">
          <cell r="P47">
            <v>7764</v>
          </cell>
        </row>
        <row r="48">
          <cell r="P48">
            <v>0</v>
          </cell>
        </row>
        <row r="49">
          <cell r="P49">
            <v>0</v>
          </cell>
        </row>
        <row r="50">
          <cell r="P50">
            <v>712566.75999999989</v>
          </cell>
        </row>
        <row r="51">
          <cell r="P51">
            <v>0</v>
          </cell>
        </row>
        <row r="52">
          <cell r="P52">
            <v>0</v>
          </cell>
        </row>
        <row r="53">
          <cell r="P53">
            <v>498750</v>
          </cell>
        </row>
        <row r="54">
          <cell r="P54">
            <v>143241.13</v>
          </cell>
        </row>
        <row r="55">
          <cell r="P55">
            <v>0</v>
          </cell>
        </row>
        <row r="56">
          <cell r="P56">
            <v>146901</v>
          </cell>
        </row>
        <row r="57">
          <cell r="P57">
            <v>0</v>
          </cell>
        </row>
        <row r="58">
          <cell r="P58">
            <v>19745</v>
          </cell>
        </row>
        <row r="59">
          <cell r="P59">
            <v>0</v>
          </cell>
        </row>
        <row r="60">
          <cell r="P60">
            <v>-388848.39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0</v>
          </cell>
        </row>
        <row r="65">
          <cell r="P65">
            <v>21600</v>
          </cell>
        </row>
        <row r="66">
          <cell r="P66">
            <v>12000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0</v>
          </cell>
        </row>
        <row r="70">
          <cell r="P70">
            <v>428133.18</v>
          </cell>
        </row>
        <row r="71">
          <cell r="P71">
            <v>2956047.17</v>
          </cell>
        </row>
        <row r="72">
          <cell r="P72">
            <v>328312.15000000002</v>
          </cell>
        </row>
        <row r="73">
          <cell r="P73">
            <v>612030.72999999986</v>
          </cell>
        </row>
        <row r="74">
          <cell r="P74">
            <v>25012.47</v>
          </cell>
        </row>
        <row r="75">
          <cell r="P75">
            <v>17186.760000000002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0</v>
          </cell>
        </row>
        <row r="87">
          <cell r="P87">
            <v>0</v>
          </cell>
        </row>
        <row r="88">
          <cell r="P88">
            <v>0</v>
          </cell>
        </row>
        <row r="89">
          <cell r="P89">
            <v>0</v>
          </cell>
        </row>
        <row r="90">
          <cell r="P90">
            <v>8383267.6099999994</v>
          </cell>
        </row>
        <row r="91">
          <cell r="P91">
            <v>8383267.6099999994</v>
          </cell>
        </row>
        <row r="92">
          <cell r="P92">
            <v>0</v>
          </cell>
        </row>
        <row r="93">
          <cell r="P93">
            <v>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P7">
            <v>68908.69</v>
          </cell>
        </row>
        <row r="8">
          <cell r="P8">
            <v>355209.43</v>
          </cell>
        </row>
        <row r="9">
          <cell r="P9">
            <v>101783.5</v>
          </cell>
        </row>
        <row r="10">
          <cell r="P10">
            <v>54331.75</v>
          </cell>
        </row>
        <row r="11">
          <cell r="P11">
            <v>214312.88</v>
          </cell>
        </row>
        <row r="12">
          <cell r="P12">
            <v>0</v>
          </cell>
        </row>
        <row r="13">
          <cell r="P13">
            <v>0</v>
          </cell>
        </row>
        <row r="14">
          <cell r="P14">
            <v>21608</v>
          </cell>
        </row>
        <row r="15">
          <cell r="P15">
            <v>10522</v>
          </cell>
        </row>
        <row r="16">
          <cell r="P16">
            <v>0</v>
          </cell>
        </row>
        <row r="17">
          <cell r="P17">
            <v>0</v>
          </cell>
        </row>
        <row r="18">
          <cell r="P18">
            <v>0</v>
          </cell>
        </row>
        <row r="19">
          <cell r="P19">
            <v>109299.58</v>
          </cell>
        </row>
        <row r="20">
          <cell r="P20">
            <v>17692.61</v>
          </cell>
        </row>
        <row r="21">
          <cell r="P21">
            <v>242447.92</v>
          </cell>
        </row>
        <row r="22">
          <cell r="P22">
            <v>87620.799999999988</v>
          </cell>
        </row>
        <row r="23">
          <cell r="P23">
            <v>21355</v>
          </cell>
        </row>
        <row r="24">
          <cell r="P24">
            <v>0</v>
          </cell>
        </row>
        <row r="25">
          <cell r="P25">
            <v>0</v>
          </cell>
        </row>
        <row r="26">
          <cell r="P26">
            <v>0</v>
          </cell>
        </row>
        <row r="27">
          <cell r="P27">
            <v>180</v>
          </cell>
        </row>
        <row r="28">
          <cell r="P28">
            <v>0</v>
          </cell>
        </row>
        <row r="29">
          <cell r="P29">
            <v>6768</v>
          </cell>
        </row>
        <row r="30">
          <cell r="P30">
            <v>0</v>
          </cell>
        </row>
        <row r="31">
          <cell r="P31">
            <v>26174</v>
          </cell>
        </row>
        <row r="32">
          <cell r="P32">
            <v>480800.43</v>
          </cell>
        </row>
        <row r="33">
          <cell r="P33">
            <v>19722</v>
          </cell>
        </row>
        <row r="34">
          <cell r="P34">
            <v>140</v>
          </cell>
        </row>
        <row r="35">
          <cell r="P35">
            <v>33319.509999999995</v>
          </cell>
        </row>
        <row r="36">
          <cell r="P36">
            <v>0</v>
          </cell>
        </row>
        <row r="37">
          <cell r="P37">
            <v>0</v>
          </cell>
        </row>
        <row r="38">
          <cell r="P38">
            <v>0</v>
          </cell>
        </row>
        <row r="39">
          <cell r="P39">
            <v>0</v>
          </cell>
        </row>
        <row r="40">
          <cell r="P40">
            <v>66754.36</v>
          </cell>
        </row>
        <row r="41">
          <cell r="P41">
            <v>49734.58</v>
          </cell>
        </row>
        <row r="42">
          <cell r="P42">
            <v>0</v>
          </cell>
        </row>
        <row r="43">
          <cell r="P43">
            <v>14919.5</v>
          </cell>
        </row>
        <row r="44">
          <cell r="P44">
            <v>0</v>
          </cell>
        </row>
        <row r="45">
          <cell r="P45">
            <v>695</v>
          </cell>
        </row>
        <row r="46">
          <cell r="P46">
            <v>10460</v>
          </cell>
        </row>
        <row r="47">
          <cell r="P47">
            <v>403</v>
          </cell>
        </row>
        <row r="48">
          <cell r="P48">
            <v>0</v>
          </cell>
        </row>
        <row r="49">
          <cell r="P49">
            <v>511233.76999999996</v>
          </cell>
        </row>
        <row r="50">
          <cell r="P50">
            <v>3119.63</v>
          </cell>
        </row>
        <row r="51">
          <cell r="P51">
            <v>0</v>
          </cell>
        </row>
        <row r="52">
          <cell r="P52">
            <v>325116</v>
          </cell>
        </row>
        <row r="53">
          <cell r="P53">
            <v>256421.89</v>
          </cell>
        </row>
        <row r="54">
          <cell r="P54">
            <v>0</v>
          </cell>
        </row>
        <row r="55">
          <cell r="P55">
            <v>179536</v>
          </cell>
        </row>
        <row r="56">
          <cell r="P56">
            <v>0</v>
          </cell>
        </row>
        <row r="57">
          <cell r="P57">
            <v>31217</v>
          </cell>
        </row>
        <row r="58">
          <cell r="P58">
            <v>0</v>
          </cell>
        </row>
        <row r="59">
          <cell r="P59">
            <v>13307.24</v>
          </cell>
        </row>
        <row r="60">
          <cell r="P60">
            <v>0</v>
          </cell>
        </row>
        <row r="61">
          <cell r="P61">
            <v>0</v>
          </cell>
        </row>
        <row r="62">
          <cell r="P62">
            <v>0</v>
          </cell>
        </row>
        <row r="63">
          <cell r="P63">
            <v>0</v>
          </cell>
        </row>
        <row r="64">
          <cell r="P64">
            <v>29700</v>
          </cell>
        </row>
        <row r="65">
          <cell r="P65">
            <v>6000</v>
          </cell>
        </row>
        <row r="66">
          <cell r="P66">
            <v>0</v>
          </cell>
        </row>
        <row r="67">
          <cell r="P67">
            <v>0</v>
          </cell>
        </row>
        <row r="68">
          <cell r="P68">
            <v>0</v>
          </cell>
        </row>
        <row r="69">
          <cell r="P69">
            <v>428133.18</v>
          </cell>
        </row>
        <row r="70">
          <cell r="P70">
            <v>2956047.17</v>
          </cell>
        </row>
        <row r="71">
          <cell r="P71">
            <v>328312.15000000002</v>
          </cell>
        </row>
        <row r="72">
          <cell r="P72">
            <v>611881.17000000004</v>
          </cell>
        </row>
        <row r="73">
          <cell r="P73">
            <v>25046.45</v>
          </cell>
        </row>
        <row r="74">
          <cell r="P74">
            <v>17286.080000000002</v>
          </cell>
        </row>
        <row r="75">
          <cell r="P75">
            <v>0</v>
          </cell>
        </row>
        <row r="76">
          <cell r="P76">
            <v>0</v>
          </cell>
        </row>
        <row r="77">
          <cell r="P77">
            <v>0</v>
          </cell>
        </row>
        <row r="78">
          <cell r="P78">
            <v>0</v>
          </cell>
        </row>
        <row r="79">
          <cell r="P79">
            <v>0</v>
          </cell>
        </row>
        <row r="80">
          <cell r="P80">
            <v>0</v>
          </cell>
        </row>
        <row r="81">
          <cell r="P81">
            <v>0</v>
          </cell>
        </row>
        <row r="82">
          <cell r="P82">
            <v>0</v>
          </cell>
        </row>
        <row r="83">
          <cell r="P83">
            <v>0</v>
          </cell>
        </row>
        <row r="84">
          <cell r="P84">
            <v>0</v>
          </cell>
        </row>
        <row r="85">
          <cell r="P85">
            <v>0</v>
          </cell>
        </row>
        <row r="86">
          <cell r="P86">
            <v>1550</v>
          </cell>
        </row>
        <row r="87">
          <cell r="P87">
            <v>0</v>
          </cell>
        </row>
        <row r="88">
          <cell r="P88">
            <v>8383738.4500000002</v>
          </cell>
        </row>
        <row r="89">
          <cell r="P89">
            <v>0</v>
          </cell>
        </row>
        <row r="90">
          <cell r="P90">
            <v>0</v>
          </cell>
        </row>
        <row r="91">
          <cell r="P91">
            <v>0</v>
          </cell>
        </row>
        <row r="92">
          <cell r="P92">
            <v>0</v>
          </cell>
        </row>
        <row r="93">
          <cell r="P93">
            <v>4650</v>
          </cell>
        </row>
        <row r="94">
          <cell r="P94">
            <v>0</v>
          </cell>
        </row>
        <row r="95">
          <cell r="P95">
            <v>0</v>
          </cell>
        </row>
        <row r="96">
          <cell r="P96">
            <v>0</v>
          </cell>
        </row>
        <row r="97">
          <cell r="P97">
            <v>0</v>
          </cell>
        </row>
        <row r="98">
          <cell r="P98">
            <v>0</v>
          </cell>
        </row>
        <row r="99">
          <cell r="P99">
            <v>0</v>
          </cell>
        </row>
        <row r="100">
          <cell r="P100">
            <v>0</v>
          </cell>
        </row>
        <row r="101">
          <cell r="P101">
            <v>0</v>
          </cell>
        </row>
        <row r="102"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Q7">
            <v>58627.09</v>
          </cell>
        </row>
        <row r="8">
          <cell r="Q8">
            <v>365872.94</v>
          </cell>
        </row>
        <row r="9">
          <cell r="Q9">
            <v>144750.75</v>
          </cell>
        </row>
        <row r="10">
          <cell r="Q10">
            <v>80671</v>
          </cell>
        </row>
        <row r="11">
          <cell r="Q11">
            <v>214312.88</v>
          </cell>
        </row>
        <row r="12">
          <cell r="Q12">
            <v>0</v>
          </cell>
        </row>
        <row r="13">
          <cell r="Q13">
            <v>0</v>
          </cell>
        </row>
        <row r="14">
          <cell r="Q14">
            <v>20781</v>
          </cell>
        </row>
        <row r="15">
          <cell r="Q15">
            <v>10949</v>
          </cell>
        </row>
        <row r="16">
          <cell r="Q16">
            <v>0</v>
          </cell>
        </row>
        <row r="17">
          <cell r="Q17">
            <v>0</v>
          </cell>
        </row>
        <row r="18">
          <cell r="Q18">
            <v>0</v>
          </cell>
        </row>
        <row r="19">
          <cell r="Q19">
            <v>122169.09</v>
          </cell>
        </row>
        <row r="20">
          <cell r="Q20">
            <v>340</v>
          </cell>
        </row>
        <row r="21">
          <cell r="Q21">
            <v>182252.15</v>
          </cell>
        </row>
        <row r="22">
          <cell r="Q22">
            <v>83600</v>
          </cell>
        </row>
        <row r="23">
          <cell r="Q23">
            <v>24621.010000000002</v>
          </cell>
        </row>
        <row r="24">
          <cell r="Q24">
            <v>0</v>
          </cell>
        </row>
        <row r="25">
          <cell r="Q25">
            <v>0</v>
          </cell>
        </row>
        <row r="26">
          <cell r="Q26">
            <v>25700.949999999997</v>
          </cell>
        </row>
        <row r="27">
          <cell r="Q27">
            <v>6000</v>
          </cell>
        </row>
        <row r="28">
          <cell r="Q28">
            <v>0</v>
          </cell>
        </row>
        <row r="29">
          <cell r="Q29">
            <v>420</v>
          </cell>
        </row>
        <row r="30">
          <cell r="Q30">
            <v>0</v>
          </cell>
        </row>
        <row r="31">
          <cell r="Q31">
            <v>100636</v>
          </cell>
        </row>
        <row r="32">
          <cell r="Q32">
            <v>404005.08</v>
          </cell>
        </row>
        <row r="33">
          <cell r="Q33">
            <v>17860</v>
          </cell>
        </row>
        <row r="34">
          <cell r="Q34">
            <v>0</v>
          </cell>
        </row>
        <row r="35">
          <cell r="Q35">
            <v>26669.040000000001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0</v>
          </cell>
        </row>
        <row r="40">
          <cell r="Q40">
            <v>28623.599999999999</v>
          </cell>
        </row>
        <row r="41">
          <cell r="Q41">
            <v>64702.67</v>
          </cell>
        </row>
        <row r="42">
          <cell r="Q42">
            <v>0</v>
          </cell>
        </row>
        <row r="43">
          <cell r="Q43">
            <v>29796</v>
          </cell>
        </row>
        <row r="44">
          <cell r="Q44">
            <v>0</v>
          </cell>
        </row>
        <row r="45">
          <cell r="Q45">
            <v>9480</v>
          </cell>
        </row>
        <row r="46">
          <cell r="Q46">
            <v>13870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564640.27</v>
          </cell>
        </row>
        <row r="50">
          <cell r="Q50">
            <v>0</v>
          </cell>
        </row>
        <row r="51">
          <cell r="Q51">
            <v>0</v>
          </cell>
        </row>
        <row r="52">
          <cell r="Q52">
            <v>283019</v>
          </cell>
        </row>
        <row r="53">
          <cell r="Q53">
            <v>339168.12</v>
          </cell>
        </row>
        <row r="54">
          <cell r="Q54">
            <v>0</v>
          </cell>
        </row>
        <row r="55">
          <cell r="Q55">
            <v>188264</v>
          </cell>
        </row>
        <row r="56">
          <cell r="Q56">
            <v>13800</v>
          </cell>
        </row>
        <row r="57">
          <cell r="Q57">
            <v>54945.8</v>
          </cell>
        </row>
        <row r="58">
          <cell r="Q58">
            <v>0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0</v>
          </cell>
        </row>
        <row r="63">
          <cell r="Q63">
            <v>0</v>
          </cell>
        </row>
        <row r="64">
          <cell r="Q64">
            <v>25500</v>
          </cell>
        </row>
        <row r="65">
          <cell r="Q65">
            <v>4800</v>
          </cell>
        </row>
        <row r="66">
          <cell r="Q66">
            <v>0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414322.42999999993</v>
          </cell>
        </row>
        <row r="70">
          <cell r="Q70">
            <v>2860690.8</v>
          </cell>
        </row>
        <row r="71">
          <cell r="Q71">
            <v>317721.44</v>
          </cell>
        </row>
        <row r="72">
          <cell r="Q72">
            <v>593517.6</v>
          </cell>
        </row>
        <row r="73">
          <cell r="Q73">
            <v>24238.5</v>
          </cell>
        </row>
        <row r="74">
          <cell r="Q74">
            <v>16775.27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1550</v>
          </cell>
        </row>
        <row r="87">
          <cell r="Q87">
            <v>0</v>
          </cell>
        </row>
        <row r="88">
          <cell r="Q88">
            <v>8331599.669999999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Q8">
            <v>67809.34</v>
          </cell>
        </row>
        <row r="9">
          <cell r="Q9">
            <v>365872.94</v>
          </cell>
        </row>
        <row r="10">
          <cell r="Q10">
            <v>155276.25</v>
          </cell>
        </row>
        <row r="11">
          <cell r="Q11">
            <v>85961.25</v>
          </cell>
        </row>
        <row r="12">
          <cell r="Q12">
            <v>1290375.97</v>
          </cell>
        </row>
        <row r="13">
          <cell r="Q13">
            <v>428370.31</v>
          </cell>
        </row>
        <row r="14">
          <cell r="Q14">
            <v>2956047.17</v>
          </cell>
        </row>
        <row r="15">
          <cell r="Q15">
            <v>328312.15000000002</v>
          </cell>
        </row>
        <row r="16">
          <cell r="Q16">
            <v>609753.23</v>
          </cell>
        </row>
        <row r="17">
          <cell r="Q17">
            <v>25046.45</v>
          </cell>
        </row>
        <row r="18">
          <cell r="Q18">
            <v>17422.38</v>
          </cell>
        </row>
        <row r="19">
          <cell r="Q19">
            <v>0</v>
          </cell>
        </row>
        <row r="20">
          <cell r="Q20">
            <v>4364951.6899999995</v>
          </cell>
        </row>
        <row r="21">
          <cell r="Q21">
            <v>214312.88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20781</v>
          </cell>
        </row>
        <row r="25">
          <cell r="Q25">
            <v>10949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129537.58</v>
          </cell>
        </row>
        <row r="30">
          <cell r="Q30">
            <v>810</v>
          </cell>
        </row>
        <row r="31">
          <cell r="Q31">
            <v>218326.76</v>
          </cell>
        </row>
        <row r="32">
          <cell r="Q32">
            <v>86225</v>
          </cell>
        </row>
        <row r="33">
          <cell r="Q33">
            <v>20171.66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8016.82</v>
          </cell>
        </row>
        <row r="37">
          <cell r="Q37">
            <v>530</v>
          </cell>
        </row>
        <row r="38">
          <cell r="Q38">
            <v>0</v>
          </cell>
        </row>
        <row r="39">
          <cell r="Q39">
            <v>1350</v>
          </cell>
        </row>
        <row r="40">
          <cell r="Q40">
            <v>0</v>
          </cell>
        </row>
        <row r="41">
          <cell r="Q41">
            <v>61734.91</v>
          </cell>
        </row>
        <row r="42">
          <cell r="Q42">
            <v>467453.52</v>
          </cell>
        </row>
        <row r="43">
          <cell r="Q43">
            <v>22390</v>
          </cell>
        </row>
        <row r="44">
          <cell r="Q44">
            <v>0</v>
          </cell>
        </row>
        <row r="45">
          <cell r="Q45">
            <v>36851.770000000004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27552.12</v>
          </cell>
        </row>
        <row r="51">
          <cell r="Q51">
            <v>52298.17</v>
          </cell>
        </row>
        <row r="52">
          <cell r="Q52">
            <v>0</v>
          </cell>
        </row>
        <row r="53">
          <cell r="Q53">
            <v>28654.92</v>
          </cell>
        </row>
        <row r="54">
          <cell r="Q54">
            <v>0</v>
          </cell>
        </row>
        <row r="55">
          <cell r="Q55">
            <v>6304.02</v>
          </cell>
        </row>
        <row r="56">
          <cell r="Q56">
            <v>3430</v>
          </cell>
        </row>
        <row r="57">
          <cell r="Q57">
            <v>7837.75</v>
          </cell>
        </row>
        <row r="58">
          <cell r="Q58">
            <v>0</v>
          </cell>
        </row>
        <row r="59">
          <cell r="Q59">
            <v>654583.73</v>
          </cell>
        </row>
        <row r="60">
          <cell r="Q60">
            <v>0</v>
          </cell>
        </row>
        <row r="61">
          <cell r="Q61">
            <v>0</v>
          </cell>
        </row>
        <row r="62">
          <cell r="Q62">
            <v>400535</v>
          </cell>
        </row>
        <row r="63">
          <cell r="Q63">
            <v>118538</v>
          </cell>
        </row>
        <row r="64">
          <cell r="Q64">
            <v>0</v>
          </cell>
        </row>
        <row r="65">
          <cell r="Q65">
            <v>100094</v>
          </cell>
        </row>
        <row r="66">
          <cell r="Q66">
            <v>24380</v>
          </cell>
        </row>
        <row r="67">
          <cell r="Q67">
            <v>21609.4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26100</v>
          </cell>
        </row>
        <row r="75">
          <cell r="Q75">
            <v>3300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9900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75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7750</v>
          </cell>
        </row>
        <row r="92">
          <cell r="Q92">
            <v>2792383.01</v>
          </cell>
        </row>
        <row r="93">
          <cell r="Q93">
            <v>8447710.6699999999</v>
          </cell>
        </row>
        <row r="94">
          <cell r="Q94">
            <v>8447710.6699999999</v>
          </cell>
        </row>
        <row r="95">
          <cell r="Q95">
            <v>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Q7">
            <v>84036.459999999992</v>
          </cell>
        </row>
        <row r="8">
          <cell r="Q8">
            <v>358794.69</v>
          </cell>
        </row>
        <row r="9">
          <cell r="Q9">
            <v>172973.5</v>
          </cell>
        </row>
        <row r="10">
          <cell r="Q10">
            <v>105483.5</v>
          </cell>
        </row>
        <row r="11">
          <cell r="Q11">
            <v>1311670.3399999999</v>
          </cell>
        </row>
        <row r="12">
          <cell r="Q12">
            <v>415745.19999999995</v>
          </cell>
        </row>
        <row r="13">
          <cell r="Q13">
            <v>2861641.46</v>
          </cell>
        </row>
        <row r="14">
          <cell r="Q14">
            <v>317721.44</v>
          </cell>
        </row>
        <row r="15">
          <cell r="Q15">
            <v>594539.97</v>
          </cell>
        </row>
        <row r="16">
          <cell r="Q16">
            <v>24330.560000000001</v>
          </cell>
        </row>
        <row r="17">
          <cell r="Q17">
            <v>17095.97</v>
          </cell>
        </row>
        <row r="18">
          <cell r="Q18">
            <v>0</v>
          </cell>
        </row>
        <row r="19">
          <cell r="Q19">
            <v>4231074.5999999996</v>
          </cell>
        </row>
        <row r="20">
          <cell r="Q20">
            <v>214312.88</v>
          </cell>
        </row>
        <row r="21">
          <cell r="Q21">
            <v>0</v>
          </cell>
        </row>
        <row r="22">
          <cell r="Q22">
            <v>0</v>
          </cell>
        </row>
        <row r="23">
          <cell r="Q23">
            <v>20719</v>
          </cell>
        </row>
        <row r="24">
          <cell r="Q24">
            <v>10666</v>
          </cell>
        </row>
        <row r="25">
          <cell r="Q25">
            <v>0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98841.689999999988</v>
          </cell>
        </row>
        <row r="29">
          <cell r="Q29">
            <v>0</v>
          </cell>
        </row>
        <row r="30">
          <cell r="Q30">
            <v>240311.65</v>
          </cell>
        </row>
        <row r="31">
          <cell r="Q31">
            <v>85825</v>
          </cell>
        </row>
        <row r="32">
          <cell r="Q32">
            <v>14133.34</v>
          </cell>
        </row>
        <row r="33">
          <cell r="Q33">
            <v>0</v>
          </cell>
        </row>
        <row r="34">
          <cell r="Q34">
            <v>0</v>
          </cell>
        </row>
        <row r="35">
          <cell r="Q35">
            <v>934.58</v>
          </cell>
        </row>
        <row r="36">
          <cell r="Q36">
            <v>0</v>
          </cell>
        </row>
        <row r="37">
          <cell r="Q37">
            <v>0</v>
          </cell>
        </row>
        <row r="38">
          <cell r="Q38">
            <v>2148.34</v>
          </cell>
        </row>
        <row r="39">
          <cell r="Q39">
            <v>0</v>
          </cell>
        </row>
        <row r="40">
          <cell r="Q40">
            <v>133030</v>
          </cell>
        </row>
        <row r="41">
          <cell r="Q41">
            <v>489782.31</v>
          </cell>
        </row>
        <row r="42">
          <cell r="Q42">
            <v>27835</v>
          </cell>
        </row>
        <row r="43">
          <cell r="Q43">
            <v>0</v>
          </cell>
        </row>
        <row r="44">
          <cell r="Q44">
            <v>1886</v>
          </cell>
        </row>
        <row r="45">
          <cell r="Q45">
            <v>0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27514.799999999999</v>
          </cell>
        </row>
        <row r="50">
          <cell r="Q50">
            <v>52716.479999999981</v>
          </cell>
        </row>
        <row r="51">
          <cell r="Q51">
            <v>0</v>
          </cell>
        </row>
        <row r="52">
          <cell r="Q52">
            <v>25221.599999999999</v>
          </cell>
        </row>
        <row r="53">
          <cell r="Q53">
            <v>0</v>
          </cell>
        </row>
        <row r="54">
          <cell r="Q54">
            <v>20182</v>
          </cell>
        </row>
        <row r="55">
          <cell r="Q55">
            <v>7361</v>
          </cell>
        </row>
        <row r="56">
          <cell r="Q56">
            <v>61</v>
          </cell>
        </row>
        <row r="57">
          <cell r="Q57">
            <v>0</v>
          </cell>
        </row>
        <row r="58">
          <cell r="Q58">
            <v>499756.18</v>
          </cell>
        </row>
        <row r="59">
          <cell r="Q59">
            <v>0</v>
          </cell>
        </row>
        <row r="60">
          <cell r="Q60">
            <v>0</v>
          </cell>
        </row>
        <row r="61">
          <cell r="Q61">
            <v>367809</v>
          </cell>
        </row>
        <row r="62">
          <cell r="Q62">
            <v>144744</v>
          </cell>
        </row>
        <row r="63">
          <cell r="Q63">
            <v>0</v>
          </cell>
        </row>
        <row r="64">
          <cell r="Q64">
            <v>173178.6</v>
          </cell>
        </row>
        <row r="65">
          <cell r="Q65">
            <v>0</v>
          </cell>
        </row>
        <row r="66">
          <cell r="Q66">
            <v>9236</v>
          </cell>
        </row>
        <row r="67">
          <cell r="Q67">
            <v>0</v>
          </cell>
        </row>
        <row r="68">
          <cell r="Q68">
            <v>0</v>
          </cell>
        </row>
        <row r="69">
          <cell r="Q69">
            <v>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21900</v>
          </cell>
        </row>
        <row r="74">
          <cell r="Q74">
            <v>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387.1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4214</v>
          </cell>
        </row>
        <row r="90">
          <cell r="Q90">
            <v>0</v>
          </cell>
        </row>
        <row r="91">
          <cell r="Q91">
            <v>2694707.55</v>
          </cell>
        </row>
        <row r="92">
          <cell r="Q92">
            <v>8237452.4899999993</v>
          </cell>
        </row>
        <row r="93">
          <cell r="Q93">
            <v>8370492.4900000002</v>
          </cell>
        </row>
        <row r="94">
          <cell r="Q94">
            <v>-133040.00000000093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Q8">
            <v>61915.9</v>
          </cell>
        </row>
        <row r="9">
          <cell r="Q9">
            <v>352685.68</v>
          </cell>
        </row>
        <row r="10">
          <cell r="Q10">
            <v>189404.5</v>
          </cell>
        </row>
        <row r="11">
          <cell r="Q11">
            <v>107002</v>
          </cell>
        </row>
        <row r="12">
          <cell r="Q12">
            <v>605280.99000000011</v>
          </cell>
        </row>
        <row r="13">
          <cell r="Q13">
            <v>1937923.25</v>
          </cell>
        </row>
        <row r="14">
          <cell r="Q14">
            <v>429603.38</v>
          </cell>
        </row>
        <row r="15">
          <cell r="Q15">
            <v>2958994.2</v>
          </cell>
        </row>
        <row r="16">
          <cell r="Q16">
            <v>328312.15000000002</v>
          </cell>
        </row>
        <row r="17">
          <cell r="Q17">
            <v>629873.74</v>
          </cell>
        </row>
        <row r="18">
          <cell r="Q18">
            <v>25250.28</v>
          </cell>
        </row>
        <row r="19">
          <cell r="Q19">
            <v>17827.100000000002</v>
          </cell>
        </row>
        <row r="20">
          <cell r="Q20">
            <v>0</v>
          </cell>
        </row>
        <row r="21">
          <cell r="Q21">
            <v>4389860.8499999996</v>
          </cell>
        </row>
        <row r="22">
          <cell r="Q22">
            <v>0</v>
          </cell>
        </row>
        <row r="23">
          <cell r="Q23">
            <v>0</v>
          </cell>
        </row>
        <row r="24">
          <cell r="Q24">
            <v>21975</v>
          </cell>
        </row>
        <row r="25">
          <cell r="Q25">
            <v>10421</v>
          </cell>
        </row>
        <row r="26">
          <cell r="Q26">
            <v>0</v>
          </cell>
        </row>
        <row r="27">
          <cell r="Q27">
            <v>0</v>
          </cell>
        </row>
        <row r="28">
          <cell r="Q28">
            <v>0</v>
          </cell>
        </row>
        <row r="29">
          <cell r="Q29">
            <v>183971.64999999997</v>
          </cell>
        </row>
        <row r="30">
          <cell r="Q30">
            <v>0</v>
          </cell>
        </row>
        <row r="31">
          <cell r="Q31">
            <v>219675</v>
          </cell>
        </row>
        <row r="32">
          <cell r="Q32">
            <v>87825</v>
          </cell>
        </row>
        <row r="33">
          <cell r="Q33">
            <v>36432.5</v>
          </cell>
        </row>
        <row r="34">
          <cell r="Q34">
            <v>0</v>
          </cell>
        </row>
        <row r="35">
          <cell r="Q35">
            <v>0</v>
          </cell>
        </row>
        <row r="36">
          <cell r="Q36">
            <v>36467.29</v>
          </cell>
        </row>
        <row r="37">
          <cell r="Q37">
            <v>0</v>
          </cell>
        </row>
        <row r="38">
          <cell r="Q38">
            <v>0</v>
          </cell>
        </row>
        <row r="39">
          <cell r="Q39">
            <v>5928.2800000000007</v>
          </cell>
        </row>
        <row r="40">
          <cell r="Q40">
            <v>0</v>
          </cell>
        </row>
        <row r="41">
          <cell r="Q41">
            <v>17451</v>
          </cell>
        </row>
        <row r="42">
          <cell r="Q42">
            <v>467788.32</v>
          </cell>
        </row>
        <row r="43">
          <cell r="Q43">
            <v>31150.5</v>
          </cell>
        </row>
        <row r="44">
          <cell r="Q44">
            <v>1164</v>
          </cell>
        </row>
        <row r="45">
          <cell r="Q45">
            <v>19881.059999999998</v>
          </cell>
        </row>
        <row r="46">
          <cell r="Q46">
            <v>0</v>
          </cell>
        </row>
        <row r="47">
          <cell r="Q47">
            <v>0</v>
          </cell>
        </row>
        <row r="48">
          <cell r="Q48">
            <v>0</v>
          </cell>
        </row>
        <row r="49">
          <cell r="Q49">
            <v>0</v>
          </cell>
        </row>
        <row r="50">
          <cell r="Q50">
            <v>31128.76</v>
          </cell>
        </row>
        <row r="51">
          <cell r="Q51">
            <v>52298.189999999995</v>
          </cell>
        </row>
        <row r="52">
          <cell r="Q52">
            <v>0</v>
          </cell>
        </row>
        <row r="53">
          <cell r="Q53">
            <v>25348.5</v>
          </cell>
        </row>
        <row r="54">
          <cell r="Q54">
            <v>0</v>
          </cell>
        </row>
        <row r="55">
          <cell r="Q55">
            <v>754</v>
          </cell>
        </row>
        <row r="56">
          <cell r="Q56">
            <v>12510</v>
          </cell>
        </row>
        <row r="57">
          <cell r="Q57">
            <v>0</v>
          </cell>
        </row>
        <row r="58">
          <cell r="Q58">
            <v>0</v>
          </cell>
        </row>
        <row r="59">
          <cell r="Q59">
            <v>475207.99</v>
          </cell>
        </row>
        <row r="60">
          <cell r="Q60">
            <v>9450</v>
          </cell>
        </row>
        <row r="61">
          <cell r="Q61">
            <v>0</v>
          </cell>
        </row>
        <row r="62">
          <cell r="Q62">
            <v>401855.5</v>
          </cell>
        </row>
        <row r="63">
          <cell r="Q63">
            <v>204321.43</v>
          </cell>
        </row>
        <row r="64">
          <cell r="Q64">
            <v>0</v>
          </cell>
        </row>
        <row r="65">
          <cell r="Q65">
            <v>201580</v>
          </cell>
        </row>
        <row r="66">
          <cell r="Q66">
            <v>9104</v>
          </cell>
        </row>
        <row r="67">
          <cell r="Q67">
            <v>42998</v>
          </cell>
        </row>
        <row r="68">
          <cell r="Q68">
            <v>0</v>
          </cell>
        </row>
        <row r="69">
          <cell r="Q69">
            <v>-16550</v>
          </cell>
        </row>
        <row r="70">
          <cell r="Q70">
            <v>0</v>
          </cell>
        </row>
        <row r="71">
          <cell r="Q71">
            <v>0</v>
          </cell>
        </row>
        <row r="72">
          <cell r="Q72">
            <v>0</v>
          </cell>
        </row>
        <row r="73">
          <cell r="Q73">
            <v>0</v>
          </cell>
        </row>
        <row r="74">
          <cell r="Q74">
            <v>35500</v>
          </cell>
        </row>
        <row r="75">
          <cell r="Q75">
            <v>0</v>
          </cell>
        </row>
        <row r="76">
          <cell r="Q76">
            <v>0</v>
          </cell>
        </row>
        <row r="77">
          <cell r="Q77">
            <v>0</v>
          </cell>
        </row>
        <row r="78">
          <cell r="Q78">
            <v>0</v>
          </cell>
        </row>
        <row r="79">
          <cell r="Q79">
            <v>0</v>
          </cell>
        </row>
        <row r="80">
          <cell r="Q80">
            <v>0</v>
          </cell>
        </row>
        <row r="81">
          <cell r="Q81">
            <v>0</v>
          </cell>
        </row>
        <row r="82">
          <cell r="Q82">
            <v>0</v>
          </cell>
        </row>
        <row r="83">
          <cell r="Q83">
            <v>0</v>
          </cell>
        </row>
        <row r="84">
          <cell r="Q84">
            <v>0</v>
          </cell>
        </row>
        <row r="85">
          <cell r="Q85">
            <v>0</v>
          </cell>
        </row>
        <row r="86">
          <cell r="Q86">
            <v>0</v>
          </cell>
        </row>
        <row r="87">
          <cell r="Q87">
            <v>0</v>
          </cell>
        </row>
        <row r="88">
          <cell r="Q88">
            <v>0</v>
          </cell>
        </row>
        <row r="89">
          <cell r="Q89">
            <v>0</v>
          </cell>
        </row>
        <row r="90">
          <cell r="Q90">
            <v>0</v>
          </cell>
        </row>
        <row r="91">
          <cell r="Q91">
            <v>0</v>
          </cell>
        </row>
        <row r="92">
          <cell r="Q92">
            <v>2625636.9700000002</v>
          </cell>
        </row>
        <row r="93">
          <cell r="Q93">
            <v>8953421.0700000003</v>
          </cell>
        </row>
        <row r="94">
          <cell r="Q94">
            <v>8953421.0700000003</v>
          </cell>
        </row>
        <row r="95">
          <cell r="Q95">
            <v>0</v>
          </cell>
        </row>
      </sheetData>
      <sheetData sheetId="14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/>
      <sheetData sheetId="427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1_accin_lcs_03"/>
      <sheetName val="1_accin_lcs_03 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ADJ - RATE"/>
      <sheetName val="Invoice"/>
      <sheetName val="ตั๋วเงินรับ"/>
      <sheetName val="Write off"/>
      <sheetName val="Newspaper"/>
      <sheetName val="CA Sheet"/>
      <sheetName val="ADJ _ RATE"/>
      <sheetName val="เงินกู้ธนชาติ"/>
      <sheetName val="K-5"/>
      <sheetName val="เงินกู้ MGC"/>
      <sheetName val="Conso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43"/>
      <sheetName val="AA-1"/>
      <sheetName val="PS-1995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REPORT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Trial_Balance"/>
      <sheetName val="FIN_TB_SI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Selection"/>
      <sheetName val="Master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SI"/>
      <sheetName val="DPLA"/>
      <sheetName val="B131 "/>
      <sheetName val="BPR"/>
      <sheetName val="Sheet1"/>
      <sheetName val="CFP-BK2"/>
      <sheetName val="Adj&amp;Rje(Z820) "/>
      <sheetName val="Energy(update)"/>
      <sheetName val="JAN"/>
      <sheetName val="FF_2 _1_"/>
      <sheetName val="B"/>
      <sheetName val="ADJ - RATE"/>
      <sheetName val="U-2.1"/>
      <sheetName val="Company Info"/>
      <sheetName val="CA 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0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01.xml><?xml version="1.0" encoding="utf-8"?>
<externalLink xmlns="http://schemas.openxmlformats.org/spreadsheetml/2006/main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02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6.xml><?xml version="1.0" encoding="utf-8"?>
<externalLink xmlns="http://schemas.openxmlformats.org/spreadsheetml/2006/main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8.xml><?xml version="1.0" encoding="utf-8"?>
<externalLink xmlns="http://schemas.openxmlformats.org/spreadsheetml/2006/main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9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10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2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7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9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1.xml><?xml version="1.0" encoding="utf-8"?>
<externalLink xmlns="http://schemas.openxmlformats.org/spreadsheetml/2006/main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4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2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127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30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31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2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3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4.xml><?xml version="1.0" encoding="utf-8"?>
<externalLink xmlns="http://schemas.openxmlformats.org/spreadsheetml/2006/main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5.xml><?xml version="1.0" encoding="utf-8"?>
<externalLink xmlns="http://schemas.openxmlformats.org/spreadsheetml/2006/main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6.xml><?xml version="1.0" encoding="utf-8"?>
<externalLink xmlns="http://schemas.openxmlformats.org/spreadsheetml/2006/main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8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9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0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1.xml><?xml version="1.0" encoding="utf-8"?>
<externalLink xmlns="http://schemas.openxmlformats.org/spreadsheetml/2006/main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4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4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5.xml><?xml version="1.0" encoding="utf-8"?>
<externalLink xmlns="http://schemas.openxmlformats.org/spreadsheetml/2006/main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7.xml><?xml version="1.0" encoding="utf-8"?>
<externalLink xmlns="http://schemas.openxmlformats.org/spreadsheetml/2006/main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8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9.xml><?xml version="1.0" encoding="utf-8"?>
<externalLink xmlns="http://schemas.openxmlformats.org/spreadsheetml/2006/main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Info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0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1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2.xml><?xml version="1.0" encoding="utf-8"?>
<externalLink xmlns="http://schemas.openxmlformats.org/spreadsheetml/2006/main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3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54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5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6.xml><?xml version="1.0" encoding="utf-8"?>
<externalLink xmlns="http://schemas.openxmlformats.org/spreadsheetml/2006/main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7.xml><?xml version="1.0" encoding="utf-8"?>
<externalLink xmlns="http://schemas.openxmlformats.org/spreadsheetml/2006/main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0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1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2.xml><?xml version="1.0" encoding="utf-8"?>
<externalLink xmlns="http://schemas.openxmlformats.org/spreadsheetml/2006/main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3.xml><?xml version="1.0" encoding="utf-8"?>
<externalLink xmlns="http://schemas.openxmlformats.org/spreadsheetml/2006/main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4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6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6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9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0.xml><?xml version="1.0" encoding="utf-8"?>
<externalLink xmlns="http://schemas.openxmlformats.org/spreadsheetml/2006/main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71.xml><?xml version="1.0" encoding="utf-8"?>
<externalLink xmlns="http://schemas.openxmlformats.org/spreadsheetml/2006/main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72.xml><?xml version="1.0" encoding="utf-8"?>
<externalLink xmlns="http://schemas.openxmlformats.org/spreadsheetml/2006/main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3.xml><?xml version="1.0" encoding="utf-8"?>
<externalLink xmlns="http://schemas.openxmlformats.org/spreadsheetml/2006/main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4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6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7.xml><?xml version="1.0" encoding="utf-8"?>
<externalLink xmlns="http://schemas.openxmlformats.org/spreadsheetml/2006/main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8.xml><?xml version="1.0" encoding="utf-8"?>
<externalLink xmlns="http://schemas.openxmlformats.org/spreadsheetml/2006/main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0.xml><?xml version="1.0" encoding="utf-8"?>
<externalLink xmlns="http://schemas.openxmlformats.org/spreadsheetml/2006/main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1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2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83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4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5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6.xml><?xml version="1.0" encoding="utf-8"?>
<externalLink xmlns="http://schemas.openxmlformats.org/spreadsheetml/2006/main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8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B"/>
      <sheetName val="FF_3"/>
      <sheetName val="Conso"/>
      <sheetName val="ADJ - RATE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9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jun94"/>
      <sheetName val="Energy(update)"/>
      <sheetName val="M"/>
      <sheetName val="ADJ - RATE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1.xml><?xml version="1.0" encoding="utf-8"?>
<externalLink xmlns="http://schemas.openxmlformats.org/spreadsheetml/2006/main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9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94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5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7.xml><?xml version="1.0" encoding="utf-8"?>
<externalLink xmlns="http://schemas.openxmlformats.org/spreadsheetml/2006/main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6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7.xml><?xml version="1.0" encoding="utf-8"?>
<externalLink xmlns="http://schemas.openxmlformats.org/spreadsheetml/2006/main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8.xml><?xml version="1.0" encoding="utf-8"?>
<externalLink xmlns="http://schemas.openxmlformats.org/spreadsheetml/2006/main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0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21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2.xml><?xml version="1.0" encoding="utf-8"?>
<externalLink xmlns="http://schemas.openxmlformats.org/spreadsheetml/2006/main">
  <externalBook xmlns:r="http://schemas.openxmlformats.org/officeDocument/2006/relationships" r:id="rId1">
    <sheetNames>
      <sheetName val="SCBRM3"/>
      <sheetName val="SCBRM2"/>
      <sheetName val="SCBRM1"/>
      <sheetName val="SCBTR"/>
      <sheetName val="SCBRM4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RP"/>
      <sheetName val="SCBPG"/>
      <sheetName val="SCBPF"/>
      <sheetName val="SCBCS"/>
      <sheetName val="SCBWS"/>
      <sheetName val="SCBTV"/>
      <sheetName val="SCBTN"/>
      <sheetName val="SCBSOF3"/>
      <sheetName val="SCBSOF"/>
      <sheetName val="SCBSFF"/>
      <sheetName val="SCBRF"/>
      <sheetName val="SCBGB3"/>
      <sheetName val="SCBGB"/>
      <sheetName val="SCBFI"/>
      <sheetName val="SCBAR"/>
      <sheetName val="SCBTS3"/>
      <sheetName val="SCBTS2"/>
      <sheetName val="SCBTS"/>
      <sheetName val="SCBSET"/>
      <sheetName val="SCBRT"/>
      <sheetName val="SCBPMO"/>
      <sheetName val="SCBMF5"/>
      <sheetName val="SCBMF4"/>
      <sheetName val="SCBMF3"/>
      <sheetName val="SCBMF2"/>
      <sheetName val="SCBMF"/>
      <sheetName val="SCBDA"/>
      <sheetName val="SCBBA"/>
      <sheetName val="SCBET3"/>
      <sheetName val="SCBSOF7"/>
      <sheetName val="SCBSOF6"/>
      <sheetName val="SCBSOF5"/>
      <sheetName val="SCBSOF10"/>
      <sheetName val="SCBSOF9"/>
      <sheetName val="SCBSOF8"/>
      <sheetName val="RATE"/>
      <sheetName val="pa group"/>
      <sheetName val="อัตราค่าบรรทุก"/>
      <sheetName val="feature"/>
      <sheetName val="Newspaper"/>
      <sheetName val="List"/>
      <sheetName val="NAV average"/>
      <sheetName val="ANUAL20"/>
      <sheetName val="PJ List"/>
      <sheetName val="Investment"/>
      <sheetName val="_2__xls__2__xls_COV"/>
      <sheetName val="TB"/>
      <sheetName val="TB Worksheet"/>
      <sheetName val="FF_2"/>
      <sheetName val="Home"/>
      <sheetName val="Q3-46"/>
      <sheetName val="HH"/>
      <sheetName val="ADMIN"/>
      <sheetName val="A"/>
      <sheetName val="TO - SP"/>
      <sheetName val="A300"/>
      <sheetName val="Assumptions"/>
      <sheetName val="B131 "/>
      <sheetName val="finance"/>
      <sheetName val="HS(ดบเก่า)ลูกหนีสุวินฯสนญ.(คืน)"/>
      <sheetName val="FSA"/>
      <sheetName val="cost4-47"/>
      <sheetName val="Parameters"/>
      <sheetName val="BPR"/>
      <sheetName val="gold แลกทอง"/>
      <sheetName val="ADVANCE-STAFF"/>
      <sheetName val="Standing Data"/>
      <sheetName val="19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inancial Highlights"/>
      <sheetName val="11-20"/>
      <sheetName val="รายงาน Promotion"/>
      <sheetName val="Sale 0501"/>
      <sheetName val="FF_4"/>
      <sheetName val="PAYROLL"/>
      <sheetName val="Reimbursements"/>
      <sheetName val="dBas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22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225.xml><?xml version="1.0" encoding="utf-8"?>
<externalLink xmlns="http://schemas.openxmlformats.org/spreadsheetml/2006/main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6.xml><?xml version="1.0" encoding="utf-8"?>
<externalLink xmlns="http://schemas.openxmlformats.org/spreadsheetml/2006/main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9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1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2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7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9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0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1.xml><?xml version="1.0" encoding="utf-8"?>
<externalLink xmlns="http://schemas.openxmlformats.org/spreadsheetml/2006/main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4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43.xml><?xml version="1.0" encoding="utf-8"?>
<externalLink xmlns="http://schemas.openxmlformats.org/spreadsheetml/2006/main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44.xml><?xml version="1.0" encoding="utf-8"?>
<externalLink xmlns="http://schemas.openxmlformats.org/spreadsheetml/2006/main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5.xml><?xml version="1.0" encoding="utf-8"?>
<externalLink xmlns="http://schemas.openxmlformats.org/spreadsheetml/2006/main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6.xml><?xml version="1.0" encoding="utf-8"?>
<externalLink xmlns="http://schemas.openxmlformats.org/spreadsheetml/2006/main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7.xml><?xml version="1.0" encoding="utf-8"?>
<externalLink xmlns="http://schemas.openxmlformats.org/spreadsheetml/2006/main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8.xml><?xml version="1.0" encoding="utf-8"?>
<externalLink xmlns="http://schemas.openxmlformats.org/spreadsheetml/2006/main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9.xml><?xml version="1.0" encoding="utf-8"?>
<externalLink xmlns="http://schemas.openxmlformats.org/spreadsheetml/2006/main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50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51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52.xml><?xml version="1.0" encoding="utf-8"?>
<externalLink xmlns="http://schemas.openxmlformats.org/spreadsheetml/2006/main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53.xml><?xml version="1.0" encoding="utf-8"?>
<externalLink xmlns="http://schemas.openxmlformats.org/spreadsheetml/2006/main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54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J2"/>
      <sheetName val="J1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5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6.xml><?xml version="1.0" encoding="utf-8"?>
<externalLink xmlns="http://schemas.openxmlformats.org/spreadsheetml/2006/main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7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8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9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60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61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62.xml><?xml version="1.0" encoding="utf-8"?>
<externalLink xmlns="http://schemas.openxmlformats.org/spreadsheetml/2006/main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3.xml><?xml version="1.0" encoding="utf-8"?>
<externalLink xmlns="http://schemas.openxmlformats.org/spreadsheetml/2006/main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64.xml><?xml version="1.0" encoding="utf-8"?>
<externalLink xmlns="http://schemas.openxmlformats.org/spreadsheetml/2006/main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7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8.xml><?xml version="1.0" encoding="utf-8"?>
<externalLink xmlns="http://schemas.openxmlformats.org/spreadsheetml/2006/main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9.xml><?xml version="1.0" encoding="utf-8"?>
<externalLink xmlns="http://schemas.openxmlformats.org/spreadsheetml/2006/main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70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1.xml><?xml version="1.0" encoding="utf-8"?>
<externalLink xmlns="http://schemas.openxmlformats.org/spreadsheetml/2006/main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mcot_upc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TO - SP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  <sheetName val="Write off"/>
      <sheetName val="Cons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72.xml><?xml version="1.0" encoding="utf-8"?>
<externalLink xmlns="http://schemas.openxmlformats.org/spreadsheetml/2006/main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3.xml><?xml version="1.0" encoding="utf-8"?>
<externalLink xmlns="http://schemas.openxmlformats.org/spreadsheetml/2006/main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74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6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7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9.xml><?xml version="1.0" encoding="utf-8"?>
<externalLink xmlns="http://schemas.openxmlformats.org/spreadsheetml/2006/main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80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2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3.xml><?xml version="1.0" encoding="utf-8"?>
<externalLink xmlns="http://schemas.openxmlformats.org/spreadsheetml/2006/main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4.xml><?xml version="1.0" encoding="utf-8"?>
<externalLink xmlns="http://schemas.openxmlformats.org/spreadsheetml/2006/main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5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6.xml><?xml version="1.0" encoding="utf-8"?>
<externalLink xmlns="http://schemas.openxmlformats.org/spreadsheetml/2006/main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7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Details"/>
      <sheetName val="Home"/>
      <sheetName val="gl"/>
      <sheetName val="Awp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8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0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1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92.xml><?xml version="1.0" encoding="utf-8"?>
<externalLink xmlns="http://schemas.openxmlformats.org/spreadsheetml/2006/main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93.xml><?xml version="1.0" encoding="utf-8"?>
<externalLink xmlns="http://schemas.openxmlformats.org/spreadsheetml/2006/main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4.xml><?xml version="1.0" encoding="utf-8"?>
<externalLink xmlns="http://schemas.openxmlformats.org/spreadsheetml/2006/main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5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96.xml><?xml version="1.0" encoding="utf-8"?>
<externalLink xmlns="http://schemas.openxmlformats.org/spreadsheetml/2006/main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8.xml><?xml version="1.0" encoding="utf-8"?>
<externalLink xmlns="http://schemas.openxmlformats.org/spreadsheetml/2006/main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0.xml><?xml version="1.0" encoding="utf-8"?>
<externalLink xmlns="http://schemas.openxmlformats.org/spreadsheetml/2006/main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01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2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_2__xls__2__xls_COV"/>
      <sheetName val="PJ List"/>
      <sheetName val="Sheet3"/>
      <sheetName val="ADVANCE-STAFF"/>
      <sheetName val="BPR"/>
      <sheetName val="19"/>
      <sheetName val="FF_2 _1_"/>
      <sheetName val="FSA"/>
      <sheetName val="B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Energy(update)"/>
      <sheetName val="U"/>
      <sheetName val="อัตราค่าบรรทุก"/>
      <sheetName val="FF_2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3.xml><?xml version="1.0" encoding="utf-8"?>
<externalLink xmlns="http://schemas.openxmlformats.org/spreadsheetml/2006/main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04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6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7.xml><?xml version="1.0" encoding="utf-8"?>
<externalLink xmlns="http://schemas.openxmlformats.org/spreadsheetml/2006/main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8.xml><?xml version="1.0" encoding="utf-8"?>
<externalLink xmlns="http://schemas.openxmlformats.org/spreadsheetml/2006/main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9.xml><?xml version="1.0" encoding="utf-8"?>
<externalLink xmlns="http://schemas.openxmlformats.org/spreadsheetml/2006/main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1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SCB 1 - Current"/>
      <sheetName val="SCB 2 - Current"/>
      <sheetName val="ADVANCE-STAFF"/>
      <sheetName val="FF_3"/>
      <sheetName val="CA Shee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11.xml><?xml version="1.0" encoding="utf-8"?>
<externalLink xmlns="http://schemas.openxmlformats.org/spreadsheetml/2006/main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12.xml><?xml version="1.0" encoding="utf-8"?>
<externalLink xmlns="http://schemas.openxmlformats.org/spreadsheetml/2006/main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3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14.xml><?xml version="1.0" encoding="utf-8"?>
<externalLink xmlns="http://schemas.openxmlformats.org/spreadsheetml/2006/main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5.xml><?xml version="1.0" encoding="utf-8"?>
<externalLink xmlns="http://schemas.openxmlformats.org/spreadsheetml/2006/main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6.xml><?xml version="1.0" encoding="utf-8"?>
<externalLink xmlns="http://schemas.openxmlformats.org/spreadsheetml/2006/main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7.xml><?xml version="1.0" encoding="utf-8"?>
<externalLink xmlns="http://schemas.openxmlformats.org/spreadsheetml/2006/main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8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9.xml><?xml version="1.0" encoding="utf-8"?>
<externalLink xmlns="http://schemas.openxmlformats.org/spreadsheetml/2006/main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20.xml><?xml version="1.0" encoding="utf-8"?>
<externalLink xmlns="http://schemas.openxmlformats.org/spreadsheetml/2006/main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21.xml><?xml version="1.0" encoding="utf-8"?>
<externalLink xmlns="http://schemas.openxmlformats.org/spreadsheetml/2006/main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2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3.xml><?xml version="1.0" encoding="utf-8"?>
<externalLink xmlns="http://schemas.openxmlformats.org/spreadsheetml/2006/main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24.xml><?xml version="1.0" encoding="utf-8"?>
<externalLink xmlns="http://schemas.openxmlformats.org/spreadsheetml/2006/main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5.xml><?xml version="1.0" encoding="utf-8"?>
<externalLink xmlns="http://schemas.openxmlformats.org/spreadsheetml/2006/main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6.xml><?xml version="1.0" encoding="utf-8"?>
<externalLink xmlns="http://schemas.openxmlformats.org/spreadsheetml/2006/main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7.xml><?xml version="1.0" encoding="utf-8"?>
<externalLink xmlns="http://schemas.openxmlformats.org/spreadsheetml/2006/main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(O3) CA Sheet"/>
      <sheetName val="1120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8.xml><?xml version="1.0" encoding="utf-8"?>
<externalLink xmlns="http://schemas.openxmlformats.org/spreadsheetml/2006/main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9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30.xml><?xml version="1.0" encoding="utf-8"?>
<externalLink xmlns="http://schemas.openxmlformats.org/spreadsheetml/2006/main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1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32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4.xml><?xml version="1.0" encoding="utf-8"?>
<externalLink xmlns="http://schemas.openxmlformats.org/spreadsheetml/2006/main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5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6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8.xml><?xml version="1.0" encoding="utf-8"?>
<externalLink xmlns="http://schemas.openxmlformats.org/spreadsheetml/2006/main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9.xml><?xml version="1.0" encoding="utf-8"?>
<externalLink xmlns="http://schemas.openxmlformats.org/spreadsheetml/2006/main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40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41.xml><?xml version="1.0" encoding="utf-8"?>
<externalLink xmlns="http://schemas.openxmlformats.org/spreadsheetml/2006/main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42.xml><?xml version="1.0" encoding="utf-8"?>
<externalLink xmlns="http://schemas.openxmlformats.org/spreadsheetml/2006/main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3.xml><?xml version="1.0" encoding="utf-8"?>
<externalLink xmlns="http://schemas.openxmlformats.org/spreadsheetml/2006/main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44.xml><?xml version="1.0" encoding="utf-8"?>
<externalLink xmlns="http://schemas.openxmlformats.org/spreadsheetml/2006/main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tabSelected="1" zoomScaleSheetLayoutView="100" workbookViewId="0">
      <selection activeCell="F5" sqref="F5:J5"/>
    </sheetView>
  </sheetViews>
  <sheetFormatPr defaultColWidth="9.125" defaultRowHeight="19.8"/>
  <cols>
    <col min="1" max="2" width="1.375" style="3" customWidth="1"/>
    <col min="3" max="3" width="51.125" style="3" customWidth="1"/>
    <col min="4" max="4" width="9.375" style="8" customWidth="1"/>
    <col min="5" max="5" width="1.375" style="8" customWidth="1"/>
    <col min="6" max="6" width="17.625" style="9" customWidth="1"/>
    <col min="7" max="7" width="1.375" style="9" customWidth="1"/>
    <col min="8" max="8" width="17.625" style="9" customWidth="1"/>
    <col min="9" max="9" width="1.375" style="3" customWidth="1"/>
    <col min="10" max="10" width="17.625" style="48" customWidth="1"/>
    <col min="11" max="11" width="9.125" style="3"/>
    <col min="12" max="14" width="15" style="3" customWidth="1"/>
    <col min="15" max="16384" width="9.125" style="3"/>
  </cols>
  <sheetData>
    <row r="1" spans="1:10" ht="21" customHeight="1">
      <c r="A1" s="66" t="s">
        <v>0</v>
      </c>
      <c r="B1" s="65"/>
      <c r="C1" s="65"/>
      <c r="D1" s="65"/>
      <c r="E1" s="65"/>
      <c r="F1" s="65"/>
      <c r="G1" s="65"/>
      <c r="H1" s="65"/>
    </row>
    <row r="2" spans="1:10" ht="21" customHeight="1">
      <c r="A2" s="66" t="s">
        <v>1</v>
      </c>
      <c r="B2" s="65"/>
      <c r="C2" s="65"/>
      <c r="D2" s="65"/>
      <c r="E2" s="65"/>
      <c r="F2" s="65"/>
      <c r="G2" s="65"/>
      <c r="H2" s="65"/>
    </row>
    <row r="3" spans="1:10" ht="21" customHeight="1">
      <c r="A3" s="66" t="s">
        <v>46</v>
      </c>
      <c r="B3" s="65"/>
      <c r="C3" s="65"/>
      <c r="D3" s="65"/>
      <c r="E3" s="65"/>
      <c r="F3" s="65"/>
      <c r="G3" s="65"/>
      <c r="H3" s="65"/>
    </row>
    <row r="4" spans="1:10" ht="21" customHeight="1">
      <c r="A4" s="65"/>
      <c r="B4" s="65"/>
      <c r="C4" s="65"/>
      <c r="D4" s="65"/>
      <c r="E4" s="65"/>
      <c r="F4" s="65"/>
      <c r="G4" s="65"/>
      <c r="H4" s="65"/>
    </row>
    <row r="5" spans="1:10" ht="21" customHeight="1">
      <c r="A5" s="4"/>
      <c r="B5" s="4"/>
      <c r="C5" s="4"/>
      <c r="D5" s="5"/>
      <c r="E5" s="5"/>
      <c r="F5" s="155" t="s">
        <v>107</v>
      </c>
      <c r="G5" s="155"/>
      <c r="H5" s="155"/>
      <c r="I5" s="155"/>
      <c r="J5" s="155"/>
    </row>
    <row r="6" spans="1:10" ht="21" customHeight="1">
      <c r="A6" s="4"/>
      <c r="B6" s="4"/>
      <c r="C6" s="4"/>
      <c r="D6" s="5"/>
      <c r="E6" s="5"/>
      <c r="F6" s="42" t="s">
        <v>50</v>
      </c>
      <c r="G6" s="5"/>
      <c r="H6" s="42" t="s">
        <v>47</v>
      </c>
      <c r="J6" s="49" t="s">
        <v>58</v>
      </c>
    </row>
    <row r="7" spans="1:10" ht="21" customHeight="1">
      <c r="A7" s="4"/>
      <c r="B7" s="4"/>
      <c r="C7" s="4"/>
      <c r="D7" s="5"/>
      <c r="E7" s="5"/>
      <c r="F7" s="43" t="s">
        <v>48</v>
      </c>
      <c r="G7" s="5"/>
      <c r="H7" s="44"/>
    </row>
    <row r="8" spans="1:10" ht="21" customHeight="1">
      <c r="A8" s="4"/>
      <c r="B8" s="4"/>
      <c r="C8" s="4"/>
      <c r="D8" s="62" t="s">
        <v>2</v>
      </c>
      <c r="E8" s="5"/>
      <c r="F8" s="45" t="s">
        <v>49</v>
      </c>
      <c r="G8" s="5"/>
      <c r="H8" s="67" t="s">
        <v>57</v>
      </c>
      <c r="J8" s="68" t="s">
        <v>57</v>
      </c>
    </row>
    <row r="9" spans="1:10" ht="21" customHeight="1">
      <c r="A9" s="154" t="s">
        <v>4</v>
      </c>
      <c r="B9" s="154"/>
      <c r="C9" s="154"/>
      <c r="D9" s="5"/>
      <c r="E9" s="5"/>
      <c r="F9" s="69"/>
      <c r="G9" s="24"/>
      <c r="H9" s="69"/>
    </row>
    <row r="10" spans="1:10" ht="21" customHeight="1">
      <c r="A10" s="7" t="s">
        <v>5</v>
      </c>
      <c r="G10" s="10"/>
    </row>
    <row r="11" spans="1:10" ht="21" customHeight="1">
      <c r="A11" s="3" t="s">
        <v>6</v>
      </c>
      <c r="D11" s="54">
        <v>6</v>
      </c>
      <c r="F11" s="11">
        <v>3478084</v>
      </c>
      <c r="G11" s="12"/>
      <c r="H11" s="13">
        <v>4509470</v>
      </c>
      <c r="J11" s="13">
        <v>4378739</v>
      </c>
    </row>
    <row r="12" spans="1:10" ht="21" customHeight="1">
      <c r="A12" s="3" t="s">
        <v>105</v>
      </c>
      <c r="D12" s="54"/>
      <c r="F12" s="11"/>
      <c r="G12" s="12"/>
      <c r="H12" s="13"/>
    </row>
    <row r="13" spans="1:10" ht="21" customHeight="1">
      <c r="B13" s="3" t="s">
        <v>133</v>
      </c>
      <c r="D13" s="54"/>
      <c r="F13" s="82" t="s">
        <v>59</v>
      </c>
      <c r="G13" s="12"/>
      <c r="H13" s="82" t="s">
        <v>59</v>
      </c>
      <c r="J13" s="48">
        <v>16439</v>
      </c>
    </row>
    <row r="14" spans="1:10" ht="21" customHeight="1">
      <c r="B14" s="73" t="s">
        <v>132</v>
      </c>
      <c r="D14" s="54">
        <v>7</v>
      </c>
      <c r="F14" s="11">
        <v>4259728</v>
      </c>
      <c r="G14" s="12"/>
      <c r="H14" s="13">
        <v>7341648</v>
      </c>
      <c r="J14" s="48">
        <v>13453396</v>
      </c>
    </row>
    <row r="15" spans="1:10" ht="21" customHeight="1">
      <c r="A15" s="3" t="s">
        <v>108</v>
      </c>
      <c r="D15" s="54">
        <v>8</v>
      </c>
      <c r="F15" s="11">
        <v>11294320</v>
      </c>
      <c r="G15" s="12"/>
      <c r="H15" s="13">
        <v>6769081</v>
      </c>
      <c r="J15" s="48">
        <v>12383116</v>
      </c>
    </row>
    <row r="16" spans="1:10" ht="21" customHeight="1">
      <c r="A16" s="3" t="s">
        <v>7</v>
      </c>
      <c r="D16" s="54">
        <v>9</v>
      </c>
      <c r="F16" s="11">
        <v>171881591</v>
      </c>
      <c r="G16" s="12"/>
      <c r="H16" s="13">
        <v>165799110</v>
      </c>
      <c r="J16" s="48">
        <v>194340809</v>
      </c>
    </row>
    <row r="17" spans="1:10" ht="21" customHeight="1">
      <c r="A17" s="3" t="s">
        <v>8</v>
      </c>
      <c r="D17" s="54">
        <v>10</v>
      </c>
      <c r="F17" s="11">
        <v>971898</v>
      </c>
      <c r="G17" s="12"/>
      <c r="H17" s="13">
        <v>10717449</v>
      </c>
      <c r="J17" s="51">
        <v>2802532</v>
      </c>
    </row>
    <row r="18" spans="1:10" ht="21" customHeight="1">
      <c r="A18" s="7" t="s">
        <v>9</v>
      </c>
      <c r="D18" s="54"/>
      <c r="F18" s="14">
        <f>SUM(F11:F17)</f>
        <v>191885621</v>
      </c>
      <c r="G18" s="15"/>
      <c r="H18" s="14">
        <f>SUM(H11:H17)</f>
        <v>195136758</v>
      </c>
      <c r="J18" s="52">
        <f>SUM(J11:J17)</f>
        <v>227375031</v>
      </c>
    </row>
    <row r="19" spans="1:10" ht="21" customHeight="1">
      <c r="A19" s="7"/>
      <c r="D19" s="54"/>
      <c r="F19" s="28"/>
      <c r="G19" s="15"/>
      <c r="H19" s="28"/>
      <c r="J19" s="77"/>
    </row>
    <row r="20" spans="1:10" ht="21" customHeight="1">
      <c r="A20" s="7" t="s">
        <v>10</v>
      </c>
      <c r="D20" s="54"/>
      <c r="F20" s="13"/>
      <c r="G20" s="12"/>
      <c r="H20" s="13"/>
    </row>
    <row r="21" spans="1:10" ht="21" customHeight="1">
      <c r="A21" s="3" t="s">
        <v>60</v>
      </c>
      <c r="D21" s="54">
        <v>11</v>
      </c>
      <c r="F21" s="13">
        <v>10298215</v>
      </c>
      <c r="G21" s="12"/>
      <c r="H21" s="13">
        <v>10937538</v>
      </c>
      <c r="J21" s="48">
        <v>6133963</v>
      </c>
    </row>
    <row r="22" spans="1:10" ht="21" customHeight="1">
      <c r="A22" s="3" t="s">
        <v>61</v>
      </c>
      <c r="D22" s="54">
        <v>12</v>
      </c>
      <c r="F22" s="13">
        <v>23266657</v>
      </c>
      <c r="G22" s="12"/>
      <c r="H22" s="13">
        <v>23826283</v>
      </c>
      <c r="J22" s="53" t="s">
        <v>59</v>
      </c>
    </row>
    <row r="23" spans="1:10" ht="21" customHeight="1">
      <c r="A23" s="70" t="s">
        <v>62</v>
      </c>
      <c r="D23" s="54">
        <v>13</v>
      </c>
      <c r="F23" s="13">
        <v>16408630</v>
      </c>
      <c r="G23" s="12"/>
      <c r="H23" s="13">
        <v>16823798</v>
      </c>
      <c r="J23" s="48">
        <v>1862467</v>
      </c>
    </row>
    <row r="24" spans="1:10" ht="21" customHeight="1">
      <c r="A24" s="3" t="s">
        <v>131</v>
      </c>
      <c r="D24" s="54"/>
      <c r="F24" s="13">
        <v>5410550</v>
      </c>
      <c r="G24" s="12"/>
      <c r="H24" s="13">
        <v>4835721</v>
      </c>
      <c r="J24" s="48">
        <v>3037322</v>
      </c>
    </row>
    <row r="25" spans="1:10" ht="21" customHeight="1">
      <c r="A25" s="3" t="s">
        <v>11</v>
      </c>
      <c r="D25" s="54">
        <v>17</v>
      </c>
      <c r="F25" s="13">
        <v>3263066</v>
      </c>
      <c r="G25" s="12"/>
      <c r="H25" s="13">
        <v>3172461</v>
      </c>
      <c r="J25" s="48">
        <v>1162786</v>
      </c>
    </row>
    <row r="26" spans="1:10" ht="21" customHeight="1">
      <c r="A26" s="3" t="s">
        <v>99</v>
      </c>
      <c r="D26" s="54">
        <v>14</v>
      </c>
      <c r="F26" s="13">
        <v>642400</v>
      </c>
      <c r="G26" s="12"/>
      <c r="H26" s="13">
        <v>642400</v>
      </c>
      <c r="J26" s="48">
        <v>392400</v>
      </c>
    </row>
    <row r="27" spans="1:10" ht="21" customHeight="1">
      <c r="A27" s="16" t="s">
        <v>12</v>
      </c>
      <c r="D27" s="54"/>
      <c r="F27" s="17">
        <v>1620125</v>
      </c>
      <c r="G27" s="15"/>
      <c r="H27" s="17">
        <v>1703458</v>
      </c>
      <c r="J27" s="48">
        <v>7868388</v>
      </c>
    </row>
    <row r="28" spans="1:10" ht="21" customHeight="1">
      <c r="A28" s="61" t="s">
        <v>13</v>
      </c>
      <c r="B28" s="16"/>
      <c r="D28" s="19"/>
      <c r="E28" s="19"/>
      <c r="F28" s="14">
        <f>SUM(F21:F27)</f>
        <v>60909643</v>
      </c>
      <c r="G28" s="20"/>
      <c r="H28" s="14">
        <f>SUM(H21:H27)</f>
        <v>61941659</v>
      </c>
      <c r="J28" s="14">
        <f>SUM(J21:J27)</f>
        <v>20457326</v>
      </c>
    </row>
    <row r="29" spans="1:10" ht="9" customHeight="1">
      <c r="A29" s="61"/>
      <c r="B29" s="16"/>
      <c r="D29" s="19"/>
      <c r="E29" s="19"/>
      <c r="F29" s="37"/>
      <c r="G29" s="20"/>
      <c r="H29" s="37"/>
      <c r="J29" s="37"/>
    </row>
    <row r="30" spans="1:10" ht="21" customHeight="1" thickBot="1">
      <c r="A30" s="61" t="s">
        <v>14</v>
      </c>
      <c r="F30" s="75">
        <f>F28+F18</f>
        <v>252795264</v>
      </c>
      <c r="G30" s="15"/>
      <c r="H30" s="75">
        <f>H28+H18</f>
        <v>257078417</v>
      </c>
      <c r="I30" s="33"/>
      <c r="J30" s="75">
        <f>J28+J18</f>
        <v>247832357</v>
      </c>
    </row>
    <row r="31" spans="1:10" ht="21" customHeight="1" thickTop="1">
      <c r="A31" s="16"/>
      <c r="F31" s="17"/>
      <c r="G31" s="21"/>
      <c r="H31" s="21"/>
    </row>
    <row r="32" spans="1:10" ht="21" customHeight="1">
      <c r="A32" s="16"/>
      <c r="F32" s="21"/>
      <c r="G32" s="21"/>
      <c r="H32" s="21"/>
    </row>
    <row r="33" spans="1:10" ht="21" customHeight="1">
      <c r="D33" s="22"/>
      <c r="E33" s="22"/>
    </row>
    <row r="34" spans="1:10" ht="21" customHeight="1">
      <c r="A34" s="78" t="str">
        <f>+A1</f>
        <v>บริษัท โกลบอล เซอร์วิส เซ็นเตอร์ จำกัด (มหาชน)</v>
      </c>
      <c r="B34" s="78"/>
      <c r="C34" s="78"/>
      <c r="D34" s="78"/>
      <c r="E34" s="78"/>
      <c r="F34" s="78"/>
      <c r="G34" s="78"/>
      <c r="H34" s="78"/>
    </row>
    <row r="35" spans="1:10" ht="21" customHeight="1">
      <c r="A35" s="78" t="s">
        <v>79</v>
      </c>
      <c r="B35" s="78"/>
      <c r="C35" s="78"/>
      <c r="D35" s="78"/>
      <c r="E35" s="78"/>
      <c r="F35" s="78"/>
      <c r="G35" s="78"/>
      <c r="H35" s="78"/>
    </row>
    <row r="36" spans="1:10" ht="21" customHeight="1">
      <c r="A36" s="78" t="str">
        <f>+A3</f>
        <v>ณ วันที่ 31 มีนาคม 2564</v>
      </c>
      <c r="B36" s="78"/>
      <c r="C36" s="78"/>
      <c r="D36" s="78"/>
      <c r="E36" s="78"/>
      <c r="F36" s="78"/>
      <c r="G36" s="78"/>
      <c r="H36" s="78"/>
    </row>
    <row r="37" spans="1:10" ht="21" customHeight="1">
      <c r="A37" s="78"/>
      <c r="B37" s="78"/>
      <c r="C37" s="78"/>
      <c r="D37" s="78"/>
      <c r="E37" s="78"/>
      <c r="F37" s="78"/>
      <c r="G37" s="78"/>
      <c r="H37" s="78"/>
    </row>
    <row r="38" spans="1:10" ht="21" customHeight="1">
      <c r="A38" s="55"/>
      <c r="B38" s="55"/>
      <c r="C38" s="55"/>
      <c r="F38" s="155" t="s">
        <v>107</v>
      </c>
      <c r="G38" s="155"/>
      <c r="H38" s="155"/>
      <c r="I38" s="155"/>
      <c r="J38" s="155"/>
    </row>
    <row r="39" spans="1:10" ht="21" customHeight="1">
      <c r="A39" s="55"/>
      <c r="B39" s="55"/>
      <c r="C39" s="55"/>
      <c r="F39" s="42" t="s">
        <v>50</v>
      </c>
      <c r="G39" s="5"/>
      <c r="H39" s="42" t="s">
        <v>47</v>
      </c>
      <c r="J39" s="49" t="s">
        <v>58</v>
      </c>
    </row>
    <row r="40" spans="1:10" ht="21" customHeight="1">
      <c r="A40" s="55"/>
      <c r="B40" s="55"/>
      <c r="C40" s="55"/>
      <c r="F40" s="43" t="s">
        <v>48</v>
      </c>
      <c r="G40" s="5"/>
      <c r="H40" s="44"/>
      <c r="J40" s="50"/>
    </row>
    <row r="41" spans="1:10" ht="21" customHeight="1">
      <c r="A41" s="4"/>
      <c r="B41" s="4"/>
      <c r="C41" s="4"/>
      <c r="D41" s="62" t="s">
        <v>2</v>
      </c>
      <c r="E41" s="5"/>
      <c r="F41" s="45" t="s">
        <v>49</v>
      </c>
      <c r="G41" s="5"/>
      <c r="H41" s="67" t="s">
        <v>57</v>
      </c>
      <c r="J41" s="68" t="s">
        <v>57</v>
      </c>
    </row>
    <row r="42" spans="1:10" ht="21" customHeight="1">
      <c r="A42" s="154" t="s">
        <v>15</v>
      </c>
      <c r="B42" s="154"/>
      <c r="C42" s="154"/>
      <c r="D42" s="5"/>
      <c r="E42" s="5"/>
      <c r="F42" s="23"/>
      <c r="G42" s="24"/>
      <c r="H42" s="23"/>
    </row>
    <row r="43" spans="1:10" ht="21" customHeight="1">
      <c r="A43" s="7" t="s">
        <v>16</v>
      </c>
      <c r="F43" s="71"/>
      <c r="G43" s="71"/>
      <c r="H43" s="72"/>
    </row>
    <row r="44" spans="1:10" ht="21" customHeight="1">
      <c r="A44" s="3" t="s">
        <v>103</v>
      </c>
      <c r="D44" s="54"/>
      <c r="F44" s="13"/>
      <c r="G44" s="12"/>
      <c r="H44" s="82"/>
    </row>
    <row r="45" spans="1:10" ht="21" customHeight="1">
      <c r="B45" s="3" t="s">
        <v>133</v>
      </c>
      <c r="D45" s="54"/>
      <c r="F45" s="82" t="s">
        <v>59</v>
      </c>
      <c r="G45" s="12"/>
      <c r="H45" s="82" t="s">
        <v>59</v>
      </c>
      <c r="J45" s="48">
        <v>7017</v>
      </c>
    </row>
    <row r="46" spans="1:10" ht="21" customHeight="1">
      <c r="B46" s="73" t="s">
        <v>132</v>
      </c>
      <c r="D46" s="54">
        <v>15</v>
      </c>
      <c r="F46" s="13">
        <v>4966155</v>
      </c>
      <c r="G46" s="12"/>
      <c r="H46" s="13">
        <v>4634590</v>
      </c>
      <c r="J46" s="48">
        <v>9704265</v>
      </c>
    </row>
    <row r="47" spans="1:10" ht="21" customHeight="1">
      <c r="A47" s="73" t="s">
        <v>127</v>
      </c>
      <c r="D47" s="54">
        <v>12</v>
      </c>
      <c r="F47" s="13">
        <v>1451798</v>
      </c>
      <c r="G47" s="12"/>
      <c r="H47" s="13">
        <v>1429790</v>
      </c>
      <c r="J47" s="53" t="s">
        <v>59</v>
      </c>
    </row>
    <row r="48" spans="1:10" ht="21" customHeight="1">
      <c r="A48" s="3" t="s">
        <v>17</v>
      </c>
      <c r="D48" s="54"/>
      <c r="F48" s="13">
        <v>724300</v>
      </c>
      <c r="G48" s="12"/>
      <c r="H48" s="13">
        <v>524300</v>
      </c>
      <c r="J48" s="51">
        <v>1527800</v>
      </c>
    </row>
    <row r="49" spans="1:10" ht="21" customHeight="1">
      <c r="A49" s="7" t="s">
        <v>18</v>
      </c>
      <c r="D49" s="19"/>
      <c r="E49" s="19"/>
      <c r="F49" s="14">
        <f>SUM(F44:F48)</f>
        <v>7142253</v>
      </c>
      <c r="G49" s="15"/>
      <c r="H49" s="14">
        <f>SUM(H44:H48)</f>
        <v>6588680</v>
      </c>
      <c r="J49" s="51">
        <f>SUM(J44:J48)</f>
        <v>11239082</v>
      </c>
    </row>
    <row r="50" spans="1:10" ht="21" customHeight="1">
      <c r="A50" s="7"/>
      <c r="D50" s="19"/>
      <c r="E50" s="19"/>
      <c r="F50" s="28"/>
      <c r="G50" s="15"/>
      <c r="H50" s="28"/>
      <c r="J50" s="77"/>
    </row>
    <row r="51" spans="1:10" ht="21" customHeight="1">
      <c r="A51" s="7" t="s">
        <v>19</v>
      </c>
      <c r="F51" s="17"/>
      <c r="G51" s="15"/>
      <c r="H51" s="17"/>
    </row>
    <row r="52" spans="1:10" ht="21" customHeight="1">
      <c r="A52" s="3" t="s">
        <v>129</v>
      </c>
      <c r="D52" s="54">
        <v>12</v>
      </c>
      <c r="F52" s="17">
        <v>21301284</v>
      </c>
      <c r="G52" s="15"/>
      <c r="H52" s="17">
        <v>21114733</v>
      </c>
      <c r="J52" s="53" t="s">
        <v>59</v>
      </c>
    </row>
    <row r="53" spans="1:10" ht="21" customHeight="1">
      <c r="A53" s="73" t="s">
        <v>106</v>
      </c>
      <c r="D53" s="54">
        <v>16</v>
      </c>
      <c r="F53" s="17">
        <v>6684423</v>
      </c>
      <c r="G53" s="15"/>
      <c r="H53" s="17">
        <v>6411106</v>
      </c>
      <c r="J53" s="51">
        <v>4551233</v>
      </c>
    </row>
    <row r="54" spans="1:10" ht="21" customHeight="1">
      <c r="A54" s="7" t="s">
        <v>20</v>
      </c>
      <c r="B54" s="26"/>
      <c r="F54" s="14">
        <f>SUM(F52:F53)</f>
        <v>27985707</v>
      </c>
      <c r="G54" s="15"/>
      <c r="H54" s="14">
        <f>SUM(H52:H53)</f>
        <v>27525839</v>
      </c>
      <c r="J54" s="51">
        <f>SUM(J52:J53)</f>
        <v>4551233</v>
      </c>
    </row>
    <row r="55" spans="1:10" ht="21" customHeight="1">
      <c r="A55" s="61" t="s">
        <v>21</v>
      </c>
      <c r="D55" s="19"/>
      <c r="E55" s="19"/>
      <c r="F55" s="74">
        <f>F49+F54</f>
        <v>35127960</v>
      </c>
      <c r="G55" s="15"/>
      <c r="H55" s="74">
        <f>H49+H54</f>
        <v>34114519</v>
      </c>
      <c r="J55" s="74">
        <f>J49+J54</f>
        <v>15790315</v>
      </c>
    </row>
    <row r="56" spans="1:10" ht="21" customHeight="1">
      <c r="A56" s="61"/>
      <c r="D56" s="19"/>
      <c r="E56" s="19"/>
      <c r="F56" s="17"/>
      <c r="G56" s="15"/>
      <c r="H56" s="17"/>
      <c r="J56" s="17"/>
    </row>
    <row r="57" spans="1:10" ht="21" customHeight="1">
      <c r="A57" s="7" t="s">
        <v>22</v>
      </c>
      <c r="D57" s="25"/>
      <c r="E57" s="25"/>
      <c r="F57" s="17"/>
      <c r="G57" s="15"/>
      <c r="H57" s="17"/>
    </row>
    <row r="58" spans="1:10" ht="21" customHeight="1">
      <c r="A58" s="26" t="s">
        <v>84</v>
      </c>
      <c r="D58" s="25"/>
      <c r="E58" s="25"/>
      <c r="F58" s="13"/>
      <c r="G58" s="12"/>
      <c r="H58" s="13"/>
    </row>
    <row r="59" spans="1:10" ht="21" customHeight="1">
      <c r="A59" s="27" t="s">
        <v>23</v>
      </c>
      <c r="B59" s="8"/>
      <c r="C59" s="8"/>
      <c r="D59" s="3"/>
      <c r="E59" s="3"/>
      <c r="F59" s="13"/>
      <c r="G59" s="12"/>
      <c r="H59" s="13"/>
    </row>
    <row r="60" spans="1:10" ht="21" customHeight="1" thickBot="1">
      <c r="A60" s="27" t="s">
        <v>24</v>
      </c>
      <c r="B60" s="27"/>
      <c r="C60" s="8"/>
      <c r="D60" s="3"/>
      <c r="E60" s="3"/>
      <c r="F60" s="75">
        <v>125000000</v>
      </c>
      <c r="G60" s="12"/>
      <c r="H60" s="75">
        <v>125000000</v>
      </c>
      <c r="J60" s="75">
        <v>125000000</v>
      </c>
    </row>
    <row r="61" spans="1:10" ht="21" customHeight="1" thickTop="1">
      <c r="A61" s="27" t="s">
        <v>25</v>
      </c>
      <c r="F61" s="11"/>
      <c r="H61" s="28"/>
    </row>
    <row r="62" spans="1:10" ht="21" customHeight="1">
      <c r="A62" s="27" t="s">
        <v>24</v>
      </c>
      <c r="B62" s="27"/>
      <c r="F62" s="11">
        <f>+'S.Equ (T)'!F14</f>
        <v>125000000</v>
      </c>
      <c r="G62" s="29"/>
      <c r="H62" s="11">
        <f>+'S.Equ (T)'!F9</f>
        <v>125000000</v>
      </c>
      <c r="J62" s="11">
        <v>125000000</v>
      </c>
    </row>
    <row r="63" spans="1:10" ht="21" customHeight="1">
      <c r="A63" s="79" t="s">
        <v>119</v>
      </c>
      <c r="F63" s="11">
        <f>+'S.Equ (T)'!H14</f>
        <v>102492000</v>
      </c>
      <c r="G63" s="29"/>
      <c r="H63" s="11">
        <f>+'S.Equ (T)'!H9</f>
        <v>102492000</v>
      </c>
      <c r="J63" s="11">
        <v>102492000</v>
      </c>
    </row>
    <row r="64" spans="1:10" ht="21" customHeight="1">
      <c r="A64" s="79" t="s">
        <v>81</v>
      </c>
      <c r="B64" s="80"/>
      <c r="C64" s="81"/>
      <c r="F64" s="17"/>
      <c r="G64" s="12"/>
      <c r="H64" s="17"/>
      <c r="J64" s="17"/>
    </row>
    <row r="65" spans="1:10" ht="21" customHeight="1">
      <c r="A65" s="58"/>
      <c r="B65" s="58" t="s">
        <v>82</v>
      </c>
      <c r="C65" s="81"/>
      <c r="F65" s="13">
        <f>+'S.Equ (T)'!J14</f>
        <v>1411521</v>
      </c>
      <c r="G65" s="12"/>
      <c r="H65" s="13">
        <f>+'S.Equ (T)'!J9</f>
        <v>1411521</v>
      </c>
      <c r="J65" s="13">
        <v>1411521</v>
      </c>
    </row>
    <row r="66" spans="1:10" ht="21" customHeight="1">
      <c r="A66" s="58"/>
      <c r="B66" s="58" t="s">
        <v>83</v>
      </c>
      <c r="C66" s="81"/>
      <c r="F66" s="13">
        <f>+'S.Equ (T)'!L14</f>
        <v>-11236217</v>
      </c>
      <c r="G66" s="12"/>
      <c r="H66" s="13">
        <f>+'S.Equ (T)'!L9</f>
        <v>-5939623</v>
      </c>
      <c r="J66" s="51">
        <v>3138521</v>
      </c>
    </row>
    <row r="67" spans="1:10" ht="21" customHeight="1">
      <c r="A67" s="7" t="s">
        <v>28</v>
      </c>
      <c r="F67" s="14">
        <f>SUM(F62:F66)</f>
        <v>217667304</v>
      </c>
      <c r="G67" s="15"/>
      <c r="H67" s="14">
        <f>SUM(H62:H66)</f>
        <v>222963898</v>
      </c>
      <c r="J67" s="14">
        <f>SUM(J62:J66)</f>
        <v>232042042</v>
      </c>
    </row>
    <row r="68" spans="1:10" ht="9" customHeight="1">
      <c r="A68" s="7"/>
      <c r="F68" s="28"/>
      <c r="G68" s="15"/>
      <c r="H68" s="28"/>
      <c r="J68" s="28"/>
    </row>
    <row r="69" spans="1:10" ht="21" customHeight="1" thickBot="1">
      <c r="A69" s="7" t="s">
        <v>29</v>
      </c>
      <c r="B69" s="7"/>
      <c r="C69" s="7"/>
      <c r="F69" s="75">
        <f>+F67+F55</f>
        <v>252795264</v>
      </c>
      <c r="G69" s="15"/>
      <c r="H69" s="75">
        <f>+H67+H55</f>
        <v>257078417</v>
      </c>
      <c r="J69" s="75">
        <f>+J67+J55</f>
        <v>247832357</v>
      </c>
    </row>
    <row r="70" spans="1:10" ht="21" customHeight="1" thickTop="1">
      <c r="F70" s="76"/>
      <c r="G70" s="3"/>
      <c r="H70" s="76"/>
    </row>
    <row r="71" spans="1:10" ht="21" customHeight="1">
      <c r="F71" s="76">
        <f>F69-F30</f>
        <v>0</v>
      </c>
      <c r="G71" s="3"/>
      <c r="H71" s="76">
        <f>H69-H30</f>
        <v>0</v>
      </c>
      <c r="J71" s="76">
        <f>J69-J30</f>
        <v>0</v>
      </c>
    </row>
    <row r="72" spans="1:10" ht="21" customHeight="1">
      <c r="F72" s="3"/>
      <c r="G72" s="3"/>
      <c r="H72" s="3"/>
    </row>
    <row r="73" spans="1:10" ht="21" customHeight="1">
      <c r="F73" s="76"/>
      <c r="G73" s="3"/>
      <c r="H73" s="3"/>
    </row>
    <row r="74" spans="1:10" ht="23.25" customHeight="1"/>
  </sheetData>
  <mergeCells count="4">
    <mergeCell ref="A9:C9"/>
    <mergeCell ref="F5:J5"/>
    <mergeCell ref="A42:C42"/>
    <mergeCell ref="F38:J38"/>
  </mergeCells>
  <pageMargins left="0.70866141732283472" right="0.11811023622047245" top="0.78740157480314965" bottom="0.59055118110236227" header="0.39370078740157483" footer="0.39370078740157483"/>
  <pageSetup paperSize="9" scale="85" firstPageNumber="3" fitToHeight="0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3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1"/>
  <sheetViews>
    <sheetView zoomScaleSheetLayoutView="90" workbookViewId="0">
      <selection activeCell="F5" sqref="F5:H5"/>
    </sheetView>
  </sheetViews>
  <sheetFormatPr defaultColWidth="9.125" defaultRowHeight="19.8"/>
  <cols>
    <col min="1" max="2" width="1.375" style="3" customWidth="1"/>
    <col min="3" max="3" width="64.125" style="3" customWidth="1"/>
    <col min="4" max="4" width="9.375" style="8" customWidth="1"/>
    <col min="5" max="5" width="1.375" style="8" customWidth="1"/>
    <col min="6" max="6" width="18.625" style="9" customWidth="1"/>
    <col min="7" max="7" width="1.375" style="9" customWidth="1"/>
    <col min="8" max="8" width="18.625" style="9" customWidth="1"/>
    <col min="9" max="16384" width="9.125" style="3"/>
  </cols>
  <sheetData>
    <row r="1" spans="1:8" ht="21" customHeight="1">
      <c r="A1" s="78" t="s">
        <v>0</v>
      </c>
      <c r="B1" s="78"/>
      <c r="C1" s="78"/>
      <c r="D1" s="7"/>
      <c r="E1" s="7"/>
      <c r="F1" s="30"/>
      <c r="G1" s="30"/>
      <c r="H1" s="46" t="s">
        <v>48</v>
      </c>
    </row>
    <row r="2" spans="1:8" ht="21" customHeight="1">
      <c r="A2" s="78" t="s">
        <v>36</v>
      </c>
      <c r="B2" s="78"/>
      <c r="C2" s="78"/>
      <c r="D2" s="7"/>
      <c r="E2" s="7"/>
      <c r="F2" s="30"/>
      <c r="G2" s="30"/>
      <c r="H2" s="46" t="s">
        <v>49</v>
      </c>
    </row>
    <row r="3" spans="1:8" ht="24" customHeight="1">
      <c r="A3" s="83" t="s">
        <v>51</v>
      </c>
      <c r="B3" s="78"/>
      <c r="C3" s="78"/>
      <c r="D3" s="7"/>
      <c r="E3" s="7"/>
      <c r="F3" s="30"/>
      <c r="G3" s="30"/>
      <c r="H3" s="30"/>
    </row>
    <row r="4" spans="1:8" ht="21" customHeight="1">
      <c r="A4" s="18"/>
      <c r="B4" s="7"/>
      <c r="C4" s="7"/>
      <c r="D4" s="7"/>
      <c r="E4" s="7"/>
      <c r="F4" s="30"/>
      <c r="G4" s="30"/>
      <c r="H4" s="30"/>
    </row>
    <row r="5" spans="1:8" ht="21" customHeight="1">
      <c r="B5" s="1"/>
      <c r="C5" s="1"/>
      <c r="F5" s="155" t="s">
        <v>107</v>
      </c>
      <c r="G5" s="155"/>
      <c r="H5" s="155"/>
    </row>
    <row r="6" spans="1:8" ht="21" customHeight="1">
      <c r="B6" s="1"/>
      <c r="C6" s="1"/>
      <c r="D6" s="6" t="s">
        <v>2</v>
      </c>
      <c r="E6" s="7"/>
      <c r="F6" s="31" t="s">
        <v>54</v>
      </c>
      <c r="G6" s="32"/>
      <c r="H6" s="31" t="s">
        <v>3</v>
      </c>
    </row>
    <row r="7" spans="1:8" ht="9" customHeight="1">
      <c r="B7" s="1"/>
      <c r="C7" s="1"/>
      <c r="D7" s="5"/>
      <c r="E7" s="7"/>
      <c r="F7" s="153"/>
      <c r="G7" s="32"/>
      <c r="H7" s="153"/>
    </row>
    <row r="8" spans="1:8" ht="21" customHeight="1">
      <c r="A8" s="3" t="s">
        <v>30</v>
      </c>
      <c r="D8" s="54"/>
      <c r="E8" s="7"/>
      <c r="F8" s="28">
        <v>21599763</v>
      </c>
      <c r="G8" s="29"/>
      <c r="H8" s="11">
        <v>31469398</v>
      </c>
    </row>
    <row r="9" spans="1:8" ht="21" customHeight="1">
      <c r="A9" s="33" t="s">
        <v>31</v>
      </c>
      <c r="D9" s="54"/>
      <c r="F9" s="34">
        <v>-15212966</v>
      </c>
      <c r="G9" s="29"/>
      <c r="H9" s="34">
        <v>-22009993</v>
      </c>
    </row>
    <row r="10" spans="1:8" ht="21" customHeight="1">
      <c r="A10" s="35" t="s">
        <v>32</v>
      </c>
      <c r="D10" s="54"/>
      <c r="F10" s="11">
        <f>SUM(F8:F9)</f>
        <v>6386797</v>
      </c>
      <c r="G10" s="29"/>
      <c r="H10" s="28">
        <f>SUM(H8:H9)</f>
        <v>9459405</v>
      </c>
    </row>
    <row r="11" spans="1:8" ht="21" customHeight="1">
      <c r="A11" s="3" t="s">
        <v>33</v>
      </c>
      <c r="D11" s="54"/>
      <c r="F11" s="28">
        <v>228310</v>
      </c>
      <c r="G11" s="20"/>
      <c r="H11" s="28">
        <v>640013</v>
      </c>
    </row>
    <row r="12" spans="1:8" ht="21" customHeight="1">
      <c r="A12" s="3" t="s">
        <v>34</v>
      </c>
      <c r="D12" s="54"/>
      <c r="F12" s="34">
        <v>-11633781</v>
      </c>
      <c r="G12" s="29"/>
      <c r="H12" s="34">
        <v>-9050231</v>
      </c>
    </row>
    <row r="13" spans="1:8" ht="21" customHeight="1">
      <c r="A13" s="7" t="s">
        <v>63</v>
      </c>
      <c r="B13" s="7"/>
      <c r="C13" s="7"/>
      <c r="D13" s="54"/>
      <c r="F13" s="28">
        <f>SUM(F10:F12)</f>
        <v>-5018674</v>
      </c>
      <c r="G13" s="29"/>
      <c r="H13" s="11">
        <f>SUM(H10:H12)</f>
        <v>1049187</v>
      </c>
    </row>
    <row r="14" spans="1:8" ht="21" customHeight="1">
      <c r="A14" s="3" t="s">
        <v>35</v>
      </c>
      <c r="D14" s="54"/>
      <c r="F14" s="28">
        <v>-368525</v>
      </c>
      <c r="G14" s="29"/>
      <c r="H14" s="11">
        <v>-383034</v>
      </c>
    </row>
    <row r="15" spans="1:8" ht="21" customHeight="1">
      <c r="A15" s="36" t="s">
        <v>67</v>
      </c>
      <c r="D15" s="54"/>
      <c r="F15" s="37">
        <f>SUM(F13:F14)</f>
        <v>-5387199</v>
      </c>
      <c r="G15" s="29"/>
      <c r="H15" s="37">
        <f>SUM(H13:H14)</f>
        <v>666153</v>
      </c>
    </row>
    <row r="16" spans="1:8" ht="21" customHeight="1">
      <c r="A16" s="33" t="s">
        <v>68</v>
      </c>
      <c r="D16" s="54">
        <v>17</v>
      </c>
      <c r="F16" s="28">
        <v>90605</v>
      </c>
      <c r="G16" s="29"/>
      <c r="H16" s="28">
        <v>-178649</v>
      </c>
    </row>
    <row r="17" spans="1:8" ht="21" customHeight="1">
      <c r="A17" s="35" t="s">
        <v>69</v>
      </c>
      <c r="B17" s="7"/>
      <c r="C17" s="7"/>
      <c r="D17" s="54"/>
      <c r="F17" s="14">
        <f>SUM(F15:F16)</f>
        <v>-5296594</v>
      </c>
      <c r="G17" s="20"/>
      <c r="H17" s="14">
        <f>SUM(H15:H16)</f>
        <v>487504</v>
      </c>
    </row>
    <row r="18" spans="1:8" ht="9" customHeight="1">
      <c r="A18" s="35"/>
      <c r="B18" s="7"/>
      <c r="C18" s="7"/>
      <c r="D18" s="54"/>
      <c r="F18" s="28"/>
      <c r="G18" s="20"/>
      <c r="H18" s="28"/>
    </row>
    <row r="19" spans="1:8" ht="21" customHeight="1">
      <c r="A19" s="56" t="s">
        <v>64</v>
      </c>
      <c r="B19" s="57"/>
      <c r="C19" s="57"/>
      <c r="D19" s="54"/>
      <c r="F19" s="28"/>
      <c r="H19" s="28"/>
    </row>
    <row r="20" spans="1:8" ht="21" customHeight="1">
      <c r="A20" s="60" t="s">
        <v>116</v>
      </c>
      <c r="B20" s="58"/>
      <c r="C20" s="58"/>
      <c r="F20" s="28"/>
      <c r="G20" s="20"/>
      <c r="H20" s="28"/>
    </row>
    <row r="21" spans="1:8" ht="21" customHeight="1">
      <c r="A21" s="93"/>
      <c r="B21" s="121" t="s">
        <v>59</v>
      </c>
      <c r="C21" s="122" t="s">
        <v>65</v>
      </c>
      <c r="F21" s="85"/>
      <c r="G21" s="20"/>
      <c r="H21" s="28"/>
    </row>
    <row r="22" spans="1:8" ht="21" customHeight="1">
      <c r="A22" s="93"/>
      <c r="B22" s="121"/>
      <c r="C22" s="122" t="s">
        <v>109</v>
      </c>
      <c r="F22" s="85" t="s">
        <v>59</v>
      </c>
      <c r="G22" s="20"/>
      <c r="H22" s="28">
        <v>-620466</v>
      </c>
    </row>
    <row r="23" spans="1:8" ht="21" customHeight="1">
      <c r="A23" s="93"/>
      <c r="B23" s="121" t="s">
        <v>59</v>
      </c>
      <c r="C23" s="122" t="s">
        <v>110</v>
      </c>
      <c r="F23" s="85"/>
      <c r="G23" s="20"/>
      <c r="H23" s="28"/>
    </row>
    <row r="24" spans="1:8" ht="21" customHeight="1">
      <c r="A24" s="93"/>
      <c r="B24" s="121"/>
      <c r="C24" s="122" t="s">
        <v>109</v>
      </c>
      <c r="F24" s="86" t="s">
        <v>59</v>
      </c>
      <c r="G24" s="20"/>
      <c r="H24" s="34">
        <v>124093</v>
      </c>
    </row>
    <row r="25" spans="1:8" ht="9" customHeight="1">
      <c r="A25" s="59"/>
      <c r="B25" s="58"/>
      <c r="C25" s="58"/>
      <c r="F25" s="85"/>
      <c r="G25" s="20"/>
      <c r="H25" s="28"/>
    </row>
    <row r="26" spans="1:8" ht="21" customHeight="1">
      <c r="A26" s="87" t="s">
        <v>64</v>
      </c>
      <c r="B26" s="64"/>
      <c r="C26" s="64"/>
      <c r="F26" s="86" t="s">
        <v>59</v>
      </c>
      <c r="G26" s="20"/>
      <c r="H26" s="34">
        <f>SUM(H21:H24)</f>
        <v>-496373</v>
      </c>
    </row>
    <row r="27" spans="1:8" ht="9" customHeight="1">
      <c r="A27" s="63"/>
      <c r="B27" s="64"/>
      <c r="C27" s="64"/>
      <c r="F27" s="28"/>
      <c r="G27" s="20"/>
      <c r="H27" s="28"/>
    </row>
    <row r="28" spans="1:8" s="2" customFormat="1" ht="21" customHeight="1" thickBot="1">
      <c r="A28" s="35" t="s">
        <v>72</v>
      </c>
      <c r="B28" s="7"/>
      <c r="C28" s="7"/>
      <c r="D28" s="8"/>
      <c r="E28" s="8"/>
      <c r="F28" s="84">
        <f>SUM(F17:F20)</f>
        <v>-5296594</v>
      </c>
      <c r="G28" s="20"/>
      <c r="H28" s="84">
        <f>H17+H26</f>
        <v>-8869</v>
      </c>
    </row>
    <row r="29" spans="1:8" s="2" customFormat="1" ht="9" customHeight="1" thickTop="1">
      <c r="A29" s="33"/>
      <c r="B29" s="3"/>
      <c r="C29" s="3"/>
      <c r="D29" s="8"/>
      <c r="E29" s="8"/>
      <c r="F29" s="9"/>
      <c r="G29" s="9"/>
      <c r="H29" s="9"/>
    </row>
    <row r="30" spans="1:8" s="2" customFormat="1" ht="21" customHeight="1" thickBot="1">
      <c r="A30" s="7" t="s">
        <v>66</v>
      </c>
      <c r="B30" s="3"/>
      <c r="C30" s="3"/>
      <c r="D30" s="54">
        <v>18</v>
      </c>
      <c r="E30" s="8"/>
      <c r="F30" s="38">
        <f>F17/250000000</f>
        <v>-2.1186376E-2</v>
      </c>
      <c r="G30" s="9"/>
      <c r="H30" s="38">
        <f>H17/250000000</f>
        <v>1.9500159999999999E-3</v>
      </c>
    </row>
    <row r="31" spans="1:8" s="2" customFormat="1" ht="21" customHeight="1" thickTop="1">
      <c r="A31" s="3"/>
      <c r="B31" s="3"/>
      <c r="C31" s="3"/>
      <c r="D31" s="8"/>
      <c r="E31" s="8"/>
      <c r="F31" s="9"/>
      <c r="G31" s="9"/>
      <c r="H31" s="9"/>
    </row>
  </sheetData>
  <mergeCells count="1">
    <mergeCell ref="F5:H5"/>
  </mergeCells>
  <pageMargins left="0.70866141732283472" right="0.11811023622047245" top="0.78740157480314965" bottom="0.59055118110236227" header="0.39370078740157483" footer="0.39370078740157483"/>
  <pageSetup paperSize="9" scale="85" firstPageNumber="5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7"/>
  <sheetViews>
    <sheetView zoomScaleSheetLayoutView="110" workbookViewId="0">
      <selection activeCell="F5" sqref="F5:N5"/>
    </sheetView>
  </sheetViews>
  <sheetFormatPr defaultColWidth="9.125" defaultRowHeight="19.8"/>
  <cols>
    <col min="1" max="1" width="2" style="3" customWidth="1"/>
    <col min="2" max="2" width="56.375" style="3" customWidth="1"/>
    <col min="3" max="3" width="1.375" style="3" customWidth="1"/>
    <col min="4" max="4" width="9.375" style="3" customWidth="1"/>
    <col min="5" max="5" width="1.375" style="3" customWidth="1"/>
    <col min="6" max="6" width="18.625" style="3" customWidth="1"/>
    <col min="7" max="7" width="1.375" style="3" customWidth="1"/>
    <col min="8" max="8" width="18.625" style="3" customWidth="1"/>
    <col min="9" max="9" width="1.375" style="3" customWidth="1"/>
    <col min="10" max="10" width="18.625" style="3" customWidth="1"/>
    <col min="11" max="11" width="1.375" style="3" customWidth="1"/>
    <col min="12" max="12" width="18.625" style="3" customWidth="1"/>
    <col min="13" max="13" width="1.375" style="3" customWidth="1"/>
    <col min="14" max="14" width="18.625" style="3" customWidth="1"/>
    <col min="15" max="16384" width="9.125" style="3"/>
  </cols>
  <sheetData>
    <row r="1" spans="1:14" ht="21" customHeight="1">
      <c r="A1" s="78" t="str">
        <f>'PL (T)'!A1</f>
        <v>บริษัท โกลบอล เซอร์วิส เซ็นเตอร์ จำกัด (มหาชน)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8" t="s">
        <v>48</v>
      </c>
    </row>
    <row r="2" spans="1:14" ht="21" customHeight="1">
      <c r="A2" s="78" t="s">
        <v>37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8" t="s">
        <v>49</v>
      </c>
    </row>
    <row r="3" spans="1:14" ht="24.6" customHeight="1">
      <c r="A3" s="78" t="str">
        <f>'PL (T)'!A3</f>
        <v>สำหรับงวดสามเดือนสิ้นสุดวันที่ 31 มีนาคม 2564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ht="21" customHeight="1">
      <c r="A4" s="7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ht="21" customHeight="1">
      <c r="A5" s="8"/>
      <c r="B5" s="8"/>
      <c r="C5" s="8"/>
      <c r="D5" s="8"/>
      <c r="E5" s="8"/>
      <c r="F5" s="155" t="s">
        <v>107</v>
      </c>
      <c r="G5" s="155"/>
      <c r="H5" s="155"/>
      <c r="I5" s="155"/>
      <c r="J5" s="155"/>
      <c r="K5" s="155"/>
      <c r="L5" s="155"/>
      <c r="M5" s="155"/>
      <c r="N5" s="155"/>
    </row>
    <row r="6" spans="1:14" ht="21" customHeight="1">
      <c r="B6" s="16"/>
      <c r="C6" s="16"/>
      <c r="D6" s="16"/>
      <c r="E6" s="16"/>
      <c r="F6" s="8"/>
      <c r="G6" s="8"/>
      <c r="I6" s="8"/>
      <c r="J6" s="156" t="s">
        <v>81</v>
      </c>
      <c r="K6" s="156"/>
      <c r="L6" s="156"/>
      <c r="M6" s="5"/>
      <c r="N6" s="8"/>
    </row>
    <row r="7" spans="1:14" ht="21" customHeight="1">
      <c r="F7" s="111" t="s">
        <v>89</v>
      </c>
      <c r="G7" s="5"/>
      <c r="H7" s="116" t="s">
        <v>120</v>
      </c>
      <c r="I7" s="5"/>
      <c r="J7" s="113" t="s">
        <v>92</v>
      </c>
      <c r="K7" s="114"/>
      <c r="L7" s="114"/>
      <c r="M7" s="33"/>
      <c r="N7" s="117" t="s">
        <v>38</v>
      </c>
    </row>
    <row r="8" spans="1:14" ht="21" customHeight="1">
      <c r="A8" s="8"/>
      <c r="B8" s="8"/>
      <c r="C8" s="8"/>
      <c r="E8" s="8"/>
      <c r="F8" s="112" t="s">
        <v>90</v>
      </c>
      <c r="G8" s="5"/>
      <c r="H8" s="67" t="s">
        <v>94</v>
      </c>
      <c r="I8" s="5"/>
      <c r="J8" s="115" t="s">
        <v>93</v>
      </c>
      <c r="K8" s="114"/>
      <c r="L8" s="115" t="s">
        <v>27</v>
      </c>
      <c r="M8" s="5"/>
      <c r="N8" s="118" t="s">
        <v>22</v>
      </c>
    </row>
    <row r="9" spans="1:14" s="90" customFormat="1" ht="21" customHeight="1">
      <c r="A9" s="40" t="s">
        <v>52</v>
      </c>
      <c r="B9" s="3"/>
      <c r="C9" s="3"/>
      <c r="D9" s="8"/>
      <c r="E9" s="3"/>
      <c r="F9" s="89">
        <v>125000000</v>
      </c>
      <c r="G9" s="89"/>
      <c r="H9" s="89">
        <v>102492000</v>
      </c>
      <c r="I9" s="89"/>
      <c r="J9" s="89">
        <v>1411521</v>
      </c>
      <c r="K9" s="89"/>
      <c r="L9" s="89">
        <v>-5939623</v>
      </c>
      <c r="M9" s="89"/>
      <c r="N9" s="89">
        <f>SUM(F9:L9)</f>
        <v>222963898</v>
      </c>
    </row>
    <row r="10" spans="1:14" ht="21" customHeight="1">
      <c r="A10" s="91" t="s">
        <v>72</v>
      </c>
      <c r="D10" s="8"/>
      <c r="F10" s="89"/>
      <c r="G10" s="89"/>
      <c r="H10" s="89"/>
      <c r="I10" s="89"/>
      <c r="J10" s="92"/>
      <c r="K10" s="89"/>
      <c r="L10" s="89"/>
      <c r="M10" s="89"/>
      <c r="N10" s="89"/>
    </row>
    <row r="11" spans="1:14" ht="21" customHeight="1">
      <c r="A11" s="93" t="s">
        <v>73</v>
      </c>
      <c r="D11" s="8"/>
      <c r="F11" s="94" t="s">
        <v>59</v>
      </c>
      <c r="G11" s="89"/>
      <c r="H11" s="94" t="s">
        <v>59</v>
      </c>
      <c r="I11" s="89"/>
      <c r="J11" s="94" t="s">
        <v>59</v>
      </c>
      <c r="K11" s="89"/>
      <c r="L11" s="89">
        <f>+'PL (T)'!F17</f>
        <v>-5296594</v>
      </c>
      <c r="M11" s="89"/>
      <c r="N11" s="89">
        <f>SUM(F11:L11)</f>
        <v>-5296594</v>
      </c>
    </row>
    <row r="12" spans="1:14" ht="21" customHeight="1">
      <c r="A12" s="93" t="s">
        <v>70</v>
      </c>
      <c r="D12" s="8"/>
      <c r="F12" s="95" t="s">
        <v>59</v>
      </c>
      <c r="G12" s="89"/>
      <c r="H12" s="95" t="s">
        <v>59</v>
      </c>
      <c r="I12" s="89"/>
      <c r="J12" s="95" t="s">
        <v>59</v>
      </c>
      <c r="K12" s="89"/>
      <c r="L12" s="95" t="str">
        <f>+'PL (T)'!F26</f>
        <v>-</v>
      </c>
      <c r="M12" s="89"/>
      <c r="N12" s="95" t="s">
        <v>59</v>
      </c>
    </row>
    <row r="13" spans="1:14" ht="21" customHeight="1">
      <c r="A13" s="91" t="s">
        <v>71</v>
      </c>
      <c r="F13" s="96" t="s">
        <v>59</v>
      </c>
      <c r="G13" s="97"/>
      <c r="H13" s="96" t="s">
        <v>59</v>
      </c>
      <c r="I13" s="97"/>
      <c r="J13" s="96" t="s">
        <v>59</v>
      </c>
      <c r="K13" s="97"/>
      <c r="L13" s="96">
        <f>SUM(L11:L12)</f>
        <v>-5296594</v>
      </c>
      <c r="M13" s="97"/>
      <c r="N13" s="89">
        <f>SUM(F13:L13)</f>
        <v>-5296594</v>
      </c>
    </row>
    <row r="14" spans="1:14" s="90" customFormat="1" ht="21" customHeight="1" thickBot="1">
      <c r="A14" s="98" t="s">
        <v>53</v>
      </c>
      <c r="B14" s="3"/>
      <c r="C14" s="3"/>
      <c r="D14" s="8"/>
      <c r="E14" s="3"/>
      <c r="F14" s="99">
        <f>SUM(F9,F13)</f>
        <v>125000000</v>
      </c>
      <c r="G14" s="89"/>
      <c r="H14" s="99">
        <f>SUM(H9,H13)</f>
        <v>102492000</v>
      </c>
      <c r="I14" s="89"/>
      <c r="J14" s="99">
        <f>SUM(J9,J13)</f>
        <v>1411521</v>
      </c>
      <c r="K14" s="89"/>
      <c r="L14" s="99">
        <f>SUM(L9,L13)</f>
        <v>-11236217</v>
      </c>
      <c r="M14" s="89"/>
      <c r="N14" s="99">
        <f>SUM(N9,N13)</f>
        <v>217667304</v>
      </c>
    </row>
    <row r="15" spans="1:14" ht="21" customHeight="1" thickTop="1">
      <c r="A15" s="8"/>
      <c r="B15" s="8"/>
      <c r="C15" s="8"/>
      <c r="D15" s="5"/>
      <c r="E15" s="8"/>
      <c r="F15" s="5"/>
      <c r="G15" s="5"/>
      <c r="H15" s="5"/>
      <c r="I15" s="5"/>
      <c r="J15" s="5"/>
      <c r="K15" s="5"/>
      <c r="L15" s="100"/>
      <c r="M15" s="5"/>
      <c r="N15" s="100"/>
    </row>
    <row r="16" spans="1:14" s="90" customFormat="1" ht="21" customHeight="1">
      <c r="A16" s="101" t="s">
        <v>85</v>
      </c>
      <c r="B16" s="3"/>
      <c r="C16" s="3"/>
      <c r="D16" s="8"/>
      <c r="E16" s="3"/>
      <c r="F16" s="89">
        <v>125000000</v>
      </c>
      <c r="G16" s="89"/>
      <c r="H16" s="89">
        <v>102492000</v>
      </c>
      <c r="I16" s="89"/>
      <c r="J16" s="89">
        <v>1411521</v>
      </c>
      <c r="K16" s="89"/>
      <c r="L16" s="89">
        <v>3138521</v>
      </c>
      <c r="M16" s="89"/>
      <c r="N16" s="89">
        <f>SUM(F16:L16)</f>
        <v>232042042</v>
      </c>
    </row>
    <row r="17" spans="1:14" s="90" customFormat="1" ht="21" customHeight="1">
      <c r="A17" s="41" t="s">
        <v>39</v>
      </c>
      <c r="B17" s="3"/>
      <c r="C17" s="3"/>
      <c r="D17" s="8"/>
      <c r="E17" s="3"/>
      <c r="F17" s="95" t="s">
        <v>59</v>
      </c>
      <c r="G17" s="89"/>
      <c r="H17" s="95" t="s">
        <v>59</v>
      </c>
      <c r="I17" s="89"/>
      <c r="J17" s="95" t="s">
        <v>59</v>
      </c>
      <c r="K17" s="89"/>
      <c r="L17" s="102">
        <v>-91856</v>
      </c>
      <c r="M17" s="89"/>
      <c r="N17" s="102">
        <f>SUM(F17:L17)</f>
        <v>-91856</v>
      </c>
    </row>
    <row r="18" spans="1:14" s="90" customFormat="1" ht="21" customHeight="1">
      <c r="A18" s="103" t="s">
        <v>86</v>
      </c>
      <c r="B18" s="3"/>
      <c r="C18" s="3"/>
      <c r="D18" s="8"/>
      <c r="E18" s="3"/>
      <c r="F18" s="89">
        <f>SUM(F16:F17)</f>
        <v>125000000</v>
      </c>
      <c r="G18" s="89"/>
      <c r="H18" s="89">
        <f>SUM(H16:H17)</f>
        <v>102492000</v>
      </c>
      <c r="I18" s="89"/>
      <c r="J18" s="89">
        <f>SUM(J16:J17)</f>
        <v>1411521</v>
      </c>
      <c r="K18" s="89"/>
      <c r="L18" s="89">
        <f>SUM(L16:L17)</f>
        <v>3046665</v>
      </c>
      <c r="M18" s="89"/>
      <c r="N18" s="89">
        <f>SUM(N16:N17)</f>
        <v>231950186</v>
      </c>
    </row>
    <row r="19" spans="1:14" ht="21" customHeight="1">
      <c r="A19" s="101" t="s">
        <v>87</v>
      </c>
      <c r="D19" s="8"/>
      <c r="F19" s="89"/>
      <c r="G19" s="89"/>
      <c r="H19" s="89"/>
      <c r="I19" s="89"/>
      <c r="J19" s="92"/>
      <c r="K19" s="89"/>
      <c r="L19" s="89"/>
      <c r="M19" s="89"/>
      <c r="N19" s="89"/>
    </row>
    <row r="20" spans="1:14" ht="21" customHeight="1">
      <c r="A20" s="41" t="s">
        <v>26</v>
      </c>
      <c r="D20" s="8"/>
      <c r="F20" s="94" t="s">
        <v>59</v>
      </c>
      <c r="G20" s="94"/>
      <c r="H20" s="94" t="s">
        <v>59</v>
      </c>
      <c r="I20" s="89"/>
      <c r="J20" s="97">
        <v>24375</v>
      </c>
      <c r="K20" s="89"/>
      <c r="L20" s="89">
        <f>-ROUND(J20,0)</f>
        <v>-24375</v>
      </c>
      <c r="M20" s="89"/>
      <c r="N20" s="94" t="s">
        <v>59</v>
      </c>
    </row>
    <row r="21" spans="1:14" ht="21" customHeight="1">
      <c r="A21" s="101" t="s">
        <v>88</v>
      </c>
      <c r="D21" s="8"/>
      <c r="F21" s="109" t="s">
        <v>59</v>
      </c>
      <c r="G21" s="94"/>
      <c r="H21" s="109" t="s">
        <v>59</v>
      </c>
      <c r="I21" s="89"/>
      <c r="J21" s="110">
        <f>SUM(J20)</f>
        <v>24375</v>
      </c>
      <c r="K21" s="89"/>
      <c r="L21" s="110">
        <f>SUM(L20)</f>
        <v>-24375</v>
      </c>
      <c r="M21" s="89"/>
      <c r="N21" s="109" t="s">
        <v>59</v>
      </c>
    </row>
    <row r="22" spans="1:14" ht="21" customHeight="1">
      <c r="A22" s="91" t="s">
        <v>72</v>
      </c>
      <c r="D22" s="8"/>
      <c r="F22" s="94"/>
      <c r="G22" s="94"/>
      <c r="H22" s="94"/>
      <c r="I22" s="89"/>
      <c r="J22" s="97"/>
      <c r="K22" s="89"/>
      <c r="L22" s="89"/>
      <c r="M22" s="89"/>
      <c r="N22" s="89"/>
    </row>
    <row r="23" spans="1:14" ht="21" customHeight="1">
      <c r="A23" s="93" t="s">
        <v>104</v>
      </c>
      <c r="F23" s="96" t="s">
        <v>59</v>
      </c>
      <c r="G23" s="96"/>
      <c r="H23" s="96" t="s">
        <v>59</v>
      </c>
      <c r="I23" s="97"/>
      <c r="J23" s="96" t="s">
        <v>59</v>
      </c>
      <c r="K23" s="97"/>
      <c r="L23" s="104">
        <f>+'PL (T)'!H17</f>
        <v>487504</v>
      </c>
      <c r="M23" s="97"/>
      <c r="N23" s="89">
        <f>SUM(F23:L23)</f>
        <v>487504</v>
      </c>
    </row>
    <row r="24" spans="1:14" ht="21" customHeight="1">
      <c r="A24" s="93" t="s">
        <v>70</v>
      </c>
      <c r="F24" s="105" t="s">
        <v>59</v>
      </c>
      <c r="G24" s="96"/>
      <c r="H24" s="105" t="s">
        <v>59</v>
      </c>
      <c r="I24" s="96"/>
      <c r="J24" s="105" t="s">
        <v>59</v>
      </c>
      <c r="K24" s="97"/>
      <c r="L24" s="106">
        <f>+'PL (T)'!H26</f>
        <v>-496373</v>
      </c>
      <c r="M24" s="97"/>
      <c r="N24" s="102">
        <f>SUM(F24:L24)</f>
        <v>-496373</v>
      </c>
    </row>
    <row r="25" spans="1:14" ht="21" customHeight="1">
      <c r="A25" s="91" t="s">
        <v>71</v>
      </c>
      <c r="D25" s="8"/>
      <c r="F25" s="94" t="s">
        <v>59</v>
      </c>
      <c r="G25" s="89"/>
      <c r="H25" s="94" t="s">
        <v>59</v>
      </c>
      <c r="I25" s="89"/>
      <c r="J25" s="107" t="s">
        <v>59</v>
      </c>
      <c r="K25" s="89"/>
      <c r="L25" s="108">
        <f>SUM(L23:L24)</f>
        <v>-8869</v>
      </c>
      <c r="M25" s="89"/>
      <c r="N25" s="108">
        <f>SUM(N23:N24)</f>
        <v>-8869</v>
      </c>
    </row>
    <row r="26" spans="1:14" s="90" customFormat="1" ht="21" customHeight="1" thickBot="1">
      <c r="A26" s="98" t="s">
        <v>91</v>
      </c>
      <c r="B26" s="3"/>
      <c r="C26" s="3"/>
      <c r="D26" s="8"/>
      <c r="E26" s="3"/>
      <c r="F26" s="99">
        <f>SUM(F18,F21,F25)</f>
        <v>125000000</v>
      </c>
      <c r="G26" s="89"/>
      <c r="H26" s="99">
        <f>SUM(H18,H21,H25)</f>
        <v>102492000</v>
      </c>
      <c r="I26" s="89"/>
      <c r="J26" s="99">
        <f>SUM(J18,J21,J25)</f>
        <v>1435896</v>
      </c>
      <c r="K26" s="89"/>
      <c r="L26" s="99">
        <f>SUM(L18,L21,L25)</f>
        <v>3013421</v>
      </c>
      <c r="M26" s="89"/>
      <c r="N26" s="99">
        <f>SUM(N18,N21,N25)</f>
        <v>231941317</v>
      </c>
    </row>
    <row r="27" spans="1:14" ht="21" customHeight="1" thickTop="1"/>
  </sheetData>
  <mergeCells count="2">
    <mergeCell ref="J6:L6"/>
    <mergeCell ref="F5:N5"/>
  </mergeCells>
  <pageMargins left="0.70866141732283472" right="0.11811023622047245" top="0.78740157480314965" bottom="0.59055118110236227" header="0.39370078740157483" footer="0.39370078740157483"/>
  <pageSetup paperSize="9" scale="85" firstPageNumber="6" orientation="landscape" useFirstPageNumber="1" horizontalDpi="300" verticalDpi="300" r:id="rId1"/>
  <headerFooter alignWithMargins="0">
    <oddFooter>&amp;L&amp;"Angsana New,Regular"หมายเหตุประกอบงบการเงินเป็นส่วนหนึ่งของงบการเงินนี้&amp;C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G68"/>
  <sheetViews>
    <sheetView zoomScaleSheetLayoutView="90" workbookViewId="0">
      <selection activeCell="E5" sqref="E5:G5"/>
    </sheetView>
  </sheetViews>
  <sheetFormatPr defaultColWidth="9.125" defaultRowHeight="19.8"/>
  <cols>
    <col min="1" max="2" width="1.375" style="126" customWidth="1"/>
    <col min="3" max="3" width="65.125" style="126" customWidth="1"/>
    <col min="4" max="4" width="9.875" style="126" customWidth="1"/>
    <col min="5" max="5" width="18.625" style="126" customWidth="1"/>
    <col min="6" max="6" width="1.375" style="126" customWidth="1"/>
    <col min="7" max="7" width="18.625" style="126" customWidth="1"/>
    <col min="8" max="9" width="9.125" style="126"/>
    <col min="10" max="10" width="9.5" style="126" customWidth="1"/>
    <col min="11" max="16384" width="9.125" style="126"/>
  </cols>
  <sheetData>
    <row r="1" spans="1:7" ht="21" customHeight="1">
      <c r="A1" s="124" t="s">
        <v>0</v>
      </c>
      <c r="B1" s="124"/>
      <c r="C1" s="98"/>
      <c r="D1" s="98"/>
      <c r="E1" s="98"/>
      <c r="F1" s="98"/>
      <c r="G1" s="125" t="s">
        <v>48</v>
      </c>
    </row>
    <row r="2" spans="1:7" ht="21" customHeight="1">
      <c r="A2" s="124" t="s">
        <v>40</v>
      </c>
      <c r="B2" s="124"/>
      <c r="C2" s="98"/>
      <c r="D2" s="98"/>
      <c r="E2" s="98"/>
      <c r="F2" s="98"/>
      <c r="G2" s="125" t="s">
        <v>49</v>
      </c>
    </row>
    <row r="3" spans="1:7" ht="22.8" customHeight="1">
      <c r="A3" s="124" t="s">
        <v>51</v>
      </c>
      <c r="B3" s="124"/>
      <c r="C3" s="98"/>
      <c r="D3" s="98"/>
      <c r="E3" s="98"/>
      <c r="F3" s="98"/>
      <c r="G3" s="98"/>
    </row>
    <row r="4" spans="1:7" ht="21" customHeight="1">
      <c r="A4" s="39"/>
      <c r="B4" s="39"/>
      <c r="C4" s="39"/>
      <c r="D4" s="39"/>
      <c r="E4" s="39"/>
      <c r="F4" s="39"/>
      <c r="G4" s="39"/>
    </row>
    <row r="5" spans="1:7" ht="21" customHeight="1">
      <c r="E5" s="157" t="s">
        <v>107</v>
      </c>
      <c r="F5" s="157"/>
      <c r="G5" s="157"/>
    </row>
    <row r="6" spans="1:7" ht="21" customHeight="1">
      <c r="E6" s="152">
        <v>2564</v>
      </c>
      <c r="F6" s="47"/>
      <c r="G6" s="152" t="s">
        <v>3</v>
      </c>
    </row>
    <row r="7" spans="1:7" ht="21" customHeight="1">
      <c r="A7" s="98" t="s">
        <v>74</v>
      </c>
      <c r="B7" s="98"/>
      <c r="C7" s="98"/>
      <c r="D7" s="98"/>
      <c r="E7" s="127"/>
      <c r="F7" s="127"/>
      <c r="G7" s="128"/>
    </row>
    <row r="8" spans="1:7" ht="21" customHeight="1">
      <c r="A8" s="126" t="s">
        <v>67</v>
      </c>
      <c r="E8" s="129">
        <f>+'PL (T)'!F15</f>
        <v>-5387199</v>
      </c>
      <c r="F8" s="130"/>
      <c r="G8" s="129">
        <f>'PL (T)'!H15</f>
        <v>666153</v>
      </c>
    </row>
    <row r="9" spans="1:7" ht="21" customHeight="1">
      <c r="A9" s="91" t="s">
        <v>95</v>
      </c>
      <c r="B9" s="98"/>
      <c r="C9" s="98"/>
      <c r="E9" s="129"/>
      <c r="F9" s="130"/>
      <c r="G9" s="104"/>
    </row>
    <row r="10" spans="1:7" ht="21" customHeight="1">
      <c r="A10" s="126" t="s">
        <v>96</v>
      </c>
      <c r="E10" s="129">
        <v>1898290</v>
      </c>
      <c r="F10" s="130"/>
      <c r="G10" s="104">
        <v>1326454</v>
      </c>
    </row>
    <row r="11" spans="1:7" ht="21" customHeight="1">
      <c r="A11" s="126" t="s">
        <v>130</v>
      </c>
      <c r="E11" s="129">
        <v>-72186</v>
      </c>
      <c r="F11" s="130"/>
      <c r="G11" s="120">
        <v>141</v>
      </c>
    </row>
    <row r="12" spans="1:7" ht="21" customHeight="1">
      <c r="A12" s="126" t="s">
        <v>41</v>
      </c>
      <c r="E12" s="129">
        <v>-4834</v>
      </c>
      <c r="F12" s="130"/>
      <c r="G12" s="104">
        <v>-93680</v>
      </c>
    </row>
    <row r="13" spans="1:7" ht="21" customHeight="1">
      <c r="A13" s="126" t="s">
        <v>117</v>
      </c>
      <c r="E13" s="104">
        <v>45135</v>
      </c>
      <c r="F13" s="130"/>
      <c r="G13" s="120" t="s">
        <v>59</v>
      </c>
    </row>
    <row r="14" spans="1:7" ht="21" customHeight="1">
      <c r="A14" s="126" t="s">
        <v>134</v>
      </c>
      <c r="E14" s="104">
        <v>-77647</v>
      </c>
      <c r="F14" s="130"/>
      <c r="G14" s="104">
        <v>-420304</v>
      </c>
    </row>
    <row r="15" spans="1:7" ht="21" customHeight="1">
      <c r="A15" s="126" t="s">
        <v>97</v>
      </c>
      <c r="E15" s="129">
        <v>273317</v>
      </c>
      <c r="F15" s="130"/>
      <c r="G15" s="104">
        <v>177260</v>
      </c>
    </row>
    <row r="16" spans="1:7" ht="21" customHeight="1">
      <c r="A16" s="126" t="s">
        <v>77</v>
      </c>
      <c r="E16" s="129">
        <v>-67055</v>
      </c>
      <c r="F16" s="130"/>
      <c r="G16" s="120" t="s">
        <v>59</v>
      </c>
    </row>
    <row r="17" spans="1:7" ht="21" customHeight="1">
      <c r="A17" s="126" t="s">
        <v>35</v>
      </c>
      <c r="E17" s="131">
        <v>368524</v>
      </c>
      <c r="F17" s="130"/>
      <c r="G17" s="106">
        <v>383034</v>
      </c>
    </row>
    <row r="18" spans="1:7" ht="21" customHeight="1">
      <c r="A18" s="126" t="s">
        <v>121</v>
      </c>
      <c r="B18" s="98"/>
      <c r="C18" s="98"/>
      <c r="E18" s="104">
        <f>SUM(E8:E17)</f>
        <v>-3023655</v>
      </c>
      <c r="F18" s="104"/>
      <c r="G18" s="104">
        <f>SUM(G8:G17)</f>
        <v>2039058</v>
      </c>
    </row>
    <row r="19" spans="1:7" ht="21" customHeight="1">
      <c r="A19" s="132" t="s">
        <v>98</v>
      </c>
      <c r="B19" s="98"/>
      <c r="C19" s="98"/>
      <c r="E19" s="133"/>
      <c r="F19" s="130"/>
      <c r="G19" s="104"/>
    </row>
    <row r="20" spans="1:7" ht="21" customHeight="1">
      <c r="A20" s="126" t="s">
        <v>105</v>
      </c>
      <c r="E20" s="104">
        <v>3165171</v>
      </c>
      <c r="F20" s="130"/>
      <c r="G20" s="104">
        <v>-12668</v>
      </c>
    </row>
    <row r="21" spans="1:7" ht="21" customHeight="1">
      <c r="A21" s="3" t="s">
        <v>108</v>
      </c>
      <c r="E21" s="76">
        <v>-4536305</v>
      </c>
      <c r="F21" s="130"/>
      <c r="G21" s="120" t="s">
        <v>59</v>
      </c>
    </row>
    <row r="22" spans="1:7" ht="21" customHeight="1">
      <c r="A22" s="126" t="s">
        <v>8</v>
      </c>
      <c r="E22" s="134">
        <v>9745552</v>
      </c>
      <c r="F22" s="130"/>
      <c r="G22" s="104">
        <v>1194970</v>
      </c>
    </row>
    <row r="23" spans="1:7" ht="21" customHeight="1">
      <c r="A23" s="126" t="s">
        <v>99</v>
      </c>
      <c r="E23" s="123" t="s">
        <v>59</v>
      </c>
      <c r="F23" s="130"/>
      <c r="G23" s="104">
        <v>-200000</v>
      </c>
    </row>
    <row r="24" spans="1:7" ht="21" customHeight="1">
      <c r="A24" s="126" t="s">
        <v>12</v>
      </c>
      <c r="E24" s="134">
        <v>83333</v>
      </c>
      <c r="F24" s="130"/>
      <c r="G24" s="120" t="s">
        <v>59</v>
      </c>
    </row>
    <row r="25" spans="1:7" ht="21" customHeight="1">
      <c r="A25" s="132" t="s">
        <v>42</v>
      </c>
      <c r="E25" s="135"/>
      <c r="F25" s="130"/>
      <c r="G25" s="104"/>
    </row>
    <row r="26" spans="1:7" ht="21" customHeight="1">
      <c r="A26" s="126" t="s">
        <v>103</v>
      </c>
      <c r="E26" s="76">
        <v>331565</v>
      </c>
      <c r="F26" s="130"/>
      <c r="G26" s="120">
        <v>-3253614</v>
      </c>
    </row>
    <row r="27" spans="1:7" ht="21" customHeight="1">
      <c r="A27" s="126" t="s">
        <v>17</v>
      </c>
      <c r="E27" s="76">
        <v>200000</v>
      </c>
      <c r="F27" s="130"/>
      <c r="G27" s="104">
        <v>808297</v>
      </c>
    </row>
    <row r="28" spans="1:7" ht="21" customHeight="1">
      <c r="A28" s="98" t="s">
        <v>111</v>
      </c>
      <c r="E28" s="136">
        <f>ROUND((SUM(E18:E27)),0)</f>
        <v>5965661</v>
      </c>
      <c r="F28" s="130"/>
      <c r="G28" s="137">
        <f>SUM(G18:G27)</f>
        <v>576043</v>
      </c>
    </row>
    <row r="29" spans="1:7" ht="21" customHeight="1">
      <c r="A29" s="126" t="s">
        <v>78</v>
      </c>
      <c r="E29" s="138" t="s">
        <v>59</v>
      </c>
      <c r="F29" s="130"/>
      <c r="G29" s="139">
        <v>-27358</v>
      </c>
    </row>
    <row r="30" spans="1:7" ht="21" customHeight="1">
      <c r="A30" s="126" t="s">
        <v>43</v>
      </c>
      <c r="E30" s="129">
        <v>-574829</v>
      </c>
      <c r="F30" s="130"/>
      <c r="G30" s="104">
        <v>-902644</v>
      </c>
    </row>
    <row r="31" spans="1:7" ht="21" customHeight="1">
      <c r="A31" s="98" t="s">
        <v>114</v>
      </c>
      <c r="E31" s="140">
        <f>ROUND((SUM(E28:E30)),0)</f>
        <v>5390832</v>
      </c>
      <c r="G31" s="140">
        <f>SUM(G28:G30)</f>
        <v>-353959</v>
      </c>
    </row>
    <row r="32" spans="1:7" ht="21" customHeight="1">
      <c r="A32" s="98"/>
      <c r="E32" s="139"/>
      <c r="G32" s="139"/>
    </row>
    <row r="33" spans="1:7" ht="21" customHeight="1">
      <c r="A33" s="124" t="s">
        <v>0</v>
      </c>
      <c r="B33" s="98"/>
      <c r="C33" s="98"/>
      <c r="D33" s="98"/>
      <c r="E33" s="98"/>
      <c r="F33" s="98"/>
      <c r="G33" s="125" t="s">
        <v>48</v>
      </c>
    </row>
    <row r="34" spans="1:7" ht="21" customHeight="1">
      <c r="A34" s="124" t="s">
        <v>80</v>
      </c>
      <c r="B34" s="98"/>
      <c r="C34" s="98"/>
      <c r="D34" s="98"/>
      <c r="E34" s="98"/>
      <c r="F34" s="98"/>
      <c r="G34" s="125" t="s">
        <v>49</v>
      </c>
    </row>
    <row r="35" spans="1:7" ht="22.8" customHeight="1">
      <c r="A35" s="124" t="s">
        <v>51</v>
      </c>
      <c r="B35" s="98"/>
      <c r="C35" s="98"/>
      <c r="D35" s="98"/>
      <c r="E35" s="98"/>
      <c r="F35" s="98"/>
      <c r="G35" s="98"/>
    </row>
    <row r="36" spans="1:7" ht="21" customHeight="1">
      <c r="A36" s="124"/>
      <c r="B36" s="98"/>
      <c r="C36" s="98"/>
      <c r="D36" s="98"/>
      <c r="E36" s="98"/>
      <c r="F36" s="98"/>
      <c r="G36" s="98"/>
    </row>
    <row r="37" spans="1:7" ht="21" customHeight="1">
      <c r="E37" s="158" t="s">
        <v>107</v>
      </c>
      <c r="F37" s="158"/>
      <c r="G37" s="158"/>
    </row>
    <row r="38" spans="1:7" ht="21" customHeight="1">
      <c r="E38" s="152">
        <v>2564</v>
      </c>
      <c r="F38" s="47"/>
      <c r="G38" s="152" t="s">
        <v>3</v>
      </c>
    </row>
    <row r="39" spans="1:7" ht="21" customHeight="1">
      <c r="A39" s="132" t="s">
        <v>100</v>
      </c>
      <c r="F39" s="141"/>
    </row>
    <row r="40" spans="1:7" ht="21" customHeight="1">
      <c r="A40" s="126" t="s">
        <v>122</v>
      </c>
      <c r="E40" s="142">
        <v>13000000</v>
      </c>
      <c r="F40" s="141"/>
      <c r="G40" s="142">
        <v>23000000</v>
      </c>
    </row>
    <row r="41" spans="1:7" ht="21" customHeight="1">
      <c r="A41" s="126" t="s">
        <v>123</v>
      </c>
      <c r="E41" s="104">
        <v>-19000000</v>
      </c>
      <c r="F41" s="141"/>
      <c r="G41" s="129">
        <v>-23500000</v>
      </c>
    </row>
    <row r="42" spans="1:7" ht="21" customHeight="1">
      <c r="A42" s="126" t="s">
        <v>112</v>
      </c>
      <c r="E42" s="129">
        <v>-185535</v>
      </c>
      <c r="F42" s="143"/>
      <c r="G42" s="129">
        <v>-37850</v>
      </c>
    </row>
    <row r="43" spans="1:7" ht="21" customHeight="1">
      <c r="A43" s="144" t="s">
        <v>101</v>
      </c>
      <c r="E43" s="129">
        <v>-152184</v>
      </c>
      <c r="F43" s="143"/>
      <c r="G43" s="119" t="s">
        <v>59</v>
      </c>
    </row>
    <row r="44" spans="1:7" ht="21" customHeight="1">
      <c r="A44" s="126" t="s">
        <v>113</v>
      </c>
      <c r="E44" s="129">
        <v>8411</v>
      </c>
      <c r="F44" s="143"/>
      <c r="G44" s="119" t="s">
        <v>59</v>
      </c>
    </row>
    <row r="45" spans="1:7" ht="21" customHeight="1">
      <c r="A45" s="126" t="s">
        <v>118</v>
      </c>
      <c r="E45" s="129">
        <v>67055</v>
      </c>
      <c r="F45" s="143"/>
      <c r="G45" s="119" t="s">
        <v>59</v>
      </c>
    </row>
    <row r="46" spans="1:7" ht="21" customHeight="1">
      <c r="A46" s="98" t="s">
        <v>115</v>
      </c>
      <c r="E46" s="145">
        <f>ROUND((SUM(E40:E45)),0)</f>
        <v>-6262253</v>
      </c>
      <c r="F46" s="143"/>
      <c r="G46" s="145">
        <f>SUM(G40:G45)</f>
        <v>-537850</v>
      </c>
    </row>
    <row r="47" spans="1:7" ht="9" customHeight="1">
      <c r="A47" s="98"/>
      <c r="E47" s="146"/>
      <c r="F47" s="143"/>
      <c r="G47" s="146"/>
    </row>
    <row r="48" spans="1:7" ht="21" customHeight="1">
      <c r="A48" s="132" t="s">
        <v>102</v>
      </c>
      <c r="B48" s="98"/>
      <c r="E48" s="129"/>
      <c r="F48" s="143"/>
      <c r="G48" s="129"/>
    </row>
    <row r="49" spans="1:7" ht="21" customHeight="1">
      <c r="A49" s="144" t="s">
        <v>124</v>
      </c>
      <c r="E49" s="129">
        <v>-159966</v>
      </c>
      <c r="F49" s="143"/>
      <c r="G49" s="129">
        <v>-108242</v>
      </c>
    </row>
    <row r="50" spans="1:7" ht="21" customHeight="1">
      <c r="A50" s="147" t="s">
        <v>125</v>
      </c>
      <c r="B50" s="98"/>
      <c r="E50" s="145">
        <f>ROUND((SUM(E49:E49)),0)</f>
        <v>-159966</v>
      </c>
      <c r="F50" s="143"/>
      <c r="G50" s="145">
        <f>ROUND((SUM(G49:G49)),0)</f>
        <v>-108242</v>
      </c>
    </row>
    <row r="51" spans="1:7" ht="9" customHeight="1">
      <c r="A51" s="147"/>
      <c r="B51" s="98"/>
      <c r="E51" s="146"/>
      <c r="F51" s="143"/>
      <c r="G51" s="146"/>
    </row>
    <row r="52" spans="1:7" ht="21" customHeight="1">
      <c r="A52" s="98" t="s">
        <v>128</v>
      </c>
      <c r="B52" s="98"/>
      <c r="E52" s="129">
        <f>E50+E46+E31</f>
        <v>-1031387</v>
      </c>
      <c r="F52" s="143"/>
      <c r="G52" s="129">
        <f>G50+G46+G31</f>
        <v>-1000051</v>
      </c>
    </row>
    <row r="53" spans="1:7" ht="9" customHeight="1">
      <c r="A53" s="98"/>
      <c r="B53" s="98"/>
      <c r="E53" s="129"/>
      <c r="F53" s="143"/>
      <c r="G53" s="129"/>
    </row>
    <row r="54" spans="1:7" ht="21" customHeight="1">
      <c r="A54" s="98" t="s">
        <v>55</v>
      </c>
      <c r="B54" s="98"/>
      <c r="C54" s="98"/>
      <c r="D54" s="98"/>
      <c r="E54" s="131">
        <f>+'FS (T)'!H11</f>
        <v>4509470</v>
      </c>
      <c r="F54" s="148"/>
      <c r="G54" s="131">
        <f>+'FS (T)'!J11</f>
        <v>4378739</v>
      </c>
    </row>
    <row r="55" spans="1:7" ht="9" customHeight="1">
      <c r="A55" s="98"/>
      <c r="B55" s="98"/>
      <c r="C55" s="98"/>
      <c r="D55" s="98"/>
      <c r="E55" s="146"/>
      <c r="F55" s="148"/>
      <c r="G55" s="146"/>
    </row>
    <row r="56" spans="1:7" ht="21" customHeight="1" thickBot="1">
      <c r="A56" s="98" t="s">
        <v>56</v>
      </c>
      <c r="B56" s="98"/>
      <c r="C56" s="98"/>
      <c r="D56" s="98"/>
      <c r="E56" s="149">
        <f>ROUND((SUM(E52:E54)),0)</f>
        <v>3478083</v>
      </c>
      <c r="F56" s="143"/>
      <c r="G56" s="149">
        <f>ROUND((SUM(G52:G54)),0)</f>
        <v>3378688</v>
      </c>
    </row>
    <row r="57" spans="1:7" ht="21" customHeight="1" thickTop="1">
      <c r="C57" s="98"/>
      <c r="D57" s="98"/>
      <c r="E57" s="150"/>
      <c r="F57" s="143"/>
      <c r="G57" s="129"/>
    </row>
    <row r="58" spans="1:7" ht="21" customHeight="1">
      <c r="A58" s="132" t="s">
        <v>75</v>
      </c>
      <c r="C58" s="98"/>
      <c r="D58" s="98"/>
      <c r="E58" s="151"/>
      <c r="F58" s="93"/>
      <c r="G58" s="151"/>
    </row>
    <row r="59" spans="1:7" ht="9" customHeight="1">
      <c r="A59" s="132"/>
      <c r="C59" s="98"/>
      <c r="D59" s="98"/>
      <c r="E59" s="151"/>
      <c r="F59" s="93"/>
      <c r="G59" s="151"/>
    </row>
    <row r="60" spans="1:7" ht="21" customHeight="1">
      <c r="A60" s="126" t="s">
        <v>76</v>
      </c>
      <c r="C60" s="98"/>
      <c r="D60" s="98"/>
      <c r="E60" s="151"/>
      <c r="F60" s="93"/>
      <c r="G60" s="151"/>
    </row>
    <row r="61" spans="1:7" ht="21" customHeight="1">
      <c r="B61" s="126" t="s">
        <v>44</v>
      </c>
      <c r="E61" s="120" t="s">
        <v>59</v>
      </c>
      <c r="F61" s="104"/>
      <c r="G61" s="104">
        <v>9900000</v>
      </c>
    </row>
    <row r="62" spans="1:7" ht="21" customHeight="1">
      <c r="B62" s="126" t="s">
        <v>45</v>
      </c>
      <c r="E62" s="120" t="s">
        <v>59</v>
      </c>
      <c r="F62" s="104"/>
      <c r="G62" s="104">
        <v>7425000</v>
      </c>
    </row>
    <row r="63" spans="1:7" ht="21" customHeight="1">
      <c r="B63" s="126" t="s">
        <v>126</v>
      </c>
      <c r="E63" s="120" t="s">
        <v>59</v>
      </c>
      <c r="F63" s="104"/>
      <c r="G63" s="104">
        <v>24915254</v>
      </c>
    </row>
    <row r="64" spans="1:7" ht="21" customHeight="1">
      <c r="E64" s="104"/>
      <c r="F64" s="104"/>
      <c r="G64" s="104"/>
    </row>
    <row r="68" spans="5:7">
      <c r="E68" s="104">
        <f>+E56-'FS (T)'!F11</f>
        <v>-1</v>
      </c>
      <c r="G68" s="104"/>
    </row>
  </sheetData>
  <mergeCells count="2">
    <mergeCell ref="E5:G5"/>
    <mergeCell ref="E37:G37"/>
  </mergeCells>
  <pageMargins left="0.70866141732283472" right="0.11811023622047245" top="0.78740157480314965" bottom="0.59055118110236227" header="0.39370078740157483" footer="0.39370078740157483"/>
  <pageSetup paperSize="9" scale="85" firstPageNumber="7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 (T)</vt:lpstr>
      <vt:lpstr>PL (T)</vt:lpstr>
      <vt:lpstr>S.Equ (T)</vt:lpstr>
      <vt:lpstr>CF (T)</vt:lpstr>
      <vt:lpstr>'CF (T)'!Print_Area</vt:lpstr>
      <vt:lpstr>'FS (T)'!Print_Area</vt:lpstr>
      <vt:lpstr>'PL (T)'!Print_Area</vt:lpstr>
      <vt:lpstr>'S.Equ (T)'!Print_Area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udomporn.a</cp:lastModifiedBy>
  <cp:lastPrinted>2021-05-10T11:50:20Z</cp:lastPrinted>
  <dcterms:created xsi:type="dcterms:W3CDTF">2021-02-23T14:24:34Z</dcterms:created>
  <dcterms:modified xsi:type="dcterms:W3CDTF">2021-05-13T05:02:17Z</dcterms:modified>
</cp:coreProperties>
</file>