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saengpradab\Desktop\PRM 2021\Q1'21\Market file Q1'21\"/>
    </mc:Choice>
  </mc:AlternateContent>
  <xr:revisionPtr revIDLastSave="0" documentId="13_ncr:1_{F8ACBFA5-9ADC-4734-A9C4-BC96E75E2104}" xr6:coauthVersionLast="45" xr6:coauthVersionMax="45" xr10:uidLastSave="{00000000-0000-0000-0000-000000000000}"/>
  <bookViews>
    <workbookView xWindow="-110" yWindow="-110" windowWidth="19420" windowHeight="10420" tabRatio="924" firstSheet="1" activeTab="1" xr2:uid="{00000000-000D-0000-FFFF-FFFF00000000}"/>
  </bookViews>
  <sheets>
    <sheet name="PL_3M 6-7" sheetId="14" state="hidden" r:id="rId1"/>
    <sheet name="BS 3-5" sheetId="1" r:id="rId2"/>
    <sheet name="PL 6-7" sheetId="2" r:id="rId3"/>
    <sheet name="SH Conso_8" sheetId="12" r:id="rId4"/>
    <sheet name="SH Conso_9" sheetId="6" r:id="rId5"/>
    <sheet name="SH Sep_10" sheetId="13" r:id="rId6"/>
    <sheet name="SH Sep_11" sheetId="11" r:id="rId7"/>
    <sheet name="CF 12-14" sheetId="5" r:id="rId8"/>
    <sheet name="Segment" sheetId="9" state="hidden" r:id="rId9"/>
  </sheets>
  <definedNames>
    <definedName name="____________tt1" localSheetId="3">#REF!</definedName>
    <definedName name="____________tt1" localSheetId="5">#REF!</definedName>
    <definedName name="____________tt1" localSheetId="6">#REF!</definedName>
    <definedName name="____________tt1">#REF!</definedName>
    <definedName name="____________tt10" localSheetId="3">#REF!</definedName>
    <definedName name="____________tt10" localSheetId="5">#REF!</definedName>
    <definedName name="____________tt10" localSheetId="6">#REF!</definedName>
    <definedName name="____________tt10">#REF!</definedName>
    <definedName name="____________tt11" localSheetId="3">#REF!</definedName>
    <definedName name="____________tt11" localSheetId="5">#REF!</definedName>
    <definedName name="____________tt11" localSheetId="6">#REF!</definedName>
    <definedName name="____________tt11">#REF!</definedName>
    <definedName name="____________tt12" localSheetId="3">#REF!</definedName>
    <definedName name="____________tt12" localSheetId="5">#REF!</definedName>
    <definedName name="____________tt12" localSheetId="6">#REF!</definedName>
    <definedName name="____________tt12">#REF!</definedName>
    <definedName name="____________tt13" localSheetId="3">#REF!</definedName>
    <definedName name="____________tt13" localSheetId="5">#REF!</definedName>
    <definedName name="____________tt13" localSheetId="6">#REF!</definedName>
    <definedName name="____________tt13">#REF!</definedName>
    <definedName name="____________tt14" localSheetId="3">#REF!</definedName>
    <definedName name="____________tt14" localSheetId="5">#REF!</definedName>
    <definedName name="____________tt14" localSheetId="6">#REF!</definedName>
    <definedName name="____________tt14">#REF!</definedName>
    <definedName name="____________tt15" localSheetId="3">#REF!</definedName>
    <definedName name="____________tt15" localSheetId="5">#REF!</definedName>
    <definedName name="____________tt15" localSheetId="6">#REF!</definedName>
    <definedName name="____________tt15">#REF!</definedName>
    <definedName name="____________tt16" localSheetId="3">#REF!</definedName>
    <definedName name="____________tt16" localSheetId="5">#REF!</definedName>
    <definedName name="____________tt16" localSheetId="6">#REF!</definedName>
    <definedName name="____________tt16">#REF!</definedName>
    <definedName name="____________tt17" localSheetId="3">#REF!</definedName>
    <definedName name="____________tt17" localSheetId="5">#REF!</definedName>
    <definedName name="____________tt17" localSheetId="6">#REF!</definedName>
    <definedName name="____________tt17">#REF!</definedName>
    <definedName name="____________tt18" localSheetId="3">#REF!</definedName>
    <definedName name="____________tt18" localSheetId="5">#REF!</definedName>
    <definedName name="____________tt18" localSheetId="6">#REF!</definedName>
    <definedName name="____________tt18">#REF!</definedName>
    <definedName name="____________tt19" localSheetId="3">#REF!</definedName>
    <definedName name="____________tt19" localSheetId="5">#REF!</definedName>
    <definedName name="____________tt19" localSheetId="6">#REF!</definedName>
    <definedName name="____________tt19">#REF!</definedName>
    <definedName name="____________tt2" localSheetId="3">#REF!</definedName>
    <definedName name="____________tt2" localSheetId="5">#REF!</definedName>
    <definedName name="____________tt2" localSheetId="6">#REF!</definedName>
    <definedName name="____________tt2">#REF!</definedName>
    <definedName name="____________tt20" localSheetId="3">#REF!</definedName>
    <definedName name="____________tt20" localSheetId="5">#REF!</definedName>
    <definedName name="____________tt20" localSheetId="6">#REF!</definedName>
    <definedName name="____________tt20">#REF!</definedName>
    <definedName name="____________tt21" localSheetId="3">#REF!</definedName>
    <definedName name="____________tt21" localSheetId="5">#REF!</definedName>
    <definedName name="____________tt21" localSheetId="6">#REF!</definedName>
    <definedName name="____________tt21">#REF!</definedName>
    <definedName name="____________tt3" localSheetId="3">#REF!</definedName>
    <definedName name="____________tt3" localSheetId="5">#REF!</definedName>
    <definedName name="____________tt3" localSheetId="6">#REF!</definedName>
    <definedName name="____________tt3">#REF!</definedName>
    <definedName name="____________tt4" localSheetId="3">#REF!</definedName>
    <definedName name="____________tt4" localSheetId="5">#REF!</definedName>
    <definedName name="____________tt4" localSheetId="6">#REF!</definedName>
    <definedName name="____________tt4">#REF!</definedName>
    <definedName name="____________tt5" localSheetId="3">#REF!</definedName>
    <definedName name="____________tt5" localSheetId="5">#REF!</definedName>
    <definedName name="____________tt5" localSheetId="6">#REF!</definedName>
    <definedName name="____________tt5">#REF!</definedName>
    <definedName name="____________tt6" localSheetId="3">#REF!</definedName>
    <definedName name="____________tt6" localSheetId="5">#REF!</definedName>
    <definedName name="____________tt6" localSheetId="6">#REF!</definedName>
    <definedName name="____________tt6">#REF!</definedName>
    <definedName name="____________tt7" localSheetId="3">#REF!</definedName>
    <definedName name="____________tt7" localSheetId="5">#REF!</definedName>
    <definedName name="____________tt7" localSheetId="6">#REF!</definedName>
    <definedName name="____________tt7">#REF!</definedName>
    <definedName name="____________tt8" localSheetId="3">#REF!</definedName>
    <definedName name="____________tt8" localSheetId="5">#REF!</definedName>
    <definedName name="____________tt8" localSheetId="6">#REF!</definedName>
    <definedName name="____________tt8">#REF!</definedName>
    <definedName name="____________tt9" localSheetId="3">#REF!</definedName>
    <definedName name="____________tt9" localSheetId="5">#REF!</definedName>
    <definedName name="____________tt9" localSheetId="6">#REF!</definedName>
    <definedName name="____________tt9">#REF!</definedName>
    <definedName name="___________tt1" localSheetId="3">#REF!</definedName>
    <definedName name="___________tt1" localSheetId="5">#REF!</definedName>
    <definedName name="___________tt1" localSheetId="6">#REF!</definedName>
    <definedName name="___________tt1">#REF!</definedName>
    <definedName name="___________tt10" localSheetId="3">#REF!</definedName>
    <definedName name="___________tt10" localSheetId="5">#REF!</definedName>
    <definedName name="___________tt10" localSheetId="6">#REF!</definedName>
    <definedName name="___________tt10">#REF!</definedName>
    <definedName name="___________tt11" localSheetId="3">#REF!</definedName>
    <definedName name="___________tt11" localSheetId="5">#REF!</definedName>
    <definedName name="___________tt11" localSheetId="6">#REF!</definedName>
    <definedName name="___________tt11">#REF!</definedName>
    <definedName name="___________tt12" localSheetId="3">#REF!</definedName>
    <definedName name="___________tt12" localSheetId="5">#REF!</definedName>
    <definedName name="___________tt12" localSheetId="6">#REF!</definedName>
    <definedName name="___________tt12">#REF!</definedName>
    <definedName name="___________tt13" localSheetId="3">#REF!</definedName>
    <definedName name="___________tt13" localSheetId="5">#REF!</definedName>
    <definedName name="___________tt13" localSheetId="6">#REF!</definedName>
    <definedName name="___________tt13">#REF!</definedName>
    <definedName name="___________tt14" localSheetId="3">#REF!</definedName>
    <definedName name="___________tt14" localSheetId="5">#REF!</definedName>
    <definedName name="___________tt14" localSheetId="6">#REF!</definedName>
    <definedName name="___________tt14">#REF!</definedName>
    <definedName name="___________tt15" localSheetId="3">#REF!</definedName>
    <definedName name="___________tt15" localSheetId="5">#REF!</definedName>
    <definedName name="___________tt15" localSheetId="6">#REF!</definedName>
    <definedName name="___________tt15">#REF!</definedName>
    <definedName name="___________tt16" localSheetId="3">#REF!</definedName>
    <definedName name="___________tt16" localSheetId="5">#REF!</definedName>
    <definedName name="___________tt16" localSheetId="6">#REF!</definedName>
    <definedName name="___________tt16">#REF!</definedName>
    <definedName name="___________tt17" localSheetId="3">#REF!</definedName>
    <definedName name="___________tt17" localSheetId="5">#REF!</definedName>
    <definedName name="___________tt17" localSheetId="6">#REF!</definedName>
    <definedName name="___________tt17">#REF!</definedName>
    <definedName name="___________tt18" localSheetId="3">#REF!</definedName>
    <definedName name="___________tt18" localSheetId="5">#REF!</definedName>
    <definedName name="___________tt18" localSheetId="6">#REF!</definedName>
    <definedName name="___________tt18">#REF!</definedName>
    <definedName name="___________tt19" localSheetId="3">#REF!</definedName>
    <definedName name="___________tt19" localSheetId="5">#REF!</definedName>
    <definedName name="___________tt19" localSheetId="6">#REF!</definedName>
    <definedName name="___________tt19">#REF!</definedName>
    <definedName name="___________tt2" localSheetId="3">#REF!</definedName>
    <definedName name="___________tt2" localSheetId="5">#REF!</definedName>
    <definedName name="___________tt2" localSheetId="6">#REF!</definedName>
    <definedName name="___________tt2">#REF!</definedName>
    <definedName name="___________tt20" localSheetId="3">#REF!</definedName>
    <definedName name="___________tt20" localSheetId="5">#REF!</definedName>
    <definedName name="___________tt20" localSheetId="6">#REF!</definedName>
    <definedName name="___________tt20">#REF!</definedName>
    <definedName name="___________tt21" localSheetId="3">#REF!</definedName>
    <definedName name="___________tt21" localSheetId="5">#REF!</definedName>
    <definedName name="___________tt21" localSheetId="6">#REF!</definedName>
    <definedName name="___________tt21">#REF!</definedName>
    <definedName name="___________tt3" localSheetId="3">#REF!</definedName>
    <definedName name="___________tt3" localSheetId="5">#REF!</definedName>
    <definedName name="___________tt3" localSheetId="6">#REF!</definedName>
    <definedName name="___________tt3">#REF!</definedName>
    <definedName name="___________tt4" localSheetId="3">#REF!</definedName>
    <definedName name="___________tt4" localSheetId="5">#REF!</definedName>
    <definedName name="___________tt4" localSheetId="6">#REF!</definedName>
    <definedName name="___________tt4">#REF!</definedName>
    <definedName name="___________tt5" localSheetId="3">#REF!</definedName>
    <definedName name="___________tt5" localSheetId="5">#REF!</definedName>
    <definedName name="___________tt5" localSheetId="6">#REF!</definedName>
    <definedName name="___________tt5">#REF!</definedName>
    <definedName name="___________tt6" localSheetId="3">#REF!</definedName>
    <definedName name="___________tt6" localSheetId="5">#REF!</definedName>
    <definedName name="___________tt6" localSheetId="6">#REF!</definedName>
    <definedName name="___________tt6">#REF!</definedName>
    <definedName name="___________tt7" localSheetId="3">#REF!</definedName>
    <definedName name="___________tt7" localSheetId="5">#REF!</definedName>
    <definedName name="___________tt7" localSheetId="6">#REF!</definedName>
    <definedName name="___________tt7">#REF!</definedName>
    <definedName name="___________tt8" localSheetId="3">#REF!</definedName>
    <definedName name="___________tt8" localSheetId="5">#REF!</definedName>
    <definedName name="___________tt8" localSheetId="6">#REF!</definedName>
    <definedName name="___________tt8">#REF!</definedName>
    <definedName name="___________tt9" localSheetId="3">#REF!</definedName>
    <definedName name="___________tt9" localSheetId="5">#REF!</definedName>
    <definedName name="___________tt9" localSheetId="6">#REF!</definedName>
    <definedName name="___________tt9">#REF!</definedName>
    <definedName name="__________tt1" localSheetId="3">#REF!</definedName>
    <definedName name="__________tt1" localSheetId="5">#REF!</definedName>
    <definedName name="__________tt1" localSheetId="6">#REF!</definedName>
    <definedName name="__________tt1">#REF!</definedName>
    <definedName name="__________tt10" localSheetId="3">#REF!</definedName>
    <definedName name="__________tt10" localSheetId="5">#REF!</definedName>
    <definedName name="__________tt10" localSheetId="6">#REF!</definedName>
    <definedName name="__________tt10">#REF!</definedName>
    <definedName name="__________tt11" localSheetId="3">#REF!</definedName>
    <definedName name="__________tt11" localSheetId="5">#REF!</definedName>
    <definedName name="__________tt11" localSheetId="6">#REF!</definedName>
    <definedName name="__________tt11">#REF!</definedName>
    <definedName name="__________tt12" localSheetId="3">#REF!</definedName>
    <definedName name="__________tt12" localSheetId="5">#REF!</definedName>
    <definedName name="__________tt12" localSheetId="6">#REF!</definedName>
    <definedName name="__________tt12">#REF!</definedName>
    <definedName name="__________tt13" localSheetId="3">#REF!</definedName>
    <definedName name="__________tt13" localSheetId="5">#REF!</definedName>
    <definedName name="__________tt13" localSheetId="6">#REF!</definedName>
    <definedName name="__________tt13">#REF!</definedName>
    <definedName name="__________tt14" localSheetId="3">#REF!</definedName>
    <definedName name="__________tt14" localSheetId="5">#REF!</definedName>
    <definedName name="__________tt14" localSheetId="6">#REF!</definedName>
    <definedName name="__________tt14">#REF!</definedName>
    <definedName name="__________tt15" localSheetId="3">#REF!</definedName>
    <definedName name="__________tt15" localSheetId="5">#REF!</definedName>
    <definedName name="__________tt15" localSheetId="6">#REF!</definedName>
    <definedName name="__________tt15">#REF!</definedName>
    <definedName name="__________tt16" localSheetId="3">#REF!</definedName>
    <definedName name="__________tt16" localSheetId="5">#REF!</definedName>
    <definedName name="__________tt16" localSheetId="6">#REF!</definedName>
    <definedName name="__________tt16">#REF!</definedName>
    <definedName name="__________tt17" localSheetId="3">#REF!</definedName>
    <definedName name="__________tt17" localSheetId="5">#REF!</definedName>
    <definedName name="__________tt17" localSheetId="6">#REF!</definedName>
    <definedName name="__________tt17">#REF!</definedName>
    <definedName name="__________tt18" localSheetId="3">#REF!</definedName>
    <definedName name="__________tt18" localSheetId="5">#REF!</definedName>
    <definedName name="__________tt18" localSheetId="6">#REF!</definedName>
    <definedName name="__________tt18">#REF!</definedName>
    <definedName name="__________tt19" localSheetId="3">#REF!</definedName>
    <definedName name="__________tt19" localSheetId="5">#REF!</definedName>
    <definedName name="__________tt19" localSheetId="6">#REF!</definedName>
    <definedName name="__________tt19">#REF!</definedName>
    <definedName name="__________tt2" localSheetId="3">#REF!</definedName>
    <definedName name="__________tt2" localSheetId="5">#REF!</definedName>
    <definedName name="__________tt2" localSheetId="6">#REF!</definedName>
    <definedName name="__________tt2">#REF!</definedName>
    <definedName name="__________tt20" localSheetId="3">#REF!</definedName>
    <definedName name="__________tt20" localSheetId="5">#REF!</definedName>
    <definedName name="__________tt20" localSheetId="6">#REF!</definedName>
    <definedName name="__________tt20">#REF!</definedName>
    <definedName name="__________tt21" localSheetId="3">#REF!</definedName>
    <definedName name="__________tt21" localSheetId="5">#REF!</definedName>
    <definedName name="__________tt21" localSheetId="6">#REF!</definedName>
    <definedName name="__________tt21">#REF!</definedName>
    <definedName name="__________tt3" localSheetId="3">#REF!</definedName>
    <definedName name="__________tt3" localSheetId="5">#REF!</definedName>
    <definedName name="__________tt3" localSheetId="6">#REF!</definedName>
    <definedName name="__________tt3">#REF!</definedName>
    <definedName name="__________tt4" localSheetId="3">#REF!</definedName>
    <definedName name="__________tt4" localSheetId="5">#REF!</definedName>
    <definedName name="__________tt4" localSheetId="6">#REF!</definedName>
    <definedName name="__________tt4">#REF!</definedName>
    <definedName name="__________tt5" localSheetId="3">#REF!</definedName>
    <definedName name="__________tt5" localSheetId="5">#REF!</definedName>
    <definedName name="__________tt5" localSheetId="6">#REF!</definedName>
    <definedName name="__________tt5">#REF!</definedName>
    <definedName name="__________tt6" localSheetId="3">#REF!</definedName>
    <definedName name="__________tt6" localSheetId="5">#REF!</definedName>
    <definedName name="__________tt6" localSheetId="6">#REF!</definedName>
    <definedName name="__________tt6">#REF!</definedName>
    <definedName name="__________tt7" localSheetId="3">#REF!</definedName>
    <definedName name="__________tt7" localSheetId="5">#REF!</definedName>
    <definedName name="__________tt7" localSheetId="6">#REF!</definedName>
    <definedName name="__________tt7">#REF!</definedName>
    <definedName name="__________tt8" localSheetId="3">#REF!</definedName>
    <definedName name="__________tt8" localSheetId="5">#REF!</definedName>
    <definedName name="__________tt8" localSheetId="6">#REF!</definedName>
    <definedName name="__________tt8">#REF!</definedName>
    <definedName name="__________tt9" localSheetId="3">#REF!</definedName>
    <definedName name="__________tt9" localSheetId="5">#REF!</definedName>
    <definedName name="__________tt9" localSheetId="6">#REF!</definedName>
    <definedName name="__________tt9">#REF!</definedName>
    <definedName name="_________tt1" localSheetId="3">#REF!</definedName>
    <definedName name="_________tt1" localSheetId="5">#REF!</definedName>
    <definedName name="_________tt1" localSheetId="6">#REF!</definedName>
    <definedName name="_________tt1">#REF!</definedName>
    <definedName name="_________tt10" localSheetId="3">#REF!</definedName>
    <definedName name="_________tt10" localSheetId="5">#REF!</definedName>
    <definedName name="_________tt10" localSheetId="6">#REF!</definedName>
    <definedName name="_________tt10">#REF!</definedName>
    <definedName name="_________tt11" localSheetId="3">#REF!</definedName>
    <definedName name="_________tt11" localSheetId="5">#REF!</definedName>
    <definedName name="_________tt11" localSheetId="6">#REF!</definedName>
    <definedName name="_________tt11">#REF!</definedName>
    <definedName name="_________tt12" localSheetId="3">#REF!</definedName>
    <definedName name="_________tt12" localSheetId="5">#REF!</definedName>
    <definedName name="_________tt12" localSheetId="6">#REF!</definedName>
    <definedName name="_________tt12">#REF!</definedName>
    <definedName name="_________tt13" localSheetId="3">#REF!</definedName>
    <definedName name="_________tt13" localSheetId="5">#REF!</definedName>
    <definedName name="_________tt13" localSheetId="6">#REF!</definedName>
    <definedName name="_________tt13">#REF!</definedName>
    <definedName name="_________tt14" localSheetId="3">#REF!</definedName>
    <definedName name="_________tt14" localSheetId="5">#REF!</definedName>
    <definedName name="_________tt14" localSheetId="6">#REF!</definedName>
    <definedName name="_________tt14">#REF!</definedName>
    <definedName name="_________tt15" localSheetId="3">#REF!</definedName>
    <definedName name="_________tt15" localSheetId="5">#REF!</definedName>
    <definedName name="_________tt15" localSheetId="6">#REF!</definedName>
    <definedName name="_________tt15">#REF!</definedName>
    <definedName name="_________tt16" localSheetId="3">#REF!</definedName>
    <definedName name="_________tt16" localSheetId="5">#REF!</definedName>
    <definedName name="_________tt16" localSheetId="6">#REF!</definedName>
    <definedName name="_________tt16">#REF!</definedName>
    <definedName name="_________tt17" localSheetId="3">#REF!</definedName>
    <definedName name="_________tt17" localSheetId="5">#REF!</definedName>
    <definedName name="_________tt17" localSheetId="6">#REF!</definedName>
    <definedName name="_________tt17">#REF!</definedName>
    <definedName name="_________tt18" localSheetId="3">#REF!</definedName>
    <definedName name="_________tt18" localSheetId="5">#REF!</definedName>
    <definedName name="_________tt18" localSheetId="6">#REF!</definedName>
    <definedName name="_________tt18">#REF!</definedName>
    <definedName name="_________tt19" localSheetId="3">#REF!</definedName>
    <definedName name="_________tt19" localSheetId="5">#REF!</definedName>
    <definedName name="_________tt19" localSheetId="6">#REF!</definedName>
    <definedName name="_________tt19">#REF!</definedName>
    <definedName name="_________tt2" localSheetId="3">#REF!</definedName>
    <definedName name="_________tt2" localSheetId="5">#REF!</definedName>
    <definedName name="_________tt2" localSheetId="6">#REF!</definedName>
    <definedName name="_________tt2">#REF!</definedName>
    <definedName name="_________tt20" localSheetId="3">#REF!</definedName>
    <definedName name="_________tt20" localSheetId="5">#REF!</definedName>
    <definedName name="_________tt20" localSheetId="6">#REF!</definedName>
    <definedName name="_________tt20">#REF!</definedName>
    <definedName name="_________tt21" localSheetId="3">#REF!</definedName>
    <definedName name="_________tt21" localSheetId="5">#REF!</definedName>
    <definedName name="_________tt21" localSheetId="6">#REF!</definedName>
    <definedName name="_________tt21">#REF!</definedName>
    <definedName name="_________tt3" localSheetId="3">#REF!</definedName>
    <definedName name="_________tt3" localSheetId="5">#REF!</definedName>
    <definedName name="_________tt3" localSheetId="6">#REF!</definedName>
    <definedName name="_________tt3">#REF!</definedName>
    <definedName name="_________tt4" localSheetId="3">#REF!</definedName>
    <definedName name="_________tt4" localSheetId="5">#REF!</definedName>
    <definedName name="_________tt4" localSheetId="6">#REF!</definedName>
    <definedName name="_________tt4">#REF!</definedName>
    <definedName name="_________tt5" localSheetId="3">#REF!</definedName>
    <definedName name="_________tt5" localSheetId="5">#REF!</definedName>
    <definedName name="_________tt5" localSheetId="6">#REF!</definedName>
    <definedName name="_________tt5">#REF!</definedName>
    <definedName name="_________tt6" localSheetId="3">#REF!</definedName>
    <definedName name="_________tt6" localSheetId="5">#REF!</definedName>
    <definedName name="_________tt6" localSheetId="6">#REF!</definedName>
    <definedName name="_________tt6">#REF!</definedName>
    <definedName name="_________tt7" localSheetId="3">#REF!</definedName>
    <definedName name="_________tt7" localSheetId="5">#REF!</definedName>
    <definedName name="_________tt7" localSheetId="6">#REF!</definedName>
    <definedName name="_________tt7">#REF!</definedName>
    <definedName name="_________tt8" localSheetId="3">#REF!</definedName>
    <definedName name="_________tt8" localSheetId="5">#REF!</definedName>
    <definedName name="_________tt8" localSheetId="6">#REF!</definedName>
    <definedName name="_________tt8">#REF!</definedName>
    <definedName name="_________tt9" localSheetId="3">#REF!</definedName>
    <definedName name="_________tt9" localSheetId="5">#REF!</definedName>
    <definedName name="_________tt9" localSheetId="6">#REF!</definedName>
    <definedName name="_________tt9">#REF!</definedName>
    <definedName name="________tt1" localSheetId="3">#REF!</definedName>
    <definedName name="________tt1" localSheetId="5">#REF!</definedName>
    <definedName name="________tt1" localSheetId="6">#REF!</definedName>
    <definedName name="________tt1">#REF!</definedName>
    <definedName name="________tt10" localSheetId="3">#REF!</definedName>
    <definedName name="________tt10" localSheetId="5">#REF!</definedName>
    <definedName name="________tt10" localSheetId="6">#REF!</definedName>
    <definedName name="________tt10">#REF!</definedName>
    <definedName name="________tt11" localSheetId="3">#REF!</definedName>
    <definedName name="________tt11" localSheetId="5">#REF!</definedName>
    <definedName name="________tt11" localSheetId="6">#REF!</definedName>
    <definedName name="________tt11">#REF!</definedName>
    <definedName name="________tt12" localSheetId="3">#REF!</definedName>
    <definedName name="________tt12" localSheetId="5">#REF!</definedName>
    <definedName name="________tt12" localSheetId="6">#REF!</definedName>
    <definedName name="________tt12">#REF!</definedName>
    <definedName name="________tt13" localSheetId="3">#REF!</definedName>
    <definedName name="________tt13" localSheetId="5">#REF!</definedName>
    <definedName name="________tt13" localSheetId="6">#REF!</definedName>
    <definedName name="________tt13">#REF!</definedName>
    <definedName name="________tt14" localSheetId="3">#REF!</definedName>
    <definedName name="________tt14" localSheetId="5">#REF!</definedName>
    <definedName name="________tt14" localSheetId="6">#REF!</definedName>
    <definedName name="________tt14">#REF!</definedName>
    <definedName name="________tt15" localSheetId="3">#REF!</definedName>
    <definedName name="________tt15" localSheetId="5">#REF!</definedName>
    <definedName name="________tt15" localSheetId="6">#REF!</definedName>
    <definedName name="________tt15">#REF!</definedName>
    <definedName name="________tt16" localSheetId="3">#REF!</definedName>
    <definedName name="________tt16" localSheetId="5">#REF!</definedName>
    <definedName name="________tt16" localSheetId="6">#REF!</definedName>
    <definedName name="________tt16">#REF!</definedName>
    <definedName name="________tt17" localSheetId="3">#REF!</definedName>
    <definedName name="________tt17" localSheetId="5">#REF!</definedName>
    <definedName name="________tt17" localSheetId="6">#REF!</definedName>
    <definedName name="________tt17">#REF!</definedName>
    <definedName name="________tt18" localSheetId="3">#REF!</definedName>
    <definedName name="________tt18" localSheetId="5">#REF!</definedName>
    <definedName name="________tt18" localSheetId="6">#REF!</definedName>
    <definedName name="________tt18">#REF!</definedName>
    <definedName name="________tt19" localSheetId="3">#REF!</definedName>
    <definedName name="________tt19" localSheetId="5">#REF!</definedName>
    <definedName name="________tt19" localSheetId="6">#REF!</definedName>
    <definedName name="________tt19">#REF!</definedName>
    <definedName name="________tt2" localSheetId="3">#REF!</definedName>
    <definedName name="________tt2" localSheetId="5">#REF!</definedName>
    <definedName name="________tt2" localSheetId="6">#REF!</definedName>
    <definedName name="________tt2">#REF!</definedName>
    <definedName name="________tt20" localSheetId="3">#REF!</definedName>
    <definedName name="________tt20" localSheetId="5">#REF!</definedName>
    <definedName name="________tt20" localSheetId="6">#REF!</definedName>
    <definedName name="________tt20">#REF!</definedName>
    <definedName name="________tt21" localSheetId="3">#REF!</definedName>
    <definedName name="________tt21" localSheetId="5">#REF!</definedName>
    <definedName name="________tt21" localSheetId="6">#REF!</definedName>
    <definedName name="________tt21">#REF!</definedName>
    <definedName name="________tt3" localSheetId="3">#REF!</definedName>
    <definedName name="________tt3" localSheetId="5">#REF!</definedName>
    <definedName name="________tt3" localSheetId="6">#REF!</definedName>
    <definedName name="________tt3">#REF!</definedName>
    <definedName name="________tt4" localSheetId="3">#REF!</definedName>
    <definedName name="________tt4" localSheetId="5">#REF!</definedName>
    <definedName name="________tt4" localSheetId="6">#REF!</definedName>
    <definedName name="________tt4">#REF!</definedName>
    <definedName name="________tt5" localSheetId="3">#REF!</definedName>
    <definedName name="________tt5" localSheetId="5">#REF!</definedName>
    <definedName name="________tt5" localSheetId="6">#REF!</definedName>
    <definedName name="________tt5">#REF!</definedName>
    <definedName name="________tt6" localSheetId="3">#REF!</definedName>
    <definedName name="________tt6" localSheetId="5">#REF!</definedName>
    <definedName name="________tt6" localSheetId="6">#REF!</definedName>
    <definedName name="________tt6">#REF!</definedName>
    <definedName name="________tt7" localSheetId="3">#REF!</definedName>
    <definedName name="________tt7" localSheetId="5">#REF!</definedName>
    <definedName name="________tt7" localSheetId="6">#REF!</definedName>
    <definedName name="________tt7">#REF!</definedName>
    <definedName name="________tt8" localSheetId="3">#REF!</definedName>
    <definedName name="________tt8" localSheetId="5">#REF!</definedName>
    <definedName name="________tt8" localSheetId="6">#REF!</definedName>
    <definedName name="________tt8">#REF!</definedName>
    <definedName name="________tt9" localSheetId="3">#REF!</definedName>
    <definedName name="________tt9" localSheetId="5">#REF!</definedName>
    <definedName name="________tt9" localSheetId="6">#REF!</definedName>
    <definedName name="________tt9">#REF!</definedName>
    <definedName name="_______tt1" localSheetId="3">#REF!</definedName>
    <definedName name="_______tt1" localSheetId="5">#REF!</definedName>
    <definedName name="_______tt1" localSheetId="6">#REF!</definedName>
    <definedName name="_______tt1">#REF!</definedName>
    <definedName name="_______tt10" localSheetId="3">#REF!</definedName>
    <definedName name="_______tt10" localSheetId="5">#REF!</definedName>
    <definedName name="_______tt10" localSheetId="6">#REF!</definedName>
    <definedName name="_______tt10">#REF!</definedName>
    <definedName name="_______tt11" localSheetId="3">#REF!</definedName>
    <definedName name="_______tt11" localSheetId="5">#REF!</definedName>
    <definedName name="_______tt11" localSheetId="6">#REF!</definedName>
    <definedName name="_______tt11">#REF!</definedName>
    <definedName name="_______tt12" localSheetId="3">#REF!</definedName>
    <definedName name="_______tt12" localSheetId="5">#REF!</definedName>
    <definedName name="_______tt12" localSheetId="6">#REF!</definedName>
    <definedName name="_______tt12">#REF!</definedName>
    <definedName name="_______tt13" localSheetId="3">#REF!</definedName>
    <definedName name="_______tt13" localSheetId="5">#REF!</definedName>
    <definedName name="_______tt13" localSheetId="6">#REF!</definedName>
    <definedName name="_______tt13">#REF!</definedName>
    <definedName name="_______tt14" localSheetId="3">#REF!</definedName>
    <definedName name="_______tt14" localSheetId="5">#REF!</definedName>
    <definedName name="_______tt14" localSheetId="6">#REF!</definedName>
    <definedName name="_______tt14">#REF!</definedName>
    <definedName name="_______tt15" localSheetId="3">#REF!</definedName>
    <definedName name="_______tt15" localSheetId="5">#REF!</definedName>
    <definedName name="_______tt15" localSheetId="6">#REF!</definedName>
    <definedName name="_______tt15">#REF!</definedName>
    <definedName name="_______tt16" localSheetId="3">#REF!</definedName>
    <definedName name="_______tt16" localSheetId="5">#REF!</definedName>
    <definedName name="_______tt16" localSheetId="6">#REF!</definedName>
    <definedName name="_______tt16">#REF!</definedName>
    <definedName name="_______tt17" localSheetId="3">#REF!</definedName>
    <definedName name="_______tt17" localSheetId="5">#REF!</definedName>
    <definedName name="_______tt17" localSheetId="6">#REF!</definedName>
    <definedName name="_______tt17">#REF!</definedName>
    <definedName name="_______tt18" localSheetId="3">#REF!</definedName>
    <definedName name="_______tt18" localSheetId="5">#REF!</definedName>
    <definedName name="_______tt18" localSheetId="6">#REF!</definedName>
    <definedName name="_______tt18">#REF!</definedName>
    <definedName name="_______tt19" localSheetId="3">#REF!</definedName>
    <definedName name="_______tt19" localSheetId="5">#REF!</definedName>
    <definedName name="_______tt19" localSheetId="6">#REF!</definedName>
    <definedName name="_______tt19">#REF!</definedName>
    <definedName name="_______tt2" localSheetId="3">#REF!</definedName>
    <definedName name="_______tt2" localSheetId="5">#REF!</definedName>
    <definedName name="_______tt2" localSheetId="6">#REF!</definedName>
    <definedName name="_______tt2">#REF!</definedName>
    <definedName name="_______tt20" localSheetId="3">#REF!</definedName>
    <definedName name="_______tt20" localSheetId="5">#REF!</definedName>
    <definedName name="_______tt20" localSheetId="6">#REF!</definedName>
    <definedName name="_______tt20">#REF!</definedName>
    <definedName name="_______tt21" localSheetId="3">#REF!</definedName>
    <definedName name="_______tt21" localSheetId="5">#REF!</definedName>
    <definedName name="_______tt21" localSheetId="6">#REF!</definedName>
    <definedName name="_______tt21">#REF!</definedName>
    <definedName name="_______tt3" localSheetId="3">#REF!</definedName>
    <definedName name="_______tt3" localSheetId="5">#REF!</definedName>
    <definedName name="_______tt3" localSheetId="6">#REF!</definedName>
    <definedName name="_______tt3">#REF!</definedName>
    <definedName name="_______tt4" localSheetId="3">#REF!</definedName>
    <definedName name="_______tt4" localSheetId="5">#REF!</definedName>
    <definedName name="_______tt4" localSheetId="6">#REF!</definedName>
    <definedName name="_______tt4">#REF!</definedName>
    <definedName name="_______tt5" localSheetId="3">#REF!</definedName>
    <definedName name="_______tt5" localSheetId="5">#REF!</definedName>
    <definedName name="_______tt5" localSheetId="6">#REF!</definedName>
    <definedName name="_______tt5">#REF!</definedName>
    <definedName name="_______tt6" localSheetId="3">#REF!</definedName>
    <definedName name="_______tt6" localSheetId="5">#REF!</definedName>
    <definedName name="_______tt6" localSheetId="6">#REF!</definedName>
    <definedName name="_______tt6">#REF!</definedName>
    <definedName name="_______tt7" localSheetId="3">#REF!</definedName>
    <definedName name="_______tt7" localSheetId="5">#REF!</definedName>
    <definedName name="_______tt7" localSheetId="6">#REF!</definedName>
    <definedName name="_______tt7">#REF!</definedName>
    <definedName name="_______tt8" localSheetId="3">#REF!</definedName>
    <definedName name="_______tt8" localSheetId="5">#REF!</definedName>
    <definedName name="_______tt8" localSheetId="6">#REF!</definedName>
    <definedName name="_______tt8">#REF!</definedName>
    <definedName name="_______tt9" localSheetId="3">#REF!</definedName>
    <definedName name="_______tt9" localSheetId="5">#REF!</definedName>
    <definedName name="_______tt9" localSheetId="6">#REF!</definedName>
    <definedName name="_______tt9">#REF!</definedName>
    <definedName name="______tt1" localSheetId="3">#REF!</definedName>
    <definedName name="______tt1" localSheetId="5">#REF!</definedName>
    <definedName name="______tt1" localSheetId="6">#REF!</definedName>
    <definedName name="______tt1">#REF!</definedName>
    <definedName name="______tt10" localSheetId="3">#REF!</definedName>
    <definedName name="______tt10" localSheetId="5">#REF!</definedName>
    <definedName name="______tt10" localSheetId="6">#REF!</definedName>
    <definedName name="______tt10">#REF!</definedName>
    <definedName name="______tt11" localSheetId="3">#REF!</definedName>
    <definedName name="______tt11" localSheetId="5">#REF!</definedName>
    <definedName name="______tt11" localSheetId="6">#REF!</definedName>
    <definedName name="______tt11">#REF!</definedName>
    <definedName name="______tt12" localSheetId="3">#REF!</definedName>
    <definedName name="______tt12" localSheetId="5">#REF!</definedName>
    <definedName name="______tt12" localSheetId="6">#REF!</definedName>
    <definedName name="______tt12">#REF!</definedName>
    <definedName name="______tt13" localSheetId="3">#REF!</definedName>
    <definedName name="______tt13" localSheetId="5">#REF!</definedName>
    <definedName name="______tt13" localSheetId="6">#REF!</definedName>
    <definedName name="______tt13">#REF!</definedName>
    <definedName name="______tt14" localSheetId="3">#REF!</definedName>
    <definedName name="______tt14" localSheetId="5">#REF!</definedName>
    <definedName name="______tt14" localSheetId="6">#REF!</definedName>
    <definedName name="______tt14">#REF!</definedName>
    <definedName name="______tt15" localSheetId="3">#REF!</definedName>
    <definedName name="______tt15" localSheetId="5">#REF!</definedName>
    <definedName name="______tt15" localSheetId="6">#REF!</definedName>
    <definedName name="______tt15">#REF!</definedName>
    <definedName name="______tt16" localSheetId="3">#REF!</definedName>
    <definedName name="______tt16" localSheetId="5">#REF!</definedName>
    <definedName name="______tt16" localSheetId="6">#REF!</definedName>
    <definedName name="______tt16">#REF!</definedName>
    <definedName name="______tt17" localSheetId="3">#REF!</definedName>
    <definedName name="______tt17" localSheetId="5">#REF!</definedName>
    <definedName name="______tt17" localSheetId="6">#REF!</definedName>
    <definedName name="______tt17">#REF!</definedName>
    <definedName name="______tt18" localSheetId="3">#REF!</definedName>
    <definedName name="______tt18" localSheetId="5">#REF!</definedName>
    <definedName name="______tt18" localSheetId="6">#REF!</definedName>
    <definedName name="______tt18">#REF!</definedName>
    <definedName name="______tt19" localSheetId="3">#REF!</definedName>
    <definedName name="______tt19" localSheetId="5">#REF!</definedName>
    <definedName name="______tt19" localSheetId="6">#REF!</definedName>
    <definedName name="______tt19">#REF!</definedName>
    <definedName name="______tt2" localSheetId="3">#REF!</definedName>
    <definedName name="______tt2" localSheetId="5">#REF!</definedName>
    <definedName name="______tt2" localSheetId="6">#REF!</definedName>
    <definedName name="______tt2">#REF!</definedName>
    <definedName name="______tt20" localSheetId="3">#REF!</definedName>
    <definedName name="______tt20" localSheetId="5">#REF!</definedName>
    <definedName name="______tt20" localSheetId="6">#REF!</definedName>
    <definedName name="______tt20">#REF!</definedName>
    <definedName name="______tt21" localSheetId="3">#REF!</definedName>
    <definedName name="______tt21" localSheetId="5">#REF!</definedName>
    <definedName name="______tt21" localSheetId="6">#REF!</definedName>
    <definedName name="______tt21">#REF!</definedName>
    <definedName name="______tt3" localSheetId="3">#REF!</definedName>
    <definedName name="______tt3" localSheetId="5">#REF!</definedName>
    <definedName name="______tt3" localSheetId="6">#REF!</definedName>
    <definedName name="______tt3">#REF!</definedName>
    <definedName name="______tt4" localSheetId="3">#REF!</definedName>
    <definedName name="______tt4" localSheetId="5">#REF!</definedName>
    <definedName name="______tt4" localSheetId="6">#REF!</definedName>
    <definedName name="______tt4">#REF!</definedName>
    <definedName name="______tt5" localSheetId="3">#REF!</definedName>
    <definedName name="______tt5" localSheetId="5">#REF!</definedName>
    <definedName name="______tt5" localSheetId="6">#REF!</definedName>
    <definedName name="______tt5">#REF!</definedName>
    <definedName name="______tt6" localSheetId="3">#REF!</definedName>
    <definedName name="______tt6" localSheetId="5">#REF!</definedName>
    <definedName name="______tt6" localSheetId="6">#REF!</definedName>
    <definedName name="______tt6">#REF!</definedName>
    <definedName name="______tt7" localSheetId="3">#REF!</definedName>
    <definedName name="______tt7" localSheetId="5">#REF!</definedName>
    <definedName name="______tt7" localSheetId="6">#REF!</definedName>
    <definedName name="______tt7">#REF!</definedName>
    <definedName name="______tt8" localSheetId="3">#REF!</definedName>
    <definedName name="______tt8" localSheetId="5">#REF!</definedName>
    <definedName name="______tt8" localSheetId="6">#REF!</definedName>
    <definedName name="______tt8">#REF!</definedName>
    <definedName name="______tt9" localSheetId="3">#REF!</definedName>
    <definedName name="______tt9" localSheetId="5">#REF!</definedName>
    <definedName name="______tt9" localSheetId="6">#REF!</definedName>
    <definedName name="______tt9">#REF!</definedName>
    <definedName name="_____tt1" localSheetId="3">#REF!</definedName>
    <definedName name="_____tt1" localSheetId="5">#REF!</definedName>
    <definedName name="_____tt1" localSheetId="6">#REF!</definedName>
    <definedName name="_____tt1">#REF!</definedName>
    <definedName name="_____tt10" localSheetId="3">#REF!</definedName>
    <definedName name="_____tt10" localSheetId="5">#REF!</definedName>
    <definedName name="_____tt10" localSheetId="6">#REF!</definedName>
    <definedName name="_____tt10">#REF!</definedName>
    <definedName name="_____tt11" localSheetId="3">#REF!</definedName>
    <definedName name="_____tt11" localSheetId="5">#REF!</definedName>
    <definedName name="_____tt11" localSheetId="6">#REF!</definedName>
    <definedName name="_____tt11">#REF!</definedName>
    <definedName name="_____tt12" localSheetId="3">#REF!</definedName>
    <definedName name="_____tt12" localSheetId="5">#REF!</definedName>
    <definedName name="_____tt12" localSheetId="6">#REF!</definedName>
    <definedName name="_____tt12">#REF!</definedName>
    <definedName name="_____tt13" localSheetId="3">#REF!</definedName>
    <definedName name="_____tt13" localSheetId="5">#REF!</definedName>
    <definedName name="_____tt13" localSheetId="6">#REF!</definedName>
    <definedName name="_____tt13">#REF!</definedName>
    <definedName name="_____tt14" localSheetId="3">#REF!</definedName>
    <definedName name="_____tt14" localSheetId="5">#REF!</definedName>
    <definedName name="_____tt14" localSheetId="6">#REF!</definedName>
    <definedName name="_____tt14">#REF!</definedName>
    <definedName name="_____tt15" localSheetId="3">#REF!</definedName>
    <definedName name="_____tt15" localSheetId="5">#REF!</definedName>
    <definedName name="_____tt15" localSheetId="6">#REF!</definedName>
    <definedName name="_____tt15">#REF!</definedName>
    <definedName name="_____tt16" localSheetId="3">#REF!</definedName>
    <definedName name="_____tt16" localSheetId="5">#REF!</definedName>
    <definedName name="_____tt16" localSheetId="6">#REF!</definedName>
    <definedName name="_____tt16">#REF!</definedName>
    <definedName name="_____tt17" localSheetId="3">#REF!</definedName>
    <definedName name="_____tt17" localSheetId="5">#REF!</definedName>
    <definedName name="_____tt17" localSheetId="6">#REF!</definedName>
    <definedName name="_____tt17">#REF!</definedName>
    <definedName name="_____tt18" localSheetId="3">#REF!</definedName>
    <definedName name="_____tt18" localSheetId="5">#REF!</definedName>
    <definedName name="_____tt18" localSheetId="6">#REF!</definedName>
    <definedName name="_____tt18">#REF!</definedName>
    <definedName name="_____tt19" localSheetId="3">#REF!</definedName>
    <definedName name="_____tt19" localSheetId="5">#REF!</definedName>
    <definedName name="_____tt19" localSheetId="6">#REF!</definedName>
    <definedName name="_____tt19">#REF!</definedName>
    <definedName name="_____tt2" localSheetId="3">#REF!</definedName>
    <definedName name="_____tt2" localSheetId="5">#REF!</definedName>
    <definedName name="_____tt2" localSheetId="6">#REF!</definedName>
    <definedName name="_____tt2">#REF!</definedName>
    <definedName name="_____tt20" localSheetId="3">#REF!</definedName>
    <definedName name="_____tt20" localSheetId="5">#REF!</definedName>
    <definedName name="_____tt20" localSheetId="6">#REF!</definedName>
    <definedName name="_____tt20">#REF!</definedName>
    <definedName name="_____tt21" localSheetId="3">#REF!</definedName>
    <definedName name="_____tt21" localSheetId="5">#REF!</definedName>
    <definedName name="_____tt21" localSheetId="6">#REF!</definedName>
    <definedName name="_____tt21">#REF!</definedName>
    <definedName name="_____tt3" localSheetId="3">#REF!</definedName>
    <definedName name="_____tt3" localSheetId="5">#REF!</definedName>
    <definedName name="_____tt3" localSheetId="6">#REF!</definedName>
    <definedName name="_____tt3">#REF!</definedName>
    <definedName name="_____tt4" localSheetId="3">#REF!</definedName>
    <definedName name="_____tt4" localSheetId="5">#REF!</definedName>
    <definedName name="_____tt4" localSheetId="6">#REF!</definedName>
    <definedName name="_____tt4">#REF!</definedName>
    <definedName name="_____tt5" localSheetId="3">#REF!</definedName>
    <definedName name="_____tt5" localSheetId="5">#REF!</definedName>
    <definedName name="_____tt5" localSheetId="6">#REF!</definedName>
    <definedName name="_____tt5">#REF!</definedName>
    <definedName name="_____tt6" localSheetId="3">#REF!</definedName>
    <definedName name="_____tt6" localSheetId="5">#REF!</definedName>
    <definedName name="_____tt6" localSheetId="6">#REF!</definedName>
    <definedName name="_____tt6">#REF!</definedName>
    <definedName name="_____tt7" localSheetId="3">#REF!</definedName>
    <definedName name="_____tt7" localSheetId="5">#REF!</definedName>
    <definedName name="_____tt7" localSheetId="6">#REF!</definedName>
    <definedName name="_____tt7">#REF!</definedName>
    <definedName name="_____tt8" localSheetId="3">#REF!</definedName>
    <definedName name="_____tt8" localSheetId="5">#REF!</definedName>
    <definedName name="_____tt8" localSheetId="6">#REF!</definedName>
    <definedName name="_____tt8">#REF!</definedName>
    <definedName name="_____tt9" localSheetId="3">#REF!</definedName>
    <definedName name="_____tt9" localSheetId="5">#REF!</definedName>
    <definedName name="_____tt9" localSheetId="6">#REF!</definedName>
    <definedName name="_____tt9">#REF!</definedName>
    <definedName name="____tt1" localSheetId="3">#REF!</definedName>
    <definedName name="____tt1" localSheetId="5">#REF!</definedName>
    <definedName name="____tt1" localSheetId="6">#REF!</definedName>
    <definedName name="____tt1">#REF!</definedName>
    <definedName name="____tt10" localSheetId="3">#REF!</definedName>
    <definedName name="____tt10" localSheetId="5">#REF!</definedName>
    <definedName name="____tt10" localSheetId="6">#REF!</definedName>
    <definedName name="____tt10">#REF!</definedName>
    <definedName name="____tt11" localSheetId="3">#REF!</definedName>
    <definedName name="____tt11" localSheetId="5">#REF!</definedName>
    <definedName name="____tt11" localSheetId="6">#REF!</definedName>
    <definedName name="____tt11">#REF!</definedName>
    <definedName name="____tt12" localSheetId="3">#REF!</definedName>
    <definedName name="____tt12" localSheetId="5">#REF!</definedName>
    <definedName name="____tt12" localSheetId="6">#REF!</definedName>
    <definedName name="____tt12">#REF!</definedName>
    <definedName name="____tt13" localSheetId="3">#REF!</definedName>
    <definedName name="____tt13" localSheetId="5">#REF!</definedName>
    <definedName name="____tt13" localSheetId="6">#REF!</definedName>
    <definedName name="____tt13">#REF!</definedName>
    <definedName name="____tt14" localSheetId="3">#REF!</definedName>
    <definedName name="____tt14" localSheetId="5">#REF!</definedName>
    <definedName name="____tt14" localSheetId="6">#REF!</definedName>
    <definedName name="____tt14">#REF!</definedName>
    <definedName name="____tt15" localSheetId="3">#REF!</definedName>
    <definedName name="____tt15" localSheetId="5">#REF!</definedName>
    <definedName name="____tt15" localSheetId="6">#REF!</definedName>
    <definedName name="____tt15">#REF!</definedName>
    <definedName name="____tt16" localSheetId="3">#REF!</definedName>
    <definedName name="____tt16" localSheetId="5">#REF!</definedName>
    <definedName name="____tt16" localSheetId="6">#REF!</definedName>
    <definedName name="____tt16">#REF!</definedName>
    <definedName name="____tt17" localSheetId="3">#REF!</definedName>
    <definedName name="____tt17" localSheetId="5">#REF!</definedName>
    <definedName name="____tt17" localSheetId="6">#REF!</definedName>
    <definedName name="____tt17">#REF!</definedName>
    <definedName name="____tt18" localSheetId="3">#REF!</definedName>
    <definedName name="____tt18" localSheetId="5">#REF!</definedName>
    <definedName name="____tt18" localSheetId="6">#REF!</definedName>
    <definedName name="____tt18">#REF!</definedName>
    <definedName name="____tt19" localSheetId="3">#REF!</definedName>
    <definedName name="____tt19" localSheetId="5">#REF!</definedName>
    <definedName name="____tt19" localSheetId="6">#REF!</definedName>
    <definedName name="____tt19">#REF!</definedName>
    <definedName name="____tt2" localSheetId="3">#REF!</definedName>
    <definedName name="____tt2" localSheetId="5">#REF!</definedName>
    <definedName name="____tt2" localSheetId="6">#REF!</definedName>
    <definedName name="____tt2">#REF!</definedName>
    <definedName name="____tt20" localSheetId="3">#REF!</definedName>
    <definedName name="____tt20" localSheetId="5">#REF!</definedName>
    <definedName name="____tt20" localSheetId="6">#REF!</definedName>
    <definedName name="____tt20">#REF!</definedName>
    <definedName name="____tt21" localSheetId="3">#REF!</definedName>
    <definedName name="____tt21" localSheetId="5">#REF!</definedName>
    <definedName name="____tt21" localSheetId="6">#REF!</definedName>
    <definedName name="____tt21">#REF!</definedName>
    <definedName name="____tt3" localSheetId="3">#REF!</definedName>
    <definedName name="____tt3" localSheetId="5">#REF!</definedName>
    <definedName name="____tt3" localSheetId="6">#REF!</definedName>
    <definedName name="____tt3">#REF!</definedName>
    <definedName name="____tt4" localSheetId="3">#REF!</definedName>
    <definedName name="____tt4" localSheetId="5">#REF!</definedName>
    <definedName name="____tt4" localSheetId="6">#REF!</definedName>
    <definedName name="____tt4">#REF!</definedName>
    <definedName name="____tt5" localSheetId="3">#REF!</definedName>
    <definedName name="____tt5" localSheetId="5">#REF!</definedName>
    <definedName name="____tt5" localSheetId="6">#REF!</definedName>
    <definedName name="____tt5">#REF!</definedName>
    <definedName name="____tt6" localSheetId="3">#REF!</definedName>
    <definedName name="____tt6" localSheetId="5">#REF!</definedName>
    <definedName name="____tt6" localSheetId="6">#REF!</definedName>
    <definedName name="____tt6">#REF!</definedName>
    <definedName name="____tt7" localSheetId="3">#REF!</definedName>
    <definedName name="____tt7" localSheetId="5">#REF!</definedName>
    <definedName name="____tt7" localSheetId="6">#REF!</definedName>
    <definedName name="____tt7">#REF!</definedName>
    <definedName name="____tt8" localSheetId="3">#REF!</definedName>
    <definedName name="____tt8" localSheetId="5">#REF!</definedName>
    <definedName name="____tt8" localSheetId="6">#REF!</definedName>
    <definedName name="____tt8">#REF!</definedName>
    <definedName name="____tt9" localSheetId="3">#REF!</definedName>
    <definedName name="____tt9" localSheetId="5">#REF!</definedName>
    <definedName name="____tt9" localSheetId="6">#REF!</definedName>
    <definedName name="____tt9">#REF!</definedName>
    <definedName name="___tt1" localSheetId="3">#REF!</definedName>
    <definedName name="___tt1" localSheetId="5">#REF!</definedName>
    <definedName name="___tt1" localSheetId="6">#REF!</definedName>
    <definedName name="___tt1">#REF!</definedName>
    <definedName name="___tt10" localSheetId="3">#REF!</definedName>
    <definedName name="___tt10" localSheetId="5">#REF!</definedName>
    <definedName name="___tt10" localSheetId="6">#REF!</definedName>
    <definedName name="___tt10">#REF!</definedName>
    <definedName name="___tt11" localSheetId="3">#REF!</definedName>
    <definedName name="___tt11" localSheetId="5">#REF!</definedName>
    <definedName name="___tt11" localSheetId="6">#REF!</definedName>
    <definedName name="___tt11">#REF!</definedName>
    <definedName name="___tt12" localSheetId="3">#REF!</definedName>
    <definedName name="___tt12" localSheetId="5">#REF!</definedName>
    <definedName name="___tt12" localSheetId="6">#REF!</definedName>
    <definedName name="___tt12">#REF!</definedName>
    <definedName name="___tt13" localSheetId="3">#REF!</definedName>
    <definedName name="___tt13" localSheetId="5">#REF!</definedName>
    <definedName name="___tt13" localSheetId="6">#REF!</definedName>
    <definedName name="___tt13">#REF!</definedName>
    <definedName name="___tt14" localSheetId="3">#REF!</definedName>
    <definedName name="___tt14" localSheetId="5">#REF!</definedName>
    <definedName name="___tt14" localSheetId="6">#REF!</definedName>
    <definedName name="___tt14">#REF!</definedName>
    <definedName name="___tt15" localSheetId="3">#REF!</definedName>
    <definedName name="___tt15" localSheetId="5">#REF!</definedName>
    <definedName name="___tt15" localSheetId="6">#REF!</definedName>
    <definedName name="___tt15">#REF!</definedName>
    <definedName name="___tt16" localSheetId="3">#REF!</definedName>
    <definedName name="___tt16" localSheetId="5">#REF!</definedName>
    <definedName name="___tt16" localSheetId="6">#REF!</definedName>
    <definedName name="___tt16">#REF!</definedName>
    <definedName name="___tt17" localSheetId="3">#REF!</definedName>
    <definedName name="___tt17" localSheetId="5">#REF!</definedName>
    <definedName name="___tt17" localSheetId="6">#REF!</definedName>
    <definedName name="___tt17">#REF!</definedName>
    <definedName name="___tt18" localSheetId="3">#REF!</definedName>
    <definedName name="___tt18" localSheetId="5">#REF!</definedName>
    <definedName name="___tt18" localSheetId="6">#REF!</definedName>
    <definedName name="___tt18">#REF!</definedName>
    <definedName name="___tt19" localSheetId="3">#REF!</definedName>
    <definedName name="___tt19" localSheetId="5">#REF!</definedName>
    <definedName name="___tt19" localSheetId="6">#REF!</definedName>
    <definedName name="___tt19">#REF!</definedName>
    <definedName name="___tt2" localSheetId="3">#REF!</definedName>
    <definedName name="___tt2" localSheetId="5">#REF!</definedName>
    <definedName name="___tt2" localSheetId="6">#REF!</definedName>
    <definedName name="___tt2">#REF!</definedName>
    <definedName name="___tt20" localSheetId="3">#REF!</definedName>
    <definedName name="___tt20" localSheetId="5">#REF!</definedName>
    <definedName name="___tt20" localSheetId="6">#REF!</definedName>
    <definedName name="___tt20">#REF!</definedName>
    <definedName name="___tt21" localSheetId="3">#REF!</definedName>
    <definedName name="___tt21" localSheetId="5">#REF!</definedName>
    <definedName name="___tt21" localSheetId="6">#REF!</definedName>
    <definedName name="___tt21">#REF!</definedName>
    <definedName name="___tt3" localSheetId="3">#REF!</definedName>
    <definedName name="___tt3" localSheetId="5">#REF!</definedName>
    <definedName name="___tt3" localSheetId="6">#REF!</definedName>
    <definedName name="___tt3">#REF!</definedName>
    <definedName name="___tt4" localSheetId="3">#REF!</definedName>
    <definedName name="___tt4" localSheetId="5">#REF!</definedName>
    <definedName name="___tt4" localSheetId="6">#REF!</definedName>
    <definedName name="___tt4">#REF!</definedName>
    <definedName name="___tt5" localSheetId="3">#REF!</definedName>
    <definedName name="___tt5" localSheetId="5">#REF!</definedName>
    <definedName name="___tt5" localSheetId="6">#REF!</definedName>
    <definedName name="___tt5">#REF!</definedName>
    <definedName name="___tt6" localSheetId="3">#REF!</definedName>
    <definedName name="___tt6" localSheetId="5">#REF!</definedName>
    <definedName name="___tt6" localSheetId="6">#REF!</definedName>
    <definedName name="___tt6">#REF!</definedName>
    <definedName name="___tt7" localSheetId="3">#REF!</definedName>
    <definedName name="___tt7" localSheetId="5">#REF!</definedName>
    <definedName name="___tt7" localSheetId="6">#REF!</definedName>
    <definedName name="___tt7">#REF!</definedName>
    <definedName name="___tt8" localSheetId="3">#REF!</definedName>
    <definedName name="___tt8" localSheetId="5">#REF!</definedName>
    <definedName name="___tt8" localSheetId="6">#REF!</definedName>
    <definedName name="___tt8">#REF!</definedName>
    <definedName name="___tt9" localSheetId="3">#REF!</definedName>
    <definedName name="___tt9" localSheetId="5">#REF!</definedName>
    <definedName name="___tt9" localSheetId="6">#REF!</definedName>
    <definedName name="___tt9">#REF!</definedName>
    <definedName name="__tt1" localSheetId="3">#REF!</definedName>
    <definedName name="__tt1" localSheetId="5">#REF!</definedName>
    <definedName name="__tt1" localSheetId="6">#REF!</definedName>
    <definedName name="__tt1">#REF!</definedName>
    <definedName name="__tt10" localSheetId="3">#REF!</definedName>
    <definedName name="__tt10" localSheetId="5">#REF!</definedName>
    <definedName name="__tt10" localSheetId="6">#REF!</definedName>
    <definedName name="__tt10">#REF!</definedName>
    <definedName name="__tt11" localSheetId="3">#REF!</definedName>
    <definedName name="__tt11" localSheetId="5">#REF!</definedName>
    <definedName name="__tt11" localSheetId="6">#REF!</definedName>
    <definedName name="__tt11">#REF!</definedName>
    <definedName name="__tt12" localSheetId="3">#REF!</definedName>
    <definedName name="__tt12" localSheetId="5">#REF!</definedName>
    <definedName name="__tt12" localSheetId="6">#REF!</definedName>
    <definedName name="__tt12">#REF!</definedName>
    <definedName name="__tt13" localSheetId="3">#REF!</definedName>
    <definedName name="__tt13" localSheetId="5">#REF!</definedName>
    <definedName name="__tt13" localSheetId="6">#REF!</definedName>
    <definedName name="__tt13">#REF!</definedName>
    <definedName name="__tt14" localSheetId="3">#REF!</definedName>
    <definedName name="__tt14" localSheetId="5">#REF!</definedName>
    <definedName name="__tt14" localSheetId="6">#REF!</definedName>
    <definedName name="__tt14">#REF!</definedName>
    <definedName name="__tt15" localSheetId="3">#REF!</definedName>
    <definedName name="__tt15" localSheetId="5">#REF!</definedName>
    <definedName name="__tt15" localSheetId="6">#REF!</definedName>
    <definedName name="__tt15">#REF!</definedName>
    <definedName name="__tt16" localSheetId="3">#REF!</definedName>
    <definedName name="__tt16" localSheetId="5">#REF!</definedName>
    <definedName name="__tt16" localSheetId="6">#REF!</definedName>
    <definedName name="__tt16">#REF!</definedName>
    <definedName name="__tt17" localSheetId="3">#REF!</definedName>
    <definedName name="__tt17" localSheetId="5">#REF!</definedName>
    <definedName name="__tt17" localSheetId="6">#REF!</definedName>
    <definedName name="__tt17">#REF!</definedName>
    <definedName name="__tt18" localSheetId="3">#REF!</definedName>
    <definedName name="__tt18" localSheetId="5">#REF!</definedName>
    <definedName name="__tt18" localSheetId="6">#REF!</definedName>
    <definedName name="__tt18">#REF!</definedName>
    <definedName name="__tt19" localSheetId="3">#REF!</definedName>
    <definedName name="__tt19" localSheetId="5">#REF!</definedName>
    <definedName name="__tt19" localSheetId="6">#REF!</definedName>
    <definedName name="__tt19">#REF!</definedName>
    <definedName name="__tt2" localSheetId="3">#REF!</definedName>
    <definedName name="__tt2" localSheetId="5">#REF!</definedName>
    <definedName name="__tt2" localSheetId="6">#REF!</definedName>
    <definedName name="__tt2">#REF!</definedName>
    <definedName name="__tt20" localSheetId="3">#REF!</definedName>
    <definedName name="__tt20" localSheetId="5">#REF!</definedName>
    <definedName name="__tt20" localSheetId="6">#REF!</definedName>
    <definedName name="__tt20">#REF!</definedName>
    <definedName name="__tt21" localSheetId="3">#REF!</definedName>
    <definedName name="__tt21" localSheetId="5">#REF!</definedName>
    <definedName name="__tt21" localSheetId="6">#REF!</definedName>
    <definedName name="__tt21">#REF!</definedName>
    <definedName name="__tt3" localSheetId="3">#REF!</definedName>
    <definedName name="__tt3" localSheetId="5">#REF!</definedName>
    <definedName name="__tt3" localSheetId="6">#REF!</definedName>
    <definedName name="__tt3">#REF!</definedName>
    <definedName name="__tt4" localSheetId="3">#REF!</definedName>
    <definedName name="__tt4" localSheetId="5">#REF!</definedName>
    <definedName name="__tt4" localSheetId="6">#REF!</definedName>
    <definedName name="__tt4">#REF!</definedName>
    <definedName name="__tt5" localSheetId="3">#REF!</definedName>
    <definedName name="__tt5" localSheetId="5">#REF!</definedName>
    <definedName name="__tt5" localSheetId="6">#REF!</definedName>
    <definedName name="__tt5">#REF!</definedName>
    <definedName name="__tt6" localSheetId="3">#REF!</definedName>
    <definedName name="__tt6" localSheetId="5">#REF!</definedName>
    <definedName name="__tt6" localSheetId="6">#REF!</definedName>
    <definedName name="__tt6">#REF!</definedName>
    <definedName name="__tt7" localSheetId="3">#REF!</definedName>
    <definedName name="__tt7" localSheetId="5">#REF!</definedName>
    <definedName name="__tt7" localSheetId="6">#REF!</definedName>
    <definedName name="__tt7">#REF!</definedName>
    <definedName name="__tt8" localSheetId="3">#REF!</definedName>
    <definedName name="__tt8" localSheetId="5">#REF!</definedName>
    <definedName name="__tt8" localSheetId="6">#REF!</definedName>
    <definedName name="__tt8">#REF!</definedName>
    <definedName name="__tt9" localSheetId="3">#REF!</definedName>
    <definedName name="__tt9" localSheetId="5">#REF!</definedName>
    <definedName name="__tt9" localSheetId="6">#REF!</definedName>
    <definedName name="__tt9">#REF!</definedName>
    <definedName name="_xlnm._FilterDatabase" localSheetId="7" hidden="1">'CF 12-14'!$A$1:$M$101</definedName>
    <definedName name="_Toc249339931" localSheetId="2">'PL 6-7'!#REF!</definedName>
    <definedName name="_Toc249339931" localSheetId="0">'PL_3M 6-7'!#REF!</definedName>
    <definedName name="_Toc249339934" localSheetId="2">'PL 6-7'!#REF!</definedName>
    <definedName name="_Toc249339934" localSheetId="0">'PL_3M 6-7'!#REF!</definedName>
    <definedName name="_tt1" localSheetId="3">#REF!</definedName>
    <definedName name="_tt1" localSheetId="5">#REF!</definedName>
    <definedName name="_tt1" localSheetId="6">#REF!</definedName>
    <definedName name="_tt1">#REF!</definedName>
    <definedName name="_tt10" localSheetId="3">#REF!</definedName>
    <definedName name="_tt10" localSheetId="5">#REF!</definedName>
    <definedName name="_tt10" localSheetId="6">#REF!</definedName>
    <definedName name="_tt10">#REF!</definedName>
    <definedName name="_tt11" localSheetId="3">#REF!</definedName>
    <definedName name="_tt11" localSheetId="5">#REF!</definedName>
    <definedName name="_tt11" localSheetId="6">#REF!</definedName>
    <definedName name="_tt11">#REF!</definedName>
    <definedName name="_tt12" localSheetId="3">#REF!</definedName>
    <definedName name="_tt12" localSheetId="5">#REF!</definedName>
    <definedName name="_tt12" localSheetId="6">#REF!</definedName>
    <definedName name="_tt12">#REF!</definedName>
    <definedName name="_tt13" localSheetId="3">#REF!</definedName>
    <definedName name="_tt13" localSheetId="5">#REF!</definedName>
    <definedName name="_tt13" localSheetId="6">#REF!</definedName>
    <definedName name="_tt13">#REF!</definedName>
    <definedName name="_tt14" localSheetId="3">#REF!</definedName>
    <definedName name="_tt14" localSheetId="5">#REF!</definedName>
    <definedName name="_tt14" localSheetId="6">#REF!</definedName>
    <definedName name="_tt14">#REF!</definedName>
    <definedName name="_tt15" localSheetId="3">#REF!</definedName>
    <definedName name="_tt15" localSheetId="5">#REF!</definedName>
    <definedName name="_tt15" localSheetId="6">#REF!</definedName>
    <definedName name="_tt15">#REF!</definedName>
    <definedName name="_tt16" localSheetId="3">#REF!</definedName>
    <definedName name="_tt16" localSheetId="5">#REF!</definedName>
    <definedName name="_tt16" localSheetId="6">#REF!</definedName>
    <definedName name="_tt16">#REF!</definedName>
    <definedName name="_tt17" localSheetId="3">#REF!</definedName>
    <definedName name="_tt17" localSheetId="5">#REF!</definedName>
    <definedName name="_tt17" localSheetId="6">#REF!</definedName>
    <definedName name="_tt17">#REF!</definedName>
    <definedName name="_tt18" localSheetId="3">#REF!</definedName>
    <definedName name="_tt18" localSheetId="5">#REF!</definedName>
    <definedName name="_tt18" localSheetId="6">#REF!</definedName>
    <definedName name="_tt18">#REF!</definedName>
    <definedName name="_tt19" localSheetId="3">#REF!</definedName>
    <definedName name="_tt19" localSheetId="5">#REF!</definedName>
    <definedName name="_tt19" localSheetId="6">#REF!</definedName>
    <definedName name="_tt19">#REF!</definedName>
    <definedName name="_tt2" localSheetId="3">#REF!</definedName>
    <definedName name="_tt2" localSheetId="5">#REF!</definedName>
    <definedName name="_tt2" localSheetId="6">#REF!</definedName>
    <definedName name="_tt2">#REF!</definedName>
    <definedName name="_tt20" localSheetId="3">#REF!</definedName>
    <definedName name="_tt20" localSheetId="5">#REF!</definedName>
    <definedName name="_tt20" localSheetId="6">#REF!</definedName>
    <definedName name="_tt20">#REF!</definedName>
    <definedName name="_tt21" localSheetId="3">#REF!</definedName>
    <definedName name="_tt21" localSheetId="5">#REF!</definedName>
    <definedName name="_tt21" localSheetId="6">#REF!</definedName>
    <definedName name="_tt21">#REF!</definedName>
    <definedName name="_tt3" localSheetId="3">#REF!</definedName>
    <definedName name="_tt3" localSheetId="5">#REF!</definedName>
    <definedName name="_tt3" localSheetId="6">#REF!</definedName>
    <definedName name="_tt3">#REF!</definedName>
    <definedName name="_tt4" localSheetId="3">#REF!</definedName>
    <definedName name="_tt4" localSheetId="5">#REF!</definedName>
    <definedName name="_tt4" localSheetId="6">#REF!</definedName>
    <definedName name="_tt4">#REF!</definedName>
    <definedName name="_tt5" localSheetId="3">#REF!</definedName>
    <definedName name="_tt5" localSheetId="5">#REF!</definedName>
    <definedName name="_tt5" localSheetId="6">#REF!</definedName>
    <definedName name="_tt5">#REF!</definedName>
    <definedName name="_tt6" localSheetId="3">#REF!</definedName>
    <definedName name="_tt6" localSheetId="5">#REF!</definedName>
    <definedName name="_tt6" localSheetId="6">#REF!</definedName>
    <definedName name="_tt6">#REF!</definedName>
    <definedName name="_tt7" localSheetId="3">#REF!</definedName>
    <definedName name="_tt7" localSheetId="5">#REF!</definedName>
    <definedName name="_tt7" localSheetId="6">#REF!</definedName>
    <definedName name="_tt7">#REF!</definedName>
    <definedName name="_tt8" localSheetId="3">#REF!</definedName>
    <definedName name="_tt8" localSheetId="5">#REF!</definedName>
    <definedName name="_tt8" localSheetId="6">#REF!</definedName>
    <definedName name="_tt8">#REF!</definedName>
    <definedName name="_tt9" localSheetId="3">#REF!</definedName>
    <definedName name="_tt9" localSheetId="5">#REF!</definedName>
    <definedName name="_tt9" localSheetId="6">#REF!</definedName>
    <definedName name="_tt9">#REF!</definedName>
    <definedName name="_xlnm.Print_Area" localSheetId="1">'BS 3-5'!$A$1:$L$92</definedName>
    <definedName name="_xlnm.Print_Area" localSheetId="7">'CF 12-14'!$A$1:$M$101</definedName>
    <definedName name="_xlnm.Print_Area" localSheetId="2">'PL 6-7'!$A$1:$L$66</definedName>
    <definedName name="_xlnm.Print_Area" localSheetId="0">'PL_3M 6-7'!$A$1:$L$65</definedName>
    <definedName name="_xlnm.Print_Area" localSheetId="3">'SH Conso_8'!$A$1:$AE$26</definedName>
    <definedName name="_xlnm.Print_Area" localSheetId="4">'SH Conso_9'!$A$1:$AE$31</definedName>
    <definedName name="_xlnm.Print_Area" localSheetId="5">'SH Sep_10'!$A$1:$S$19</definedName>
    <definedName name="_xlnm.Print_Area" localSheetId="6">'SH Sep_11'!$A$1:$S$24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5" i="14" l="1"/>
  <c r="J10" i="14" l="1"/>
  <c r="F10" i="14"/>
  <c r="F13" i="14" l="1"/>
  <c r="F9" i="14"/>
  <c r="J41" i="14" l="1"/>
  <c r="F43" i="14"/>
  <c r="T45" i="14"/>
  <c r="T11" i="14"/>
  <c r="T14" i="14" s="1"/>
  <c r="T17" i="14" s="1"/>
  <c r="T21" i="14" s="1"/>
  <c r="T23" i="14" s="1"/>
  <c r="T33" i="14" s="1"/>
  <c r="T55" i="14" s="1"/>
  <c r="T57" i="14" s="1"/>
  <c r="P11" i="14"/>
  <c r="P14" i="14" s="1"/>
  <c r="P17" i="14" s="1"/>
  <c r="P21" i="14" s="1"/>
  <c r="P23" i="14" s="1"/>
  <c r="P33" i="14" s="1"/>
  <c r="N11" i="14"/>
  <c r="T52" i="14" l="1"/>
  <c r="T62" i="14" s="1"/>
  <c r="P55" i="14"/>
  <c r="P57" i="14" s="1"/>
  <c r="P52" i="14"/>
  <c r="P62" i="14" s="1"/>
  <c r="P65" i="14"/>
  <c r="T65" i="14"/>
  <c r="J16" i="14" l="1"/>
  <c r="J13" i="14"/>
  <c r="J9" i="14"/>
  <c r="R6" i="14" l="1"/>
  <c r="J39" i="14" l="1"/>
  <c r="F56" i="14"/>
  <c r="F39" i="14"/>
  <c r="F41" i="14"/>
  <c r="J20" i="14"/>
  <c r="J18" i="14"/>
  <c r="F20" i="14"/>
  <c r="F18" i="14"/>
  <c r="F45" i="14" l="1"/>
  <c r="J45" i="14"/>
  <c r="R45" i="14" l="1"/>
  <c r="N45" i="14"/>
  <c r="R11" i="14"/>
  <c r="R14" i="14" s="1"/>
  <c r="T7" i="14"/>
  <c r="R7" i="14"/>
  <c r="P7" i="14"/>
  <c r="N7" i="14"/>
  <c r="R17" i="14" l="1"/>
  <c r="R21" i="14" s="1"/>
  <c r="R23" i="14" s="1"/>
  <c r="R33" i="14" s="1"/>
  <c r="R55" i="14" s="1"/>
  <c r="N14" i="14"/>
  <c r="N17" i="14" s="1"/>
  <c r="N21" i="14" s="1"/>
  <c r="N23" i="14" s="1"/>
  <c r="N33" i="14" s="1"/>
  <c r="N55" i="14" s="1"/>
  <c r="N65" i="14" s="1"/>
  <c r="N52" i="14" l="1"/>
  <c r="R52" i="14"/>
  <c r="R65" i="14"/>
  <c r="R57" i="14"/>
  <c r="N62" i="14"/>
  <c r="N60" i="14" l="1"/>
  <c r="R62" i="14"/>
  <c r="N57" i="14"/>
  <c r="L45" i="14"/>
  <c r="H45" i="14"/>
  <c r="L31" i="14"/>
  <c r="J31" i="14"/>
  <c r="H31" i="14"/>
  <c r="F31" i="14"/>
  <c r="J30" i="14"/>
  <c r="F30" i="14"/>
  <c r="L11" i="14"/>
  <c r="L14" i="14" s="1"/>
  <c r="J11" i="14"/>
  <c r="J14" i="14" s="1"/>
  <c r="H11" i="14"/>
  <c r="H14" i="14" s="1"/>
  <c r="F11" i="14"/>
  <c r="F14" i="14" s="1"/>
  <c r="L7" i="14"/>
  <c r="J7" i="14"/>
  <c r="J6" i="14"/>
  <c r="F6" i="14"/>
  <c r="A1" i="14"/>
  <c r="R60" i="14" l="1"/>
  <c r="L17" i="14"/>
  <c r="L21" i="14" s="1"/>
  <c r="L23" i="14" s="1"/>
  <c r="L33" i="14" s="1"/>
  <c r="L55" i="14" s="1"/>
  <c r="L65" i="14" s="1"/>
  <c r="J17" i="14"/>
  <c r="J21" i="14" s="1"/>
  <c r="J23" i="14" s="1"/>
  <c r="J33" i="14" s="1"/>
  <c r="H17" i="14"/>
  <c r="H21" i="14" s="1"/>
  <c r="H23" i="14" s="1"/>
  <c r="H33" i="14" s="1"/>
  <c r="H52" i="14" s="1"/>
  <c r="F17" i="14"/>
  <c r="F21" i="14" s="1"/>
  <c r="F23" i="14" s="1"/>
  <c r="F33" i="14" s="1"/>
  <c r="F52" i="14" s="1"/>
  <c r="J55" i="14" l="1"/>
  <c r="J57" i="14" s="1"/>
  <c r="J52" i="14"/>
  <c r="J60" i="14" s="1"/>
  <c r="J62" i="14" s="1"/>
  <c r="L52" i="14"/>
  <c r="F62" i="14"/>
  <c r="F55" i="14"/>
  <c r="F57" i="14" s="1"/>
  <c r="L62" i="14"/>
  <c r="L60" i="14" s="1"/>
  <c r="H55" i="14"/>
  <c r="H62" i="14"/>
  <c r="H60" i="14" s="1"/>
  <c r="J65" i="14" l="1"/>
  <c r="L57" i="14"/>
  <c r="H57" i="14"/>
  <c r="H65" i="14"/>
  <c r="F65" i="14"/>
  <c r="AD6" i="9" l="1"/>
  <c r="Z1" i="9"/>
  <c r="AB1" i="9"/>
  <c r="AD1" i="9"/>
  <c r="AF1" i="9"/>
  <c r="Z2" i="9"/>
  <c r="AB2" i="9"/>
  <c r="Z3" i="9"/>
  <c r="AB3" i="9"/>
  <c r="B4" i="9"/>
  <c r="D4" i="9"/>
  <c r="F4" i="9"/>
  <c r="H4" i="9"/>
  <c r="J4" i="9"/>
  <c r="L4" i="9"/>
  <c r="N4" i="9"/>
  <c r="P4" i="9"/>
  <c r="R4" i="9"/>
  <c r="T4" i="9"/>
  <c r="V4" i="9"/>
  <c r="X4" i="9"/>
  <c r="Z5" i="9"/>
  <c r="AB5" i="9"/>
  <c r="AD5" i="9"/>
  <c r="AF5" i="9"/>
  <c r="X6" i="9"/>
  <c r="X7" i="9" s="1"/>
  <c r="Z6" i="9"/>
  <c r="B7" i="9"/>
  <c r="D7" i="9"/>
  <c r="F7" i="9"/>
  <c r="H7" i="9"/>
  <c r="J7" i="9"/>
  <c r="L7" i="9"/>
  <c r="N7" i="9"/>
  <c r="P7" i="9"/>
  <c r="R7" i="9"/>
  <c r="T7" i="9"/>
  <c r="V7" i="9"/>
  <c r="Z8" i="9"/>
  <c r="AB8" i="9"/>
  <c r="AF8" i="9"/>
  <c r="X9" i="9"/>
  <c r="Z9" i="9"/>
  <c r="P10" i="9"/>
  <c r="X10" i="9"/>
  <c r="AF10" i="9" s="1"/>
  <c r="Z10" i="9"/>
  <c r="P11" i="9"/>
  <c r="AB11" i="9" s="1"/>
  <c r="V11" i="9"/>
  <c r="Z11" i="9" s="1"/>
  <c r="AF11" i="9"/>
  <c r="P12" i="9"/>
  <c r="AB12" i="9" s="1"/>
  <c r="V12" i="9"/>
  <c r="Z12" i="9" s="1"/>
  <c r="Z13" i="9"/>
  <c r="AB13" i="9"/>
  <c r="B14" i="9"/>
  <c r="D14" i="9"/>
  <c r="F14" i="9"/>
  <c r="H14" i="9"/>
  <c r="J14" i="9"/>
  <c r="L14" i="9"/>
  <c r="N14" i="9"/>
  <c r="R14" i="9"/>
  <c r="T14" i="9"/>
  <c r="V19" i="9"/>
  <c r="V20" i="9"/>
  <c r="AD20" i="9" s="1"/>
  <c r="AF20" i="9"/>
  <c r="V21" i="9"/>
  <c r="X23" i="9"/>
  <c r="AD10" i="9"/>
  <c r="AB9" i="9"/>
  <c r="AD8" i="9"/>
  <c r="F61" i="14" l="1"/>
  <c r="F60" i="14" s="1"/>
  <c r="AB10" i="9"/>
  <c r="AF6" i="9"/>
  <c r="AB6" i="9"/>
  <c r="AD11" i="9"/>
  <c r="AB7" i="9"/>
  <c r="Z7" i="9"/>
  <c r="AB14" i="9"/>
  <c r="AB4" i="9"/>
  <c r="Z14" i="9"/>
  <c r="V14" i="9"/>
  <c r="X14" i="9"/>
  <c r="P14" i="9"/>
  <c r="V23" i="9"/>
  <c r="AF9" i="9"/>
  <c r="Z4" i="9"/>
  <c r="AD9" i="9"/>
  <c r="AF12" i="9"/>
  <c r="AD12" i="9" l="1"/>
  <c r="J68" i="14" l="1"/>
  <c r="F68" i="14" l="1"/>
</calcChain>
</file>

<file path=xl/sharedStrings.xml><?xml version="1.0" encoding="utf-8"?>
<sst xmlns="http://schemas.openxmlformats.org/spreadsheetml/2006/main" count="570" uniqueCount="264">
  <si>
    <t>บริษัท พริมา มารีน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</si>
  <si>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</si>
  <si>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</si>
  <si>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</si>
  <si>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</si>
  <si>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</si>
  <si>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</si>
  <si>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</si>
  <si>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</si>
  <si>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</si>
  <si>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</si>
  <si>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</si>
  <si>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</si>
  <si>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</t>
  </si>
  <si>
    <t>ข้องกันที่ถึงกำหนดรับชำระภายในหนึ่งปี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</si>
  <si>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</si>
  <si>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</si>
  <si>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</si>
  <si>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</si>
  <si>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</si>
  <si>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</t>
  </si>
  <si>
    <t>ในการเบิกใช้</t>
  </si>
  <si>
    <t>เงินลงทุนในบริษัทร่วมและการร่วมค้า</t>
  </si>
  <si>
    <t>เงินลงทุนในบริษัทย่อย</t>
  </si>
  <si>
    <t>ที่ดิน อาคาร อุปกรณ์และเรือเดินทะเล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</si>
  <si>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</si>
  <si>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</si>
  <si>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</si>
  <si>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</si>
  <si>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</si>
  <si>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</si>
  <si>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</si>
  <si>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</si>
  <si>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</si>
  <si>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</si>
  <si>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</si>
  <si>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</si>
  <si>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</si>
  <si>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</si>
  <si>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</si>
  <si>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</si>
  <si>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</si>
  <si>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</si>
  <si>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</si>
  <si>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</si>
  <si>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</si>
  <si>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</si>
  <si>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</si>
  <si>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</si>
  <si>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</si>
  <si>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</si>
  <si>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</si>
  <si>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</si>
  <si>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</si>
  <si>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2,500 ล้านหุ้น </t>
  </si>
  <si>
    <t>มูลค่า 1 บาทต่อหุ้น)</t>
  </si>
  <si>
    <t>ทุนที่ออกและชำระแล้ว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</si>
  <si>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</si>
  <si>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</si>
  <si>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</si>
  <si>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</si>
  <si>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</si>
  <si>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</si>
  <si>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</si>
  <si>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</si>
  <si>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</si>
  <si>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</si>
  <si>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</si>
  <si>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</si>
  <si>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2563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</si>
  <si>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</si>
  <si>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</si>
  <si>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</si>
  <si>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</si>
  <si>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</si>
  <si>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</si>
  <si>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</si>
  <si>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</si>
  <si>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</si>
  <si>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และการร่วมค้าที่ใช้วิธีส่วนได้เสีย</t>
  </si>
  <si>
    <t>กำไรก่อนภาษีเงินได้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</si>
  <si>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</si>
  <si>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</si>
  <si>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</si>
  <si>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</si>
  <si>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</si>
  <si>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</si>
  <si>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</si>
  <si>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ผลขาดทุนจากการป้องกันความเสี่ยง</t>
  </si>
  <si>
    <t>กระแสเงินสด - สุทธิจากภาษี</t>
  </si>
  <si>
    <t>ส่วนแบ่งกำไรเบ็ดเสร็จอื่นในบริษัทร่วม</t>
  </si>
  <si>
    <t>และการร่วมค้า ตามวิธีส่วนได้เสีย</t>
  </si>
  <si>
    <t>รวมรายการที่อาจถูกจัดประเภทใหม่ไว้ใน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</si>
  <si>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</si>
  <si>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</si>
  <si>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</si>
  <si>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</si>
  <si>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</si>
  <si>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</si>
  <si>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</si>
  <si>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เงินปันผลรับ</t>
  </si>
  <si>
    <t>กำไร (ขาดทุน) จากอัตราแลกเปลี่ยนสุทธิ</t>
  </si>
  <si>
    <t>รายการที่จะไม่ถูกจัดประเภทใหม่ไว้ใน</t>
  </si>
  <si>
    <t>ผลกำไรจากการวัดมูลค่าใหม่ของ</t>
  </si>
  <si>
    <t>ผลประโยชน์พนักงานที่กำหนดไว้ - สุทธิจากภาษี</t>
  </si>
  <si>
    <t>รวมรายการที่จะไม่ถูกจัดประเภทใหม่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</si>
  <si>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</si>
  <si>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</si>
  <si>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</si>
  <si>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ส่วนแบ่ง</t>
  </si>
  <si>
    <t>กำไร (ขาดทุน)</t>
  </si>
  <si>
    <t>เบ็ดเสร็จอื่นใน</t>
  </si>
  <si>
    <t>ส่วนต่างจาก</t>
  </si>
  <si>
    <t>บริษัทร่วม</t>
  </si>
  <si>
    <t>รวม</t>
  </si>
  <si>
    <t>ส่วนเกิน</t>
  </si>
  <si>
    <t>การรวมธุรกิจ</t>
  </si>
  <si>
    <t>และการร่วมค้า</t>
  </si>
  <si>
    <t>องค์ประกอบ</t>
  </si>
  <si>
    <t>รวมส่วนของ</t>
  </si>
  <si>
    <t>ส่วนได้เสีย</t>
  </si>
  <si>
    <t>ที่ออกและ</t>
  </si>
  <si>
    <t>มูลค่าหุ้น</t>
  </si>
  <si>
    <t>ภายใต้การ</t>
  </si>
  <si>
    <t>ทุนสำรอง</t>
  </si>
  <si>
    <t>ยังไม่ได้</t>
  </si>
  <si>
    <t>แปลงค่า</t>
  </si>
  <si>
    <t>ที่ใช้วิธี</t>
  </si>
  <si>
    <t>อื่นของส่วน</t>
  </si>
  <si>
    <t>ผู้ถือหุ้นของ</t>
  </si>
  <si>
    <t>ที่ไม่มีอำนาจ</t>
  </si>
  <si>
    <t>ส่วนของ</t>
  </si>
  <si>
    <t>ชำระแล้ว</t>
  </si>
  <si>
    <t>สามัญ</t>
  </si>
  <si>
    <t>ควบคุมเดียวกัน</t>
  </si>
  <si>
    <t>ตามกฎหมาย</t>
  </si>
  <si>
    <t>จัดสรร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</si>
  <si>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</si>
  <si>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</si>
  <si>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</si>
  <si>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</si>
  <si>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</si>
  <si>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</si>
  <si>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</si>
  <si>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</si>
  <si>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</si>
  <si>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</si>
  <si>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กำไร</t>
  </si>
  <si>
    <t>รวมกำไร (ขาดทุน) เบ็ดเสร็จสำหรับงวด</t>
  </si>
  <si>
    <t>การเปลี่ยนแปลง</t>
  </si>
  <si>
    <t>ส่วนได้เสียของ</t>
  </si>
  <si>
    <t>ความเสี่ยง</t>
  </si>
  <si>
    <t>ในบริษัทย่อย</t>
  </si>
  <si>
    <t xml:space="preserve">   </t>
  </si>
  <si>
    <t>เงินปันผล</t>
  </si>
  <si>
    <t>ส่วนต่าง</t>
  </si>
  <si>
    <t>จากการรวมธุรกิจ</t>
  </si>
  <si>
    <t>ภายใต้การควบคุม</t>
  </si>
  <si>
    <t>เดียวกัน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</si>
  <si>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</si>
  <si>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</si>
  <si>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</si>
  <si>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</si>
  <si>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กำไรจากการปรับมูลค่ายุติธรรม</t>
  </si>
  <si>
    <t>ส่วนแบ่งกำไรของการร่วมค้า และบริษัทร่วม</t>
  </si>
  <si>
    <t xml:space="preserve"> ที่ใช้วิธีส่วนได้เสีย (สุทธิจากภาษี)</t>
  </si>
  <si>
    <t>ค่าใช้จ่ายประมาณการหนี้สินสำหรับผลประโยชน์พนักงาน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</si>
  <si>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</si>
  <si>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</si>
  <si>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</si>
  <si>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</si>
  <si>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</si>
  <si>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</si>
  <si>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</si>
  <si>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</si>
  <si>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เงินสดจ่ายเพื่อซื้อเงินลงทุนระยะยาวอื่น</t>
  </si>
  <si>
    <t>เงินสดจ่ายเพื่อซื้อเงินลงทุนบริษัทย่อย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</si>
  <si>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</si>
  <si>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</t>
  </si>
  <si>
    <t>แก่กิจการที่เกี่ยวข้องกัน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</si>
  <si>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</si>
  <si>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</si>
  <si>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</si>
  <si>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</si>
  <si>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</si>
  <si>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</si>
  <si>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เงินสดและรายการเทียบเท่าเงินสดเพิ่มขึ้นสุทธิ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</si>
  <si>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</si>
  <si>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</si>
  <si>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</si>
  <si>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</si>
  <si>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</si>
  <si>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เจ้าหนี้จากการซื้ออุปกรณ์และเรือเดินทะเล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</si>
  <si>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</si>
  <si>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</si>
  <si>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</si>
  <si>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</si>
  <si>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</si>
  <si>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>กำไรจากอัตราแลกเปลี่ยน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</si>
  <si>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</si>
  <si>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</si>
  <si>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</si>
  <si>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</si>
  <si>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</si>
  <si>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</si>
  <si>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เงินสดจ่ายเพื่อซื้อเงินลงทุนบริษัทร่วมและร่วมค้า</t>
  </si>
  <si>
    <t xml:space="preserve">   เงินปันผล</t>
  </si>
  <si>
    <t>5, 10</t>
  </si>
  <si>
    <t>ค่าใช้จ่ายภาษีเงินได้</t>
  </si>
  <si>
    <t>เงินสดรับจากส่วนได้เสียที่ไม่มีอำนาจควบคุม</t>
  </si>
  <si>
    <t>ในการออกจำหน่ายหุ้นสามัญของบริษัทย่อย</t>
  </si>
  <si>
    <t>สำรอง</t>
  </si>
  <si>
    <t>การป้องกัน</t>
  </si>
  <si>
    <t>และการร่วมค้าตามวิธีส่วนได้เสีย</t>
  </si>
  <si>
    <t>31 มีนาคม</t>
  </si>
  <si>
    <t>ยอดคงเหลือ ณ วันที่ 31 มีนาคม 2563</t>
  </si>
  <si>
    <t>ยอดคงเหลือ ณ วันที่ 31 มีนาคม 2564</t>
  </si>
  <si>
    <t>ยอดคงเหลือ ณ วันที่ 1 มกราคม 2564</t>
  </si>
  <si>
    <t>2564</t>
  </si>
  <si>
    <t xml:space="preserve">   กำไรขาดทุนเบ็ดเสร็จอื่น</t>
  </si>
  <si>
    <t>สำหรับงวดสามเดือนสิ้นสุดวันที่ 31 มีนาคม 2564</t>
  </si>
  <si>
    <t>การ</t>
  </si>
  <si>
    <t>ขาดทุน (กำไร) จากการจำหน่ายอุปกรณ์</t>
  </si>
  <si>
    <t>เงินสดจ่ายเพื่อซ่อมเรือครั้งใหญ่และซื้ออุปกรณ์</t>
  </si>
  <si>
    <t>และเรือเดินทะเล</t>
  </si>
  <si>
    <t>การเพิ่มขึ้นของสินทรัพย์สิทธิการใช้</t>
  </si>
  <si>
    <t>เงินปันผลค้างรับ</t>
  </si>
  <si>
    <t>ขาดทุนจากการวัดมูลค่าใหม่ของ</t>
  </si>
  <si>
    <t>กระแสเงินสดสุทธิได้มา (ใช้ไป) ในกิจกรรมลงทุน</t>
  </si>
  <si>
    <t xml:space="preserve">   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</si>
  <si>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</si>
  <si>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การเปลี่ยนแปลงส่วนได้เสียในบริษัทย่อย</t>
  </si>
  <si>
    <t>โดยอำนาจควบคุมไม่เปลี่ยนแปลง</t>
  </si>
  <si>
    <t>กระแสเงินสดสุทธิใช้ไปในกิจกรรมจัดหาเงิน</t>
  </si>
  <si>
    <t>เงินสดและรายการเทียบเท่าเงินสด ณ 31 มีนาคม</t>
  </si>
  <si>
    <t>ขาดทุนจากอัตราแลกเปลี่ยนสุทธิ</t>
  </si>
  <si>
    <t xml:space="preserve">   กำไรเบ็ดเสร็จอื่น</t>
  </si>
  <si>
    <t>รวมกำไรเบ็ดเสร็จสำหรับงวด</t>
  </si>
  <si>
    <t>ผลกำไร (ขาดทุน) จากการป้องกันความเสี่ยง</t>
  </si>
  <si>
    <t>จากการซื้อธุรกิจ</t>
  </si>
  <si>
    <t xml:space="preserve">   ขาดทุนเบ็ดเสร็จอื่น</t>
  </si>
  <si>
    <t>กลับรายการสิ่งตอบแทนที่คาดว่าจะต้องจ่าย</t>
  </si>
  <si>
    <t>เงินสดจ่ายล่วงหน้าเพื่อซื้อเงินลงทุนบริษัทย่อย</t>
  </si>
  <si>
    <t>3, 4</t>
  </si>
  <si>
    <t>3, 10</t>
  </si>
  <si>
    <t>3, 9</t>
  </si>
  <si>
    <t>เงินสดรับ (จ่าย) จากเงินฝากสถาบันการเงินที่มีข้อจำกัด</t>
  </si>
  <si>
    <t>เงินสดรับล่วงหน้าจากการขายเรือเดินทะเล</t>
  </si>
  <si>
    <t>เงินสดรับจากการขายเรือเดินทะเลและอุปกรณ์</t>
  </si>
  <si>
    <t>ขาดทุนจากอัตราแลกเปลี่ยนที่ยังไม่เกิดขึ้น</t>
  </si>
  <si>
    <t>ยอดคงเหลือ ณ วันที่ 1 มกราคม 2563</t>
  </si>
  <si>
    <t>การจัดสรรส่วนทุนให้ผู้ถือหุ้น</t>
  </si>
  <si>
    <t xml:space="preserve">   รวมการจัดสรรส่วนทุนให้ผู้ถือหุ้น</t>
  </si>
  <si>
    <t>รวมการจัดสรรส่วนทุนให้ผู้ถือหุ้น</t>
  </si>
  <si>
    <t>5, 7</t>
  </si>
  <si>
    <t>สำหรับงวดสามเดือนสิ้นสุดวันที่ 31 มีนาคม 2563</t>
  </si>
  <si>
    <t>จัดสรรเป็นทุนสำรองตามกฎหมาย</t>
  </si>
  <si>
    <t>เงินสดจ่ายจากการเปลี่ยนแปลงส่วนได้เสีย</t>
  </si>
  <si>
    <t>ในความเป็นจ้าของในบริษัทย่อยที่ไม่ได้มีผล</t>
  </si>
  <si>
    <t>ทำให้สูญเสียการควบคุม</t>
  </si>
  <si>
    <t>เงินสดจ่ายล่วงหน้าจากการเปลี่ยนแปลงส่วนได้เสีย</t>
  </si>
  <si>
    <t>ในความเป็นเจ้าของในบริษัทย่อยที่ไม่ได้มีผล</t>
  </si>
  <si>
    <t>การเปลี่ยนแปลงส่วนได้เสียของ</t>
  </si>
  <si>
    <t>บริษัทใหญ่ในบริษัทย่อย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</si>
</sst>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#,##0.00;\(#,##0.00\)"/>
  </numFmts>
  <fonts count="25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Times New Roman"/>
      <family val="1"/>
      <charset val="222"/>
    </font>
    <font>
      <i/>
      <sz val="13"/>
      <name val="Angsana New"/>
      <family val="1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  <font>
      <b/>
      <sz val="15"/>
      <color rgb="FF0033CC"/>
      <name val="Angsana New"/>
      <family val="1"/>
    </font>
    <font>
      <sz val="15"/>
      <color rgb="FF0033CC"/>
      <name val="Angsana New"/>
      <family val="1"/>
    </font>
    <font>
      <sz val="13"/>
      <color rgb="FF0033CC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8" fillId="0" borderId="0"/>
    <xf numFmtId="0" fontId="1" fillId="0" borderId="0"/>
  </cellStyleXfs>
  <cellXfs count="267">
    <xf numFmtId="0" fontId="0" fillId="0" borderId="0" xfId="0"/>
    <xf numFmtId="165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/>
    <xf numFmtId="166" fontId="4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20" fillId="0" borderId="0" xfId="0" applyFont="1" applyAlignment="1">
      <alignment vertical="center" wrapText="1"/>
    </xf>
    <xf numFmtId="3" fontId="0" fillId="0" borderId="0" xfId="0" applyNumberFormat="1"/>
    <xf numFmtId="3" fontId="20" fillId="0" borderId="0" xfId="0" applyNumberFormat="1" applyFont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0" xfId="0" applyFont="1" applyAlignment="1">
      <alignment horizontal="center" vertical="center" wrapText="1"/>
    </xf>
    <xf numFmtId="3" fontId="20" fillId="0" borderId="0" xfId="0" applyNumberFormat="1" applyFont="1" applyAlignment="1">
      <alignment horizontal="right" vertical="center" wrapText="1"/>
    </xf>
    <xf numFmtId="3" fontId="20" fillId="0" borderId="3" xfId="0" applyNumberFormat="1" applyFont="1" applyBorder="1" applyAlignment="1">
      <alignment horizontal="justify" vertical="center" wrapText="1"/>
    </xf>
    <xf numFmtId="3" fontId="20" fillId="0" borderId="3" xfId="0" applyNumberFormat="1" applyFont="1" applyBorder="1" applyAlignment="1">
      <alignment horizontal="right" vertical="center" wrapText="1"/>
    </xf>
    <xf numFmtId="0" fontId="20" fillId="0" borderId="3" xfId="0" applyFont="1" applyBorder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3" fontId="20" fillId="0" borderId="2" xfId="0" applyNumberFormat="1" applyFont="1" applyBorder="1" applyAlignment="1">
      <alignment horizontal="justify" vertical="center" wrapText="1"/>
    </xf>
    <xf numFmtId="3" fontId="20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0" fillId="0" borderId="2" xfId="0" applyFont="1" applyBorder="1" applyAlignment="1">
      <alignment horizontal="justify" vertical="center" wrapText="1"/>
    </xf>
    <xf numFmtId="0" fontId="2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2" xfId="0" applyNumberFormat="1" applyFont="1" applyBorder="1" applyAlignment="1">
      <alignment horizontal="justify" vertical="center" wrapText="1"/>
    </xf>
    <xf numFmtId="3" fontId="20" fillId="2" borderId="2" xfId="0" applyNumberFormat="1" applyFont="1" applyFill="1" applyBorder="1" applyAlignment="1">
      <alignment horizontal="justify" vertical="center" wrapText="1"/>
    </xf>
    <xf numFmtId="3" fontId="20" fillId="2" borderId="0" xfId="0" applyNumberFormat="1" applyFont="1" applyFill="1" applyAlignment="1">
      <alignment horizontal="justify" vertical="center" wrapText="1"/>
    </xf>
    <xf numFmtId="3" fontId="20" fillId="0" borderId="0" xfId="0" applyNumberFormat="1" applyFont="1" applyFill="1" applyAlignment="1">
      <alignment horizontal="justify" vertical="center" wrapText="1"/>
    </xf>
    <xf numFmtId="3" fontId="20" fillId="0" borderId="4" xfId="0" applyNumberFormat="1" applyFont="1" applyBorder="1" applyAlignment="1">
      <alignment horizontal="justify" vertical="center" wrapText="1"/>
    </xf>
    <xf numFmtId="3" fontId="20" fillId="0" borderId="5" xfId="0" applyNumberFormat="1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21" fillId="3" borderId="0" xfId="0" applyFont="1" applyFill="1" applyAlignment="1">
      <alignment vertical="center" wrapText="1"/>
    </xf>
    <xf numFmtId="3" fontId="20" fillId="3" borderId="2" xfId="0" applyNumberFormat="1" applyFont="1" applyFill="1" applyBorder="1" applyAlignment="1">
      <alignment horizontal="justify" vertical="center" wrapText="1"/>
    </xf>
    <xf numFmtId="0" fontId="20" fillId="3" borderId="0" xfId="0" applyFont="1" applyFill="1" applyAlignment="1">
      <alignment horizontal="justify" vertical="center" wrapText="1"/>
    </xf>
    <xf numFmtId="0" fontId="20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1" fillId="3" borderId="0" xfId="0" applyFont="1" applyFill="1" applyAlignment="1">
      <alignment vertical="center" wrapText="1"/>
    </xf>
    <xf numFmtId="3" fontId="20" fillId="3" borderId="0" xfId="0" applyNumberFormat="1" applyFont="1" applyFill="1" applyAlignment="1">
      <alignment horizontal="justify" vertical="center" wrapText="1"/>
    </xf>
    <xf numFmtId="0" fontId="14" fillId="3" borderId="0" xfId="0" applyFont="1" applyFill="1" applyAlignment="1">
      <alignment vertical="center" wrapText="1"/>
    </xf>
    <xf numFmtId="3" fontId="20" fillId="3" borderId="0" xfId="0" applyNumberFormat="1" applyFont="1" applyFill="1" applyAlignment="1">
      <alignment horizontal="right" vertical="center" wrapText="1"/>
    </xf>
    <xf numFmtId="0" fontId="13" fillId="3" borderId="0" xfId="0" applyFont="1" applyFill="1" applyAlignment="1">
      <alignment vertical="center" wrapText="1"/>
    </xf>
    <xf numFmtId="3" fontId="20" fillId="2" borderId="5" xfId="0" applyNumberFormat="1" applyFont="1" applyFill="1" applyBorder="1" applyAlignment="1">
      <alignment horizontal="justify" vertical="center" wrapText="1"/>
    </xf>
    <xf numFmtId="0" fontId="20" fillId="2" borderId="0" xfId="0" applyFont="1" applyFill="1" applyAlignment="1">
      <alignment horizontal="justify" vertical="center" wrapText="1"/>
    </xf>
    <xf numFmtId="3" fontId="20" fillId="2" borderId="3" xfId="0" applyNumberFormat="1" applyFont="1" applyFill="1" applyBorder="1" applyAlignment="1">
      <alignment horizontal="justify" vertical="center" wrapText="1"/>
    </xf>
    <xf numFmtId="0" fontId="20" fillId="0" borderId="0" xfId="0" applyFont="1" applyFill="1" applyAlignment="1">
      <alignment horizontal="justify" vertical="center" wrapText="1"/>
    </xf>
    <xf numFmtId="3" fontId="20" fillId="0" borderId="3" xfId="0" applyNumberFormat="1" applyFont="1" applyFill="1" applyBorder="1" applyAlignment="1">
      <alignment horizontal="justify" vertical="center" wrapText="1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left"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5" fontId="4" fillId="0" borderId="0" xfId="5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6" fontId="3" fillId="0" borderId="0" xfId="0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8" fontId="4" fillId="0" borderId="0" xfId="2" applyNumberFormat="1" applyFont="1" applyFill="1" applyBorder="1" applyAlignment="1">
      <alignment vertical="top"/>
    </xf>
    <xf numFmtId="168" fontId="4" fillId="0" borderId="1" xfId="1" applyNumberFormat="1" applyFont="1" applyFill="1" applyBorder="1" applyAlignment="1">
      <alignment vertical="top"/>
    </xf>
    <xf numFmtId="168" fontId="3" fillId="0" borderId="0" xfId="1" applyNumberFormat="1" applyFont="1" applyFill="1" applyAlignment="1">
      <alignment horizontal="right" vertical="top"/>
    </xf>
    <xf numFmtId="0" fontId="7" fillId="0" borderId="0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9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8" fontId="3" fillId="0" borderId="6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3" fillId="0" borderId="1" xfId="1" applyNumberFormat="1" applyFont="1" applyFill="1" applyBorder="1" applyAlignment="1">
      <alignment vertical="top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165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left" vertical="center"/>
    </xf>
    <xf numFmtId="168" fontId="4" fillId="0" borderId="1" xfId="1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right" vertical="top"/>
    </xf>
    <xf numFmtId="43" fontId="17" fillId="0" borderId="0" xfId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8" fontId="3" fillId="0" borderId="7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top"/>
    </xf>
    <xf numFmtId="165" fontId="7" fillId="0" borderId="0" xfId="0" applyNumberFormat="1" applyFont="1" applyFill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165" fontId="4" fillId="0" borderId="1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169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168" fontId="3" fillId="0" borderId="7" xfId="1" applyNumberFormat="1" applyFont="1" applyFill="1" applyBorder="1" applyAlignment="1">
      <alignment vertical="top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68" fontId="23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</cellXfs>
  <cellStyles count="7">
    <cellStyle name="Comma" xfId="1" builtinId="3"/>
    <cellStyle name="Currency" xfId="2" builtinId="4"/>
    <cellStyle name="Normal" xfId="0" builtinId="0"/>
    <cellStyle name="Normal 2 2 3" xfId="6" xr:uid="{68D57486-CD3B-442F-AB1A-FE40ECAAD496}"/>
    <cellStyle name="Normal 8 2" xfId="3" xr:uid="{00000000-0005-0000-0000-000003000000}"/>
    <cellStyle name="Normal_3M Thailand 311244 - T" xfId="4" xr:uid="{00000000-0005-0000-0000-000004000000}"/>
    <cellStyle name="Normal_Akara_June Eng09" xfId="5" xr:uid="{00000000-0005-0000-0000-000005000000}"/>
  </cellStyles>
  <dxfs count="0"/>
  <tableStyles count="0" defaultTableStyle="TableStyleMedium2" defaultPivotStyle="PivotStyleLight16"/>
  <colors>
    <mruColors>
      <color rgb="FF0033CC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2"/>
  <sheetViews>
    <sheetView view="pageBreakPreview" zoomScale="87" zoomScaleNormal="85" zoomScaleSheetLayoutView="87" workbookViewId="0">
      <selection activeCell="F8" sqref="F8:L8"/>
    </sheetView>
  </sheetViews>
  <sheetFormatPr defaultColWidth="9.09765625" defaultRowHeight="22" customHeight="1" x14ac:dyDescent="0.75"/>
  <cols>
    <col min="1" max="2" width="1.3984375" style="3" customWidth="1"/>
    <col min="3" max="3" width="34.69921875" style="3" customWidth="1"/>
    <col min="4" max="4" width="5.69921875" style="24" customWidth="1"/>
    <col min="5" max="5" width="0.8984375" style="176" customWidth="1"/>
    <col min="6" max="6" width="12.69921875" style="2" customWidth="1"/>
    <col min="7" max="7" width="0.8984375" style="2" customWidth="1"/>
    <col min="8" max="8" width="12.69921875" style="2" customWidth="1"/>
    <col min="9" max="9" width="0.8984375" style="3" customWidth="1"/>
    <col min="10" max="10" width="12.69921875" style="2" customWidth="1"/>
    <col min="11" max="11" width="0.8984375" style="2" customWidth="1"/>
    <col min="12" max="12" width="12.69921875" style="2" customWidth="1"/>
    <col min="13" max="13" width="2.296875" style="3" customWidth="1"/>
    <col min="14" max="14" width="13.3984375" style="3" customWidth="1"/>
    <col min="15" max="15" width="0.69921875" style="3" customWidth="1"/>
    <col min="16" max="16" width="13.8984375" style="3" customWidth="1"/>
    <col min="17" max="17" width="0.8984375" style="3" customWidth="1"/>
    <col min="18" max="18" width="12.69921875" style="3" customWidth="1"/>
    <col min="19" max="19" width="1" style="3" customWidth="1"/>
    <col min="20" max="20" width="12.3984375" style="3" customWidth="1"/>
    <col min="21" max="22" width="10.59765625" style="3" customWidth="1"/>
    <col min="23" max="23" width="9.296875" style="3" bestFit="1" customWidth="1"/>
    <col min="24" max="16384" width="9.09765625" style="3"/>
  </cols>
  <sheetData>
    <row r="1" spans="1:22" s="21" customFormat="1" ht="22" customHeight="1" x14ac:dyDescent="0.75">
      <c r="A1" s="19" t="str">
        <f>'BS 3-5'!A1</f>
        <v>บริษัท พริมา มารีน จำกัด (มหาชน) และบริษัทย่อย</v>
      </c>
      <c r="B1" s="19"/>
      <c r="C1" s="19"/>
      <c r="D1" s="23"/>
      <c r="E1" s="139"/>
      <c r="F1" s="20"/>
      <c r="G1" s="20"/>
      <c r="H1" s="20"/>
      <c r="J1" s="20"/>
      <c r="K1" s="20"/>
      <c r="L1" s="20"/>
    </row>
    <row r="2" spans="1:22" s="21" customFormat="1" ht="22" customHeight="1" x14ac:dyDescent="0.75">
      <c r="A2" s="140" t="s">
        <v>67</v>
      </c>
      <c r="B2" s="19"/>
      <c r="C2" s="19"/>
      <c r="D2" s="23"/>
      <c r="E2" s="139"/>
      <c r="F2" s="20"/>
      <c r="G2" s="20"/>
      <c r="H2" s="20"/>
      <c r="J2" s="20"/>
      <c r="K2" s="20"/>
      <c r="L2" s="20"/>
    </row>
    <row r="3" spans="1:22" s="6" customFormat="1" ht="22" customHeight="1" x14ac:dyDescent="0.75">
      <c r="A3" s="4"/>
      <c r="B3" s="4"/>
      <c r="C3" s="4"/>
      <c r="D3" s="25"/>
      <c r="E3" s="177"/>
      <c r="F3" s="5"/>
      <c r="G3" s="5"/>
      <c r="H3" s="5"/>
      <c r="J3" s="5"/>
      <c r="K3" s="5"/>
      <c r="L3" s="5"/>
    </row>
    <row r="4" spans="1:22" s="6" customFormat="1" ht="22" customHeight="1" x14ac:dyDescent="0.75">
      <c r="D4" s="25"/>
      <c r="E4" s="177"/>
      <c r="F4" s="258" t="s">
        <v>2</v>
      </c>
      <c r="G4" s="258"/>
      <c r="H4" s="258"/>
      <c r="I4" s="112"/>
      <c r="J4" s="258" t="s">
        <v>3</v>
      </c>
      <c r="K4" s="258"/>
      <c r="L4" s="258"/>
      <c r="N4" s="258" t="s">
        <v>2</v>
      </c>
      <c r="O4" s="258"/>
      <c r="P4" s="258"/>
      <c r="Q4" s="258" t="s">
        <v>3</v>
      </c>
      <c r="R4" s="258"/>
      <c r="S4" s="258"/>
      <c r="T4" s="258"/>
    </row>
    <row r="5" spans="1:22" s="6" customFormat="1" ht="22" customHeight="1" x14ac:dyDescent="0.75">
      <c r="D5" s="25"/>
      <c r="E5" s="177"/>
      <c r="F5" s="259" t="s">
        <v>68</v>
      </c>
      <c r="G5" s="259"/>
      <c r="H5" s="259"/>
      <c r="J5" s="259" t="s">
        <v>68</v>
      </c>
      <c r="K5" s="259"/>
      <c r="L5" s="259"/>
      <c r="N5" s="259" t="s">
        <v>68</v>
      </c>
      <c r="O5" s="259"/>
      <c r="P5" s="259"/>
      <c r="R5" s="259" t="s">
        <v>68</v>
      </c>
      <c r="S5" s="259"/>
      <c r="T5" s="259"/>
    </row>
    <row r="6" spans="1:22" s="6" customFormat="1" ht="22" customHeight="1" x14ac:dyDescent="0.75">
      <c r="C6" s="220"/>
      <c r="D6" s="178"/>
      <c r="E6" s="113"/>
      <c r="F6" s="260" t="str">
        <f>'BS 3-5'!F5</f>
        <v>31 มีนาคม</v>
      </c>
      <c r="G6" s="260"/>
      <c r="H6" s="260"/>
      <c r="I6" s="177"/>
      <c r="J6" s="260" t="str">
        <f>'BS 3-5'!F5</f>
        <v>31 มีนาคม</v>
      </c>
      <c r="K6" s="260"/>
      <c r="L6" s="260"/>
      <c r="N6" s="260" t="s">
        <v>4</v>
      </c>
      <c r="O6" s="260"/>
      <c r="P6" s="260"/>
      <c r="Q6" s="177"/>
      <c r="R6" s="260" t="str">
        <f>N6</f>
        <v>30 มิถุนายน</v>
      </c>
      <c r="S6" s="260"/>
      <c r="T6" s="260"/>
    </row>
    <row r="7" spans="1:22" s="6" customFormat="1" ht="22" customHeight="1" x14ac:dyDescent="0.75">
      <c r="D7" s="25" t="s">
        <v>7</v>
      </c>
      <c r="E7" s="177"/>
      <c r="F7" s="115" t="s">
        <v>218</v>
      </c>
      <c r="G7" s="223"/>
      <c r="H7" s="115" t="s">
        <v>69</v>
      </c>
      <c r="I7" s="177"/>
      <c r="J7" s="115" t="str">
        <f>$F$7</f>
        <v>2564</v>
      </c>
      <c r="K7" s="223"/>
      <c r="L7" s="115" t="str">
        <f>$H$7</f>
        <v>2563</v>
      </c>
      <c r="N7" s="115" t="str">
        <f>$F$7</f>
        <v>2564</v>
      </c>
      <c r="O7" s="223"/>
      <c r="P7" s="115" t="str">
        <f>$H$7</f>
        <v>2563</v>
      </c>
      <c r="R7" s="115" t="str">
        <f>$F$7</f>
        <v>2564</v>
      </c>
      <c r="S7" s="223"/>
      <c r="T7" s="115" t="str">
        <f>$H$7</f>
        <v>2563</v>
      </c>
      <c r="U7" s="220"/>
    </row>
    <row r="8" spans="1:22" s="6" customFormat="1" ht="22" customHeight="1" x14ac:dyDescent="0.75">
      <c r="E8" s="177"/>
      <c r="F8" s="261" t="s">
        <v>9</v>
      </c>
      <c r="G8" s="261"/>
      <c r="H8" s="261"/>
      <c r="I8" s="261"/>
      <c r="J8" s="261"/>
      <c r="K8" s="261"/>
      <c r="L8" s="261"/>
      <c r="S8" s="220"/>
      <c r="T8" s="220"/>
      <c r="U8" s="220"/>
    </row>
    <row r="9" spans="1:22" ht="22" customHeight="1" x14ac:dyDescent="0.75">
      <c r="A9" s="3" t="s">
        <v>70</v>
      </c>
      <c r="D9" s="24" t="s">
        <v>207</v>
      </c>
      <c r="F9" s="39">
        <f>'PL 6-7'!F9-'PL_3M 6-7'!N9</f>
        <v>-1576314</v>
      </c>
      <c r="G9" s="39"/>
      <c r="H9" s="39">
        <v>1389167</v>
      </c>
      <c r="I9" s="39"/>
      <c r="J9" s="39">
        <f>'PL 6-7'!J9-'PL_3M 6-7'!R9</f>
        <v>-642491</v>
      </c>
      <c r="K9" s="39"/>
      <c r="L9" s="39">
        <v>497165</v>
      </c>
      <c r="N9" s="39">
        <v>3000173</v>
      </c>
      <c r="P9" s="3">
        <v>2456967</v>
      </c>
      <c r="R9" s="39">
        <v>991371</v>
      </c>
      <c r="S9" s="39"/>
      <c r="T9" s="39">
        <v>778271</v>
      </c>
      <c r="U9" s="39"/>
      <c r="V9" s="39"/>
    </row>
    <row r="10" spans="1:22" ht="22" customHeight="1" x14ac:dyDescent="0.75">
      <c r="A10" s="12" t="s">
        <v>71</v>
      </c>
      <c r="D10" s="24">
        <v>5</v>
      </c>
      <c r="F10" s="40">
        <f>'PL 6-7'!F10-'PL_3M 6-7'!N10</f>
        <v>909963</v>
      </c>
      <c r="G10" s="39"/>
      <c r="H10" s="40">
        <v>-972687</v>
      </c>
      <c r="I10" s="39"/>
      <c r="J10" s="40">
        <f>'PL 6-7'!J10-'PL_3M 6-7'!R10</f>
        <v>475580</v>
      </c>
      <c r="K10" s="39"/>
      <c r="L10" s="40">
        <v>-373391</v>
      </c>
      <c r="N10" s="40">
        <v>-1787664</v>
      </c>
      <c r="P10" s="232">
        <v>-1711012</v>
      </c>
      <c r="R10" s="40">
        <v>-769095</v>
      </c>
      <c r="S10" s="39"/>
      <c r="T10" s="40">
        <v>-589963</v>
      </c>
      <c r="U10" s="39"/>
      <c r="V10" s="39"/>
    </row>
    <row r="11" spans="1:22" x14ac:dyDescent="0.75">
      <c r="A11" s="1" t="s">
        <v>72</v>
      </c>
      <c r="B11" s="1"/>
      <c r="C11" s="1"/>
      <c r="F11" s="42">
        <f t="shared" ref="F11:L11" si="0">SUM(F9:F10)</f>
        <v>-666351</v>
      </c>
      <c r="G11" s="39"/>
      <c r="H11" s="42">
        <f t="shared" si="0"/>
        <v>416480</v>
      </c>
      <c r="I11" s="42"/>
      <c r="J11" s="42">
        <f>SUM(J9:J10)</f>
        <v>-166911</v>
      </c>
      <c r="K11" s="39"/>
      <c r="L11" s="42">
        <f t="shared" si="0"/>
        <v>123774</v>
      </c>
      <c r="N11" s="42">
        <f>SUM(N9:N10)</f>
        <v>1212509</v>
      </c>
      <c r="P11" s="1">
        <f>SUM(P9:P10)</f>
        <v>745955</v>
      </c>
      <c r="R11" s="42">
        <f>SUM(R9:R10)</f>
        <v>222276</v>
      </c>
      <c r="S11" s="39"/>
      <c r="T11" s="42">
        <f>SUM(T9:T10)</f>
        <v>188308</v>
      </c>
      <c r="U11" s="39"/>
      <c r="V11" s="39"/>
    </row>
    <row r="12" spans="1:22" x14ac:dyDescent="0.75">
      <c r="A12" s="3" t="s">
        <v>100</v>
      </c>
      <c r="B12" s="1"/>
      <c r="C12" s="1"/>
      <c r="D12" s="24">
        <v>5</v>
      </c>
      <c r="F12" s="39">
        <v>0</v>
      </c>
      <c r="G12" s="39"/>
      <c r="H12" s="39">
        <v>2492</v>
      </c>
      <c r="I12" s="42"/>
      <c r="J12" s="39">
        <v>0</v>
      </c>
      <c r="K12" s="39"/>
      <c r="L12" s="39">
        <v>291796</v>
      </c>
      <c r="N12" s="39">
        <v>0</v>
      </c>
      <c r="P12" s="18">
        <v>0</v>
      </c>
      <c r="R12" s="39">
        <v>563112</v>
      </c>
      <c r="S12" s="39"/>
      <c r="T12" s="39">
        <v>0</v>
      </c>
      <c r="U12" s="39"/>
      <c r="V12" s="39"/>
    </row>
    <row r="13" spans="1:22" ht="22" customHeight="1" x14ac:dyDescent="0.75">
      <c r="A13" s="3" t="s">
        <v>73</v>
      </c>
      <c r="D13" s="24">
        <v>5</v>
      </c>
      <c r="F13" s="35">
        <f>'PL 6-7'!F13-'PL_3M 6-7'!N13</f>
        <v>42455</v>
      </c>
      <c r="G13" s="39"/>
      <c r="H13" s="35">
        <v>13559</v>
      </c>
      <c r="I13" s="39"/>
      <c r="J13" s="35">
        <f>'PL 6-7'!J13-'PL_3M 6-7'!R13</f>
        <v>54166</v>
      </c>
      <c r="K13" s="39"/>
      <c r="L13" s="35">
        <v>4083</v>
      </c>
      <c r="N13" s="35">
        <v>28679</v>
      </c>
      <c r="P13" s="232">
        <v>20719</v>
      </c>
      <c r="R13" s="35">
        <v>11383</v>
      </c>
      <c r="S13" s="39"/>
      <c r="T13" s="40">
        <v>19155</v>
      </c>
      <c r="U13" s="39"/>
      <c r="V13" s="39"/>
    </row>
    <row r="14" spans="1:22" ht="22" customHeight="1" x14ac:dyDescent="0.75">
      <c r="A14" s="1" t="s">
        <v>74</v>
      </c>
      <c r="F14" s="48">
        <f>SUM(F11:F13)</f>
        <v>-623896</v>
      </c>
      <c r="G14" s="47"/>
      <c r="H14" s="48">
        <f>SUM(H11:H13)</f>
        <v>432531</v>
      </c>
      <c r="I14" s="47"/>
      <c r="J14" s="48">
        <f>SUM(J11:J13)</f>
        <v>-112745</v>
      </c>
      <c r="K14" s="47"/>
      <c r="L14" s="48">
        <f>SUM(L11:L13)</f>
        <v>419653</v>
      </c>
      <c r="N14" s="48">
        <f>N11+N13</f>
        <v>1241188</v>
      </c>
      <c r="P14" s="1">
        <f>P11+P13</f>
        <v>766674</v>
      </c>
      <c r="R14" s="48">
        <f>R11+R13+R12</f>
        <v>796771</v>
      </c>
      <c r="S14" s="39"/>
      <c r="T14" s="42">
        <f>T11+T13</f>
        <v>207463</v>
      </c>
      <c r="U14" s="39"/>
      <c r="V14" s="39"/>
    </row>
    <row r="15" spans="1:22" ht="22" customHeight="1" x14ac:dyDescent="0.75">
      <c r="A15" s="3" t="s">
        <v>75</v>
      </c>
      <c r="D15" s="24">
        <v>5</v>
      </c>
      <c r="F15" s="47">
        <v>-112953</v>
      </c>
      <c r="G15" s="39"/>
      <c r="H15" s="47">
        <v>-87021</v>
      </c>
      <c r="I15" s="39"/>
      <c r="J15" s="47">
        <v>-60028</v>
      </c>
      <c r="K15" s="39"/>
      <c r="L15" s="47">
        <v>-52140</v>
      </c>
      <c r="N15" s="47">
        <v>-240860</v>
      </c>
      <c r="P15" s="3">
        <v>-188612</v>
      </c>
      <c r="R15" s="47">
        <v>-167927</v>
      </c>
      <c r="S15" s="39"/>
      <c r="T15" s="39">
        <v>-111839</v>
      </c>
      <c r="U15" s="39"/>
      <c r="V15" s="39"/>
    </row>
    <row r="16" spans="1:22" ht="22" customHeight="1" x14ac:dyDescent="0.75">
      <c r="A16" s="3" t="s">
        <v>101</v>
      </c>
      <c r="F16" s="40">
        <v>-14663</v>
      </c>
      <c r="G16" s="39"/>
      <c r="H16" s="40">
        <v>-4213</v>
      </c>
      <c r="I16" s="39"/>
      <c r="J16" s="40">
        <f>'PL 6-7'!J16-'PL_3M 6-7'!R16</f>
        <v>31637</v>
      </c>
      <c r="K16" s="39"/>
      <c r="L16" s="40">
        <v>13463</v>
      </c>
      <c r="N16" s="40">
        <v>-44677</v>
      </c>
      <c r="P16" s="232">
        <v>33042</v>
      </c>
      <c r="R16" s="40">
        <v>-38407</v>
      </c>
      <c r="S16" s="39"/>
      <c r="T16" s="40">
        <v>39052</v>
      </c>
      <c r="U16" s="39"/>
      <c r="V16" s="39"/>
    </row>
    <row r="17" spans="1:22" ht="22" customHeight="1" x14ac:dyDescent="0.75">
      <c r="A17" s="1" t="s">
        <v>76</v>
      </c>
      <c r="B17" s="1"/>
      <c r="F17" s="48">
        <f>SUM(F14:F16)</f>
        <v>-751512</v>
      </c>
      <c r="G17" s="48"/>
      <c r="H17" s="48">
        <f>SUM(H14:H16)</f>
        <v>341297</v>
      </c>
      <c r="I17" s="48"/>
      <c r="J17" s="48">
        <f>SUM(J14:J16)</f>
        <v>-141136</v>
      </c>
      <c r="K17" s="48"/>
      <c r="L17" s="48">
        <f>SUM(L14:L16)</f>
        <v>380976</v>
      </c>
      <c r="N17" s="48">
        <f>SUM(N14:N16)</f>
        <v>955651</v>
      </c>
      <c r="P17" s="1">
        <f>SUM(P14:P16)</f>
        <v>611104</v>
      </c>
      <c r="R17" s="48">
        <f>SUM(R14:R16)</f>
        <v>590437</v>
      </c>
      <c r="S17" s="39"/>
      <c r="T17" s="42">
        <f>SUM(T14:T16)</f>
        <v>134676</v>
      </c>
      <c r="U17" s="39"/>
      <c r="V17" s="39"/>
    </row>
    <row r="18" spans="1:22" ht="22" customHeight="1" x14ac:dyDescent="0.75">
      <c r="A18" s="3" t="s">
        <v>77</v>
      </c>
      <c r="F18" s="47">
        <f>'PL 6-7'!F18-'PL_3M 6-7'!N18</f>
        <v>74293</v>
      </c>
      <c r="G18" s="47"/>
      <c r="H18" s="47">
        <v>-61506</v>
      </c>
      <c r="I18" s="47"/>
      <c r="J18" s="47">
        <f>'PL 6-7'!J18-'PL_3M 6-7'!R18</f>
        <v>40241</v>
      </c>
      <c r="K18" s="47"/>
      <c r="L18" s="47">
        <v>-30059</v>
      </c>
      <c r="N18" s="47">
        <v>-117586</v>
      </c>
      <c r="P18" s="3">
        <v>-89495</v>
      </c>
      <c r="R18" s="47">
        <v>-62993</v>
      </c>
      <c r="S18" s="39"/>
      <c r="T18" s="39">
        <v>-29401</v>
      </c>
      <c r="U18" s="39"/>
      <c r="V18" s="39"/>
    </row>
    <row r="19" spans="1:22" ht="22" customHeight="1" x14ac:dyDescent="0.75">
      <c r="A19" s="3" t="s">
        <v>78</v>
      </c>
      <c r="B19" s="1"/>
      <c r="F19" s="47"/>
      <c r="G19" s="47"/>
      <c r="H19" s="47"/>
      <c r="I19" s="47"/>
      <c r="J19" s="47"/>
      <c r="K19" s="47"/>
      <c r="L19" s="47"/>
      <c r="N19" s="47"/>
      <c r="R19" s="47"/>
      <c r="S19" s="39"/>
      <c r="T19" s="39"/>
      <c r="U19" s="39"/>
      <c r="V19" s="39"/>
    </row>
    <row r="20" spans="1:22" ht="22" customHeight="1" x14ac:dyDescent="0.75">
      <c r="B20" s="3" t="s">
        <v>79</v>
      </c>
      <c r="F20" s="40">
        <f>'PL 6-7'!F20-'PL_3M 6-7'!N20</f>
        <v>-32121</v>
      </c>
      <c r="G20" s="39"/>
      <c r="H20" s="40">
        <v>31740</v>
      </c>
      <c r="I20" s="39"/>
      <c r="J20" s="40">
        <f>'PL 6-7'!J20-'PL_3M 6-7'!R20</f>
        <v>0</v>
      </c>
      <c r="K20" s="39"/>
      <c r="L20" s="40">
        <v>0</v>
      </c>
      <c r="N20" s="40">
        <v>59606</v>
      </c>
      <c r="P20" s="232">
        <v>77430</v>
      </c>
      <c r="R20" s="40">
        <v>0</v>
      </c>
      <c r="S20" s="39"/>
      <c r="T20" s="40">
        <v>0</v>
      </c>
      <c r="U20" s="39"/>
      <c r="V20" s="39"/>
    </row>
    <row r="21" spans="1:22" ht="22" customHeight="1" x14ac:dyDescent="0.75">
      <c r="A21" s="1" t="s">
        <v>80</v>
      </c>
      <c r="F21" s="48">
        <f>SUM(F17:F20)</f>
        <v>-709340</v>
      </c>
      <c r="G21" s="48"/>
      <c r="H21" s="48">
        <f>SUM(H17:H20)</f>
        <v>311531</v>
      </c>
      <c r="I21" s="48"/>
      <c r="J21" s="48">
        <f>SUM(J17:J20)</f>
        <v>-100895</v>
      </c>
      <c r="K21" s="48"/>
      <c r="L21" s="48">
        <f>SUM(L17:L20)</f>
        <v>350917</v>
      </c>
      <c r="N21" s="48">
        <f>SUM(N17:N20)</f>
        <v>897671</v>
      </c>
      <c r="P21" s="1">
        <f>SUM(P17:P20)</f>
        <v>599039</v>
      </c>
      <c r="Q21" s="1"/>
      <c r="R21" s="48">
        <f>SUM(R17:R20)</f>
        <v>527444</v>
      </c>
      <c r="S21" s="42"/>
      <c r="T21" s="42">
        <f>SUM(T17:T20)</f>
        <v>105275</v>
      </c>
      <c r="U21" s="39"/>
      <c r="V21" s="39"/>
    </row>
    <row r="22" spans="1:22" ht="22" customHeight="1" x14ac:dyDescent="0.75">
      <c r="A22" s="3" t="s">
        <v>208</v>
      </c>
      <c r="F22" s="35">
        <v>-66918</v>
      </c>
      <c r="G22" s="34"/>
      <c r="H22" s="35">
        <v>-22802</v>
      </c>
      <c r="I22" s="39"/>
      <c r="J22" s="35">
        <v>-2177</v>
      </c>
      <c r="K22" s="34"/>
      <c r="L22" s="35">
        <v>-427</v>
      </c>
      <c r="N22" s="35">
        <v>-110906</v>
      </c>
      <c r="P22" s="232">
        <v>-54825</v>
      </c>
      <c r="R22" s="35">
        <v>10778</v>
      </c>
      <c r="S22" s="39"/>
      <c r="T22" s="39">
        <v>-1498</v>
      </c>
      <c r="U22" s="39"/>
      <c r="V22" s="39"/>
    </row>
    <row r="23" spans="1:22" ht="22" customHeight="1" thickBot="1" x14ac:dyDescent="0.8">
      <c r="A23" s="1" t="s">
        <v>81</v>
      </c>
      <c r="F23" s="43">
        <f>F21+F22</f>
        <v>-776258</v>
      </c>
      <c r="G23" s="42"/>
      <c r="H23" s="43">
        <f>H21+H22</f>
        <v>288729</v>
      </c>
      <c r="I23" s="42"/>
      <c r="J23" s="43">
        <f>J21+J22</f>
        <v>-103072</v>
      </c>
      <c r="K23" s="42"/>
      <c r="L23" s="43">
        <f>L21+L22</f>
        <v>350490</v>
      </c>
      <c r="N23" s="43">
        <f>N21+N22</f>
        <v>786765</v>
      </c>
      <c r="P23" s="233">
        <f>P21+P22</f>
        <v>544214</v>
      </c>
      <c r="Q23" s="1"/>
      <c r="R23" s="43">
        <f>R21+R22</f>
        <v>538222</v>
      </c>
      <c r="S23" s="42"/>
      <c r="T23" s="183">
        <f>T21+T22</f>
        <v>103777</v>
      </c>
      <c r="U23" s="39"/>
      <c r="V23" s="39"/>
    </row>
    <row r="24" spans="1:22" ht="22" customHeight="1" thickTop="1" x14ac:dyDescent="0.75">
      <c r="F24" s="118"/>
      <c r="N24" s="118"/>
      <c r="R24" s="118"/>
      <c r="S24" s="39"/>
      <c r="T24" s="39"/>
      <c r="U24" s="39"/>
      <c r="V24" s="39"/>
    </row>
    <row r="25" spans="1:22" s="21" customFormat="1" ht="22" customHeight="1" x14ac:dyDescent="0.75">
      <c r="A25" s="19" t="s">
        <v>0</v>
      </c>
      <c r="B25" s="19"/>
      <c r="C25" s="19"/>
      <c r="D25" s="23"/>
      <c r="E25" s="139"/>
      <c r="F25" s="20"/>
      <c r="G25" s="20"/>
      <c r="H25" s="20"/>
      <c r="J25" s="20"/>
      <c r="K25" s="20"/>
      <c r="L25" s="20"/>
    </row>
    <row r="26" spans="1:22" s="21" customFormat="1" ht="22" customHeight="1" x14ac:dyDescent="0.75">
      <c r="A26" s="140" t="s">
        <v>82</v>
      </c>
      <c r="B26" s="108"/>
      <c r="C26" s="108"/>
      <c r="D26" s="109"/>
      <c r="E26" s="141"/>
      <c r="F26" s="142"/>
      <c r="G26" s="142"/>
      <c r="H26" s="142"/>
      <c r="I26" s="143"/>
      <c r="J26" s="142"/>
      <c r="K26" s="142"/>
      <c r="L26" s="142"/>
    </row>
    <row r="27" spans="1:22" ht="8.15" customHeight="1" x14ac:dyDescent="0.75">
      <c r="A27" s="4"/>
      <c r="B27" s="4"/>
      <c r="C27" s="4"/>
      <c r="D27" s="25"/>
      <c r="E27" s="177"/>
      <c r="F27" s="5"/>
      <c r="G27" s="5"/>
      <c r="H27" s="5"/>
      <c r="I27" s="6"/>
      <c r="J27" s="5"/>
      <c r="K27" s="5"/>
      <c r="L27" s="5"/>
    </row>
    <row r="28" spans="1:22" ht="22" customHeight="1" x14ac:dyDescent="0.75">
      <c r="A28" s="6"/>
      <c r="B28" s="6"/>
      <c r="C28" s="6"/>
      <c r="D28" s="25"/>
      <c r="E28" s="177"/>
      <c r="F28" s="258" t="s">
        <v>2</v>
      </c>
      <c r="G28" s="258"/>
      <c r="H28" s="258"/>
      <c r="I28" s="112"/>
      <c r="J28" s="258" t="s">
        <v>3</v>
      </c>
      <c r="K28" s="258"/>
      <c r="L28" s="258"/>
    </row>
    <row r="29" spans="1:22" ht="22" customHeight="1" x14ac:dyDescent="0.75">
      <c r="A29" s="6"/>
      <c r="B29" s="6"/>
      <c r="C29" s="6"/>
      <c r="D29" s="25"/>
      <c r="E29" s="177"/>
      <c r="F29" s="259" t="s">
        <v>68</v>
      </c>
      <c r="G29" s="259"/>
      <c r="H29" s="259"/>
      <c r="I29" s="6"/>
      <c r="J29" s="259" t="s">
        <v>68</v>
      </c>
      <c r="K29" s="259"/>
      <c r="L29" s="259"/>
    </row>
    <row r="30" spans="1:22" ht="22" customHeight="1" x14ac:dyDescent="0.75">
      <c r="A30" s="6"/>
      <c r="B30" s="6"/>
      <c r="C30" s="220"/>
      <c r="D30" s="178"/>
      <c r="E30" s="113"/>
      <c r="F30" s="260" t="str">
        <f>'BS 3-5'!F5</f>
        <v>31 มีนาคม</v>
      </c>
      <c r="G30" s="260"/>
      <c r="H30" s="260"/>
      <c r="I30" s="177"/>
      <c r="J30" s="260" t="str">
        <f>'BS 3-5'!F5</f>
        <v>31 มีนาคม</v>
      </c>
      <c r="K30" s="260"/>
      <c r="L30" s="260"/>
    </row>
    <row r="31" spans="1:22" ht="22" customHeight="1" x14ac:dyDescent="0.75">
      <c r="A31" s="6"/>
      <c r="B31" s="6"/>
      <c r="C31" s="6"/>
      <c r="E31" s="177"/>
      <c r="F31" s="115" t="str">
        <f>$F$7</f>
        <v>2564</v>
      </c>
      <c r="G31" s="223"/>
      <c r="H31" s="115" t="str">
        <f>$H$7</f>
        <v>2563</v>
      </c>
      <c r="I31" s="177"/>
      <c r="J31" s="115" t="str">
        <f>$F$7</f>
        <v>2564</v>
      </c>
      <c r="K31" s="223"/>
      <c r="L31" s="115" t="str">
        <f>$H$7</f>
        <v>2563</v>
      </c>
    </row>
    <row r="32" spans="1:22" ht="22" customHeight="1" x14ac:dyDescent="0.75">
      <c r="A32" s="6"/>
      <c r="B32" s="6"/>
      <c r="C32" s="6"/>
      <c r="D32" s="3"/>
      <c r="E32" s="177"/>
      <c r="F32" s="261" t="s">
        <v>9</v>
      </c>
      <c r="G32" s="261"/>
      <c r="H32" s="261"/>
      <c r="I32" s="261"/>
      <c r="J32" s="261"/>
      <c r="K32" s="261"/>
      <c r="L32" s="261"/>
    </row>
    <row r="33" spans="1:20" ht="22" customHeight="1" x14ac:dyDescent="0.75">
      <c r="A33" s="1" t="s">
        <v>81</v>
      </c>
      <c r="F33" s="42">
        <f>F23</f>
        <v>-776258</v>
      </c>
      <c r="G33" s="42"/>
      <c r="H33" s="42">
        <f>H23</f>
        <v>288729</v>
      </c>
      <c r="I33" s="42"/>
      <c r="J33" s="42">
        <f>J23</f>
        <v>-103072</v>
      </c>
      <c r="K33" s="42"/>
      <c r="L33" s="42">
        <f>L23</f>
        <v>350490</v>
      </c>
      <c r="N33" s="42">
        <f>N23</f>
        <v>786765</v>
      </c>
      <c r="P33" s="1">
        <f>P23</f>
        <v>544214</v>
      </c>
      <c r="R33" s="42">
        <f>R23</f>
        <v>538222</v>
      </c>
      <c r="T33" s="1">
        <f>T23</f>
        <v>103777</v>
      </c>
    </row>
    <row r="34" spans="1:20" ht="8.15" customHeight="1" x14ac:dyDescent="0.75">
      <c r="F34" s="39"/>
      <c r="G34" s="39"/>
      <c r="H34" s="39"/>
      <c r="I34" s="39"/>
      <c r="J34" s="39"/>
      <c r="K34" s="39"/>
      <c r="L34" s="39"/>
      <c r="N34" s="39"/>
      <c r="R34" s="39"/>
    </row>
    <row r="35" spans="1:20" ht="22" customHeight="1" x14ac:dyDescent="0.75">
      <c r="A35" s="1" t="s">
        <v>83</v>
      </c>
      <c r="F35" s="47"/>
      <c r="G35" s="47"/>
      <c r="H35" s="47"/>
      <c r="I35" s="47"/>
      <c r="J35" s="47"/>
      <c r="K35" s="47"/>
      <c r="L35" s="47"/>
      <c r="N35" s="47"/>
      <c r="R35" s="47"/>
    </row>
    <row r="36" spans="1:20" ht="22" customHeight="1" x14ac:dyDescent="0.75">
      <c r="A36" s="27" t="s">
        <v>84</v>
      </c>
      <c r="B36" s="27"/>
      <c r="F36" s="47"/>
      <c r="G36" s="47"/>
      <c r="H36" s="47"/>
      <c r="I36" s="47"/>
      <c r="J36" s="47"/>
      <c r="K36" s="47"/>
      <c r="L36" s="47"/>
      <c r="N36" s="47"/>
      <c r="R36" s="47"/>
    </row>
    <row r="37" spans="1:20" ht="22" customHeight="1" x14ac:dyDescent="0.75">
      <c r="A37" s="27"/>
      <c r="B37" s="27" t="s">
        <v>85</v>
      </c>
      <c r="F37" s="47"/>
      <c r="G37" s="47"/>
      <c r="H37" s="47"/>
      <c r="I37" s="47"/>
      <c r="J37" s="47"/>
      <c r="K37" s="47"/>
      <c r="L37" s="47"/>
      <c r="N37" s="47"/>
      <c r="R37" s="47"/>
    </row>
    <row r="38" spans="1:20" ht="22" customHeight="1" x14ac:dyDescent="0.75">
      <c r="A38" s="3" t="s">
        <v>86</v>
      </c>
      <c r="F38" s="47"/>
      <c r="G38" s="47"/>
      <c r="H38" s="47"/>
      <c r="I38" s="47"/>
      <c r="J38" s="47"/>
      <c r="K38" s="47"/>
      <c r="L38" s="47"/>
      <c r="N38" s="47"/>
      <c r="R38" s="47"/>
    </row>
    <row r="39" spans="1:20" ht="22" customHeight="1" x14ac:dyDescent="0.75">
      <c r="B39" s="3" t="s">
        <v>87</v>
      </c>
      <c r="F39" s="47">
        <f>'PL 6-7'!F39-'PL_3M 6-7'!N39</f>
        <v>43707</v>
      </c>
      <c r="G39" s="47"/>
      <c r="H39" s="47">
        <v>-8026</v>
      </c>
      <c r="I39" s="47"/>
      <c r="J39" s="47">
        <f>'PL 6-7'!J39-'PL_3M 6-7'!R39</f>
        <v>0</v>
      </c>
      <c r="K39" s="47"/>
      <c r="L39" s="47">
        <v>0</v>
      </c>
      <c r="N39" s="47">
        <v>47286</v>
      </c>
      <c r="P39" s="3">
        <v>-67734</v>
      </c>
      <c r="R39" s="47">
        <v>0</v>
      </c>
      <c r="T39" s="18">
        <v>0</v>
      </c>
    </row>
    <row r="40" spans="1:20" ht="22" customHeight="1" x14ac:dyDescent="0.75">
      <c r="A40" s="3" t="s">
        <v>88</v>
      </c>
      <c r="D40" s="176"/>
      <c r="F40" s="47"/>
      <c r="G40" s="47"/>
      <c r="H40" s="47"/>
      <c r="I40" s="47"/>
      <c r="J40" s="47"/>
      <c r="K40" s="47"/>
      <c r="L40" s="47"/>
      <c r="N40" s="47"/>
      <c r="R40" s="47"/>
      <c r="T40" s="18"/>
    </row>
    <row r="41" spans="1:20" ht="22" customHeight="1" x14ac:dyDescent="0.75">
      <c r="B41" s="3" t="s">
        <v>89</v>
      </c>
      <c r="D41" s="176"/>
      <c r="F41" s="47">
        <f>'PL 6-7'!F41-'PL_3M 6-7'!N41</f>
        <v>34702</v>
      </c>
      <c r="G41" s="47"/>
      <c r="H41" s="47">
        <v>0</v>
      </c>
      <c r="I41" s="47"/>
      <c r="J41" s="47">
        <f>'PL 6-7'!J41-'PL_3M 6-7'!R41</f>
        <v>21674</v>
      </c>
      <c r="K41" s="47"/>
      <c r="L41" s="47">
        <v>0</v>
      </c>
      <c r="N41" s="47">
        <v>-29895</v>
      </c>
      <c r="P41" s="18">
        <v>0</v>
      </c>
      <c r="R41" s="47">
        <v>-18404</v>
      </c>
      <c r="T41" s="18">
        <v>0</v>
      </c>
    </row>
    <row r="42" spans="1:20" ht="22" customHeight="1" x14ac:dyDescent="0.75">
      <c r="A42" s="3" t="s">
        <v>90</v>
      </c>
      <c r="F42" s="47"/>
      <c r="G42" s="47"/>
      <c r="H42" s="47"/>
      <c r="I42" s="47"/>
      <c r="J42" s="47"/>
      <c r="K42" s="47"/>
      <c r="L42" s="47"/>
      <c r="N42" s="47"/>
      <c r="P42" s="18"/>
      <c r="R42" s="47"/>
      <c r="T42" s="18"/>
    </row>
    <row r="43" spans="1:20" ht="22" customHeight="1" x14ac:dyDescent="0.75">
      <c r="A43" s="1"/>
      <c r="B43" s="3" t="s">
        <v>213</v>
      </c>
      <c r="C43" s="1"/>
      <c r="F43" s="40">
        <f>'PL 6-7'!F43-'PL_3M 6-7'!N43</f>
        <v>1849</v>
      </c>
      <c r="G43" s="47"/>
      <c r="H43" s="40">
        <v>-279</v>
      </c>
      <c r="I43" s="47"/>
      <c r="J43" s="40">
        <v>0</v>
      </c>
      <c r="K43" s="47"/>
      <c r="L43" s="40">
        <v>0</v>
      </c>
      <c r="N43" s="40">
        <v>1551</v>
      </c>
      <c r="P43" s="234">
        <v>0</v>
      </c>
      <c r="R43" s="40"/>
      <c r="T43" s="234">
        <v>0</v>
      </c>
    </row>
    <row r="44" spans="1:20" ht="22" customHeight="1" x14ac:dyDescent="0.75">
      <c r="A44" s="1" t="s">
        <v>92</v>
      </c>
      <c r="C44" s="1"/>
      <c r="F44" s="47"/>
      <c r="G44" s="47"/>
      <c r="H44" s="47"/>
      <c r="I44" s="47"/>
      <c r="J44" s="47"/>
      <c r="K44" s="47"/>
      <c r="L44" s="47"/>
      <c r="N44" s="47"/>
      <c r="R44" s="47"/>
    </row>
    <row r="45" spans="1:20" ht="22" customHeight="1" x14ac:dyDescent="0.75">
      <c r="B45" s="1" t="s">
        <v>85</v>
      </c>
      <c r="F45" s="48">
        <f>F43+F41+F39</f>
        <v>80258</v>
      </c>
      <c r="G45" s="48"/>
      <c r="H45" s="48">
        <f>H43+H41+H39</f>
        <v>-8305</v>
      </c>
      <c r="I45" s="48"/>
      <c r="J45" s="48">
        <f>J43+J41+J39</f>
        <v>21674</v>
      </c>
      <c r="K45" s="48"/>
      <c r="L45" s="48">
        <f>L43+L41+L39</f>
        <v>0</v>
      </c>
      <c r="N45" s="48">
        <f>N43+N41+N39</f>
        <v>18942</v>
      </c>
      <c r="P45" s="1">
        <f>P43+P41+P39</f>
        <v>-67734</v>
      </c>
      <c r="R45" s="48">
        <f>R43+R41+R39</f>
        <v>-18404</v>
      </c>
      <c r="T45" s="182">
        <f>T43+T41+T39</f>
        <v>0</v>
      </c>
    </row>
    <row r="46" spans="1:20" ht="22" hidden="1" customHeight="1" x14ac:dyDescent="0.75">
      <c r="A46" s="236" t="s">
        <v>102</v>
      </c>
      <c r="B46" s="4"/>
      <c r="C46" s="6"/>
      <c r="D46" s="25"/>
      <c r="E46" s="177"/>
      <c r="F46" s="48"/>
      <c r="G46" s="48"/>
      <c r="H46" s="48"/>
      <c r="I46" s="48"/>
      <c r="J46" s="48"/>
      <c r="K46" s="48"/>
      <c r="L46" s="48"/>
      <c r="N46" s="48"/>
      <c r="P46" s="1"/>
      <c r="R46" s="48"/>
      <c r="T46" s="182"/>
    </row>
    <row r="47" spans="1:20" ht="22" hidden="1" customHeight="1" x14ac:dyDescent="0.75">
      <c r="A47" s="6"/>
      <c r="B47" s="4" t="s">
        <v>85</v>
      </c>
      <c r="C47" s="6"/>
      <c r="D47" s="25"/>
      <c r="E47" s="177"/>
      <c r="F47" s="48"/>
      <c r="G47" s="48"/>
      <c r="H47" s="48"/>
      <c r="I47" s="48"/>
      <c r="J47" s="48"/>
      <c r="K47" s="48"/>
      <c r="L47" s="48"/>
      <c r="N47" s="48"/>
      <c r="P47" s="1"/>
      <c r="R47" s="48"/>
      <c r="T47" s="182"/>
    </row>
    <row r="48" spans="1:20" ht="22" hidden="1" customHeight="1" x14ac:dyDescent="0.75">
      <c r="A48" s="6" t="s">
        <v>103</v>
      </c>
      <c r="B48" s="4"/>
      <c r="C48" s="6"/>
      <c r="D48" s="25"/>
      <c r="E48" s="177"/>
      <c r="F48" s="48"/>
      <c r="G48" s="48"/>
      <c r="H48" s="48"/>
      <c r="I48" s="48"/>
      <c r="J48" s="48"/>
      <c r="K48" s="48"/>
      <c r="L48" s="48"/>
      <c r="N48" s="48"/>
      <c r="P48" s="1"/>
      <c r="R48" s="48"/>
      <c r="T48" s="182"/>
    </row>
    <row r="49" spans="1:20" ht="22" hidden="1" customHeight="1" x14ac:dyDescent="0.75">
      <c r="A49" s="6"/>
      <c r="B49" s="237" t="s">
        <v>104</v>
      </c>
      <c r="C49" s="6"/>
      <c r="D49" s="25"/>
      <c r="E49" s="177"/>
      <c r="F49" s="48">
        <v>0</v>
      </c>
      <c r="G49" s="48"/>
      <c r="H49" s="48">
        <v>0</v>
      </c>
      <c r="I49" s="48"/>
      <c r="J49" s="48">
        <v>0</v>
      </c>
      <c r="K49" s="48"/>
      <c r="L49" s="48">
        <v>0</v>
      </c>
      <c r="N49" s="48">
        <v>-2840</v>
      </c>
      <c r="P49" s="1"/>
      <c r="R49" s="48"/>
      <c r="T49" s="182"/>
    </row>
    <row r="50" spans="1:20" ht="22" hidden="1" customHeight="1" x14ac:dyDescent="0.75">
      <c r="A50" s="236" t="s">
        <v>105</v>
      </c>
      <c r="B50" s="4"/>
      <c r="C50" s="6"/>
      <c r="D50" s="25"/>
      <c r="E50" s="177"/>
      <c r="F50" s="48"/>
      <c r="G50" s="48"/>
      <c r="H50" s="48"/>
      <c r="I50" s="48"/>
      <c r="J50" s="48"/>
      <c r="K50" s="48"/>
      <c r="L50" s="48"/>
      <c r="N50" s="48"/>
      <c r="P50" s="1"/>
      <c r="R50" s="48"/>
      <c r="T50" s="182"/>
    </row>
    <row r="51" spans="1:20" ht="22" hidden="1" customHeight="1" x14ac:dyDescent="0.75">
      <c r="A51" s="6"/>
      <c r="B51" s="4" t="s">
        <v>106</v>
      </c>
      <c r="C51" s="6"/>
      <c r="D51" s="25"/>
      <c r="E51" s="177"/>
      <c r="F51" s="48"/>
      <c r="G51" s="48"/>
      <c r="H51" s="48"/>
      <c r="I51" s="48"/>
      <c r="J51" s="48"/>
      <c r="K51" s="48"/>
      <c r="L51" s="48"/>
      <c r="N51" s="48"/>
      <c r="P51" s="1"/>
      <c r="R51" s="48"/>
      <c r="T51" s="182"/>
    </row>
    <row r="52" spans="1:20" ht="22" customHeight="1" thickBot="1" x14ac:dyDescent="0.8">
      <c r="A52" s="1" t="s">
        <v>93</v>
      </c>
      <c r="F52" s="183">
        <f>F45+F33</f>
        <v>-696000</v>
      </c>
      <c r="G52" s="48"/>
      <c r="H52" s="183">
        <f>H45+H33</f>
        <v>280424</v>
      </c>
      <c r="I52" s="48"/>
      <c r="J52" s="183">
        <f>J45+J33</f>
        <v>-81398</v>
      </c>
      <c r="K52" s="48"/>
      <c r="L52" s="183">
        <f>L45+L33</f>
        <v>350490</v>
      </c>
      <c r="N52" s="183">
        <f>N45+N33</f>
        <v>805707</v>
      </c>
      <c r="P52" s="183">
        <f>P45+P33</f>
        <v>476480</v>
      </c>
      <c r="Q52" s="1"/>
      <c r="R52" s="183">
        <f>R45+R33</f>
        <v>519818</v>
      </c>
      <c r="S52" s="1"/>
      <c r="T52" s="183">
        <f>T45+T33</f>
        <v>103777</v>
      </c>
    </row>
    <row r="53" spans="1:20" ht="8.15" customHeight="1" thickTop="1" x14ac:dyDescent="0.75">
      <c r="A53" s="1"/>
      <c r="F53" s="47"/>
      <c r="G53" s="47"/>
      <c r="H53" s="47"/>
      <c r="I53" s="47"/>
      <c r="J53" s="47"/>
      <c r="K53" s="47"/>
      <c r="L53" s="47"/>
      <c r="N53" s="47"/>
      <c r="R53" s="47"/>
    </row>
    <row r="54" spans="1:20" ht="22" customHeight="1" x14ac:dyDescent="0.75">
      <c r="A54" s="1" t="s">
        <v>94</v>
      </c>
      <c r="F54" s="47"/>
      <c r="G54" s="47"/>
      <c r="H54" s="47"/>
      <c r="I54" s="47"/>
      <c r="J54" s="47"/>
      <c r="K54" s="47"/>
      <c r="L54" s="47"/>
      <c r="N54" s="47"/>
      <c r="R54" s="47"/>
    </row>
    <row r="55" spans="1:20" ht="22" customHeight="1" x14ac:dyDescent="0.75">
      <c r="A55" s="1"/>
      <c r="B55" s="3" t="s">
        <v>95</v>
      </c>
      <c r="F55" s="47">
        <f>F33-F56</f>
        <v>-731745</v>
      </c>
      <c r="G55" s="47"/>
      <c r="H55" s="47">
        <f>H33-H56</f>
        <v>252636</v>
      </c>
      <c r="I55" s="47"/>
      <c r="J55" s="47">
        <f>J33-J56</f>
        <v>-103072</v>
      </c>
      <c r="K55" s="47"/>
      <c r="L55" s="47">
        <f>L33-L56</f>
        <v>350490</v>
      </c>
      <c r="N55" s="47">
        <f>N33-N56</f>
        <v>708432</v>
      </c>
      <c r="P55" s="3">
        <f>P33-P56</f>
        <v>504552</v>
      </c>
      <c r="R55" s="47">
        <f>R33-R56</f>
        <v>538222</v>
      </c>
      <c r="T55" s="3">
        <f>T33-T56</f>
        <v>103777</v>
      </c>
    </row>
    <row r="56" spans="1:20" ht="22" customHeight="1" x14ac:dyDescent="0.75">
      <c r="B56" s="3" t="s">
        <v>96</v>
      </c>
      <c r="F56" s="47">
        <f>'PL 6-7'!F57-'PL_3M 6-7'!N56</f>
        <v>-44513</v>
      </c>
      <c r="G56" s="47"/>
      <c r="H56" s="47">
        <v>36093</v>
      </c>
      <c r="I56" s="47"/>
      <c r="J56" s="47">
        <v>0</v>
      </c>
      <c r="K56" s="47"/>
      <c r="L56" s="47">
        <v>0</v>
      </c>
      <c r="N56" s="47">
        <v>78333</v>
      </c>
      <c r="P56" s="3">
        <v>39662</v>
      </c>
      <c r="R56" s="47">
        <v>0</v>
      </c>
      <c r="T56" s="18">
        <v>0</v>
      </c>
    </row>
    <row r="57" spans="1:20" ht="22.5" thickBot="1" x14ac:dyDescent="0.8">
      <c r="A57" s="1"/>
      <c r="F57" s="183">
        <f>SUM(F55:F56)</f>
        <v>-776258</v>
      </c>
      <c r="G57" s="48"/>
      <c r="H57" s="183">
        <f>SUM(H55:H56)</f>
        <v>288729</v>
      </c>
      <c r="I57" s="48"/>
      <c r="J57" s="183">
        <f>SUM(J55:J56)</f>
        <v>-103072</v>
      </c>
      <c r="K57" s="48"/>
      <c r="L57" s="183">
        <f>SUM(L55:L56)</f>
        <v>350490</v>
      </c>
      <c r="N57" s="183">
        <f>SUM(N55:N56)</f>
        <v>786765</v>
      </c>
      <c r="P57" s="233">
        <f>SUM(P55:P56)</f>
        <v>544214</v>
      </c>
      <c r="R57" s="183">
        <f>SUM(R55:R56)</f>
        <v>538222</v>
      </c>
      <c r="T57" s="233">
        <f>SUM(T55:T56)</f>
        <v>103777</v>
      </c>
    </row>
    <row r="58" spans="1:20" ht="8.15" customHeight="1" thickTop="1" x14ac:dyDescent="0.75">
      <c r="A58" s="1"/>
      <c r="F58" s="47"/>
      <c r="G58" s="47"/>
      <c r="H58" s="47"/>
      <c r="I58" s="47"/>
      <c r="J58" s="47"/>
      <c r="K58" s="47"/>
      <c r="L58" s="47"/>
      <c r="N58" s="47"/>
      <c r="R58" s="47"/>
    </row>
    <row r="59" spans="1:20" ht="22" customHeight="1" x14ac:dyDescent="0.7">
      <c r="A59" s="145" t="s">
        <v>97</v>
      </c>
      <c r="F59" s="47"/>
      <c r="G59" s="47"/>
      <c r="H59" s="47"/>
      <c r="I59" s="47"/>
      <c r="J59" s="47"/>
      <c r="K59" s="47"/>
      <c r="L59" s="47"/>
      <c r="N59" s="47"/>
      <c r="R59" s="47"/>
    </row>
    <row r="60" spans="1:20" ht="22" customHeight="1" x14ac:dyDescent="0.65">
      <c r="B60" s="13" t="s">
        <v>95</v>
      </c>
      <c r="F60" s="47">
        <f>F62-F61</f>
        <v>-680499</v>
      </c>
      <c r="G60" s="47"/>
      <c r="H60" s="47">
        <f>H62-H61</f>
        <v>245190</v>
      </c>
      <c r="I60" s="47"/>
      <c r="J60" s="47">
        <f>J52</f>
        <v>-81398</v>
      </c>
      <c r="K60" s="47"/>
      <c r="L60" s="47">
        <f>L62-L61</f>
        <v>350490</v>
      </c>
      <c r="N60" s="47">
        <f>N62-N61</f>
        <v>749002</v>
      </c>
      <c r="P60" s="18">
        <v>0</v>
      </c>
      <c r="R60" s="47">
        <f>R62-R61</f>
        <v>519818</v>
      </c>
      <c r="T60" s="18">
        <v>0</v>
      </c>
    </row>
    <row r="61" spans="1:20" ht="22" customHeight="1" x14ac:dyDescent="0.65">
      <c r="B61" s="13" t="s">
        <v>96</v>
      </c>
      <c r="F61" s="40">
        <f>'PL 6-7'!F62-'PL_3M 6-7'!N61</f>
        <v>-15501</v>
      </c>
      <c r="G61" s="47"/>
      <c r="H61" s="40">
        <v>35234</v>
      </c>
      <c r="I61" s="47"/>
      <c r="J61" s="40">
        <v>0</v>
      </c>
      <c r="K61" s="47"/>
      <c r="L61" s="40">
        <v>0</v>
      </c>
      <c r="N61" s="40">
        <v>56705</v>
      </c>
      <c r="P61" s="18">
        <v>0</v>
      </c>
      <c r="Q61" s="18"/>
      <c r="R61" s="234">
        <v>0</v>
      </c>
      <c r="S61" s="18"/>
      <c r="T61" s="18">
        <v>0</v>
      </c>
    </row>
    <row r="62" spans="1:20" ht="22" customHeight="1" thickBot="1" x14ac:dyDescent="0.8">
      <c r="A62" s="1"/>
      <c r="F62" s="183">
        <f>F52</f>
        <v>-696000</v>
      </c>
      <c r="G62" s="48"/>
      <c r="H62" s="183">
        <f>H52</f>
        <v>280424</v>
      </c>
      <c r="I62" s="48"/>
      <c r="J62" s="183">
        <f>SUM(J60:J61)</f>
        <v>-81398</v>
      </c>
      <c r="K62" s="48"/>
      <c r="L62" s="183">
        <f>L52</f>
        <v>350490</v>
      </c>
      <c r="N62" s="183">
        <f>N52</f>
        <v>805707</v>
      </c>
      <c r="P62" s="233">
        <f>P52</f>
        <v>476480</v>
      </c>
      <c r="R62" s="183">
        <f>R52</f>
        <v>519818</v>
      </c>
      <c r="T62" s="233">
        <f>T52</f>
        <v>103777</v>
      </c>
    </row>
    <row r="63" spans="1:20" ht="8.15" customHeight="1" thickTop="1" x14ac:dyDescent="0.75">
      <c r="A63" s="1"/>
      <c r="F63" s="48"/>
      <c r="G63" s="48"/>
      <c r="H63" s="48"/>
      <c r="I63" s="48"/>
      <c r="J63" s="48"/>
      <c r="K63" s="48"/>
      <c r="L63" s="48"/>
      <c r="N63" s="48"/>
      <c r="R63" s="48"/>
    </row>
    <row r="64" spans="1:20" ht="22" customHeight="1" x14ac:dyDescent="0.75">
      <c r="A64" s="1" t="s">
        <v>98</v>
      </c>
      <c r="F64" s="48"/>
      <c r="G64" s="48"/>
      <c r="H64" s="48"/>
      <c r="I64" s="48"/>
      <c r="J64" s="48"/>
      <c r="K64" s="48"/>
      <c r="L64" s="48"/>
      <c r="N64" s="48"/>
      <c r="P64" s="6"/>
      <c r="R64" s="48"/>
      <c r="T64" s="6"/>
    </row>
    <row r="65" spans="1:20" ht="21.65" customHeight="1" thickBot="1" x14ac:dyDescent="0.8">
      <c r="A65" s="3" t="s">
        <v>99</v>
      </c>
      <c r="F65" s="212">
        <f>F55/2500000</f>
        <v>-0.29269800000000001</v>
      </c>
      <c r="G65" s="48"/>
      <c r="H65" s="212">
        <f>H55/2500000</f>
        <v>0.1010544</v>
      </c>
      <c r="I65" s="48"/>
      <c r="J65" s="212">
        <f>J55/2500000</f>
        <v>-4.1228800000000003E-2</v>
      </c>
      <c r="K65" s="48"/>
      <c r="L65" s="212">
        <f>L55/2500000</f>
        <v>0.14019599999999999</v>
      </c>
      <c r="N65" s="212">
        <f>N55/2500000</f>
        <v>0.28337279999999998</v>
      </c>
      <c r="P65" s="235">
        <f>P55/2500000</f>
        <v>0.20182079999999999</v>
      </c>
      <c r="R65" s="212">
        <f>R55/2500000</f>
        <v>0.2152888</v>
      </c>
      <c r="T65" s="235">
        <f>T55/2500000</f>
        <v>4.15108E-2</v>
      </c>
    </row>
    <row r="66" spans="1:20" ht="22" customHeight="1" thickTop="1" x14ac:dyDescent="0.75">
      <c r="A66" s="1"/>
      <c r="F66" s="5"/>
      <c r="G66" s="5"/>
      <c r="H66" s="5"/>
      <c r="I66" s="5"/>
      <c r="J66" s="5"/>
      <c r="K66" s="5"/>
      <c r="L66" s="5"/>
    </row>
    <row r="67" spans="1:20" ht="22" customHeight="1" x14ac:dyDescent="0.65">
      <c r="B67" s="13"/>
      <c r="D67" s="176"/>
      <c r="F67" s="5"/>
      <c r="G67" s="5"/>
      <c r="H67" s="5"/>
      <c r="I67" s="5"/>
      <c r="J67" s="5"/>
      <c r="K67" s="5"/>
      <c r="L67" s="5"/>
    </row>
    <row r="68" spans="1:20" ht="22" customHeight="1" x14ac:dyDescent="0.65">
      <c r="B68" s="13"/>
      <c r="D68" s="176"/>
      <c r="F68" s="5">
        <f>F62+N62-'PL 6-7'!F63</f>
        <v>-423604</v>
      </c>
      <c r="G68" s="5"/>
      <c r="H68" s="5"/>
      <c r="I68" s="5"/>
      <c r="J68" s="5">
        <f>J62+R62-'PL 6-7'!J63</f>
        <v>70847</v>
      </c>
      <c r="K68" s="5"/>
      <c r="L68" s="5"/>
    </row>
    <row r="69" spans="1:20" ht="22" customHeight="1" x14ac:dyDescent="0.75">
      <c r="D69" s="176"/>
      <c r="F69" s="5"/>
      <c r="G69" s="5"/>
      <c r="H69" s="5"/>
      <c r="I69" s="5"/>
      <c r="J69" s="5"/>
      <c r="K69" s="5"/>
      <c r="L69" s="5"/>
    </row>
    <row r="70" spans="1:20" ht="22" customHeight="1" x14ac:dyDescent="0.75">
      <c r="D70" s="176"/>
      <c r="F70" s="5"/>
      <c r="G70" s="5"/>
      <c r="H70" s="5"/>
      <c r="I70" s="5"/>
      <c r="J70" s="5"/>
      <c r="K70" s="5"/>
      <c r="L70" s="5"/>
    </row>
    <row r="71" spans="1:20" ht="22" customHeight="1" x14ac:dyDescent="0.7">
      <c r="A71" s="145"/>
      <c r="D71" s="176"/>
      <c r="F71" s="179"/>
      <c r="G71" s="179"/>
      <c r="H71" s="179"/>
      <c r="I71" s="179"/>
      <c r="J71" s="179"/>
      <c r="K71" s="179"/>
      <c r="L71" s="179"/>
    </row>
    <row r="72" spans="1:20" ht="22" customHeight="1" x14ac:dyDescent="0.65">
      <c r="A72" s="13"/>
      <c r="B72" s="13"/>
      <c r="D72" s="176"/>
      <c r="F72" s="180"/>
      <c r="G72" s="33"/>
      <c r="H72" s="180"/>
      <c r="I72" s="6"/>
      <c r="J72" s="181"/>
      <c r="K72" s="179"/>
      <c r="L72" s="181"/>
    </row>
    <row r="73" spans="1:20" ht="22" customHeight="1" x14ac:dyDescent="0.75">
      <c r="D73" s="176"/>
      <c r="F73" s="118"/>
      <c r="G73" s="118"/>
      <c r="H73" s="118"/>
      <c r="I73" s="118"/>
      <c r="J73" s="118"/>
      <c r="K73" s="118"/>
      <c r="L73" s="118"/>
    </row>
    <row r="74" spans="1:20" ht="22" customHeight="1" x14ac:dyDescent="0.75">
      <c r="D74" s="176"/>
      <c r="F74" s="118"/>
      <c r="G74" s="118"/>
      <c r="H74" s="118"/>
      <c r="I74" s="118"/>
      <c r="J74" s="118"/>
      <c r="K74" s="118"/>
      <c r="L74" s="118"/>
    </row>
    <row r="75" spans="1:20" ht="22" customHeight="1" x14ac:dyDescent="0.75">
      <c r="D75" s="176"/>
      <c r="F75" s="118"/>
      <c r="G75" s="118"/>
      <c r="H75" s="118"/>
      <c r="I75" s="118"/>
      <c r="J75" s="118"/>
      <c r="K75" s="118"/>
      <c r="L75" s="118"/>
    </row>
    <row r="76" spans="1:20" ht="22" customHeight="1" x14ac:dyDescent="0.75">
      <c r="D76" s="176"/>
      <c r="F76" s="118"/>
      <c r="G76" s="118"/>
      <c r="H76" s="118"/>
      <c r="I76" s="118"/>
      <c r="J76" s="118"/>
      <c r="K76" s="118"/>
      <c r="L76" s="118"/>
    </row>
    <row r="77" spans="1:20" ht="22" customHeight="1" x14ac:dyDescent="0.75">
      <c r="D77" s="176"/>
      <c r="F77" s="118"/>
      <c r="G77" s="118"/>
      <c r="H77" s="118"/>
      <c r="I77" s="118"/>
      <c r="J77" s="118"/>
      <c r="K77" s="118"/>
      <c r="L77" s="118"/>
    </row>
    <row r="78" spans="1:20" ht="22" customHeight="1" x14ac:dyDescent="0.75">
      <c r="D78" s="176"/>
      <c r="F78" s="118"/>
      <c r="G78" s="118"/>
      <c r="H78" s="118"/>
      <c r="I78" s="118"/>
      <c r="J78" s="118"/>
      <c r="K78" s="118"/>
      <c r="L78" s="118"/>
    </row>
    <row r="79" spans="1:20" ht="22" customHeight="1" x14ac:dyDescent="0.75">
      <c r="D79" s="176"/>
      <c r="F79" s="118"/>
      <c r="G79" s="118"/>
      <c r="H79" s="118"/>
      <c r="I79" s="118"/>
      <c r="J79" s="118"/>
      <c r="K79" s="118"/>
      <c r="L79" s="118"/>
    </row>
    <row r="80" spans="1:20" ht="22" customHeight="1" x14ac:dyDescent="0.75">
      <c r="D80" s="176"/>
      <c r="F80" s="118"/>
      <c r="G80" s="118"/>
      <c r="H80" s="118"/>
      <c r="I80" s="118"/>
      <c r="J80" s="118"/>
      <c r="K80" s="118"/>
      <c r="L80" s="118"/>
    </row>
    <row r="81" spans="4:9" ht="22" customHeight="1" x14ac:dyDescent="0.75">
      <c r="D81" s="176"/>
      <c r="I81" s="2"/>
    </row>
    <row r="82" spans="4:9" ht="22" customHeight="1" x14ac:dyDescent="0.75">
      <c r="D82" s="176"/>
    </row>
  </sheetData>
  <mergeCells count="20">
    <mergeCell ref="F32:L32"/>
    <mergeCell ref="F8:L8"/>
    <mergeCell ref="F28:H28"/>
    <mergeCell ref="J28:L28"/>
    <mergeCell ref="F29:H29"/>
    <mergeCell ref="J29:L29"/>
    <mergeCell ref="F30:H30"/>
    <mergeCell ref="J30:L30"/>
    <mergeCell ref="F4:H4"/>
    <mergeCell ref="J4:L4"/>
    <mergeCell ref="F5:H5"/>
    <mergeCell ref="J5:L5"/>
    <mergeCell ref="F6:H6"/>
    <mergeCell ref="J6:L6"/>
    <mergeCell ref="N4:P4"/>
    <mergeCell ref="N5:P5"/>
    <mergeCell ref="R5:T5"/>
    <mergeCell ref="N6:P6"/>
    <mergeCell ref="R6:T6"/>
    <mergeCell ref="Q4:T4"/>
  </mergeCells>
  <pageMargins left="0.8" right="0.8" top="0.48" bottom="0.5" header="0.5" footer="0.5"/>
  <pageSetup paperSize="9" scale="95" firstPageNumber="6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3"/>
  <sheetViews>
    <sheetView tabSelected="1" view="pageBreakPreview" zoomScaleNormal="85" zoomScaleSheetLayoutView="100" workbookViewId="0">
      <selection activeCell="C9" sqref="C9"/>
    </sheetView>
  </sheetViews>
  <sheetFormatPr defaultColWidth="9.09765625" defaultRowHeight="22.5" customHeight="1" x14ac:dyDescent="0.75"/>
  <cols>
    <col min="1" max="2" width="1.3984375" style="3" customWidth="1"/>
    <col min="3" max="3" width="32.69921875" style="3" customWidth="1"/>
    <col min="4" max="4" width="6" style="24" customWidth="1"/>
    <col min="5" max="5" width="1.69921875" style="24" customWidth="1"/>
    <col min="6" max="6" width="11.59765625" style="2" customWidth="1"/>
    <col min="7" max="7" width="0.8984375" style="2" customWidth="1"/>
    <col min="8" max="8" width="11.59765625" style="2" customWidth="1"/>
    <col min="9" max="9" width="0.8984375" style="2" customWidth="1"/>
    <col min="10" max="10" width="11.59765625" style="3" customWidth="1"/>
    <col min="11" max="11" width="0.8984375" style="2" customWidth="1"/>
    <col min="12" max="12" width="11.59765625" style="3" customWidth="1"/>
    <col min="13" max="16384" width="9.09765625" style="3"/>
  </cols>
  <sheetData>
    <row r="1" spans="1:12" s="21" customFormat="1" ht="22.5" customHeight="1" x14ac:dyDescent="0.75">
      <c r="A1" s="19" t="s">
        <v>0</v>
      </c>
      <c r="B1" s="19"/>
      <c r="C1" s="19"/>
      <c r="D1" s="23"/>
      <c r="E1" s="23"/>
      <c r="F1" s="2"/>
      <c r="G1" s="2"/>
      <c r="H1" s="2"/>
      <c r="I1" s="2"/>
      <c r="J1" s="3"/>
      <c r="K1" s="2"/>
      <c r="L1" s="3"/>
    </row>
    <row r="2" spans="1:12" s="21" customFormat="1" ht="22.5" customHeight="1" x14ac:dyDescent="0.75">
      <c r="A2" s="19" t="s">
        <v>1</v>
      </c>
      <c r="B2" s="19"/>
      <c r="C2" s="19"/>
      <c r="D2" s="23"/>
      <c r="E2" s="23"/>
      <c r="F2" s="2"/>
      <c r="G2" s="2"/>
      <c r="H2" s="2"/>
      <c r="I2" s="2"/>
      <c r="J2" s="3"/>
      <c r="K2" s="2"/>
      <c r="L2" s="3"/>
    </row>
    <row r="3" spans="1:12" ht="22.5" customHeight="1" x14ac:dyDescent="0.75">
      <c r="F3" s="7"/>
      <c r="G3" s="7"/>
      <c r="H3" s="7"/>
      <c r="I3" s="7"/>
      <c r="K3" s="7"/>
    </row>
    <row r="4" spans="1:12" s="11" customFormat="1" ht="22.5" customHeight="1" x14ac:dyDescent="0.75">
      <c r="A4" s="8"/>
      <c r="B4" s="8"/>
      <c r="C4" s="9"/>
      <c r="D4" s="28"/>
      <c r="E4" s="28"/>
      <c r="F4" s="257" t="s">
        <v>2</v>
      </c>
      <c r="G4" s="257"/>
      <c r="H4" s="257"/>
      <c r="I4" s="10"/>
      <c r="J4" s="257" t="s">
        <v>3</v>
      </c>
      <c r="K4" s="257"/>
      <c r="L4" s="257"/>
    </row>
    <row r="5" spans="1:12" ht="22.5" customHeight="1" x14ac:dyDescent="0.65">
      <c r="E5" s="239"/>
      <c r="F5" s="22" t="s">
        <v>214</v>
      </c>
      <c r="G5" s="22"/>
      <c r="H5" s="22" t="s">
        <v>5</v>
      </c>
      <c r="I5" s="22"/>
      <c r="J5" s="22" t="s">
        <v>214</v>
      </c>
      <c r="K5" s="22"/>
      <c r="L5" s="22" t="s">
        <v>5</v>
      </c>
    </row>
    <row r="6" spans="1:12" ht="22.5" customHeight="1" x14ac:dyDescent="0.65">
      <c r="A6" s="19" t="s">
        <v>6</v>
      </c>
      <c r="D6" s="25" t="s">
        <v>7</v>
      </c>
      <c r="E6" s="25"/>
      <c r="F6" s="22">
        <v>2564</v>
      </c>
      <c r="G6" s="22"/>
      <c r="H6" s="22">
        <v>2563</v>
      </c>
      <c r="I6" s="22"/>
      <c r="J6" s="22">
        <v>2564</v>
      </c>
      <c r="K6" s="22"/>
      <c r="L6" s="22">
        <v>2563</v>
      </c>
    </row>
    <row r="7" spans="1:12" ht="22.5" customHeight="1" x14ac:dyDescent="0.65">
      <c r="A7" s="26"/>
      <c r="D7" s="25"/>
      <c r="E7" s="25"/>
      <c r="F7" s="22" t="s">
        <v>8</v>
      </c>
      <c r="G7" s="191"/>
      <c r="H7" s="191"/>
      <c r="I7" s="22"/>
      <c r="J7" s="22" t="s">
        <v>8</v>
      </c>
      <c r="K7" s="191"/>
      <c r="L7" s="191"/>
    </row>
    <row r="8" spans="1:12" ht="22.5" customHeight="1" x14ac:dyDescent="0.75">
      <c r="A8" s="1"/>
      <c r="B8" s="1"/>
      <c r="C8" s="1"/>
      <c r="D8" s="25"/>
      <c r="E8" s="25"/>
      <c r="F8" s="256" t="s">
        <v>9</v>
      </c>
      <c r="G8" s="256"/>
      <c r="H8" s="256"/>
      <c r="I8" s="256"/>
      <c r="J8" s="256"/>
      <c r="K8" s="256"/>
      <c r="L8" s="256"/>
    </row>
    <row r="9" spans="1:12" ht="22.5" customHeight="1" x14ac:dyDescent="0.75">
      <c r="A9" s="27" t="s">
        <v>10</v>
      </c>
      <c r="B9" s="1"/>
      <c r="C9" s="1"/>
      <c r="F9" s="29"/>
      <c r="G9" s="29"/>
      <c r="H9" s="29"/>
      <c r="I9" s="29"/>
      <c r="J9" s="29"/>
      <c r="K9" s="29"/>
      <c r="L9" s="29"/>
    </row>
    <row r="10" spans="1:12" ht="22.5" customHeight="1" x14ac:dyDescent="0.75">
      <c r="A10" s="12" t="s">
        <v>11</v>
      </c>
      <c r="F10" s="39">
        <v>2314175</v>
      </c>
      <c r="G10" s="39"/>
      <c r="H10" s="39">
        <v>2218798</v>
      </c>
      <c r="I10" s="39"/>
      <c r="J10" s="39">
        <v>1085861</v>
      </c>
      <c r="K10" s="39"/>
      <c r="L10" s="39">
        <v>832997</v>
      </c>
    </row>
    <row r="11" spans="1:12" ht="22.5" customHeight="1" x14ac:dyDescent="0.75">
      <c r="A11" s="12" t="s">
        <v>12</v>
      </c>
      <c r="D11" s="24" t="s">
        <v>243</v>
      </c>
      <c r="F11" s="39">
        <v>481922</v>
      </c>
      <c r="G11" s="39"/>
      <c r="H11" s="39">
        <v>364464</v>
      </c>
      <c r="I11" s="39"/>
      <c r="J11" s="39">
        <v>248307</v>
      </c>
      <c r="K11" s="39"/>
      <c r="L11" s="39">
        <v>338476</v>
      </c>
    </row>
    <row r="12" spans="1:12" ht="22.5" hidden="1" customHeight="1" x14ac:dyDescent="0.75">
      <c r="A12" s="3" t="s">
        <v>13</v>
      </c>
      <c r="F12" s="39"/>
      <c r="G12" s="39"/>
      <c r="H12" s="39"/>
      <c r="I12" s="39"/>
      <c r="J12" s="39"/>
      <c r="K12" s="39"/>
      <c r="L12" s="39"/>
    </row>
    <row r="13" spans="1:12" ht="22.5" hidden="1" customHeight="1" x14ac:dyDescent="0.75">
      <c r="B13" s="3" t="s">
        <v>14</v>
      </c>
      <c r="D13" s="24">
        <v>4</v>
      </c>
      <c r="F13" s="39"/>
      <c r="G13" s="39"/>
      <c r="H13" s="39">
        <v>0</v>
      </c>
      <c r="I13" s="39"/>
      <c r="J13" s="39"/>
      <c r="K13" s="39"/>
      <c r="L13" s="39">
        <v>0</v>
      </c>
    </row>
    <row r="14" spans="1:12" ht="22.5" customHeight="1" x14ac:dyDescent="0.65">
      <c r="A14" s="13" t="s">
        <v>15</v>
      </c>
      <c r="F14" s="39">
        <v>157812</v>
      </c>
      <c r="G14" s="39"/>
      <c r="H14" s="39">
        <v>163151</v>
      </c>
      <c r="I14" s="39"/>
      <c r="J14" s="39">
        <v>2659</v>
      </c>
      <c r="K14" s="39"/>
      <c r="L14" s="39">
        <v>2659</v>
      </c>
    </row>
    <row r="15" spans="1:12" ht="22.5" hidden="1" customHeight="1" x14ac:dyDescent="0.75">
      <c r="A15" s="12" t="s">
        <v>16</v>
      </c>
      <c r="F15" s="39">
        <v>0</v>
      </c>
      <c r="G15" s="39"/>
      <c r="H15" s="39">
        <v>0</v>
      </c>
      <c r="I15" s="39"/>
      <c r="J15" s="39">
        <v>0</v>
      </c>
      <c r="K15" s="39"/>
      <c r="L15" s="39">
        <v>0</v>
      </c>
    </row>
    <row r="16" spans="1:12" ht="22.5" customHeight="1" x14ac:dyDescent="0.65">
      <c r="A16" s="13" t="s">
        <v>17</v>
      </c>
      <c r="F16" s="40">
        <v>8024</v>
      </c>
      <c r="G16" s="39"/>
      <c r="H16" s="40">
        <v>7213</v>
      </c>
      <c r="I16" s="39"/>
      <c r="J16" s="40">
        <v>4011</v>
      </c>
      <c r="K16" s="39"/>
      <c r="L16" s="40">
        <v>2862</v>
      </c>
    </row>
    <row r="17" spans="1:12" ht="22.5" customHeight="1" x14ac:dyDescent="0.75">
      <c r="A17" s="1" t="s">
        <v>18</v>
      </c>
      <c r="F17" s="41">
        <v>2961933</v>
      </c>
      <c r="G17" s="42"/>
      <c r="H17" s="41">
        <v>2753626</v>
      </c>
      <c r="I17" s="42"/>
      <c r="J17" s="41">
        <v>1340838</v>
      </c>
      <c r="K17" s="42"/>
      <c r="L17" s="41">
        <v>1176994</v>
      </c>
    </row>
    <row r="18" spans="1:12" ht="22.5" customHeight="1" x14ac:dyDescent="0.75">
      <c r="F18" s="39"/>
      <c r="G18" s="39"/>
      <c r="H18" s="39"/>
      <c r="I18" s="39"/>
      <c r="J18" s="39"/>
      <c r="K18" s="39"/>
      <c r="L18" s="39"/>
    </row>
    <row r="19" spans="1:12" ht="22.5" customHeight="1" x14ac:dyDescent="0.75">
      <c r="A19" s="27" t="s">
        <v>19</v>
      </c>
      <c r="B19" s="1"/>
      <c r="C19" s="1"/>
      <c r="F19" s="39"/>
      <c r="G19" s="39"/>
      <c r="H19" s="39"/>
      <c r="I19" s="39"/>
      <c r="J19" s="39"/>
      <c r="K19" s="39"/>
      <c r="L19" s="39"/>
    </row>
    <row r="20" spans="1:12" ht="22.5" customHeight="1" x14ac:dyDescent="0.75">
      <c r="A20" s="12" t="s">
        <v>20</v>
      </c>
      <c r="F20" s="39"/>
      <c r="G20" s="39"/>
      <c r="H20" s="39"/>
      <c r="I20" s="39"/>
      <c r="J20" s="39"/>
      <c r="K20" s="39"/>
      <c r="L20" s="39"/>
    </row>
    <row r="21" spans="1:12" ht="22.5" customHeight="1" x14ac:dyDescent="0.75">
      <c r="A21" s="12"/>
      <c r="B21" s="3" t="s">
        <v>21</v>
      </c>
      <c r="F21" s="39">
        <v>403</v>
      </c>
      <c r="G21" s="39"/>
      <c r="H21" s="39">
        <v>392</v>
      </c>
      <c r="I21" s="39"/>
      <c r="J21" s="39">
        <v>216</v>
      </c>
      <c r="K21" s="39"/>
      <c r="L21" s="39">
        <v>219</v>
      </c>
    </row>
    <row r="22" spans="1:12" ht="22.5" customHeight="1" x14ac:dyDescent="0.75">
      <c r="A22" s="11" t="s">
        <v>22</v>
      </c>
      <c r="D22" s="24">
        <v>5</v>
      </c>
      <c r="F22" s="39">
        <v>703787</v>
      </c>
      <c r="G22" s="39"/>
      <c r="H22" s="39">
        <v>672902</v>
      </c>
      <c r="I22" s="39"/>
      <c r="J22" s="39">
        <v>351908</v>
      </c>
      <c r="K22" s="39"/>
      <c r="L22" s="39">
        <v>351908</v>
      </c>
    </row>
    <row r="23" spans="1:12" ht="22.5" customHeight="1" x14ac:dyDescent="0.75">
      <c r="A23" s="11" t="s">
        <v>23</v>
      </c>
      <c r="D23" s="24">
        <v>7</v>
      </c>
      <c r="F23" s="18">
        <v>0</v>
      </c>
      <c r="G23" s="39"/>
      <c r="H23" s="39">
        <v>0</v>
      </c>
      <c r="I23" s="39"/>
      <c r="J23" s="39">
        <v>4695250</v>
      </c>
      <c r="K23" s="39"/>
      <c r="L23" s="39">
        <v>4494950</v>
      </c>
    </row>
    <row r="24" spans="1:12" ht="22.5" customHeight="1" x14ac:dyDescent="0.75">
      <c r="A24" s="12" t="s">
        <v>24</v>
      </c>
      <c r="D24" s="24">
        <v>8</v>
      </c>
      <c r="F24" s="39">
        <v>8931051</v>
      </c>
      <c r="G24" s="39"/>
      <c r="H24" s="39">
        <v>8999813</v>
      </c>
      <c r="I24" s="39"/>
      <c r="J24" s="39">
        <v>3061215</v>
      </c>
      <c r="K24" s="39"/>
      <c r="L24" s="39">
        <v>3104340</v>
      </c>
    </row>
    <row r="25" spans="1:12" ht="22.5" customHeight="1" x14ac:dyDescent="0.75">
      <c r="A25" s="12" t="s">
        <v>25</v>
      </c>
      <c r="F25" s="39">
        <v>1022246</v>
      </c>
      <c r="G25" s="39"/>
      <c r="H25" s="39">
        <v>1022246</v>
      </c>
      <c r="I25" s="39"/>
      <c r="J25" s="39">
        <v>0</v>
      </c>
      <c r="K25" s="39"/>
      <c r="L25" s="39">
        <v>0</v>
      </c>
    </row>
    <row r="26" spans="1:12" ht="22.5" customHeight="1" x14ac:dyDescent="0.75">
      <c r="A26" s="12" t="s">
        <v>26</v>
      </c>
      <c r="F26" s="39">
        <v>102145</v>
      </c>
      <c r="G26" s="39"/>
      <c r="H26" s="39">
        <v>103216</v>
      </c>
      <c r="I26" s="39"/>
      <c r="J26" s="39">
        <v>474</v>
      </c>
      <c r="K26" s="39"/>
      <c r="L26" s="39">
        <v>495</v>
      </c>
    </row>
    <row r="27" spans="1:12" ht="22.5" customHeight="1" x14ac:dyDescent="0.75">
      <c r="A27" s="12" t="s">
        <v>27</v>
      </c>
      <c r="F27" s="39">
        <v>42391</v>
      </c>
      <c r="G27" s="39"/>
      <c r="H27" s="39">
        <v>46948</v>
      </c>
      <c r="I27" s="39"/>
      <c r="J27" s="39">
        <v>17859</v>
      </c>
      <c r="K27" s="39"/>
      <c r="L27" s="39">
        <v>19292</v>
      </c>
    </row>
    <row r="28" spans="1:12" ht="22.5" customHeight="1" x14ac:dyDescent="0.75">
      <c r="A28" s="15" t="s">
        <v>28</v>
      </c>
      <c r="D28" s="24">
        <v>3</v>
      </c>
      <c r="F28" s="35">
        <v>103304</v>
      </c>
      <c r="G28" s="39"/>
      <c r="H28" s="35">
        <v>43744</v>
      </c>
      <c r="I28" s="39"/>
      <c r="J28" s="40">
        <v>87659</v>
      </c>
      <c r="K28" s="39"/>
      <c r="L28" s="35">
        <v>27696</v>
      </c>
    </row>
    <row r="29" spans="1:12" ht="22.5" customHeight="1" x14ac:dyDescent="0.75">
      <c r="A29" s="1" t="s">
        <v>29</v>
      </c>
      <c r="F29" s="41">
        <v>10905327</v>
      </c>
      <c r="G29" s="42"/>
      <c r="H29" s="41">
        <v>10889261</v>
      </c>
      <c r="I29" s="42"/>
      <c r="J29" s="41">
        <v>8214581</v>
      </c>
      <c r="K29" s="42"/>
      <c r="L29" s="41">
        <v>7998900</v>
      </c>
    </row>
    <row r="30" spans="1:12" ht="22.5" customHeight="1" x14ac:dyDescent="0.75">
      <c r="F30" s="39"/>
      <c r="G30" s="39"/>
      <c r="H30" s="39"/>
      <c r="I30" s="39"/>
      <c r="J30" s="39"/>
      <c r="K30" s="39"/>
      <c r="L30" s="39"/>
    </row>
    <row r="31" spans="1:12" ht="22.5" customHeight="1" thickBot="1" x14ac:dyDescent="0.8">
      <c r="A31" s="1" t="s">
        <v>30</v>
      </c>
      <c r="B31" s="1"/>
      <c r="C31" s="1"/>
      <c r="F31" s="43">
        <v>13867260</v>
      </c>
      <c r="G31" s="42"/>
      <c r="H31" s="43">
        <v>13642887</v>
      </c>
      <c r="I31" s="42"/>
      <c r="J31" s="43">
        <v>9555419</v>
      </c>
      <c r="K31" s="42"/>
      <c r="L31" s="43">
        <v>9175894</v>
      </c>
    </row>
    <row r="32" spans="1:12" s="6" customFormat="1" ht="22.5" customHeight="1" thickTop="1" x14ac:dyDescent="0.75">
      <c r="D32" s="25"/>
      <c r="E32" s="25"/>
      <c r="F32" s="5"/>
      <c r="G32" s="5"/>
      <c r="H32" s="5"/>
      <c r="I32" s="5"/>
      <c r="J32" s="5"/>
      <c r="K32" s="5"/>
      <c r="L32" s="5"/>
    </row>
    <row r="33" spans="1:12" s="21" customFormat="1" ht="22.5" customHeight="1" x14ac:dyDescent="0.75">
      <c r="A33" s="19" t="s">
        <v>0</v>
      </c>
      <c r="B33" s="19"/>
      <c r="C33" s="19"/>
      <c r="D33" s="23"/>
      <c r="E33" s="23"/>
      <c r="F33" s="20"/>
      <c r="G33" s="20"/>
      <c r="H33" s="20"/>
      <c r="I33" s="20"/>
      <c r="J33" s="20"/>
      <c r="K33" s="20"/>
      <c r="L33" s="20"/>
    </row>
    <row r="34" spans="1:12" s="21" customFormat="1" ht="22.5" customHeight="1" x14ac:dyDescent="0.75">
      <c r="A34" s="19" t="s">
        <v>1</v>
      </c>
      <c r="B34" s="19"/>
      <c r="C34" s="19"/>
      <c r="D34" s="23"/>
      <c r="E34" s="23"/>
      <c r="F34" s="20"/>
      <c r="G34" s="20"/>
      <c r="H34" s="20"/>
      <c r="I34" s="20"/>
      <c r="J34" s="20"/>
      <c r="K34" s="20"/>
      <c r="L34" s="20"/>
    </row>
    <row r="35" spans="1:12" ht="22.5" customHeight="1" x14ac:dyDescent="0.75">
      <c r="A35" s="4"/>
      <c r="B35" s="4"/>
      <c r="C35" s="4"/>
      <c r="D35" s="25"/>
      <c r="E35" s="25"/>
      <c r="F35" s="5"/>
      <c r="G35" s="5"/>
      <c r="H35" s="5"/>
      <c r="I35" s="5"/>
      <c r="J35" s="5"/>
      <c r="K35" s="5"/>
      <c r="L35" s="5"/>
    </row>
    <row r="36" spans="1:12" s="11" customFormat="1" ht="22.5" customHeight="1" x14ac:dyDescent="0.75">
      <c r="A36" s="8"/>
      <c r="B36" s="8"/>
      <c r="C36" s="9"/>
      <c r="D36" s="28"/>
      <c r="E36" s="28"/>
      <c r="F36" s="257" t="s">
        <v>2</v>
      </c>
      <c r="G36" s="257"/>
      <c r="H36" s="257"/>
      <c r="I36" s="10"/>
      <c r="J36" s="257" t="s">
        <v>3</v>
      </c>
      <c r="K36" s="257"/>
      <c r="L36" s="257"/>
    </row>
    <row r="37" spans="1:12" ht="22.5" customHeight="1" x14ac:dyDescent="0.65">
      <c r="F37" s="22" t="s">
        <v>214</v>
      </c>
      <c r="G37" s="22"/>
      <c r="H37" s="22" t="s">
        <v>5</v>
      </c>
      <c r="I37" s="22"/>
      <c r="J37" s="22" t="s">
        <v>214</v>
      </c>
      <c r="K37" s="22"/>
      <c r="L37" s="22" t="s">
        <v>5</v>
      </c>
    </row>
    <row r="38" spans="1:12" ht="22.5" customHeight="1" x14ac:dyDescent="0.65">
      <c r="A38" s="19" t="s">
        <v>31</v>
      </c>
      <c r="D38" s="25" t="s">
        <v>7</v>
      </c>
      <c r="E38" s="25"/>
      <c r="F38" s="22">
        <v>2564</v>
      </c>
      <c r="G38" s="22"/>
      <c r="H38" s="22">
        <v>2563</v>
      </c>
      <c r="I38" s="22"/>
      <c r="J38" s="22">
        <v>2564</v>
      </c>
      <c r="K38" s="22"/>
      <c r="L38" s="22">
        <v>2563</v>
      </c>
    </row>
    <row r="39" spans="1:12" ht="22.5" customHeight="1" x14ac:dyDescent="0.65">
      <c r="A39" s="26"/>
      <c r="D39" s="25"/>
      <c r="E39" s="25"/>
      <c r="F39" s="22" t="s">
        <v>8</v>
      </c>
      <c r="G39" s="191"/>
      <c r="H39" s="191"/>
      <c r="I39" s="22"/>
      <c r="J39" s="22" t="s">
        <v>8</v>
      </c>
      <c r="K39" s="191"/>
      <c r="L39" s="191"/>
    </row>
    <row r="40" spans="1:12" ht="22.5" customHeight="1" x14ac:dyDescent="0.75">
      <c r="A40" s="1"/>
      <c r="B40" s="1"/>
      <c r="C40" s="1"/>
      <c r="D40" s="25"/>
      <c r="E40" s="25"/>
      <c r="F40" s="256" t="s">
        <v>9</v>
      </c>
      <c r="G40" s="256"/>
      <c r="H40" s="256"/>
      <c r="I40" s="256"/>
      <c r="J40" s="256"/>
      <c r="K40" s="256"/>
      <c r="L40" s="256"/>
    </row>
    <row r="41" spans="1:12" ht="22.5" customHeight="1" x14ac:dyDescent="0.75">
      <c r="A41" s="27" t="s">
        <v>32</v>
      </c>
      <c r="B41" s="1"/>
      <c r="C41" s="1"/>
      <c r="F41" s="30"/>
      <c r="G41" s="30"/>
      <c r="H41" s="30"/>
      <c r="I41" s="30"/>
      <c r="J41" s="30"/>
      <c r="K41" s="30"/>
      <c r="L41" s="30"/>
    </row>
    <row r="42" spans="1:12" ht="22.5" customHeight="1" x14ac:dyDescent="0.75">
      <c r="A42" s="3" t="s">
        <v>33</v>
      </c>
      <c r="D42" s="24" t="s">
        <v>244</v>
      </c>
      <c r="F42" s="34">
        <v>811632</v>
      </c>
      <c r="G42" s="34"/>
      <c r="H42" s="34">
        <v>660821</v>
      </c>
      <c r="I42" s="34"/>
      <c r="J42" s="34">
        <v>264995</v>
      </c>
      <c r="K42" s="34"/>
      <c r="L42" s="34">
        <v>162741</v>
      </c>
    </row>
    <row r="43" spans="1:12" ht="22.5" customHeight="1" x14ac:dyDescent="0.75">
      <c r="A43" s="3" t="s">
        <v>34</v>
      </c>
      <c r="B43" s="1"/>
      <c r="C43" s="1"/>
      <c r="D43" s="3"/>
      <c r="E43" s="3"/>
      <c r="F43" s="3"/>
      <c r="G43" s="3"/>
      <c r="H43" s="34"/>
      <c r="I43" s="3"/>
      <c r="K43" s="34"/>
      <c r="L43" s="34"/>
    </row>
    <row r="44" spans="1:12" ht="22.5" customHeight="1" x14ac:dyDescent="0.75">
      <c r="B44" s="3" t="s">
        <v>35</v>
      </c>
      <c r="C44" s="1"/>
      <c r="D44" s="24">
        <v>10</v>
      </c>
      <c r="F44" s="34">
        <v>1424811</v>
      </c>
      <c r="G44" s="34"/>
      <c r="H44" s="34">
        <v>1171937</v>
      </c>
      <c r="I44" s="34"/>
      <c r="J44" s="34">
        <v>760951</v>
      </c>
      <c r="K44" s="34"/>
      <c r="L44" s="34">
        <v>513292</v>
      </c>
    </row>
    <row r="45" spans="1:12" ht="22.5" customHeight="1" x14ac:dyDescent="0.75">
      <c r="A45" s="15" t="s">
        <v>36</v>
      </c>
      <c r="B45" s="16"/>
      <c r="C45" s="211"/>
      <c r="F45" s="34"/>
      <c r="G45" s="34"/>
      <c r="H45" s="34"/>
      <c r="I45" s="34"/>
      <c r="J45" s="34"/>
      <c r="K45" s="34"/>
      <c r="L45" s="34"/>
    </row>
    <row r="46" spans="1:12" ht="22.5" customHeight="1" x14ac:dyDescent="0.75">
      <c r="A46" s="15"/>
      <c r="B46" s="16" t="s">
        <v>35</v>
      </c>
      <c r="C46" s="211"/>
      <c r="F46" s="34">
        <v>43303</v>
      </c>
      <c r="G46" s="34"/>
      <c r="H46" s="34">
        <v>41356</v>
      </c>
      <c r="I46" s="34"/>
      <c r="J46" s="34">
        <v>2253</v>
      </c>
      <c r="K46" s="34"/>
      <c r="L46" s="34">
        <v>1622</v>
      </c>
    </row>
    <row r="47" spans="1:12" ht="22.5" customHeight="1" x14ac:dyDescent="0.75">
      <c r="A47" s="15" t="s">
        <v>37</v>
      </c>
      <c r="B47" s="16"/>
      <c r="F47" s="34">
        <v>232481</v>
      </c>
      <c r="G47" s="34"/>
      <c r="H47" s="34">
        <v>197005</v>
      </c>
      <c r="I47" s="34"/>
      <c r="J47" s="34">
        <v>0</v>
      </c>
      <c r="K47" s="34"/>
      <c r="L47" s="34">
        <v>0</v>
      </c>
    </row>
    <row r="48" spans="1:12" ht="22.5" customHeight="1" x14ac:dyDescent="0.75">
      <c r="A48" s="15" t="s">
        <v>38</v>
      </c>
      <c r="B48" s="16"/>
      <c r="F48" s="35">
        <v>20167</v>
      </c>
      <c r="G48" s="36"/>
      <c r="H48" s="35">
        <v>21688</v>
      </c>
      <c r="I48" s="36"/>
      <c r="J48" s="35">
        <v>3546</v>
      </c>
      <c r="K48" s="36"/>
      <c r="L48" s="35">
        <v>5694</v>
      </c>
    </row>
    <row r="49" spans="1:12" ht="22.5" customHeight="1" x14ac:dyDescent="0.75">
      <c r="A49" s="1" t="s">
        <v>39</v>
      </c>
      <c r="F49" s="44">
        <v>2532394</v>
      </c>
      <c r="G49" s="45"/>
      <c r="H49" s="44">
        <v>2092807</v>
      </c>
      <c r="I49" s="45"/>
      <c r="J49" s="44">
        <v>1031745</v>
      </c>
      <c r="K49" s="45"/>
      <c r="L49" s="44">
        <v>683349</v>
      </c>
    </row>
    <row r="50" spans="1:12" ht="22.5" customHeight="1" x14ac:dyDescent="0.75">
      <c r="A50" s="1"/>
      <c r="B50" s="1"/>
      <c r="C50" s="1"/>
      <c r="F50" s="34"/>
      <c r="G50" s="34"/>
      <c r="H50" s="34"/>
      <c r="I50" s="34"/>
      <c r="J50" s="34"/>
      <c r="K50" s="34"/>
      <c r="L50" s="34"/>
    </row>
    <row r="51" spans="1:12" ht="22.5" customHeight="1" x14ac:dyDescent="0.75">
      <c r="A51" s="27" t="s">
        <v>40</v>
      </c>
      <c r="B51" s="1"/>
      <c r="C51" s="1"/>
      <c r="F51" s="34"/>
      <c r="G51" s="34"/>
      <c r="H51" s="34"/>
      <c r="I51" s="34"/>
      <c r="J51" s="34"/>
      <c r="K51" s="34"/>
      <c r="L51" s="34"/>
    </row>
    <row r="52" spans="1:12" ht="22.5" customHeight="1" x14ac:dyDescent="0.75">
      <c r="A52" s="3" t="s">
        <v>41</v>
      </c>
      <c r="B52" s="1"/>
      <c r="C52" s="1"/>
      <c r="D52" s="24">
        <v>10</v>
      </c>
      <c r="F52" s="34">
        <v>2509559</v>
      </c>
      <c r="G52" s="34"/>
      <c r="H52" s="34">
        <v>2997697</v>
      </c>
      <c r="I52" s="34"/>
      <c r="J52" s="34">
        <v>1369546</v>
      </c>
      <c r="K52" s="34"/>
      <c r="L52" s="34">
        <v>1706504</v>
      </c>
    </row>
    <row r="53" spans="1:12" ht="22.5" customHeight="1" x14ac:dyDescent="0.75">
      <c r="A53" s="3" t="s">
        <v>42</v>
      </c>
      <c r="B53" s="211"/>
      <c r="C53" s="1"/>
      <c r="F53" s="34">
        <v>58141</v>
      </c>
      <c r="G53" s="34"/>
      <c r="H53" s="34">
        <v>64682</v>
      </c>
      <c r="I53" s="34"/>
      <c r="J53" s="34">
        <v>10640</v>
      </c>
      <c r="K53" s="34"/>
      <c r="L53" s="34">
        <v>6578</v>
      </c>
    </row>
    <row r="54" spans="1:12" ht="22.5" customHeight="1" x14ac:dyDescent="0.65">
      <c r="A54" s="13" t="s">
        <v>43</v>
      </c>
      <c r="B54" s="1"/>
      <c r="C54" s="1"/>
      <c r="F54" s="34">
        <v>65081</v>
      </c>
      <c r="G54" s="34"/>
      <c r="H54" s="34">
        <v>60648</v>
      </c>
      <c r="I54" s="34"/>
      <c r="J54" s="36">
        <v>0</v>
      </c>
      <c r="K54" s="34"/>
      <c r="L54" s="34">
        <v>0</v>
      </c>
    </row>
    <row r="55" spans="1:12" ht="22.5" customHeight="1" x14ac:dyDescent="0.75">
      <c r="A55" s="3" t="s">
        <v>44</v>
      </c>
      <c r="B55" s="1"/>
      <c r="C55" s="1"/>
      <c r="F55" s="36"/>
      <c r="G55" s="34"/>
      <c r="H55" s="36"/>
      <c r="I55" s="34"/>
      <c r="J55" s="36"/>
      <c r="K55" s="34"/>
      <c r="L55" s="36"/>
    </row>
    <row r="56" spans="1:12" ht="22.5" customHeight="1" x14ac:dyDescent="0.75">
      <c r="B56" s="3" t="s">
        <v>45</v>
      </c>
      <c r="C56" s="1"/>
      <c r="F56" s="36">
        <v>60246</v>
      </c>
      <c r="G56" s="34"/>
      <c r="H56" s="36">
        <v>61933</v>
      </c>
      <c r="I56" s="34"/>
      <c r="J56" s="36">
        <v>16490</v>
      </c>
      <c r="K56" s="34"/>
      <c r="L56" s="36">
        <v>15950</v>
      </c>
    </row>
    <row r="57" spans="1:12" ht="22.5" customHeight="1" x14ac:dyDescent="0.75">
      <c r="A57" s="3" t="s">
        <v>46</v>
      </c>
      <c r="C57" s="1"/>
      <c r="D57" s="24">
        <v>10</v>
      </c>
      <c r="F57" s="36">
        <v>30447</v>
      </c>
      <c r="G57" s="34"/>
      <c r="H57" s="36">
        <v>36456</v>
      </c>
      <c r="I57" s="34"/>
      <c r="J57" s="36">
        <v>24106</v>
      </c>
      <c r="K57" s="34"/>
      <c r="L57" s="36">
        <v>28194</v>
      </c>
    </row>
    <row r="58" spans="1:12" ht="22.5" customHeight="1" x14ac:dyDescent="0.75">
      <c r="A58" s="3" t="s">
        <v>47</v>
      </c>
      <c r="B58" s="1"/>
      <c r="C58" s="1"/>
      <c r="F58" s="35">
        <v>30</v>
      </c>
      <c r="G58" s="34"/>
      <c r="H58" s="35">
        <v>4785</v>
      </c>
      <c r="I58" s="34"/>
      <c r="J58" s="35">
        <v>0</v>
      </c>
      <c r="K58" s="34"/>
      <c r="L58" s="35">
        <v>0</v>
      </c>
    </row>
    <row r="59" spans="1:12" ht="22.5" customHeight="1" x14ac:dyDescent="0.75">
      <c r="A59" s="1" t="s">
        <v>48</v>
      </c>
      <c r="F59" s="44">
        <v>2723504</v>
      </c>
      <c r="G59" s="45"/>
      <c r="H59" s="44">
        <v>3226201</v>
      </c>
      <c r="I59" s="45"/>
      <c r="J59" s="44">
        <v>1420782</v>
      </c>
      <c r="K59" s="45"/>
      <c r="L59" s="44">
        <v>1757226</v>
      </c>
    </row>
    <row r="60" spans="1:12" ht="22.5" customHeight="1" x14ac:dyDescent="0.75">
      <c r="F60" s="36"/>
      <c r="G60" s="36"/>
      <c r="H60" s="36"/>
      <c r="I60" s="36"/>
      <c r="J60" s="36"/>
      <c r="K60" s="36"/>
      <c r="L60" s="36"/>
    </row>
    <row r="61" spans="1:12" ht="22.5" customHeight="1" x14ac:dyDescent="0.75">
      <c r="A61" s="1" t="s">
        <v>49</v>
      </c>
      <c r="B61" s="1"/>
      <c r="C61" s="1"/>
      <c r="F61" s="44">
        <v>5255898</v>
      </c>
      <c r="G61" s="37"/>
      <c r="H61" s="44">
        <v>5319008</v>
      </c>
      <c r="I61" s="37"/>
      <c r="J61" s="44">
        <v>2452527</v>
      </c>
      <c r="K61" s="37"/>
      <c r="L61" s="44">
        <v>2440575</v>
      </c>
    </row>
    <row r="62" spans="1:12" s="6" customFormat="1" ht="22.5" customHeight="1" x14ac:dyDescent="0.75">
      <c r="D62" s="25"/>
      <c r="E62" s="25"/>
      <c r="F62" s="5"/>
      <c r="G62" s="5"/>
      <c r="H62" s="5"/>
      <c r="I62" s="5"/>
      <c r="J62" s="5"/>
      <c r="K62" s="5"/>
      <c r="L62" s="5"/>
    </row>
    <row r="63" spans="1:12" s="21" customFormat="1" ht="22.5" customHeight="1" x14ac:dyDescent="0.75">
      <c r="A63" s="19" t="s">
        <v>0</v>
      </c>
      <c r="B63" s="19"/>
      <c r="C63" s="19"/>
      <c r="D63" s="23"/>
      <c r="E63" s="23"/>
      <c r="F63" s="20"/>
      <c r="G63" s="20"/>
      <c r="H63" s="20"/>
      <c r="I63" s="20"/>
      <c r="J63" s="20"/>
      <c r="K63" s="20"/>
      <c r="L63" s="20"/>
    </row>
    <row r="64" spans="1:12" s="21" customFormat="1" ht="22.5" customHeight="1" x14ac:dyDescent="0.75">
      <c r="A64" s="19" t="s">
        <v>1</v>
      </c>
      <c r="B64" s="19"/>
      <c r="C64" s="19"/>
      <c r="D64" s="23"/>
      <c r="E64" s="23"/>
      <c r="F64" s="20"/>
      <c r="G64" s="20"/>
      <c r="H64" s="20"/>
      <c r="I64" s="20"/>
      <c r="J64" s="20"/>
      <c r="K64" s="20"/>
      <c r="L64" s="20"/>
    </row>
    <row r="65" spans="1:12" s="6" customFormat="1" ht="22.5" customHeight="1" x14ac:dyDescent="0.75">
      <c r="A65" s="4" t="s">
        <v>50</v>
      </c>
      <c r="B65" s="4"/>
      <c r="C65" s="4"/>
      <c r="D65" s="25"/>
      <c r="E65" s="25"/>
      <c r="F65" s="5"/>
      <c r="G65" s="5"/>
      <c r="H65" s="5"/>
      <c r="I65" s="5"/>
      <c r="J65" s="5"/>
      <c r="K65" s="5"/>
      <c r="L65" s="5"/>
    </row>
    <row r="66" spans="1:12" s="11" customFormat="1" ht="22.5" customHeight="1" x14ac:dyDescent="0.75">
      <c r="A66" s="8"/>
      <c r="B66" s="8"/>
      <c r="C66" s="9"/>
      <c r="D66" s="28"/>
      <c r="E66" s="28"/>
      <c r="F66" s="257" t="s">
        <v>2</v>
      </c>
      <c r="G66" s="257"/>
      <c r="H66" s="257"/>
      <c r="I66" s="10"/>
      <c r="J66" s="257" t="s">
        <v>3</v>
      </c>
      <c r="K66" s="257"/>
      <c r="L66" s="257"/>
    </row>
    <row r="67" spans="1:12" ht="22.5" customHeight="1" x14ac:dyDescent="0.65">
      <c r="F67" s="22" t="s">
        <v>214</v>
      </c>
      <c r="G67" s="22"/>
      <c r="H67" s="22" t="s">
        <v>5</v>
      </c>
      <c r="I67" s="22"/>
      <c r="J67" s="22" t="s">
        <v>214</v>
      </c>
      <c r="K67" s="22"/>
      <c r="L67" s="22" t="s">
        <v>5</v>
      </c>
    </row>
    <row r="68" spans="1:12" ht="22.5" customHeight="1" x14ac:dyDescent="0.65">
      <c r="A68" s="19" t="s">
        <v>31</v>
      </c>
      <c r="D68" s="25"/>
      <c r="E68" s="25"/>
      <c r="F68" s="22">
        <v>2564</v>
      </c>
      <c r="G68" s="22"/>
      <c r="H68" s="22">
        <v>2563</v>
      </c>
      <c r="I68" s="22"/>
      <c r="J68" s="22">
        <v>2564</v>
      </c>
      <c r="K68" s="22"/>
      <c r="L68" s="22">
        <v>2563</v>
      </c>
    </row>
    <row r="69" spans="1:12" ht="22.5" customHeight="1" x14ac:dyDescent="0.65">
      <c r="A69" s="26"/>
      <c r="D69" s="25"/>
      <c r="E69" s="25"/>
      <c r="F69" s="22" t="s">
        <v>8</v>
      </c>
      <c r="G69" s="191"/>
      <c r="H69" s="191"/>
      <c r="I69" s="22"/>
      <c r="J69" s="22" t="s">
        <v>8</v>
      </c>
      <c r="K69" s="191"/>
      <c r="L69" s="191"/>
    </row>
    <row r="70" spans="1:12" ht="22.5" customHeight="1" x14ac:dyDescent="0.75">
      <c r="A70" s="1"/>
      <c r="B70" s="1"/>
      <c r="C70" s="1"/>
      <c r="D70" s="25"/>
      <c r="E70" s="25"/>
      <c r="F70" s="256" t="s">
        <v>9</v>
      </c>
      <c r="G70" s="256"/>
      <c r="H70" s="256"/>
      <c r="I70" s="256"/>
      <c r="J70" s="256"/>
      <c r="K70" s="256"/>
      <c r="L70" s="256"/>
    </row>
    <row r="71" spans="1:12" ht="22.5" customHeight="1" x14ac:dyDescent="0.75">
      <c r="A71" s="27" t="s">
        <v>51</v>
      </c>
      <c r="B71" s="1"/>
      <c r="C71" s="1"/>
      <c r="F71" s="29"/>
      <c r="G71" s="29"/>
      <c r="H71" s="29"/>
      <c r="I71" s="29"/>
      <c r="J71" s="29"/>
      <c r="K71" s="29"/>
      <c r="L71" s="29"/>
    </row>
    <row r="72" spans="1:12" ht="22.5" customHeight="1" x14ac:dyDescent="0.75">
      <c r="A72" s="3" t="s">
        <v>52</v>
      </c>
      <c r="F72" s="29"/>
      <c r="G72" s="29"/>
      <c r="H72" s="29"/>
      <c r="I72" s="29"/>
      <c r="J72" s="29"/>
      <c r="K72" s="29"/>
      <c r="L72" s="29"/>
    </row>
    <row r="73" spans="1:12" ht="22.5" customHeight="1" x14ac:dyDescent="0.75">
      <c r="B73" s="3" t="s">
        <v>53</v>
      </c>
      <c r="F73" s="3"/>
      <c r="G73" s="3"/>
      <c r="H73" s="3"/>
      <c r="I73" s="3"/>
      <c r="K73" s="3"/>
    </row>
    <row r="74" spans="1:12" ht="22.5" customHeight="1" x14ac:dyDescent="0.65">
      <c r="B74" s="224" t="s">
        <v>54</v>
      </c>
      <c r="F74" s="47"/>
      <c r="G74" s="33"/>
      <c r="H74" s="47"/>
      <c r="I74" s="33"/>
      <c r="J74" s="47"/>
      <c r="K74" s="33"/>
      <c r="L74" s="47"/>
    </row>
    <row r="75" spans="1:12" ht="22.5" customHeight="1" thickBot="1" x14ac:dyDescent="0.7">
      <c r="B75" s="224"/>
      <c r="C75" s="211" t="s">
        <v>55</v>
      </c>
      <c r="F75" s="46">
        <v>2500000</v>
      </c>
      <c r="G75" s="18"/>
      <c r="H75" s="46">
        <v>2500000</v>
      </c>
      <c r="I75" s="18"/>
      <c r="J75" s="46">
        <v>2500000</v>
      </c>
      <c r="K75" s="18"/>
      <c r="L75" s="46">
        <v>2500000</v>
      </c>
    </row>
    <row r="76" spans="1:12" ht="22.5" customHeight="1" thickTop="1" x14ac:dyDescent="0.75">
      <c r="B76" s="3" t="s">
        <v>56</v>
      </c>
      <c r="F76" s="47"/>
      <c r="G76" s="18"/>
      <c r="H76" s="47"/>
      <c r="I76" s="18"/>
      <c r="J76" s="47"/>
      <c r="K76" s="18"/>
      <c r="L76" s="47"/>
    </row>
    <row r="77" spans="1:12" ht="22.5" customHeight="1" x14ac:dyDescent="0.65">
      <c r="B77" s="224" t="s">
        <v>54</v>
      </c>
      <c r="F77" s="39"/>
      <c r="G77" s="18"/>
      <c r="H77" s="39"/>
      <c r="I77" s="18"/>
      <c r="J77" s="39"/>
      <c r="K77" s="18"/>
      <c r="L77" s="39"/>
    </row>
    <row r="78" spans="1:12" ht="22.5" customHeight="1" x14ac:dyDescent="0.65">
      <c r="B78" s="224"/>
      <c r="C78" s="211" t="s">
        <v>55</v>
      </c>
      <c r="F78" s="39">
        <v>2500000</v>
      </c>
      <c r="G78" s="18"/>
      <c r="H78" s="39">
        <v>2500000</v>
      </c>
      <c r="I78" s="18"/>
      <c r="J78" s="39">
        <v>2500000</v>
      </c>
      <c r="K78" s="18"/>
      <c r="L78" s="39">
        <v>2500000</v>
      </c>
    </row>
    <row r="79" spans="1:12" ht="22.5" customHeight="1" x14ac:dyDescent="0.75">
      <c r="A79" s="3" t="s">
        <v>57</v>
      </c>
      <c r="F79" s="47">
        <v>3407489</v>
      </c>
      <c r="G79" s="33"/>
      <c r="H79" s="47">
        <v>3407489</v>
      </c>
      <c r="I79" s="47"/>
      <c r="J79" s="47">
        <v>3407489</v>
      </c>
      <c r="K79" s="47"/>
      <c r="L79" s="47">
        <v>3407489</v>
      </c>
    </row>
    <row r="80" spans="1:12" ht="22.5" customHeight="1" x14ac:dyDescent="0.75">
      <c r="A80" s="3" t="s">
        <v>58</v>
      </c>
      <c r="F80" s="3"/>
      <c r="G80" s="3"/>
      <c r="H80" s="3"/>
      <c r="I80" s="3"/>
      <c r="K80" s="3"/>
    </row>
    <row r="81" spans="1:12" ht="22.5" customHeight="1" x14ac:dyDescent="0.75">
      <c r="B81" s="3" t="s">
        <v>59</v>
      </c>
      <c r="F81" s="47">
        <v>-316135</v>
      </c>
      <c r="G81" s="33"/>
      <c r="H81" s="47">
        <v>-316135</v>
      </c>
      <c r="I81" s="47"/>
      <c r="J81" s="47">
        <v>-250698</v>
      </c>
      <c r="K81" s="47"/>
      <c r="L81" s="47">
        <v>-250698</v>
      </c>
    </row>
    <row r="82" spans="1:12" ht="22.5" customHeight="1" x14ac:dyDescent="0.75">
      <c r="A82" s="3" t="s">
        <v>262</v>
      </c>
      <c r="F82" s="47"/>
      <c r="G82" s="33"/>
      <c r="H82" s="47"/>
      <c r="I82" s="47"/>
      <c r="J82" s="47"/>
      <c r="K82" s="47"/>
      <c r="L82" s="47"/>
    </row>
    <row r="83" spans="1:12" ht="22.5" customHeight="1" x14ac:dyDescent="0.75">
      <c r="B83" s="3" t="s">
        <v>263</v>
      </c>
      <c r="F83" s="47">
        <v>-174408</v>
      </c>
      <c r="G83" s="33"/>
      <c r="H83" s="47">
        <v>-124091</v>
      </c>
      <c r="I83" s="47"/>
      <c r="J83" s="47">
        <v>0</v>
      </c>
      <c r="K83" s="47"/>
      <c r="L83" s="47">
        <v>0</v>
      </c>
    </row>
    <row r="84" spans="1:12" ht="22.5" customHeight="1" x14ac:dyDescent="0.75">
      <c r="A84" s="3" t="s">
        <v>60</v>
      </c>
      <c r="F84" s="18"/>
      <c r="G84" s="18"/>
      <c r="H84" s="39"/>
      <c r="I84" s="39"/>
      <c r="J84" s="39"/>
      <c r="K84" s="39"/>
      <c r="L84" s="39"/>
    </row>
    <row r="85" spans="1:12" ht="22.5" customHeight="1" x14ac:dyDescent="0.75">
      <c r="B85" s="3" t="s">
        <v>256</v>
      </c>
      <c r="F85" s="39">
        <v>211400</v>
      </c>
      <c r="G85" s="18"/>
      <c r="H85" s="39">
        <v>211400</v>
      </c>
      <c r="I85" s="39"/>
      <c r="J85" s="39">
        <v>211400</v>
      </c>
      <c r="K85" s="39"/>
      <c r="L85" s="39">
        <v>211400</v>
      </c>
    </row>
    <row r="86" spans="1:12" ht="22.5" customHeight="1" x14ac:dyDescent="0.75">
      <c r="B86" s="3" t="s">
        <v>61</v>
      </c>
      <c r="F86" s="39">
        <v>2788775</v>
      </c>
      <c r="G86" s="18"/>
      <c r="H86" s="39">
        <v>2388484</v>
      </c>
      <c r="I86" s="39"/>
      <c r="J86" s="39">
        <v>1253986</v>
      </c>
      <c r="K86" s="39"/>
      <c r="L86" s="39">
        <v>889683</v>
      </c>
    </row>
    <row r="87" spans="1:12" ht="22.5" customHeight="1" x14ac:dyDescent="0.75">
      <c r="A87" s="3" t="s">
        <v>62</v>
      </c>
      <c r="F87" s="40">
        <v>-119027</v>
      </c>
      <c r="G87" s="33"/>
      <c r="H87" s="40">
        <v>-210843</v>
      </c>
      <c r="I87" s="47"/>
      <c r="J87" s="35">
        <v>-19285</v>
      </c>
      <c r="K87" s="47"/>
      <c r="L87" s="35">
        <v>-22555</v>
      </c>
    </row>
    <row r="88" spans="1:12" s="1" customFormat="1" ht="22.5" customHeight="1" x14ac:dyDescent="0.75">
      <c r="A88" s="1" t="s">
        <v>63</v>
      </c>
      <c r="D88" s="49"/>
      <c r="E88" s="49"/>
      <c r="F88" s="48">
        <v>8298094</v>
      </c>
      <c r="G88" s="38"/>
      <c r="H88" s="48">
        <v>7856304</v>
      </c>
      <c r="I88" s="48"/>
      <c r="J88" s="48">
        <v>7102892</v>
      </c>
      <c r="K88" s="48"/>
      <c r="L88" s="48">
        <v>6735319</v>
      </c>
    </row>
    <row r="89" spans="1:12" ht="22.5" customHeight="1" x14ac:dyDescent="0.75">
      <c r="A89" s="3" t="s">
        <v>64</v>
      </c>
      <c r="F89" s="40">
        <v>313268</v>
      </c>
      <c r="G89" s="33"/>
      <c r="H89" s="40">
        <v>467575</v>
      </c>
      <c r="I89" s="47"/>
      <c r="J89" s="35">
        <v>0</v>
      </c>
      <c r="K89" s="47"/>
      <c r="L89" s="35">
        <v>0</v>
      </c>
    </row>
    <row r="90" spans="1:12" ht="22.5" customHeight="1" x14ac:dyDescent="0.75">
      <c r="A90" s="1" t="s">
        <v>65</v>
      </c>
      <c r="B90" s="1"/>
      <c r="C90" s="1"/>
      <c r="F90" s="41">
        <v>8611362</v>
      </c>
      <c r="G90" s="38"/>
      <c r="H90" s="41">
        <v>8323879</v>
      </c>
      <c r="I90" s="48"/>
      <c r="J90" s="41">
        <v>7102892</v>
      </c>
      <c r="K90" s="48"/>
      <c r="L90" s="41">
        <v>6735319</v>
      </c>
    </row>
    <row r="91" spans="1:12" ht="22.5" customHeight="1" x14ac:dyDescent="0.75">
      <c r="F91" s="33"/>
      <c r="G91" s="33"/>
      <c r="H91" s="47"/>
      <c r="I91" s="47"/>
      <c r="J91" s="47"/>
      <c r="K91" s="47"/>
      <c r="L91" s="47"/>
    </row>
    <row r="92" spans="1:12" ht="22.5" customHeight="1" thickBot="1" x14ac:dyDescent="0.8">
      <c r="A92" s="1" t="s">
        <v>66</v>
      </c>
      <c r="B92" s="1"/>
      <c r="C92" s="1"/>
      <c r="F92" s="43">
        <v>13867260</v>
      </c>
      <c r="G92" s="38"/>
      <c r="H92" s="43">
        <v>13642887</v>
      </c>
      <c r="I92" s="48"/>
      <c r="J92" s="43">
        <v>9555419</v>
      </c>
      <c r="K92" s="48"/>
      <c r="L92" s="43">
        <v>9175894</v>
      </c>
    </row>
    <row r="93" spans="1:12" ht="22.5" customHeight="1" thickTop="1" x14ac:dyDescent="0.75"/>
  </sheetData>
  <mergeCells count="9">
    <mergeCell ref="F70:L70"/>
    <mergeCell ref="F4:H4"/>
    <mergeCell ref="J4:L4"/>
    <mergeCell ref="F36:H36"/>
    <mergeCell ref="J36:L36"/>
    <mergeCell ref="F66:H66"/>
    <mergeCell ref="J66:L66"/>
    <mergeCell ref="F8:L8"/>
    <mergeCell ref="F40:L40"/>
  </mergeCells>
  <pageMargins left="0.8" right="0.8" top="0.48" bottom="0.5" header="0.5" footer="0.5"/>
  <pageSetup paperSize="9" firstPageNumber="3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2" max="16383" man="1"/>
    <brk id="6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67"/>
  <sheetViews>
    <sheetView view="pageBreakPreview" zoomScaleNormal="90" zoomScaleSheetLayoutView="100" workbookViewId="0"/>
  </sheetViews>
  <sheetFormatPr defaultColWidth="9.09765625" defaultRowHeight="22" customHeight="1" x14ac:dyDescent="0.75"/>
  <cols>
    <col min="1" max="2" width="1.3984375" style="3" customWidth="1"/>
    <col min="3" max="3" width="40.296875" style="3" customWidth="1"/>
    <col min="4" max="4" width="7.3984375" style="24" customWidth="1"/>
    <col min="5" max="5" width="1.5" style="176" customWidth="1"/>
    <col min="6" max="6" width="12.19921875" style="2" customWidth="1"/>
    <col min="7" max="7" width="1.5" style="2" customWidth="1"/>
    <col min="8" max="8" width="12.09765625" style="2" customWidth="1"/>
    <col min="9" max="9" width="1.5" style="3" customWidth="1"/>
    <col min="10" max="10" width="12.09765625" style="2" customWidth="1"/>
    <col min="11" max="11" width="1.5" style="2" customWidth="1"/>
    <col min="12" max="12" width="12.09765625" style="2" customWidth="1"/>
    <col min="13" max="16384" width="9.09765625" style="3"/>
  </cols>
  <sheetData>
    <row r="1" spans="1:12" s="21" customFormat="1" ht="22" customHeight="1" x14ac:dyDescent="0.75">
      <c r="A1" s="19" t="s">
        <v>0</v>
      </c>
      <c r="B1" s="19"/>
      <c r="C1" s="19"/>
      <c r="D1" s="23"/>
      <c r="E1" s="139"/>
      <c r="F1" s="20"/>
      <c r="G1" s="20"/>
      <c r="H1" s="20"/>
      <c r="J1" s="20"/>
      <c r="K1" s="20"/>
      <c r="L1" s="20"/>
    </row>
    <row r="2" spans="1:12" s="21" customFormat="1" ht="22" customHeight="1" x14ac:dyDescent="0.75">
      <c r="A2" s="140" t="s">
        <v>67</v>
      </c>
      <c r="B2" s="19"/>
      <c r="C2" s="19"/>
      <c r="D2" s="23"/>
      <c r="E2" s="139"/>
      <c r="F2" s="20"/>
      <c r="G2" s="20"/>
      <c r="H2" s="20"/>
      <c r="J2" s="20"/>
      <c r="K2" s="20"/>
      <c r="L2" s="20"/>
    </row>
    <row r="3" spans="1:12" s="6" customFormat="1" ht="22" customHeight="1" x14ac:dyDescent="0.75">
      <c r="A3" s="4"/>
      <c r="B3" s="4"/>
      <c r="C3" s="4"/>
      <c r="D3" s="25"/>
      <c r="E3" s="177"/>
      <c r="F3" s="5"/>
      <c r="G3" s="5"/>
      <c r="H3" s="5"/>
      <c r="I3" s="237"/>
      <c r="J3" s="5"/>
      <c r="K3" s="5"/>
      <c r="L3" s="5"/>
    </row>
    <row r="4" spans="1:12" s="6" customFormat="1" ht="22" customHeight="1" x14ac:dyDescent="0.75">
      <c r="D4" s="25"/>
      <c r="E4" s="177"/>
      <c r="F4" s="258" t="s">
        <v>2</v>
      </c>
      <c r="G4" s="258"/>
      <c r="H4" s="258"/>
      <c r="I4" s="112"/>
      <c r="J4" s="258" t="s">
        <v>3</v>
      </c>
      <c r="K4" s="258"/>
      <c r="L4" s="258"/>
    </row>
    <row r="5" spans="1:12" s="6" customFormat="1" ht="22" customHeight="1" x14ac:dyDescent="0.75">
      <c r="D5" s="25"/>
      <c r="E5" s="177"/>
      <c r="F5" s="259" t="s">
        <v>68</v>
      </c>
      <c r="G5" s="259"/>
      <c r="H5" s="259"/>
      <c r="I5" s="237"/>
      <c r="J5" s="259" t="s">
        <v>68</v>
      </c>
      <c r="K5" s="259"/>
      <c r="L5" s="259"/>
    </row>
    <row r="6" spans="1:12" s="6" customFormat="1" ht="22" customHeight="1" x14ac:dyDescent="0.75">
      <c r="C6" s="220"/>
      <c r="D6" s="178"/>
      <c r="E6" s="113"/>
      <c r="F6" s="260" t="s">
        <v>214</v>
      </c>
      <c r="G6" s="260"/>
      <c r="H6" s="260"/>
      <c r="I6" s="177"/>
      <c r="J6" s="260" t="s">
        <v>214</v>
      </c>
      <c r="K6" s="260"/>
      <c r="L6" s="260"/>
    </row>
    <row r="7" spans="1:12" s="6" customFormat="1" ht="22" customHeight="1" x14ac:dyDescent="0.75">
      <c r="D7" s="25" t="s">
        <v>7</v>
      </c>
      <c r="E7" s="177"/>
      <c r="F7" s="115" t="s">
        <v>218</v>
      </c>
      <c r="G7" s="253"/>
      <c r="H7" s="115" t="s">
        <v>69</v>
      </c>
      <c r="I7" s="177"/>
      <c r="J7" s="115" t="s">
        <v>218</v>
      </c>
      <c r="K7" s="253"/>
      <c r="L7" s="115" t="s">
        <v>69</v>
      </c>
    </row>
    <row r="8" spans="1:12" s="6" customFormat="1" ht="22" customHeight="1" x14ac:dyDescent="0.75">
      <c r="E8" s="177"/>
      <c r="F8" s="261" t="s">
        <v>9</v>
      </c>
      <c r="G8" s="261"/>
      <c r="H8" s="261"/>
      <c r="I8" s="261"/>
      <c r="J8" s="261"/>
      <c r="K8" s="261"/>
      <c r="L8" s="261"/>
    </row>
    <row r="9" spans="1:12" ht="22" customHeight="1" x14ac:dyDescent="0.75">
      <c r="A9" s="3" t="s">
        <v>70</v>
      </c>
      <c r="D9" s="24" t="s">
        <v>245</v>
      </c>
      <c r="F9" s="39">
        <v>1423859</v>
      </c>
      <c r="G9" s="39"/>
      <c r="H9" s="39">
        <v>1505558</v>
      </c>
      <c r="I9" s="39"/>
      <c r="J9" s="39">
        <v>348880</v>
      </c>
      <c r="K9" s="39"/>
      <c r="L9" s="39">
        <v>493054</v>
      </c>
    </row>
    <row r="10" spans="1:12" ht="22" customHeight="1" x14ac:dyDescent="0.75">
      <c r="A10" s="12" t="s">
        <v>71</v>
      </c>
      <c r="D10" s="24">
        <v>3</v>
      </c>
      <c r="F10" s="40">
        <v>-877701</v>
      </c>
      <c r="G10" s="39"/>
      <c r="H10" s="40">
        <v>-1004438</v>
      </c>
      <c r="I10" s="39"/>
      <c r="J10" s="40">
        <v>-293515</v>
      </c>
      <c r="K10" s="39"/>
      <c r="L10" s="40">
        <v>-394970</v>
      </c>
    </row>
    <row r="11" spans="1:12" ht="22" customHeight="1" x14ac:dyDescent="0.75">
      <c r="A11" s="1" t="s">
        <v>72</v>
      </c>
      <c r="B11" s="1"/>
      <c r="C11" s="1"/>
      <c r="F11" s="42">
        <v>546158</v>
      </c>
      <c r="G11" s="39"/>
      <c r="H11" s="42">
        <v>501120</v>
      </c>
      <c r="I11" s="42"/>
      <c r="J11" s="42">
        <v>55365</v>
      </c>
      <c r="K11" s="39"/>
      <c r="L11" s="42">
        <v>98084</v>
      </c>
    </row>
    <row r="12" spans="1:12" ht="22" customHeight="1" x14ac:dyDescent="0.75">
      <c r="A12" s="3" t="s">
        <v>100</v>
      </c>
      <c r="D12" s="24" t="s">
        <v>254</v>
      </c>
      <c r="F12" s="39">
        <v>0</v>
      </c>
      <c r="G12" s="39"/>
      <c r="H12" s="39">
        <v>0</v>
      </c>
      <c r="I12" s="39"/>
      <c r="J12" s="39">
        <v>320794</v>
      </c>
      <c r="K12" s="39"/>
      <c r="L12" s="39">
        <v>563112</v>
      </c>
    </row>
    <row r="13" spans="1:12" ht="22" customHeight="1" x14ac:dyDescent="0.75">
      <c r="A13" s="3" t="s">
        <v>73</v>
      </c>
      <c r="D13" s="24">
        <v>3</v>
      </c>
      <c r="F13" s="35">
        <v>71134</v>
      </c>
      <c r="G13" s="39"/>
      <c r="H13" s="35">
        <v>25781</v>
      </c>
      <c r="I13" s="39"/>
      <c r="J13" s="35">
        <v>65549</v>
      </c>
      <c r="K13" s="39"/>
      <c r="L13" s="35">
        <v>4395</v>
      </c>
    </row>
    <row r="14" spans="1:12" ht="22" customHeight="1" x14ac:dyDescent="0.75">
      <c r="A14" s="1" t="s">
        <v>74</v>
      </c>
      <c r="F14" s="48">
        <v>617292</v>
      </c>
      <c r="G14" s="47"/>
      <c r="H14" s="48">
        <v>526901</v>
      </c>
      <c r="I14" s="47"/>
      <c r="J14" s="48">
        <v>441708</v>
      </c>
      <c r="K14" s="47"/>
      <c r="L14" s="48">
        <v>665591</v>
      </c>
    </row>
    <row r="15" spans="1:12" ht="22" customHeight="1" x14ac:dyDescent="0.75">
      <c r="A15" s="3" t="s">
        <v>75</v>
      </c>
      <c r="D15" s="24">
        <v>3</v>
      </c>
      <c r="F15" s="47">
        <v>-85479</v>
      </c>
      <c r="G15" s="39"/>
      <c r="H15" s="47">
        <v>-85137</v>
      </c>
      <c r="I15" s="39"/>
      <c r="J15" s="47">
        <v>-47268</v>
      </c>
      <c r="K15" s="39"/>
      <c r="L15" s="47">
        <v>-47001</v>
      </c>
    </row>
    <row r="16" spans="1:12" ht="22" customHeight="1" x14ac:dyDescent="0.75">
      <c r="A16" s="3" t="s">
        <v>235</v>
      </c>
      <c r="F16" s="40">
        <v>-22019</v>
      </c>
      <c r="G16" s="39"/>
      <c r="H16" s="40">
        <v>-76846</v>
      </c>
      <c r="I16" s="39"/>
      <c r="J16" s="40">
        <v>-6770</v>
      </c>
      <c r="K16" s="39"/>
      <c r="L16" s="40">
        <v>-67885</v>
      </c>
    </row>
    <row r="17" spans="1:12" ht="22" customHeight="1" x14ac:dyDescent="0.75">
      <c r="A17" s="1" t="s">
        <v>76</v>
      </c>
      <c r="B17" s="1"/>
      <c r="F17" s="48">
        <v>509794</v>
      </c>
      <c r="G17" s="48"/>
      <c r="H17" s="48">
        <v>364918</v>
      </c>
      <c r="I17" s="48"/>
      <c r="J17" s="48">
        <v>387670</v>
      </c>
      <c r="K17" s="48"/>
      <c r="L17" s="48">
        <v>550705</v>
      </c>
    </row>
    <row r="18" spans="1:12" ht="22" customHeight="1" x14ac:dyDescent="0.75">
      <c r="A18" s="3" t="s">
        <v>77</v>
      </c>
      <c r="F18" s="47">
        <v>-43293</v>
      </c>
      <c r="G18" s="47"/>
      <c r="H18" s="47">
        <v>-57151</v>
      </c>
      <c r="I18" s="47"/>
      <c r="J18" s="47">
        <v>-22752</v>
      </c>
      <c r="K18" s="47"/>
      <c r="L18" s="47">
        <v>-28594</v>
      </c>
    </row>
    <row r="19" spans="1:12" ht="22" customHeight="1" x14ac:dyDescent="0.75">
      <c r="A19" s="3" t="s">
        <v>78</v>
      </c>
      <c r="B19" s="1"/>
      <c r="F19" s="47"/>
      <c r="G19" s="47"/>
      <c r="H19" s="47"/>
      <c r="I19" s="47"/>
      <c r="J19" s="47"/>
      <c r="K19" s="47"/>
      <c r="L19" s="47"/>
    </row>
    <row r="20" spans="1:12" ht="22" customHeight="1" x14ac:dyDescent="0.75">
      <c r="B20" s="3" t="s">
        <v>79</v>
      </c>
      <c r="F20" s="40">
        <v>27485</v>
      </c>
      <c r="G20" s="39"/>
      <c r="H20" s="40">
        <v>41601</v>
      </c>
      <c r="I20" s="39"/>
      <c r="J20" s="40">
        <v>0</v>
      </c>
      <c r="K20" s="39"/>
      <c r="L20" s="40">
        <v>0</v>
      </c>
    </row>
    <row r="21" spans="1:12" ht="22" customHeight="1" x14ac:dyDescent="0.75">
      <c r="A21" s="1" t="s">
        <v>80</v>
      </c>
      <c r="F21" s="48">
        <v>493986</v>
      </c>
      <c r="G21" s="48"/>
      <c r="H21" s="48">
        <v>349368</v>
      </c>
      <c r="I21" s="48"/>
      <c r="J21" s="48">
        <v>364918</v>
      </c>
      <c r="K21" s="48"/>
      <c r="L21" s="48">
        <v>522111</v>
      </c>
    </row>
    <row r="22" spans="1:12" ht="22" customHeight="1" x14ac:dyDescent="0.75">
      <c r="A22" s="3" t="s">
        <v>208</v>
      </c>
      <c r="F22" s="35">
        <v>-59875</v>
      </c>
      <c r="G22" s="34"/>
      <c r="H22" s="35">
        <v>-53820</v>
      </c>
      <c r="I22" s="39"/>
      <c r="J22" s="35">
        <v>-615</v>
      </c>
      <c r="K22" s="34"/>
      <c r="L22" s="35">
        <v>-433</v>
      </c>
    </row>
    <row r="23" spans="1:12" ht="22" customHeight="1" thickBot="1" x14ac:dyDescent="0.8">
      <c r="A23" s="1" t="s">
        <v>81</v>
      </c>
      <c r="F23" s="43">
        <v>434111</v>
      </c>
      <c r="G23" s="42"/>
      <c r="H23" s="43">
        <v>295548</v>
      </c>
      <c r="I23" s="42"/>
      <c r="J23" s="43">
        <v>364303</v>
      </c>
      <c r="K23" s="42"/>
      <c r="L23" s="43">
        <v>521678</v>
      </c>
    </row>
    <row r="24" spans="1:12" ht="22" customHeight="1" thickTop="1" x14ac:dyDescent="0.75">
      <c r="F24" s="118"/>
    </row>
    <row r="25" spans="1:12" s="21" customFormat="1" ht="22" customHeight="1" x14ac:dyDescent="0.75">
      <c r="A25" s="19" t="s">
        <v>0</v>
      </c>
      <c r="B25" s="19"/>
      <c r="C25" s="19"/>
      <c r="D25" s="23"/>
      <c r="E25" s="139"/>
      <c r="F25" s="20"/>
      <c r="G25" s="20"/>
      <c r="H25" s="20"/>
      <c r="J25" s="20"/>
      <c r="K25" s="20"/>
      <c r="L25" s="20"/>
    </row>
    <row r="26" spans="1:12" s="21" customFormat="1" ht="22" customHeight="1" x14ac:dyDescent="0.75">
      <c r="A26" s="140" t="s">
        <v>82</v>
      </c>
      <c r="B26" s="108"/>
      <c r="C26" s="108"/>
      <c r="D26" s="109"/>
      <c r="E26" s="141"/>
      <c r="F26" s="142"/>
      <c r="G26" s="142"/>
      <c r="H26" s="142"/>
      <c r="I26" s="143"/>
      <c r="J26" s="142"/>
      <c r="K26" s="142"/>
      <c r="L26" s="142"/>
    </row>
    <row r="27" spans="1:12" ht="3.5" customHeight="1" x14ac:dyDescent="0.75">
      <c r="A27" s="4"/>
      <c r="B27" s="4"/>
      <c r="C27" s="4"/>
      <c r="D27" s="25"/>
      <c r="E27" s="177"/>
      <c r="F27" s="5"/>
      <c r="G27" s="5"/>
      <c r="H27" s="5"/>
      <c r="I27" s="237"/>
      <c r="J27" s="5"/>
      <c r="K27" s="5"/>
      <c r="L27" s="5"/>
    </row>
    <row r="28" spans="1:12" ht="22" customHeight="1" x14ac:dyDescent="0.75">
      <c r="A28" s="6"/>
      <c r="B28" s="6"/>
      <c r="C28" s="6"/>
      <c r="D28" s="25"/>
      <c r="E28" s="177"/>
      <c r="F28" s="258" t="s">
        <v>2</v>
      </c>
      <c r="G28" s="258"/>
      <c r="H28" s="258"/>
      <c r="I28" s="112"/>
      <c r="J28" s="258" t="s">
        <v>3</v>
      </c>
      <c r="K28" s="258"/>
      <c r="L28" s="258"/>
    </row>
    <row r="29" spans="1:12" ht="22" customHeight="1" x14ac:dyDescent="0.75">
      <c r="A29" s="6"/>
      <c r="B29" s="6"/>
      <c r="C29" s="6"/>
      <c r="D29" s="25"/>
      <c r="E29" s="177"/>
      <c r="F29" s="259" t="s">
        <v>68</v>
      </c>
      <c r="G29" s="259"/>
      <c r="H29" s="259"/>
      <c r="I29" s="237"/>
      <c r="J29" s="259" t="s">
        <v>68</v>
      </c>
      <c r="K29" s="259"/>
      <c r="L29" s="259"/>
    </row>
    <row r="30" spans="1:12" ht="22" customHeight="1" x14ac:dyDescent="0.75">
      <c r="A30" s="6"/>
      <c r="B30" s="6"/>
      <c r="C30" s="220"/>
      <c r="D30" s="178"/>
      <c r="E30" s="113"/>
      <c r="F30" s="260" t="s">
        <v>214</v>
      </c>
      <c r="G30" s="260"/>
      <c r="H30" s="260"/>
      <c r="I30" s="177"/>
      <c r="J30" s="260" t="s">
        <v>214</v>
      </c>
      <c r="K30" s="260"/>
      <c r="L30" s="260"/>
    </row>
    <row r="31" spans="1:12" ht="22" customHeight="1" x14ac:dyDescent="0.75">
      <c r="A31" s="6"/>
      <c r="B31" s="6"/>
      <c r="C31" s="6"/>
      <c r="E31" s="177"/>
      <c r="F31" s="115" t="s">
        <v>218</v>
      </c>
      <c r="G31" s="253"/>
      <c r="H31" s="115" t="s">
        <v>69</v>
      </c>
      <c r="I31" s="177"/>
      <c r="J31" s="115" t="s">
        <v>218</v>
      </c>
      <c r="K31" s="253"/>
      <c r="L31" s="115" t="s">
        <v>69</v>
      </c>
    </row>
    <row r="32" spans="1:12" ht="22" customHeight="1" x14ac:dyDescent="0.75">
      <c r="A32" s="6"/>
      <c r="B32" s="6"/>
      <c r="C32" s="6"/>
      <c r="D32" s="3"/>
      <c r="E32" s="177"/>
      <c r="F32" s="261" t="s">
        <v>9</v>
      </c>
      <c r="G32" s="261"/>
      <c r="H32" s="261"/>
      <c r="I32" s="261"/>
      <c r="J32" s="261"/>
      <c r="K32" s="261"/>
      <c r="L32" s="261"/>
    </row>
    <row r="33" spans="1:12" ht="22" customHeight="1" x14ac:dyDescent="0.75">
      <c r="A33" s="1" t="s">
        <v>81</v>
      </c>
      <c r="F33" s="42">
        <v>434111</v>
      </c>
      <c r="G33" s="42"/>
      <c r="H33" s="42">
        <v>295548</v>
      </c>
      <c r="I33" s="42"/>
      <c r="J33" s="42">
        <v>364303</v>
      </c>
      <c r="K33" s="42"/>
      <c r="L33" s="42">
        <v>521678</v>
      </c>
    </row>
    <row r="34" spans="1:12" ht="4" customHeight="1" x14ac:dyDescent="0.75">
      <c r="F34" s="39"/>
      <c r="G34" s="39"/>
      <c r="H34" s="39"/>
      <c r="I34" s="39"/>
      <c r="J34" s="39"/>
      <c r="K34" s="39"/>
      <c r="L34" s="39"/>
    </row>
    <row r="35" spans="1:12" ht="22" customHeight="1" x14ac:dyDescent="0.75">
      <c r="A35" s="1" t="s">
        <v>83</v>
      </c>
      <c r="F35" s="47"/>
      <c r="G35" s="47"/>
      <c r="H35" s="47"/>
      <c r="I35" s="47"/>
      <c r="J35" s="47"/>
      <c r="K35" s="47"/>
      <c r="L35" s="47"/>
    </row>
    <row r="36" spans="1:12" ht="22" customHeight="1" x14ac:dyDescent="0.75">
      <c r="A36" s="27" t="s">
        <v>84</v>
      </c>
      <c r="B36" s="27"/>
      <c r="F36" s="47"/>
      <c r="G36" s="47"/>
      <c r="H36" s="47"/>
      <c r="I36" s="47"/>
      <c r="J36" s="47"/>
      <c r="K36" s="47"/>
      <c r="L36" s="47"/>
    </row>
    <row r="37" spans="1:12" ht="22" customHeight="1" x14ac:dyDescent="0.75">
      <c r="A37" s="27"/>
      <c r="B37" s="27" t="s">
        <v>85</v>
      </c>
      <c r="F37" s="47"/>
      <c r="G37" s="47"/>
      <c r="H37" s="47"/>
      <c r="I37" s="47"/>
      <c r="J37" s="47"/>
      <c r="K37" s="47"/>
      <c r="L37" s="47"/>
    </row>
    <row r="38" spans="1:12" ht="22" customHeight="1" x14ac:dyDescent="0.75">
      <c r="A38" s="3" t="s">
        <v>86</v>
      </c>
      <c r="F38" s="47"/>
      <c r="G38" s="47"/>
      <c r="H38" s="47"/>
      <c r="I38" s="47"/>
      <c r="J38" s="47"/>
      <c r="K38" s="47"/>
      <c r="L38" s="47"/>
    </row>
    <row r="39" spans="1:12" ht="22" customHeight="1" x14ac:dyDescent="0.75">
      <c r="B39" s="3" t="s">
        <v>87</v>
      </c>
      <c r="F39" s="47">
        <v>90993</v>
      </c>
      <c r="G39" s="47"/>
      <c r="H39" s="47">
        <v>137580</v>
      </c>
      <c r="I39" s="47"/>
      <c r="J39" s="47">
        <v>0</v>
      </c>
      <c r="K39" s="47"/>
      <c r="L39" s="47">
        <v>0</v>
      </c>
    </row>
    <row r="40" spans="1:12" ht="22" customHeight="1" x14ac:dyDescent="0.75">
      <c r="A40" s="3" t="s">
        <v>238</v>
      </c>
      <c r="D40" s="176"/>
      <c r="F40" s="47"/>
      <c r="G40" s="47"/>
      <c r="H40" s="47"/>
      <c r="I40" s="47"/>
      <c r="J40" s="47"/>
      <c r="K40" s="47"/>
      <c r="L40" s="47"/>
    </row>
    <row r="41" spans="1:12" ht="22" customHeight="1" x14ac:dyDescent="0.75">
      <c r="B41" s="3" t="s">
        <v>89</v>
      </c>
      <c r="D41" s="176"/>
      <c r="F41" s="47">
        <v>4807</v>
      </c>
      <c r="G41" s="47"/>
      <c r="H41" s="47">
        <v>-28829</v>
      </c>
      <c r="I41" s="47"/>
      <c r="J41" s="47">
        <v>3270</v>
      </c>
      <c r="K41" s="47"/>
      <c r="L41" s="47">
        <v>-17893</v>
      </c>
    </row>
    <row r="42" spans="1:12" ht="22" customHeight="1" x14ac:dyDescent="0.75">
      <c r="A42" s="3" t="s">
        <v>90</v>
      </c>
      <c r="F42" s="47"/>
      <c r="G42" s="47"/>
      <c r="H42" s="47"/>
      <c r="I42" s="47"/>
      <c r="J42" s="47"/>
      <c r="K42" s="47"/>
      <c r="L42" s="47"/>
    </row>
    <row r="43" spans="1:12" ht="22" customHeight="1" x14ac:dyDescent="0.75">
      <c r="A43" s="1"/>
      <c r="B43" s="3" t="s">
        <v>91</v>
      </c>
      <c r="C43" s="1"/>
      <c r="F43" s="40">
        <v>3400</v>
      </c>
      <c r="G43" s="47"/>
      <c r="H43" s="40">
        <v>7202</v>
      </c>
      <c r="I43" s="47"/>
      <c r="J43" s="40">
        <v>0</v>
      </c>
      <c r="K43" s="47"/>
      <c r="L43" s="40">
        <v>0</v>
      </c>
    </row>
    <row r="44" spans="1:12" ht="22" customHeight="1" x14ac:dyDescent="0.75">
      <c r="A44" s="1" t="s">
        <v>92</v>
      </c>
      <c r="C44" s="1"/>
      <c r="F44" s="47"/>
      <c r="G44" s="47"/>
      <c r="H44" s="47"/>
      <c r="I44" s="47"/>
      <c r="J44" s="47"/>
      <c r="K44" s="47"/>
      <c r="L44" s="47"/>
    </row>
    <row r="45" spans="1:12" ht="22" customHeight="1" x14ac:dyDescent="0.75">
      <c r="B45" s="1" t="s">
        <v>85</v>
      </c>
      <c r="F45" s="41">
        <v>99200</v>
      </c>
      <c r="G45" s="48"/>
      <c r="H45" s="41">
        <v>115953</v>
      </c>
      <c r="I45" s="48"/>
      <c r="J45" s="41">
        <v>3270</v>
      </c>
      <c r="K45" s="48"/>
      <c r="L45" s="41">
        <v>-17893</v>
      </c>
    </row>
    <row r="46" spans="1:12" ht="22" customHeight="1" x14ac:dyDescent="0.75">
      <c r="A46" s="4" t="s">
        <v>102</v>
      </c>
      <c r="B46" s="4"/>
      <c r="C46" s="4"/>
      <c r="F46" s="48"/>
      <c r="G46" s="48"/>
      <c r="H46" s="48"/>
      <c r="I46" s="48"/>
      <c r="J46" s="48"/>
      <c r="K46" s="48"/>
      <c r="L46" s="48"/>
    </row>
    <row r="47" spans="1:12" ht="22" customHeight="1" x14ac:dyDescent="0.75">
      <c r="A47" s="4"/>
      <c r="B47" s="4" t="s">
        <v>85</v>
      </c>
      <c r="C47" s="4"/>
      <c r="F47" s="48"/>
      <c r="G47" s="48"/>
      <c r="H47" s="48"/>
      <c r="I47" s="48"/>
      <c r="J47" s="48"/>
      <c r="K47" s="48"/>
      <c r="L47" s="48"/>
    </row>
    <row r="48" spans="1:12" ht="22" customHeight="1" x14ac:dyDescent="0.75">
      <c r="A48" s="6" t="s">
        <v>227</v>
      </c>
      <c r="B48" s="4"/>
      <c r="C48" s="6"/>
      <c r="F48" s="48"/>
      <c r="G48" s="48"/>
      <c r="H48" s="48"/>
      <c r="I48" s="48"/>
      <c r="J48" s="48"/>
      <c r="K48" s="48"/>
      <c r="L48" s="48"/>
    </row>
    <row r="49" spans="1:12" ht="22" customHeight="1" x14ac:dyDescent="0.75">
      <c r="A49" s="6"/>
      <c r="B49" s="6" t="s">
        <v>104</v>
      </c>
      <c r="C49" s="6"/>
      <c r="F49" s="40">
        <v>0</v>
      </c>
      <c r="G49" s="47"/>
      <c r="H49" s="40">
        <v>-2840</v>
      </c>
      <c r="I49" s="47"/>
      <c r="J49" s="40">
        <v>0</v>
      </c>
      <c r="K49" s="47"/>
      <c r="L49" s="40">
        <v>0</v>
      </c>
    </row>
    <row r="50" spans="1:12" ht="22" customHeight="1" x14ac:dyDescent="0.7">
      <c r="A50" s="231" t="s">
        <v>105</v>
      </c>
      <c r="B50" s="1"/>
      <c r="F50" s="3"/>
      <c r="G50" s="3"/>
      <c r="H50" s="3"/>
      <c r="J50" s="3"/>
      <c r="K50" s="3"/>
      <c r="L50" s="3"/>
    </row>
    <row r="51" spans="1:12" ht="22" customHeight="1" x14ac:dyDescent="0.7">
      <c r="A51" s="231"/>
      <c r="B51" s="1" t="s">
        <v>106</v>
      </c>
      <c r="F51" s="41">
        <v>0</v>
      </c>
      <c r="G51" s="42"/>
      <c r="H51" s="41">
        <v>-2840</v>
      </c>
      <c r="I51" s="42"/>
      <c r="J51" s="41">
        <v>0</v>
      </c>
      <c r="K51" s="42"/>
      <c r="L51" s="41">
        <v>0</v>
      </c>
    </row>
    <row r="52" spans="1:12" ht="22" customHeight="1" x14ac:dyDescent="0.7">
      <c r="A52" s="1" t="s">
        <v>107</v>
      </c>
      <c r="B52" s="144"/>
      <c r="C52" s="145"/>
      <c r="F52" s="41">
        <v>99200</v>
      </c>
      <c r="G52" s="48"/>
      <c r="H52" s="41">
        <v>113113</v>
      </c>
      <c r="I52" s="48"/>
      <c r="J52" s="41">
        <v>3270</v>
      </c>
      <c r="K52" s="48"/>
      <c r="L52" s="41">
        <v>-17893</v>
      </c>
    </row>
    <row r="53" spans="1:12" ht="22" customHeight="1" thickBot="1" x14ac:dyDescent="0.8">
      <c r="A53" s="1" t="s">
        <v>93</v>
      </c>
      <c r="F53" s="183">
        <v>533311</v>
      </c>
      <c r="G53" s="48"/>
      <c r="H53" s="183">
        <v>408661</v>
      </c>
      <c r="I53" s="48"/>
      <c r="J53" s="183">
        <v>367573</v>
      </c>
      <c r="K53" s="48"/>
      <c r="L53" s="183">
        <v>503785</v>
      </c>
    </row>
    <row r="54" spans="1:12" ht="4" customHeight="1" thickTop="1" x14ac:dyDescent="0.75">
      <c r="A54" s="1"/>
      <c r="F54" s="47"/>
      <c r="G54" s="47"/>
      <c r="H54" s="47"/>
      <c r="I54" s="47"/>
      <c r="J54" s="47"/>
      <c r="K54" s="47"/>
      <c r="L54" s="47"/>
    </row>
    <row r="55" spans="1:12" ht="22" customHeight="1" x14ac:dyDescent="0.75">
      <c r="A55" s="1" t="s">
        <v>94</v>
      </c>
      <c r="F55" s="47"/>
      <c r="G55" s="47"/>
      <c r="H55" s="47"/>
      <c r="I55" s="47"/>
      <c r="J55" s="47"/>
      <c r="K55" s="47"/>
      <c r="L55" s="47"/>
    </row>
    <row r="56" spans="1:12" ht="22" customHeight="1" x14ac:dyDescent="0.75">
      <c r="A56" s="1"/>
      <c r="B56" s="3" t="s">
        <v>95</v>
      </c>
      <c r="F56" s="47">
        <v>400291</v>
      </c>
      <c r="G56" s="47"/>
      <c r="H56" s="47">
        <v>266447</v>
      </c>
      <c r="I56" s="47"/>
      <c r="J56" s="47">
        <v>364303</v>
      </c>
      <c r="K56" s="47"/>
      <c r="L56" s="47">
        <v>521678</v>
      </c>
    </row>
    <row r="57" spans="1:12" ht="22" customHeight="1" x14ac:dyDescent="0.75">
      <c r="B57" s="3" t="s">
        <v>96</v>
      </c>
      <c r="F57" s="47">
        <v>33820</v>
      </c>
      <c r="G57" s="47"/>
      <c r="H57" s="47">
        <v>29101</v>
      </c>
      <c r="I57" s="47"/>
      <c r="J57" s="47">
        <v>0</v>
      </c>
      <c r="K57" s="47"/>
      <c r="L57" s="47">
        <v>0</v>
      </c>
    </row>
    <row r="58" spans="1:12" ht="22" customHeight="1" thickBot="1" x14ac:dyDescent="0.8">
      <c r="A58" s="1"/>
      <c r="F58" s="183">
        <v>434111</v>
      </c>
      <c r="G58" s="48"/>
      <c r="H58" s="183">
        <v>295548</v>
      </c>
      <c r="I58" s="48"/>
      <c r="J58" s="183">
        <v>364303</v>
      </c>
      <c r="K58" s="48"/>
      <c r="L58" s="183">
        <v>521678</v>
      </c>
    </row>
    <row r="59" spans="1:12" ht="4" customHeight="1" thickTop="1" x14ac:dyDescent="0.75">
      <c r="A59" s="1"/>
      <c r="F59" s="47"/>
      <c r="G59" s="47"/>
      <c r="H59" s="47"/>
      <c r="I59" s="47"/>
      <c r="J59" s="47"/>
      <c r="K59" s="47"/>
      <c r="L59" s="47"/>
    </row>
    <row r="60" spans="1:12" ht="22" customHeight="1" x14ac:dyDescent="0.7">
      <c r="A60" s="145" t="s">
        <v>97</v>
      </c>
      <c r="F60" s="47"/>
      <c r="G60" s="47"/>
      <c r="H60" s="47"/>
      <c r="I60" s="47"/>
      <c r="J60" s="47"/>
      <c r="K60" s="47"/>
      <c r="L60" s="47"/>
    </row>
    <row r="61" spans="1:12" ht="22" customHeight="1" x14ac:dyDescent="0.65">
      <c r="B61" s="13" t="s">
        <v>95</v>
      </c>
      <c r="F61" s="47">
        <v>492107</v>
      </c>
      <c r="G61" s="47"/>
      <c r="H61" s="47">
        <v>394122</v>
      </c>
      <c r="I61" s="47"/>
      <c r="J61" s="47">
        <v>367573</v>
      </c>
      <c r="K61" s="47"/>
      <c r="L61" s="47">
        <v>503785</v>
      </c>
    </row>
    <row r="62" spans="1:12" ht="22" customHeight="1" x14ac:dyDescent="0.65">
      <c r="B62" s="13" t="s">
        <v>96</v>
      </c>
      <c r="F62" s="40">
        <v>41204</v>
      </c>
      <c r="G62" s="47"/>
      <c r="H62" s="40">
        <v>14539</v>
      </c>
      <c r="I62" s="47"/>
      <c r="J62" s="40">
        <v>0</v>
      </c>
      <c r="K62" s="47"/>
      <c r="L62" s="40">
        <v>0</v>
      </c>
    </row>
    <row r="63" spans="1:12" ht="22" customHeight="1" thickBot="1" x14ac:dyDescent="0.8">
      <c r="A63" s="1"/>
      <c r="F63" s="183">
        <v>533311</v>
      </c>
      <c r="G63" s="48"/>
      <c r="H63" s="183">
        <v>408661</v>
      </c>
      <c r="I63" s="48"/>
      <c r="J63" s="183">
        <v>367573</v>
      </c>
      <c r="K63" s="48"/>
      <c r="L63" s="183">
        <v>503785</v>
      </c>
    </row>
    <row r="64" spans="1:12" ht="4" customHeight="1" thickTop="1" x14ac:dyDescent="0.75">
      <c r="A64" s="1"/>
      <c r="F64" s="48"/>
      <c r="G64" s="48"/>
      <c r="H64" s="48"/>
      <c r="I64" s="48"/>
      <c r="J64" s="48"/>
      <c r="K64" s="48"/>
      <c r="L64" s="48"/>
    </row>
    <row r="65" spans="1:12" ht="22" customHeight="1" x14ac:dyDescent="0.75">
      <c r="A65" s="1" t="s">
        <v>98</v>
      </c>
      <c r="F65" s="48"/>
      <c r="G65" s="48"/>
      <c r="H65" s="48"/>
      <c r="I65" s="48"/>
      <c r="J65" s="48"/>
      <c r="K65" s="48"/>
      <c r="L65" s="48"/>
    </row>
    <row r="66" spans="1:12" ht="22" customHeight="1" thickBot="1" x14ac:dyDescent="0.8">
      <c r="A66" s="3" t="s">
        <v>99</v>
      </c>
      <c r="F66" s="212">
        <v>0.16011639999999999</v>
      </c>
      <c r="G66" s="48"/>
      <c r="H66" s="212">
        <v>0.1065788</v>
      </c>
      <c r="I66" s="48"/>
      <c r="J66" s="212">
        <v>0.1457212</v>
      </c>
      <c r="K66" s="48"/>
      <c r="L66" s="212">
        <v>0.2086712</v>
      </c>
    </row>
    <row r="67" spans="1:12" ht="22" customHeight="1" thickTop="1" x14ac:dyDescent="0.75"/>
  </sheetData>
  <mergeCells count="14">
    <mergeCell ref="F32:L32"/>
    <mergeCell ref="F30:H30"/>
    <mergeCell ref="F4:H4"/>
    <mergeCell ref="J4:L4"/>
    <mergeCell ref="F5:H5"/>
    <mergeCell ref="J5:L5"/>
    <mergeCell ref="F29:H29"/>
    <mergeCell ref="F6:H6"/>
    <mergeCell ref="J6:L6"/>
    <mergeCell ref="F8:L8"/>
    <mergeCell ref="F28:H28"/>
    <mergeCell ref="J28:L28"/>
    <mergeCell ref="J29:L29"/>
    <mergeCell ref="J30:L30"/>
  </mergeCells>
  <pageMargins left="0.8" right="0.62" top="0.48" bottom="0.5" header="0.5" footer="0.5"/>
  <pageSetup paperSize="9" scale="90" firstPageNumber="6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7"/>
  <sheetViews>
    <sheetView view="pageBreakPreview" topLeftCell="E3" zoomScaleNormal="90" zoomScaleSheetLayoutView="100" workbookViewId="0"/>
  </sheetViews>
  <sheetFormatPr defaultColWidth="9.09765625" defaultRowHeight="22.5" customHeight="1" x14ac:dyDescent="0.75"/>
  <cols>
    <col min="1" max="1" width="1.69921875" style="102" customWidth="1"/>
    <col min="2" max="3" width="1.69921875" style="104" customWidth="1"/>
    <col min="4" max="4" width="42.59765625" style="103" customWidth="1"/>
    <col min="5" max="5" width="2.09765625" style="105" customWidth="1"/>
    <col min="6" max="6" width="0.69921875" style="102" customWidth="1"/>
    <col min="7" max="7" width="12.19921875" style="97" customWidth="1"/>
    <col min="8" max="8" width="0.69921875" style="97" customWidth="1"/>
    <col min="9" max="9" width="12.19921875" style="97" customWidth="1"/>
    <col min="10" max="10" width="0.69921875" style="97" customWidth="1"/>
    <col min="11" max="11" width="12.19921875" style="97" customWidth="1"/>
    <col min="12" max="12" width="0.69921875" style="97" customWidth="1"/>
    <col min="13" max="13" width="12.19921875" style="97" customWidth="1"/>
    <col min="14" max="14" width="0.69921875" style="97" customWidth="1"/>
    <col min="15" max="15" width="12.19921875" style="97" customWidth="1"/>
    <col min="16" max="16" width="0.69921875" style="97" customWidth="1"/>
    <col min="17" max="17" width="12.19921875" style="97" customWidth="1"/>
    <col min="18" max="18" width="0.69921875" style="97" customWidth="1"/>
    <col min="19" max="19" width="12.19921875" style="97" customWidth="1"/>
    <col min="20" max="20" width="0.69921875" style="97" customWidth="1"/>
    <col min="21" max="21" width="12.19921875" style="97" customWidth="1"/>
    <col min="22" max="22" width="0.69921875" style="97" customWidth="1"/>
    <col min="23" max="23" width="12.19921875" style="97" customWidth="1"/>
    <col min="24" max="24" width="0.69921875" style="97" customWidth="1"/>
    <col min="25" max="25" width="12.19921875" style="97" customWidth="1"/>
    <col min="26" max="26" width="0.69921875" style="97" customWidth="1"/>
    <col min="27" max="27" width="12.19921875" style="97" customWidth="1"/>
    <col min="28" max="28" width="0.69921875" style="97" customWidth="1"/>
    <col min="29" max="29" width="12.19921875" style="102" customWidth="1"/>
    <col min="30" max="30" width="0.69921875" style="240" customWidth="1"/>
    <col min="31" max="31" width="12.19921875" style="102" customWidth="1"/>
    <col min="32" max="16384" width="9.09765625" style="102"/>
  </cols>
  <sheetData>
    <row r="1" spans="1:31" ht="22.5" customHeight="1" x14ac:dyDescent="0.75">
      <c r="A1" s="146" t="s">
        <v>0</v>
      </c>
      <c r="B1" s="120"/>
      <c r="C1" s="120"/>
      <c r="D1" s="121"/>
      <c r="E1" s="136"/>
      <c r="F1" s="137"/>
      <c r="G1" s="138"/>
      <c r="H1" s="138"/>
      <c r="I1" s="138"/>
      <c r="J1" s="98"/>
      <c r="K1" s="100"/>
      <c r="L1" s="98"/>
      <c r="M1" s="98"/>
      <c r="N1" s="98"/>
      <c r="O1" s="101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31" s="122" customFormat="1" ht="22.5" customHeight="1" x14ac:dyDescent="0.75">
      <c r="A2" s="146" t="s">
        <v>108</v>
      </c>
      <c r="B2" s="123"/>
      <c r="C2" s="123"/>
      <c r="D2" s="124"/>
      <c r="E2" s="13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D2" s="132"/>
    </row>
    <row r="3" spans="1:31" s="122" customFormat="1" ht="15" customHeight="1" x14ac:dyDescent="0.75">
      <c r="A3" s="146"/>
      <c r="B3" s="123"/>
      <c r="C3" s="123"/>
      <c r="D3" s="124"/>
      <c r="E3" s="13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D3" s="132"/>
    </row>
    <row r="4" spans="1:31" ht="22.5" customHeight="1" x14ac:dyDescent="0.75">
      <c r="G4" s="258" t="s">
        <v>2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</row>
    <row r="5" spans="1:31" ht="22.5" customHeight="1" x14ac:dyDescent="0.75">
      <c r="A5" s="122"/>
      <c r="B5" s="123"/>
      <c r="C5" s="123"/>
      <c r="D5" s="124"/>
      <c r="E5" s="133"/>
      <c r="F5" s="122"/>
      <c r="G5" s="153"/>
      <c r="H5" s="153"/>
      <c r="I5" s="153"/>
      <c r="J5" s="153"/>
      <c r="K5" s="153"/>
      <c r="L5" s="153"/>
      <c r="M5" s="153"/>
      <c r="N5" s="153"/>
      <c r="O5" s="262" t="s">
        <v>60</v>
      </c>
      <c r="P5" s="262"/>
      <c r="Q5" s="262"/>
      <c r="R5" s="5"/>
      <c r="S5" s="262" t="s">
        <v>62</v>
      </c>
      <c r="T5" s="262"/>
      <c r="U5" s="262"/>
      <c r="V5" s="262"/>
      <c r="W5" s="262"/>
      <c r="X5" s="262"/>
      <c r="Y5" s="262"/>
      <c r="Z5" s="153"/>
      <c r="AA5" s="153"/>
      <c r="AB5" s="153"/>
      <c r="AC5" s="153"/>
      <c r="AD5" s="153"/>
      <c r="AE5" s="132"/>
    </row>
    <row r="6" spans="1:31" ht="22.5" customHeight="1" x14ac:dyDescent="0.75">
      <c r="A6" s="122"/>
      <c r="B6" s="123"/>
      <c r="C6" s="123"/>
      <c r="D6" s="124"/>
      <c r="E6" s="133"/>
      <c r="F6" s="122"/>
      <c r="G6" s="153"/>
      <c r="H6" s="153"/>
      <c r="I6" s="153"/>
      <c r="J6" s="153"/>
      <c r="K6" s="153"/>
      <c r="L6" s="153"/>
      <c r="M6" s="153"/>
      <c r="N6" s="153"/>
      <c r="O6" s="50"/>
      <c r="P6" s="50"/>
      <c r="Q6" s="50"/>
      <c r="R6" s="5"/>
      <c r="S6" s="50"/>
      <c r="T6" s="50"/>
      <c r="U6" s="149" t="s">
        <v>109</v>
      </c>
      <c r="V6" s="50"/>
      <c r="W6" s="50"/>
      <c r="X6" s="50"/>
      <c r="Y6" s="50"/>
      <c r="Z6" s="153"/>
      <c r="AA6" s="153"/>
      <c r="AB6" s="153"/>
      <c r="AC6" s="153"/>
      <c r="AD6" s="153"/>
      <c r="AE6" s="132"/>
    </row>
    <row r="7" spans="1:31" ht="22.5" customHeight="1" x14ac:dyDescent="0.75">
      <c r="A7" s="122"/>
      <c r="B7" s="123"/>
      <c r="C7" s="123"/>
      <c r="D7" s="124"/>
      <c r="E7" s="133"/>
      <c r="F7" s="122"/>
      <c r="G7" s="153"/>
      <c r="H7" s="153"/>
      <c r="I7" s="153"/>
      <c r="J7" s="153"/>
      <c r="K7" s="153"/>
      <c r="L7" s="153"/>
      <c r="M7" s="153"/>
      <c r="N7" s="153"/>
      <c r="O7" s="50"/>
      <c r="P7" s="50"/>
      <c r="Q7" s="50"/>
      <c r="R7" s="5"/>
      <c r="S7" s="50"/>
      <c r="T7" s="50"/>
      <c r="U7" s="152" t="s">
        <v>110</v>
      </c>
      <c r="V7" s="50"/>
      <c r="W7" s="50"/>
      <c r="X7" s="50"/>
      <c r="Y7" s="50"/>
      <c r="Z7" s="153"/>
      <c r="AA7" s="153"/>
      <c r="AB7" s="153"/>
      <c r="AC7" s="153"/>
      <c r="AD7" s="153"/>
      <c r="AE7" s="132"/>
    </row>
    <row r="8" spans="1:31" ht="22.5" customHeight="1" x14ac:dyDescent="0.75">
      <c r="A8" s="122"/>
      <c r="B8" s="123"/>
      <c r="C8" s="123"/>
      <c r="D8" s="124"/>
      <c r="E8" s="133"/>
      <c r="F8" s="122"/>
      <c r="G8" s="221"/>
      <c r="H8" s="221"/>
      <c r="I8" s="221"/>
      <c r="J8" s="221"/>
      <c r="K8" s="221"/>
      <c r="L8" s="221"/>
      <c r="M8" s="255"/>
      <c r="N8" s="255"/>
      <c r="O8" s="153"/>
      <c r="P8" s="153"/>
      <c r="Q8" s="153"/>
      <c r="R8" s="52"/>
      <c r="S8" s="149"/>
      <c r="T8" s="149"/>
      <c r="U8" s="152" t="s">
        <v>111</v>
      </c>
      <c r="V8" s="149"/>
      <c r="W8" s="149"/>
      <c r="X8" s="149"/>
      <c r="Y8" s="149"/>
      <c r="Z8" s="150"/>
      <c r="AA8" s="51"/>
      <c r="AB8" s="148"/>
      <c r="AC8" s="152"/>
      <c r="AD8" s="52"/>
      <c r="AE8" s="151"/>
    </row>
    <row r="9" spans="1:31" ht="22.5" customHeight="1" x14ac:dyDescent="0.75">
      <c r="A9" s="122"/>
      <c r="B9" s="123"/>
      <c r="C9" s="123"/>
      <c r="D9" s="124"/>
      <c r="E9" s="133"/>
      <c r="F9" s="122"/>
      <c r="G9" s="221"/>
      <c r="H9" s="221"/>
      <c r="I9" s="221"/>
      <c r="J9" s="221"/>
      <c r="K9" s="152" t="s">
        <v>112</v>
      </c>
      <c r="L9" s="153"/>
      <c r="M9" s="149" t="s">
        <v>149</v>
      </c>
      <c r="N9" s="153"/>
      <c r="O9" s="152"/>
      <c r="P9" s="221"/>
      <c r="Q9" s="51"/>
      <c r="R9" s="52"/>
      <c r="S9" s="241" t="s">
        <v>211</v>
      </c>
      <c r="T9" s="149"/>
      <c r="U9" s="152" t="s">
        <v>113</v>
      </c>
      <c r="V9" s="149"/>
      <c r="W9" s="149"/>
      <c r="X9" s="149"/>
      <c r="Y9" s="149" t="s">
        <v>114</v>
      </c>
      <c r="Z9" s="52"/>
      <c r="AA9" s="51"/>
      <c r="AB9" s="149"/>
      <c r="AC9" s="152"/>
      <c r="AD9" s="149"/>
      <c r="AE9" s="51"/>
    </row>
    <row r="10" spans="1:31" ht="22.5" customHeight="1" x14ac:dyDescent="0.75">
      <c r="A10" s="122"/>
      <c r="B10" s="123"/>
      <c r="C10" s="123"/>
      <c r="D10" s="124"/>
      <c r="E10" s="133"/>
      <c r="F10" s="122"/>
      <c r="G10" s="50" t="s">
        <v>52</v>
      </c>
      <c r="H10" s="50"/>
      <c r="I10" s="154" t="s">
        <v>115</v>
      </c>
      <c r="J10" s="221"/>
      <c r="K10" s="152" t="s">
        <v>116</v>
      </c>
      <c r="L10" s="221"/>
      <c r="M10" s="52" t="s">
        <v>150</v>
      </c>
      <c r="N10" s="255"/>
      <c r="O10" s="152"/>
      <c r="P10" s="221"/>
      <c r="Q10" s="51"/>
      <c r="R10" s="149"/>
      <c r="S10" s="241" t="s">
        <v>221</v>
      </c>
      <c r="T10" s="149"/>
      <c r="U10" s="152" t="s">
        <v>117</v>
      </c>
      <c r="V10" s="52"/>
      <c r="W10" s="149" t="s">
        <v>211</v>
      </c>
      <c r="X10" s="52"/>
      <c r="Y10" s="149" t="s">
        <v>118</v>
      </c>
      <c r="Z10" s="52"/>
      <c r="AA10" s="152" t="s">
        <v>119</v>
      </c>
      <c r="AB10" s="149"/>
      <c r="AC10" s="152" t="s">
        <v>120</v>
      </c>
      <c r="AD10" s="149"/>
      <c r="AE10" s="152" t="s">
        <v>114</v>
      </c>
    </row>
    <row r="11" spans="1:31" ht="22.5" customHeight="1" x14ac:dyDescent="0.75">
      <c r="A11" s="263"/>
      <c r="B11" s="126"/>
      <c r="C11" s="126"/>
      <c r="D11" s="127"/>
      <c r="E11" s="135"/>
      <c r="F11" s="134"/>
      <c r="G11" s="31" t="s">
        <v>121</v>
      </c>
      <c r="H11" s="31"/>
      <c r="I11" s="155" t="s">
        <v>122</v>
      </c>
      <c r="J11" s="125"/>
      <c r="K11" s="152" t="s">
        <v>123</v>
      </c>
      <c r="L11" s="221"/>
      <c r="M11" s="149" t="s">
        <v>139</v>
      </c>
      <c r="N11" s="255"/>
      <c r="O11" s="152" t="s">
        <v>124</v>
      </c>
      <c r="P11" s="125"/>
      <c r="Q11" s="152" t="s">
        <v>125</v>
      </c>
      <c r="R11" s="149"/>
      <c r="S11" s="241" t="s">
        <v>126</v>
      </c>
      <c r="T11" s="149"/>
      <c r="U11" s="152" t="s">
        <v>127</v>
      </c>
      <c r="V11" s="149"/>
      <c r="W11" s="149" t="s">
        <v>212</v>
      </c>
      <c r="X11" s="149"/>
      <c r="Y11" s="152" t="s">
        <v>128</v>
      </c>
      <c r="Z11" s="52"/>
      <c r="AA11" s="152" t="s">
        <v>129</v>
      </c>
      <c r="AB11" s="149"/>
      <c r="AC11" s="152" t="s">
        <v>130</v>
      </c>
      <c r="AD11" s="149"/>
      <c r="AE11" s="152" t="s">
        <v>131</v>
      </c>
    </row>
    <row r="12" spans="1:31" ht="22.5" customHeight="1" x14ac:dyDescent="0.75">
      <c r="A12" s="263"/>
      <c r="B12" s="126"/>
      <c r="C12" s="126"/>
      <c r="D12" s="127"/>
      <c r="E12" s="217"/>
      <c r="F12" s="122"/>
      <c r="G12" s="31" t="s">
        <v>132</v>
      </c>
      <c r="H12" s="31"/>
      <c r="I12" s="155" t="s">
        <v>133</v>
      </c>
      <c r="J12" s="125"/>
      <c r="K12" s="152" t="s">
        <v>134</v>
      </c>
      <c r="L12" s="125"/>
      <c r="M12" s="149" t="s">
        <v>152</v>
      </c>
      <c r="N12" s="125"/>
      <c r="O12" s="152" t="s">
        <v>135</v>
      </c>
      <c r="P12" s="125"/>
      <c r="Q12" s="152" t="s">
        <v>136</v>
      </c>
      <c r="R12" s="149"/>
      <c r="S12" s="241" t="s">
        <v>137</v>
      </c>
      <c r="T12" s="149"/>
      <c r="U12" s="152" t="s">
        <v>120</v>
      </c>
      <c r="V12" s="149"/>
      <c r="W12" s="149" t="s">
        <v>151</v>
      </c>
      <c r="X12" s="149"/>
      <c r="Y12" s="152" t="s">
        <v>138</v>
      </c>
      <c r="Z12" s="52"/>
      <c r="AA12" s="152" t="s">
        <v>139</v>
      </c>
      <c r="AB12" s="149"/>
      <c r="AC12" s="152" t="s">
        <v>140</v>
      </c>
      <c r="AD12" s="149"/>
      <c r="AE12" s="152" t="s">
        <v>141</v>
      </c>
    </row>
    <row r="13" spans="1:31" ht="22.5" customHeight="1" x14ac:dyDescent="0.75">
      <c r="A13" s="156" t="s">
        <v>255</v>
      </c>
      <c r="B13" s="126"/>
      <c r="C13" s="126"/>
      <c r="D13" s="127"/>
      <c r="E13" s="122"/>
      <c r="F13" s="128"/>
      <c r="G13" s="256" t="s">
        <v>9</v>
      </c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</row>
    <row r="14" spans="1:31" ht="22" x14ac:dyDescent="0.75">
      <c r="A14" s="156" t="s">
        <v>250</v>
      </c>
      <c r="B14" s="156"/>
      <c r="C14" s="123"/>
      <c r="D14" s="124"/>
      <c r="E14" s="133"/>
      <c r="F14" s="122"/>
      <c r="G14" s="48">
        <v>2500000</v>
      </c>
      <c r="H14" s="48">
        <v>0</v>
      </c>
      <c r="I14" s="48">
        <v>3407489</v>
      </c>
      <c r="J14" s="48">
        <v>0</v>
      </c>
      <c r="K14" s="48">
        <v>-417157</v>
      </c>
      <c r="L14" s="48">
        <v>0</v>
      </c>
      <c r="M14" s="48">
        <v>-124091</v>
      </c>
      <c r="N14" s="48"/>
      <c r="O14" s="48">
        <v>155200</v>
      </c>
      <c r="P14" s="48">
        <v>0</v>
      </c>
      <c r="Q14" s="48">
        <v>1543911</v>
      </c>
      <c r="R14" s="48">
        <v>0</v>
      </c>
      <c r="S14" s="48">
        <v>-145134</v>
      </c>
      <c r="T14" s="48">
        <v>0</v>
      </c>
      <c r="U14" s="48">
        <v>-5890</v>
      </c>
      <c r="V14" s="48">
        <v>0</v>
      </c>
      <c r="W14" s="48">
        <v>-8636</v>
      </c>
      <c r="X14" s="48">
        <v>0</v>
      </c>
      <c r="Y14" s="48">
        <v>-159660</v>
      </c>
      <c r="Z14" s="48">
        <v>0</v>
      </c>
      <c r="AA14" s="48">
        <v>6905692</v>
      </c>
      <c r="AB14" s="48">
        <v>0</v>
      </c>
      <c r="AC14" s="48">
        <v>364599</v>
      </c>
      <c r="AD14" s="47">
        <v>0</v>
      </c>
      <c r="AE14" s="48">
        <v>7270291</v>
      </c>
    </row>
    <row r="15" spans="1:31" ht="22" x14ac:dyDescent="0.75">
      <c r="A15" s="156"/>
      <c r="B15" s="156"/>
      <c r="C15" s="123"/>
      <c r="D15" s="124"/>
      <c r="E15" s="133"/>
      <c r="F15" s="122"/>
      <c r="G15" s="47"/>
      <c r="H15" s="39"/>
      <c r="I15" s="47"/>
      <c r="J15" s="39"/>
      <c r="K15" s="47"/>
      <c r="L15" s="39"/>
      <c r="M15" s="47"/>
      <c r="N15" s="39"/>
      <c r="O15" s="47"/>
      <c r="P15" s="39"/>
      <c r="Q15" s="47"/>
      <c r="R15" s="39"/>
      <c r="S15" s="47"/>
      <c r="T15" s="39"/>
      <c r="U15" s="47"/>
      <c r="V15" s="39"/>
      <c r="W15" s="47"/>
      <c r="X15" s="39"/>
      <c r="Y15" s="47"/>
      <c r="Z15" s="39"/>
      <c r="AA15" s="47"/>
      <c r="AB15" s="39"/>
      <c r="AC15" s="47"/>
      <c r="AD15" s="47"/>
      <c r="AE15" s="48"/>
    </row>
    <row r="16" spans="1:31" ht="22" x14ac:dyDescent="0.75">
      <c r="A16" s="156" t="s">
        <v>142</v>
      </c>
      <c r="B16" s="226"/>
      <c r="C16" s="110"/>
      <c r="D16" s="227"/>
      <c r="E16" s="204"/>
      <c r="F16" s="122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42"/>
      <c r="AB16" s="39"/>
      <c r="AC16" s="39"/>
      <c r="AD16" s="47"/>
      <c r="AE16" s="39"/>
    </row>
    <row r="17" spans="1:31" ht="22" x14ac:dyDescent="0.75">
      <c r="B17" s="159" t="s">
        <v>251</v>
      </c>
      <c r="C17" s="226"/>
      <c r="D17" s="227"/>
      <c r="E17" s="11"/>
      <c r="F17" s="122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42"/>
      <c r="AB17" s="39"/>
      <c r="AC17" s="39"/>
      <c r="AD17" s="47"/>
      <c r="AE17" s="39"/>
    </row>
    <row r="18" spans="1:31" ht="21.5" x14ac:dyDescent="0.75">
      <c r="A18" s="147" t="s">
        <v>206</v>
      </c>
      <c r="B18" s="110"/>
      <c r="C18" s="226"/>
      <c r="D18" s="227"/>
      <c r="E18" s="217"/>
      <c r="F18" s="122"/>
      <c r="G18" s="40">
        <v>0</v>
      </c>
      <c r="H18" s="39"/>
      <c r="I18" s="40">
        <v>0</v>
      </c>
      <c r="J18" s="39"/>
      <c r="K18" s="40">
        <v>0</v>
      </c>
      <c r="L18" s="39"/>
      <c r="M18" s="40">
        <v>0</v>
      </c>
      <c r="N18" s="39"/>
      <c r="O18" s="40">
        <v>0</v>
      </c>
      <c r="P18" s="39"/>
      <c r="Q18" s="40">
        <v>0</v>
      </c>
      <c r="R18" s="39"/>
      <c r="S18" s="40">
        <v>0</v>
      </c>
      <c r="T18" s="39"/>
      <c r="U18" s="40">
        <v>0</v>
      </c>
      <c r="V18" s="39"/>
      <c r="W18" s="40">
        <v>0</v>
      </c>
      <c r="X18" s="39"/>
      <c r="Y18" s="196">
        <v>0</v>
      </c>
      <c r="Z18" s="39"/>
      <c r="AA18" s="40">
        <v>0</v>
      </c>
      <c r="AB18" s="39"/>
      <c r="AC18" s="40">
        <v>-52608</v>
      </c>
      <c r="AD18" s="47"/>
      <c r="AE18" s="40">
        <v>-52608</v>
      </c>
    </row>
    <row r="19" spans="1:31" ht="22" x14ac:dyDescent="0.75">
      <c r="A19" s="159" t="s">
        <v>252</v>
      </c>
      <c r="B19" s="116"/>
      <c r="C19" s="116"/>
      <c r="D19" s="230"/>
      <c r="E19" s="219"/>
      <c r="F19" s="122"/>
      <c r="G19" s="184">
        <v>0</v>
      </c>
      <c r="H19" s="170"/>
      <c r="I19" s="184">
        <v>0</v>
      </c>
      <c r="J19" s="157"/>
      <c r="K19" s="184">
        <v>0</v>
      </c>
      <c r="L19" s="157"/>
      <c r="M19" s="184">
        <v>0</v>
      </c>
      <c r="N19" s="157"/>
      <c r="O19" s="184">
        <v>0</v>
      </c>
      <c r="P19" s="157"/>
      <c r="Q19" s="184">
        <v>0</v>
      </c>
      <c r="R19" s="39"/>
      <c r="S19" s="184">
        <v>0</v>
      </c>
      <c r="T19" s="157"/>
      <c r="U19" s="184">
        <v>0</v>
      </c>
      <c r="V19" s="157"/>
      <c r="W19" s="184">
        <v>0</v>
      </c>
      <c r="X19" s="157"/>
      <c r="Y19" s="184">
        <v>0</v>
      </c>
      <c r="Z19" s="39"/>
      <c r="AA19" s="41">
        <v>0</v>
      </c>
      <c r="AB19" s="157"/>
      <c r="AC19" s="184">
        <v>-52608</v>
      </c>
      <c r="AD19" s="48"/>
      <c r="AE19" s="44">
        <v>-52608</v>
      </c>
    </row>
    <row r="20" spans="1:31" ht="22" x14ac:dyDescent="0.75">
      <c r="A20" s="159"/>
      <c r="B20" s="116"/>
      <c r="C20" s="116"/>
      <c r="D20" s="230"/>
      <c r="E20" s="219"/>
      <c r="F20" s="122"/>
      <c r="G20" s="185"/>
      <c r="H20" s="170"/>
      <c r="I20" s="185"/>
      <c r="J20" s="157"/>
      <c r="K20" s="185"/>
      <c r="L20" s="157"/>
      <c r="M20" s="157"/>
      <c r="N20" s="157"/>
      <c r="O20" s="185"/>
      <c r="P20" s="157"/>
      <c r="Q20" s="185"/>
      <c r="R20" s="39"/>
      <c r="S20" s="185"/>
      <c r="T20" s="157"/>
      <c r="U20" s="185"/>
      <c r="V20" s="157"/>
      <c r="W20" s="157"/>
      <c r="X20" s="157"/>
      <c r="Y20" s="185"/>
      <c r="Z20" s="39"/>
      <c r="AA20" s="48"/>
      <c r="AB20" s="157"/>
      <c r="AC20" s="185"/>
      <c r="AD20" s="48"/>
      <c r="AE20" s="45"/>
    </row>
    <row r="21" spans="1:31" ht="22.5" customHeight="1" x14ac:dyDescent="0.75">
      <c r="A21" s="156" t="s">
        <v>146</v>
      </c>
      <c r="B21" s="123"/>
      <c r="C21" s="123"/>
      <c r="D21" s="124"/>
      <c r="E21" s="133"/>
      <c r="F21" s="122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47"/>
      <c r="AE21" s="39"/>
    </row>
    <row r="22" spans="1:31" ht="22.5" customHeight="1" x14ac:dyDescent="0.75">
      <c r="A22" s="147" t="s">
        <v>147</v>
      </c>
      <c r="B22" s="123"/>
      <c r="C22" s="123"/>
      <c r="D22" s="124"/>
      <c r="E22" s="133"/>
      <c r="F22" s="122"/>
      <c r="G22" s="186">
        <v>0</v>
      </c>
      <c r="H22" s="186"/>
      <c r="I22" s="186">
        <v>0</v>
      </c>
      <c r="J22" s="186"/>
      <c r="K22" s="186">
        <v>0</v>
      </c>
      <c r="L22" s="186"/>
      <c r="M22" s="186">
        <v>0</v>
      </c>
      <c r="N22" s="186"/>
      <c r="O22" s="186">
        <v>0</v>
      </c>
      <c r="P22" s="186"/>
      <c r="Q22" s="186">
        <v>266447</v>
      </c>
      <c r="R22" s="186"/>
      <c r="S22" s="186">
        <v>0</v>
      </c>
      <c r="T22" s="186"/>
      <c r="U22" s="186">
        <v>0</v>
      </c>
      <c r="V22" s="186"/>
      <c r="W22" s="186">
        <v>0</v>
      </c>
      <c r="X22" s="186"/>
      <c r="Y22" s="186">
        <v>0</v>
      </c>
      <c r="Z22" s="186"/>
      <c r="AA22" s="200">
        <v>266447</v>
      </c>
      <c r="AB22" s="186"/>
      <c r="AC22" s="186">
        <v>29101</v>
      </c>
      <c r="AD22" s="47"/>
      <c r="AE22" s="39">
        <v>295548</v>
      </c>
    </row>
    <row r="23" spans="1:31" ht="22.5" customHeight="1" x14ac:dyDescent="0.75">
      <c r="A23" s="147" t="s">
        <v>219</v>
      </c>
      <c r="B23" s="130"/>
      <c r="C23" s="123"/>
      <c r="D23" s="124"/>
      <c r="E23" s="133"/>
      <c r="F23" s="122"/>
      <c r="G23" s="169">
        <v>0</v>
      </c>
      <c r="H23" s="186"/>
      <c r="I23" s="169">
        <v>0</v>
      </c>
      <c r="J23" s="186"/>
      <c r="K23" s="169">
        <v>0</v>
      </c>
      <c r="L23" s="186"/>
      <c r="M23" s="169">
        <v>0</v>
      </c>
      <c r="N23" s="186"/>
      <c r="O23" s="169">
        <v>0</v>
      </c>
      <c r="P23" s="186"/>
      <c r="Q23" s="169">
        <v>-2272</v>
      </c>
      <c r="R23" s="186"/>
      <c r="S23" s="40">
        <v>150995</v>
      </c>
      <c r="T23" s="47"/>
      <c r="U23" s="169">
        <v>7111</v>
      </c>
      <c r="V23" s="202"/>
      <c r="W23" s="169">
        <v>-28159</v>
      </c>
      <c r="X23" s="47"/>
      <c r="Y23" s="169">
        <v>129947</v>
      </c>
      <c r="Z23" s="186"/>
      <c r="AA23" s="196">
        <v>127675</v>
      </c>
      <c r="AB23" s="186"/>
      <c r="AC23" s="169">
        <v>-14562</v>
      </c>
      <c r="AD23" s="47"/>
      <c r="AE23" s="40">
        <v>113113</v>
      </c>
    </row>
    <row r="24" spans="1:31" ht="22.5" customHeight="1" x14ac:dyDescent="0.75">
      <c r="A24" s="156" t="s">
        <v>148</v>
      </c>
      <c r="B24" s="116"/>
      <c r="C24" s="167"/>
      <c r="D24" s="134"/>
      <c r="E24" s="164"/>
      <c r="F24" s="134"/>
      <c r="G24" s="187">
        <v>0</v>
      </c>
      <c r="H24" s="157"/>
      <c r="I24" s="187">
        <v>0</v>
      </c>
      <c r="J24" s="157"/>
      <c r="K24" s="187">
        <v>0</v>
      </c>
      <c r="L24" s="157"/>
      <c r="M24" s="187">
        <v>0</v>
      </c>
      <c r="N24" s="157"/>
      <c r="O24" s="187">
        <v>0</v>
      </c>
      <c r="P24" s="157"/>
      <c r="Q24" s="187">
        <v>264175</v>
      </c>
      <c r="R24" s="187"/>
      <c r="S24" s="187">
        <v>150995</v>
      </c>
      <c r="T24" s="157"/>
      <c r="U24" s="187">
        <v>7111</v>
      </c>
      <c r="V24" s="157"/>
      <c r="W24" s="187">
        <v>-28159</v>
      </c>
      <c r="X24" s="157"/>
      <c r="Y24" s="187">
        <v>129947</v>
      </c>
      <c r="Z24" s="157"/>
      <c r="AA24" s="187">
        <v>394122</v>
      </c>
      <c r="AB24" s="157"/>
      <c r="AC24" s="187">
        <v>14539</v>
      </c>
      <c r="AD24" s="48"/>
      <c r="AE24" s="41">
        <v>408661</v>
      </c>
    </row>
    <row r="25" spans="1:31" ht="15" customHeight="1" x14ac:dyDescent="0.75">
      <c r="A25" s="156"/>
      <c r="B25" s="110"/>
      <c r="C25" s="130"/>
      <c r="D25" s="124"/>
      <c r="E25" s="135"/>
      <c r="F25" s="124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47"/>
      <c r="AC25" s="39"/>
      <c r="AD25" s="47"/>
      <c r="AE25" s="39"/>
    </row>
    <row r="26" spans="1:31" ht="22.5" customHeight="1" thickBot="1" x14ac:dyDescent="0.8">
      <c r="A26" s="156" t="s">
        <v>215</v>
      </c>
      <c r="B26" s="129"/>
      <c r="C26" s="129"/>
      <c r="D26" s="134"/>
      <c r="E26" s="166"/>
      <c r="F26" s="165"/>
      <c r="G26" s="43">
        <v>2500000</v>
      </c>
      <c r="H26" s="48">
        <v>0</v>
      </c>
      <c r="I26" s="43">
        <v>3407489</v>
      </c>
      <c r="J26" s="48">
        <v>0</v>
      </c>
      <c r="K26" s="43">
        <v>-417157</v>
      </c>
      <c r="L26" s="48">
        <v>0</v>
      </c>
      <c r="M26" s="43">
        <v>-124091</v>
      </c>
      <c r="N26" s="48"/>
      <c r="O26" s="43">
        <v>155200</v>
      </c>
      <c r="P26" s="48">
        <v>0</v>
      </c>
      <c r="Q26" s="43">
        <v>1808086</v>
      </c>
      <c r="R26" s="48">
        <v>0</v>
      </c>
      <c r="S26" s="43">
        <v>5861</v>
      </c>
      <c r="T26" s="48">
        <v>0</v>
      </c>
      <c r="U26" s="43">
        <v>1221</v>
      </c>
      <c r="V26" s="48">
        <v>0</v>
      </c>
      <c r="W26" s="43">
        <v>-36795</v>
      </c>
      <c r="X26" s="48">
        <v>0</v>
      </c>
      <c r="Y26" s="43">
        <v>-29713</v>
      </c>
      <c r="Z26" s="48">
        <v>0</v>
      </c>
      <c r="AA26" s="43">
        <v>7299814</v>
      </c>
      <c r="AB26" s="48">
        <v>0</v>
      </c>
      <c r="AC26" s="43">
        <v>326530</v>
      </c>
      <c r="AD26" s="48">
        <v>0</v>
      </c>
      <c r="AE26" s="43">
        <v>7626344</v>
      </c>
    </row>
    <row r="27" spans="1:31" ht="22.5" customHeight="1" thickTop="1" x14ac:dyDescent="0.75"/>
  </sheetData>
  <mergeCells count="5">
    <mergeCell ref="G4:AE4"/>
    <mergeCell ref="O5:Q5"/>
    <mergeCell ref="S5:Y5"/>
    <mergeCell ref="A11:A12"/>
    <mergeCell ref="G13:AE13"/>
  </mergeCells>
  <pageMargins left="0.78" right="0.7" top="0.75" bottom="0.75" header="0.3" footer="0.3"/>
  <pageSetup paperSize="9" scale="65" firstPageNumber="8" fitToHeight="0" orientation="landscape" useFirstPageNumber="1" r:id="rId1"/>
  <headerFooter scaleWithDoc="0" alignWithMargins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AE32"/>
  <sheetViews>
    <sheetView view="pageBreakPreview" topLeftCell="E4" zoomScaleNormal="85" zoomScaleSheetLayoutView="100" workbookViewId="0"/>
  </sheetViews>
  <sheetFormatPr defaultColWidth="9.09765625" defaultRowHeight="22.5" customHeight="1" x14ac:dyDescent="0.75"/>
  <cols>
    <col min="1" max="1" width="1.69921875" style="102" customWidth="1"/>
    <col min="2" max="3" width="1.69921875" style="104" customWidth="1"/>
    <col min="4" max="4" width="47.3984375" style="103" customWidth="1"/>
    <col min="5" max="5" width="7.59765625" style="105" customWidth="1"/>
    <col min="6" max="6" width="0.69921875" style="102" customWidth="1"/>
    <col min="7" max="7" width="11.3984375" style="97" customWidth="1"/>
    <col min="8" max="8" width="0.69921875" style="97" customWidth="1"/>
    <col min="9" max="9" width="11.69921875" style="97" customWidth="1"/>
    <col min="10" max="10" width="0.69921875" style="97" customWidth="1"/>
    <col min="11" max="11" width="13" style="97" customWidth="1"/>
    <col min="12" max="12" width="1" style="97" customWidth="1"/>
    <col min="13" max="13" width="14.5" style="97" customWidth="1"/>
    <col min="14" max="14" width="1" style="97" customWidth="1"/>
    <col min="15" max="15" width="10.69921875" style="97" customWidth="1"/>
    <col min="16" max="16" width="0.69921875" style="97" customWidth="1"/>
    <col min="17" max="17" width="11" style="97" customWidth="1"/>
    <col min="18" max="18" width="0.69921875" style="97" customWidth="1"/>
    <col min="19" max="19" width="11.296875" style="97" bestFit="1" customWidth="1"/>
    <col min="20" max="20" width="0.69921875" style="97" customWidth="1"/>
    <col min="21" max="21" width="13.09765625" style="97" bestFit="1" customWidth="1"/>
    <col min="22" max="22" width="0.69921875" style="97" customWidth="1"/>
    <col min="23" max="23" width="11.8984375" style="97" customWidth="1"/>
    <col min="24" max="24" width="0.69921875" style="97" customWidth="1"/>
    <col min="25" max="25" width="11.09765625" style="97" customWidth="1"/>
    <col min="26" max="26" width="0.69921875" style="97" customWidth="1"/>
    <col min="27" max="27" width="11" style="97" customWidth="1"/>
    <col min="28" max="28" width="0.69921875" style="97" customWidth="1"/>
    <col min="29" max="29" width="10.8984375" style="102" customWidth="1"/>
    <col min="30" max="30" width="0.69921875" style="102" customWidth="1"/>
    <col min="31" max="31" width="11" style="102" bestFit="1" customWidth="1"/>
    <col min="32" max="16384" width="9.09765625" style="102"/>
  </cols>
  <sheetData>
    <row r="1" spans="1:31" ht="22.5" customHeight="1" x14ac:dyDescent="0.75">
      <c r="A1" s="146" t="s">
        <v>0</v>
      </c>
      <c r="B1" s="120"/>
      <c r="C1" s="120"/>
      <c r="D1" s="121"/>
      <c r="E1" s="136"/>
      <c r="F1" s="137"/>
      <c r="G1" s="138"/>
      <c r="H1" s="138"/>
      <c r="I1" s="138"/>
      <c r="J1" s="98"/>
      <c r="K1" s="100"/>
      <c r="L1" s="98"/>
      <c r="M1" s="98"/>
      <c r="N1" s="98"/>
      <c r="O1" s="101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31" s="122" customFormat="1" ht="22.5" customHeight="1" x14ac:dyDescent="0.75">
      <c r="A2" s="146" t="s">
        <v>108</v>
      </c>
      <c r="B2" s="123"/>
      <c r="C2" s="123"/>
      <c r="D2" s="124"/>
      <c r="E2" s="13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1" s="122" customFormat="1" ht="22.5" customHeight="1" x14ac:dyDescent="0.75">
      <c r="A3" s="146"/>
      <c r="B3" s="123"/>
      <c r="C3" s="123"/>
      <c r="D3" s="124"/>
      <c r="E3" s="13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1" ht="22.5" customHeight="1" x14ac:dyDescent="0.75">
      <c r="G4" s="258" t="s">
        <v>2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</row>
    <row r="5" spans="1:31" ht="22.5" customHeight="1" x14ac:dyDescent="0.75">
      <c r="A5" s="122"/>
      <c r="B5" s="123"/>
      <c r="C5" s="123"/>
      <c r="D5" s="124"/>
      <c r="E5" s="133"/>
      <c r="F5" s="122"/>
      <c r="G5" s="153"/>
      <c r="H5" s="153"/>
      <c r="I5" s="153"/>
      <c r="J5" s="153"/>
      <c r="K5" s="153"/>
      <c r="L5" s="153"/>
      <c r="M5" s="153"/>
      <c r="N5" s="153"/>
      <c r="O5" s="262" t="s">
        <v>60</v>
      </c>
      <c r="P5" s="262"/>
      <c r="Q5" s="262"/>
      <c r="R5" s="5"/>
      <c r="S5" s="262" t="s">
        <v>62</v>
      </c>
      <c r="T5" s="262"/>
      <c r="U5" s="262"/>
      <c r="V5" s="262"/>
      <c r="W5" s="262"/>
      <c r="X5" s="262"/>
      <c r="Y5" s="262"/>
      <c r="Z5" s="153"/>
      <c r="AA5" s="153"/>
      <c r="AB5" s="153"/>
      <c r="AC5" s="153"/>
      <c r="AD5" s="153"/>
      <c r="AE5" s="132"/>
    </row>
    <row r="6" spans="1:31" ht="22.5" customHeight="1" x14ac:dyDescent="0.75">
      <c r="A6" s="122"/>
      <c r="B6" s="123"/>
      <c r="C6" s="123"/>
      <c r="D6" s="124"/>
      <c r="E6" s="133"/>
      <c r="F6" s="122"/>
      <c r="G6" s="153"/>
      <c r="H6" s="153"/>
      <c r="I6" s="153"/>
      <c r="J6" s="153"/>
      <c r="K6" s="153"/>
      <c r="L6" s="153"/>
      <c r="M6" s="153"/>
      <c r="N6" s="153"/>
      <c r="O6" s="50"/>
      <c r="P6" s="50"/>
      <c r="Q6" s="50"/>
      <c r="R6" s="5"/>
      <c r="S6" s="50"/>
      <c r="T6" s="50"/>
      <c r="U6" s="50" t="s">
        <v>109</v>
      </c>
      <c r="V6" s="50"/>
      <c r="W6" s="50"/>
      <c r="X6" s="50"/>
      <c r="Y6" s="50"/>
      <c r="Z6" s="153"/>
      <c r="AA6" s="153"/>
      <c r="AB6" s="153"/>
      <c r="AC6" s="153"/>
      <c r="AD6" s="153"/>
      <c r="AE6" s="132"/>
    </row>
    <row r="7" spans="1:31" ht="22.5" customHeight="1" x14ac:dyDescent="0.75">
      <c r="A7" s="122"/>
      <c r="B7" s="123"/>
      <c r="C7" s="123"/>
      <c r="D7" s="124"/>
      <c r="E7" s="133"/>
      <c r="F7" s="122"/>
      <c r="G7" s="153"/>
      <c r="H7" s="153"/>
      <c r="I7" s="153"/>
      <c r="J7" s="153"/>
      <c r="K7" s="153"/>
      <c r="L7" s="153"/>
      <c r="M7" s="153"/>
      <c r="N7" s="153"/>
      <c r="O7" s="50"/>
      <c r="P7" s="50"/>
      <c r="Q7" s="50"/>
      <c r="R7" s="5"/>
      <c r="S7" s="50"/>
      <c r="T7" s="50"/>
      <c r="U7" s="50" t="s">
        <v>110</v>
      </c>
      <c r="V7" s="50"/>
      <c r="W7" s="50"/>
      <c r="X7" s="50"/>
      <c r="Y7" s="50"/>
      <c r="Z7" s="153"/>
      <c r="AA7" s="153"/>
      <c r="AB7" s="153"/>
      <c r="AC7" s="153"/>
      <c r="AD7" s="153"/>
      <c r="AE7" s="132"/>
    </row>
    <row r="8" spans="1:31" ht="22.5" customHeight="1" x14ac:dyDescent="0.75">
      <c r="A8" s="122"/>
      <c r="B8" s="123"/>
      <c r="C8" s="123"/>
      <c r="D8" s="124"/>
      <c r="E8" s="133"/>
      <c r="F8" s="122"/>
      <c r="G8" s="221"/>
      <c r="H8" s="221"/>
      <c r="I8" s="221"/>
      <c r="J8" s="221"/>
      <c r="K8" s="221"/>
      <c r="L8" s="221"/>
      <c r="M8" s="255"/>
      <c r="N8" s="255"/>
      <c r="O8" s="153"/>
      <c r="P8" s="153"/>
      <c r="Q8" s="153"/>
      <c r="R8" s="52"/>
      <c r="S8" s="149"/>
      <c r="T8" s="149"/>
      <c r="U8" s="149" t="s">
        <v>111</v>
      </c>
      <c r="V8" s="149"/>
      <c r="W8" s="149"/>
      <c r="X8" s="149"/>
      <c r="Y8" s="149"/>
      <c r="Z8" s="150"/>
      <c r="AA8" s="51"/>
      <c r="AB8" s="148"/>
      <c r="AC8" s="152"/>
      <c r="AD8" s="52"/>
      <c r="AE8" s="151"/>
    </row>
    <row r="9" spans="1:31" ht="22.5" customHeight="1" x14ac:dyDescent="0.75">
      <c r="A9" s="122"/>
      <c r="B9" s="123"/>
      <c r="C9" s="123"/>
      <c r="D9" s="124"/>
      <c r="E9" s="133"/>
      <c r="F9" s="122"/>
      <c r="G9" s="221"/>
      <c r="H9" s="221"/>
      <c r="I9" s="221"/>
      <c r="J9" s="221"/>
      <c r="K9" s="152" t="s">
        <v>112</v>
      </c>
      <c r="L9" s="153"/>
      <c r="M9" s="152" t="s">
        <v>149</v>
      </c>
      <c r="N9" s="153"/>
      <c r="O9" s="152"/>
      <c r="P9" s="221"/>
      <c r="Q9" s="51"/>
      <c r="R9" s="52"/>
      <c r="S9" s="241" t="s">
        <v>211</v>
      </c>
      <c r="T9" s="149"/>
      <c r="U9" s="152" t="s">
        <v>113</v>
      </c>
      <c r="V9" s="152"/>
      <c r="W9" s="149"/>
      <c r="X9" s="149"/>
      <c r="Y9" s="149" t="s">
        <v>114</v>
      </c>
      <c r="Z9" s="52"/>
      <c r="AA9" s="51"/>
      <c r="AB9" s="149"/>
      <c r="AC9" s="152" t="s">
        <v>131</v>
      </c>
      <c r="AD9" s="149"/>
      <c r="AE9" s="51"/>
    </row>
    <row r="10" spans="1:31" ht="22.5" customHeight="1" x14ac:dyDescent="0.75">
      <c r="A10" s="122"/>
      <c r="B10" s="123"/>
      <c r="C10" s="123"/>
      <c r="D10" s="124"/>
      <c r="E10" s="133"/>
      <c r="F10" s="122"/>
      <c r="G10" s="50" t="s">
        <v>52</v>
      </c>
      <c r="H10" s="50"/>
      <c r="I10" s="154" t="s">
        <v>115</v>
      </c>
      <c r="J10" s="221"/>
      <c r="K10" s="152" t="s">
        <v>116</v>
      </c>
      <c r="L10" s="221"/>
      <c r="M10" s="152" t="s">
        <v>150</v>
      </c>
      <c r="N10" s="255"/>
      <c r="O10" s="152"/>
      <c r="P10" s="221"/>
      <c r="Q10" s="51"/>
      <c r="R10" s="149"/>
      <c r="S10" s="241" t="s">
        <v>221</v>
      </c>
      <c r="T10" s="149"/>
      <c r="U10" s="152" t="s">
        <v>117</v>
      </c>
      <c r="V10" s="152"/>
      <c r="W10" s="149" t="s">
        <v>211</v>
      </c>
      <c r="X10" s="52"/>
      <c r="Y10" s="149" t="s">
        <v>118</v>
      </c>
      <c r="Z10" s="52"/>
      <c r="AA10" s="152" t="s">
        <v>119</v>
      </c>
      <c r="AB10" s="149"/>
      <c r="AC10" s="152" t="s">
        <v>120</v>
      </c>
      <c r="AD10" s="149"/>
      <c r="AE10" s="152" t="s">
        <v>114</v>
      </c>
    </row>
    <row r="11" spans="1:31" ht="22.5" customHeight="1" x14ac:dyDescent="0.75">
      <c r="A11" s="263"/>
      <c r="B11" s="126"/>
      <c r="C11" s="126"/>
      <c r="D11" s="127"/>
      <c r="E11" s="135"/>
      <c r="F11" s="134"/>
      <c r="G11" s="31" t="s">
        <v>121</v>
      </c>
      <c r="H11" s="31"/>
      <c r="I11" s="155" t="s">
        <v>122</v>
      </c>
      <c r="J11" s="125"/>
      <c r="K11" s="152" t="s">
        <v>123</v>
      </c>
      <c r="L11" s="221"/>
      <c r="M11" s="152" t="s">
        <v>139</v>
      </c>
      <c r="N11" s="255"/>
      <c r="O11" s="152" t="s">
        <v>124</v>
      </c>
      <c r="P11" s="125"/>
      <c r="Q11" s="152" t="s">
        <v>125</v>
      </c>
      <c r="R11" s="149"/>
      <c r="S11" s="241" t="s">
        <v>126</v>
      </c>
      <c r="T11" s="149"/>
      <c r="U11" s="152" t="s">
        <v>127</v>
      </c>
      <c r="V11" s="152"/>
      <c r="W11" s="152" t="s">
        <v>212</v>
      </c>
      <c r="X11" s="149"/>
      <c r="Y11" s="152" t="s">
        <v>128</v>
      </c>
      <c r="Z11" s="52"/>
      <c r="AA11" s="152" t="s">
        <v>129</v>
      </c>
      <c r="AB11" s="149"/>
      <c r="AC11" s="152" t="s">
        <v>130</v>
      </c>
      <c r="AD11" s="149"/>
      <c r="AE11" s="152" t="s">
        <v>131</v>
      </c>
    </row>
    <row r="12" spans="1:31" ht="22.5" customHeight="1" x14ac:dyDescent="0.75">
      <c r="A12" s="263"/>
      <c r="B12" s="126"/>
      <c r="C12" s="126"/>
      <c r="D12" s="127"/>
      <c r="E12" s="131"/>
      <c r="F12" s="122"/>
      <c r="G12" s="31" t="s">
        <v>132</v>
      </c>
      <c r="H12" s="31"/>
      <c r="I12" s="155" t="s">
        <v>133</v>
      </c>
      <c r="J12" s="125"/>
      <c r="K12" s="152" t="s">
        <v>134</v>
      </c>
      <c r="L12" s="125"/>
      <c r="M12" s="152" t="s">
        <v>152</v>
      </c>
      <c r="N12" s="125"/>
      <c r="O12" s="152" t="s">
        <v>135</v>
      </c>
      <c r="P12" s="125"/>
      <c r="Q12" s="152" t="s">
        <v>136</v>
      </c>
      <c r="R12" s="149"/>
      <c r="S12" s="241" t="s">
        <v>137</v>
      </c>
      <c r="T12" s="149"/>
      <c r="U12" s="152" t="s">
        <v>120</v>
      </c>
      <c r="V12" s="152"/>
      <c r="W12" s="152" t="s">
        <v>151</v>
      </c>
      <c r="X12" s="149"/>
      <c r="Y12" s="152" t="s">
        <v>138</v>
      </c>
      <c r="Z12" s="52"/>
      <c r="AA12" s="152" t="s">
        <v>139</v>
      </c>
      <c r="AB12" s="149"/>
      <c r="AC12" s="152" t="s">
        <v>140</v>
      </c>
      <c r="AD12" s="149"/>
      <c r="AE12" s="152" t="s">
        <v>141</v>
      </c>
    </row>
    <row r="13" spans="1:31" ht="22.5" customHeight="1" x14ac:dyDescent="0.75">
      <c r="A13" s="156" t="s">
        <v>220</v>
      </c>
      <c r="B13" s="126"/>
      <c r="C13" s="126"/>
      <c r="D13" s="127"/>
      <c r="E13" s="122"/>
      <c r="F13" s="128"/>
      <c r="G13" s="256" t="s">
        <v>9</v>
      </c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</row>
    <row r="14" spans="1:31" ht="22.5" customHeight="1" x14ac:dyDescent="0.75">
      <c r="A14" s="156" t="s">
        <v>217</v>
      </c>
      <c r="B14" s="161"/>
      <c r="C14" s="161"/>
      <c r="D14" s="161"/>
      <c r="E14" s="162"/>
      <c r="F14" s="128"/>
      <c r="G14" s="170">
        <v>2500000</v>
      </c>
      <c r="H14" s="185"/>
      <c r="I14" s="170">
        <v>3407489</v>
      </c>
      <c r="J14" s="185"/>
      <c r="K14" s="170">
        <v>-316135</v>
      </c>
      <c r="L14" s="185"/>
      <c r="M14" s="185">
        <v>-124091</v>
      </c>
      <c r="N14" s="185"/>
      <c r="O14" s="170">
        <v>211400</v>
      </c>
      <c r="P14" s="185"/>
      <c r="Q14" s="170">
        <v>2388484</v>
      </c>
      <c r="R14" s="185"/>
      <c r="S14" s="170">
        <v>-175283</v>
      </c>
      <c r="T14" s="185"/>
      <c r="U14" s="170">
        <v>-6800</v>
      </c>
      <c r="V14" s="170"/>
      <c r="W14" s="170">
        <v>-28760</v>
      </c>
      <c r="X14" s="185"/>
      <c r="Y14" s="170">
        <v>-210843</v>
      </c>
      <c r="Z14" s="170"/>
      <c r="AA14" s="170">
        <v>7856304</v>
      </c>
      <c r="AB14" s="185"/>
      <c r="AC14" s="170">
        <v>467575</v>
      </c>
      <c r="AD14" s="185"/>
      <c r="AE14" s="170">
        <v>8323879</v>
      </c>
    </row>
    <row r="15" spans="1:31" ht="22.5" customHeight="1" x14ac:dyDescent="0.75">
      <c r="A15" s="156"/>
      <c r="B15" s="161"/>
      <c r="C15" s="161"/>
      <c r="D15" s="161"/>
      <c r="E15" s="162"/>
      <c r="F15" s="128"/>
      <c r="G15" s="170"/>
      <c r="H15" s="185"/>
      <c r="I15" s="170"/>
      <c r="J15" s="185"/>
      <c r="K15" s="170"/>
      <c r="L15" s="185"/>
      <c r="M15" s="185"/>
      <c r="N15" s="185"/>
      <c r="O15" s="170"/>
      <c r="P15" s="185"/>
      <c r="Q15" s="170"/>
      <c r="R15" s="185"/>
      <c r="S15" s="170"/>
      <c r="T15" s="185"/>
      <c r="U15" s="170"/>
      <c r="V15" s="170"/>
      <c r="W15" s="200"/>
      <c r="X15" s="185"/>
      <c r="Y15" s="170"/>
      <c r="Z15" s="170"/>
      <c r="AA15" s="170"/>
      <c r="AB15" s="185"/>
      <c r="AC15" s="170"/>
      <c r="AD15" s="185"/>
      <c r="AE15" s="170"/>
    </row>
    <row r="16" spans="1:31" s="122" customFormat="1" ht="22.5" customHeight="1" x14ac:dyDescent="0.75">
      <c r="A16" s="156" t="s">
        <v>142</v>
      </c>
      <c r="B16" s="130"/>
      <c r="C16" s="123"/>
      <c r="D16" s="124"/>
      <c r="E16" s="133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42"/>
      <c r="AB16" s="39"/>
      <c r="AC16" s="39"/>
      <c r="AD16" s="39"/>
      <c r="AE16" s="39"/>
    </row>
    <row r="17" spans="1:31" s="122" customFormat="1" ht="22.5" customHeight="1" x14ac:dyDescent="0.75">
      <c r="A17" s="159"/>
      <c r="B17" s="175" t="s">
        <v>251</v>
      </c>
      <c r="C17" s="130"/>
      <c r="D17" s="124"/>
      <c r="F17" s="124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47"/>
      <c r="S17" s="39"/>
      <c r="T17" s="39"/>
      <c r="U17" s="39"/>
      <c r="V17" s="39"/>
      <c r="W17" s="39"/>
      <c r="X17" s="39"/>
      <c r="Y17" s="39"/>
      <c r="Z17" s="39"/>
      <c r="AA17" s="42"/>
      <c r="AB17" s="39"/>
      <c r="AC17" s="39"/>
      <c r="AD17" s="39"/>
      <c r="AE17" s="39"/>
    </row>
    <row r="18" spans="1:31" s="122" customFormat="1" ht="22.5" customHeight="1" x14ac:dyDescent="0.75">
      <c r="A18" s="147" t="s">
        <v>153</v>
      </c>
      <c r="B18" s="110" t="s">
        <v>154</v>
      </c>
      <c r="C18" s="130"/>
      <c r="D18" s="124"/>
      <c r="E18" s="135"/>
      <c r="F18" s="124"/>
      <c r="G18" s="40">
        <v>0</v>
      </c>
      <c r="H18" s="47"/>
      <c r="I18" s="40">
        <v>0</v>
      </c>
      <c r="J18" s="47"/>
      <c r="K18" s="40">
        <v>0</v>
      </c>
      <c r="L18" s="47"/>
      <c r="M18" s="40">
        <v>0</v>
      </c>
      <c r="N18" s="47"/>
      <c r="O18" s="40">
        <v>0</v>
      </c>
      <c r="P18" s="47"/>
      <c r="Q18" s="40">
        <v>0</v>
      </c>
      <c r="R18" s="47"/>
      <c r="S18" s="40">
        <v>0</v>
      </c>
      <c r="T18" s="47"/>
      <c r="U18" s="40">
        <v>0</v>
      </c>
      <c r="V18" s="47"/>
      <c r="W18" s="196">
        <v>0</v>
      </c>
      <c r="X18" s="47"/>
      <c r="Y18" s="196">
        <v>0</v>
      </c>
      <c r="Z18" s="47"/>
      <c r="AA18" s="40">
        <v>0</v>
      </c>
      <c r="AB18" s="47"/>
      <c r="AC18" s="40">
        <v>-45828</v>
      </c>
      <c r="AD18" s="47"/>
      <c r="AE18" s="40">
        <v>-45828</v>
      </c>
    </row>
    <row r="19" spans="1:31" s="165" customFormat="1" ht="22.5" customHeight="1" x14ac:dyDescent="0.75">
      <c r="A19" s="159"/>
      <c r="B19" s="175" t="s">
        <v>253</v>
      </c>
      <c r="C19" s="129"/>
      <c r="D19" s="134"/>
      <c r="E19" s="164"/>
      <c r="G19" s="184">
        <v>0</v>
      </c>
      <c r="H19" s="185"/>
      <c r="I19" s="184">
        <v>0</v>
      </c>
      <c r="J19" s="158"/>
      <c r="K19" s="184">
        <v>0</v>
      </c>
      <c r="L19" s="158"/>
      <c r="M19" s="184">
        <v>0</v>
      </c>
      <c r="N19" s="158"/>
      <c r="O19" s="184">
        <v>0</v>
      </c>
      <c r="P19" s="158"/>
      <c r="Q19" s="184">
        <v>0</v>
      </c>
      <c r="R19" s="158"/>
      <c r="S19" s="184">
        <v>0</v>
      </c>
      <c r="T19" s="158"/>
      <c r="U19" s="184">
        <v>0</v>
      </c>
      <c r="V19" s="185"/>
      <c r="W19" s="184">
        <v>0</v>
      </c>
      <c r="X19" s="158"/>
      <c r="Y19" s="184">
        <v>0</v>
      </c>
      <c r="Z19" s="158"/>
      <c r="AA19" s="184">
        <v>0</v>
      </c>
      <c r="AB19" s="158"/>
      <c r="AC19" s="184">
        <v>-45828</v>
      </c>
      <c r="AD19" s="48"/>
      <c r="AE19" s="184">
        <v>-45828</v>
      </c>
    </row>
    <row r="20" spans="1:31" s="165" customFormat="1" ht="22.5" customHeight="1" x14ac:dyDescent="0.75">
      <c r="A20" s="159"/>
      <c r="B20" s="175"/>
      <c r="C20" s="129"/>
      <c r="D20" s="134"/>
      <c r="E20" s="164"/>
      <c r="G20" s="185"/>
      <c r="H20" s="185"/>
      <c r="I20" s="185"/>
      <c r="J20" s="158"/>
      <c r="K20" s="185"/>
      <c r="L20" s="158"/>
      <c r="M20" s="185"/>
      <c r="N20" s="158"/>
      <c r="O20" s="185"/>
      <c r="P20" s="158"/>
      <c r="Q20" s="185"/>
      <c r="R20" s="158"/>
      <c r="S20" s="185"/>
      <c r="T20" s="158"/>
      <c r="U20" s="185"/>
      <c r="V20" s="185"/>
      <c r="W20" s="185"/>
      <c r="X20" s="158"/>
      <c r="Y20" s="185"/>
      <c r="Z20" s="158"/>
      <c r="AA20" s="185"/>
      <c r="AB20" s="158"/>
      <c r="AC20" s="185"/>
      <c r="AD20" s="48"/>
      <c r="AE20" s="45"/>
    </row>
    <row r="21" spans="1:31" s="246" customFormat="1" ht="22.5" customHeight="1" x14ac:dyDescent="0.75">
      <c r="A21" s="156" t="s">
        <v>231</v>
      </c>
      <c r="B21" s="110"/>
      <c r="C21" s="110"/>
      <c r="D21" s="227"/>
      <c r="E21" s="164"/>
      <c r="F21" s="165"/>
      <c r="G21" s="185"/>
      <c r="H21" s="185"/>
      <c r="I21" s="185"/>
      <c r="J21" s="158"/>
      <c r="K21" s="185"/>
      <c r="L21" s="158"/>
      <c r="M21" s="185"/>
      <c r="N21" s="158"/>
      <c r="O21" s="185"/>
      <c r="P21" s="158"/>
      <c r="Q21" s="185"/>
      <c r="R21" s="158"/>
      <c r="S21" s="185"/>
      <c r="T21" s="158"/>
      <c r="U21" s="185"/>
      <c r="V21" s="158"/>
      <c r="W21" s="185"/>
      <c r="X21" s="158"/>
      <c r="Y21" s="48"/>
      <c r="Z21" s="158"/>
      <c r="AA21" s="185"/>
      <c r="AB21" s="48"/>
      <c r="AC21" s="45"/>
      <c r="AD21" s="182"/>
      <c r="AE21" s="163"/>
    </row>
    <row r="22" spans="1:31" s="247" customFormat="1" ht="22.5" customHeight="1" x14ac:dyDescent="0.75">
      <c r="A22" s="147" t="s">
        <v>229</v>
      </c>
      <c r="B22" s="110"/>
      <c r="C22" s="110"/>
      <c r="D22" s="227"/>
      <c r="E22" s="131"/>
      <c r="F22" s="194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33"/>
      <c r="AE22" s="132"/>
    </row>
    <row r="23" spans="1:31" s="248" customFormat="1" ht="22.5" customHeight="1" x14ac:dyDescent="0.75">
      <c r="A23" s="147"/>
      <c r="B23" s="226"/>
      <c r="C23" s="110" t="s">
        <v>232</v>
      </c>
      <c r="D23" s="122"/>
      <c r="E23" s="135"/>
      <c r="F23" s="124"/>
      <c r="G23" s="40">
        <v>0</v>
      </c>
      <c r="H23" s="47"/>
      <c r="I23" s="40">
        <v>0</v>
      </c>
      <c r="J23" s="47"/>
      <c r="K23" s="40">
        <v>0</v>
      </c>
      <c r="L23" s="47"/>
      <c r="M23" s="40">
        <v>-50317</v>
      </c>
      <c r="N23" s="47"/>
      <c r="O23" s="40">
        <v>0</v>
      </c>
      <c r="P23" s="47"/>
      <c r="Q23" s="40">
        <v>0</v>
      </c>
      <c r="R23" s="47"/>
      <c r="S23" s="40">
        <v>0</v>
      </c>
      <c r="T23" s="47"/>
      <c r="U23" s="40">
        <v>0</v>
      </c>
      <c r="V23" s="47"/>
      <c r="W23" s="40">
        <v>0</v>
      </c>
      <c r="X23" s="47"/>
      <c r="Y23" s="40">
        <v>0</v>
      </c>
      <c r="Z23" s="47"/>
      <c r="AA23" s="40">
        <v>-50317</v>
      </c>
      <c r="AB23" s="47"/>
      <c r="AC23" s="40">
        <v>-149683</v>
      </c>
      <c r="AD23" s="18"/>
      <c r="AE23" s="40">
        <v>-200000</v>
      </c>
    </row>
    <row r="24" spans="1:31" s="249" customFormat="1" ht="22.5" customHeight="1" x14ac:dyDescent="0.75">
      <c r="A24" s="156" t="s">
        <v>230</v>
      </c>
      <c r="B24" s="116"/>
      <c r="C24" s="167"/>
      <c r="D24" s="134"/>
      <c r="E24" s="164"/>
      <c r="F24" s="134"/>
      <c r="G24" s="187">
        <v>0</v>
      </c>
      <c r="H24" s="157"/>
      <c r="I24" s="187">
        <v>0</v>
      </c>
      <c r="J24" s="157"/>
      <c r="K24" s="187">
        <v>0</v>
      </c>
      <c r="L24" s="157"/>
      <c r="M24" s="187">
        <v>-50317</v>
      </c>
      <c r="N24" s="157"/>
      <c r="O24" s="187">
        <v>0</v>
      </c>
      <c r="P24" s="157"/>
      <c r="Q24" s="187">
        <v>0</v>
      </c>
      <c r="R24" s="187"/>
      <c r="S24" s="187">
        <v>0</v>
      </c>
      <c r="T24" s="157"/>
      <c r="U24" s="187">
        <v>0</v>
      </c>
      <c r="V24" s="157"/>
      <c r="W24" s="187">
        <v>0</v>
      </c>
      <c r="X24" s="157"/>
      <c r="Y24" s="184">
        <v>0</v>
      </c>
      <c r="Z24" s="157"/>
      <c r="AA24" s="187">
        <v>-50317</v>
      </c>
      <c r="AB24" s="42"/>
      <c r="AC24" s="41">
        <v>-149683</v>
      </c>
      <c r="AD24" s="201"/>
      <c r="AE24" s="41">
        <v>-200000</v>
      </c>
    </row>
    <row r="25" spans="1:31" s="165" customFormat="1" ht="22.5" customHeight="1" x14ac:dyDescent="0.75">
      <c r="A25" s="159"/>
      <c r="B25" s="175"/>
      <c r="C25" s="129"/>
      <c r="D25" s="134"/>
      <c r="E25" s="164"/>
      <c r="G25" s="185"/>
      <c r="H25" s="185"/>
      <c r="I25" s="185"/>
      <c r="J25" s="158"/>
      <c r="K25" s="185"/>
      <c r="L25" s="158"/>
      <c r="M25" s="185"/>
      <c r="N25" s="158"/>
      <c r="O25" s="185"/>
      <c r="P25" s="158"/>
      <c r="Q25" s="185"/>
      <c r="R25" s="158"/>
      <c r="S25" s="185"/>
      <c r="T25" s="158"/>
      <c r="U25" s="185"/>
      <c r="V25" s="185"/>
      <c r="W25" s="185"/>
      <c r="X25" s="158"/>
      <c r="Y25" s="185"/>
      <c r="Z25" s="158"/>
      <c r="AA25" s="185"/>
      <c r="AB25" s="158"/>
      <c r="AC25" s="185"/>
      <c r="AD25" s="48"/>
      <c r="AE25" s="45"/>
    </row>
    <row r="26" spans="1:31" ht="22.5" customHeight="1" x14ac:dyDescent="0.75">
      <c r="A26" s="156" t="s">
        <v>146</v>
      </c>
      <c r="B26" s="123"/>
      <c r="C26" s="123"/>
      <c r="D26" s="124"/>
      <c r="E26" s="133"/>
      <c r="F26" s="122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39"/>
      <c r="AE26" s="39"/>
    </row>
    <row r="27" spans="1:31" ht="22.5" customHeight="1" x14ac:dyDescent="0.75">
      <c r="A27" s="147" t="s">
        <v>147</v>
      </c>
      <c r="B27" s="123"/>
      <c r="C27" s="123"/>
      <c r="D27" s="124"/>
      <c r="E27" s="133"/>
      <c r="F27" s="122"/>
      <c r="G27" s="186">
        <v>0</v>
      </c>
      <c r="H27" s="186"/>
      <c r="I27" s="186">
        <v>0</v>
      </c>
      <c r="J27" s="186"/>
      <c r="K27" s="186">
        <v>0</v>
      </c>
      <c r="L27" s="186"/>
      <c r="M27" s="186">
        <v>0</v>
      </c>
      <c r="N27" s="186"/>
      <c r="O27" s="186">
        <v>0</v>
      </c>
      <c r="P27" s="186"/>
      <c r="Q27" s="186">
        <v>400291</v>
      </c>
      <c r="R27" s="186"/>
      <c r="S27" s="186">
        <v>0</v>
      </c>
      <c r="T27" s="186"/>
      <c r="U27" s="186">
        <v>0</v>
      </c>
      <c r="V27" s="186"/>
      <c r="W27" s="186">
        <v>0</v>
      </c>
      <c r="X27" s="186"/>
      <c r="Y27" s="186">
        <v>0</v>
      </c>
      <c r="Z27" s="186"/>
      <c r="AA27" s="200">
        <v>400291</v>
      </c>
      <c r="AB27" s="186"/>
      <c r="AC27" s="186">
        <v>33820</v>
      </c>
      <c r="AD27" s="39"/>
      <c r="AE27" s="39">
        <v>434111</v>
      </c>
    </row>
    <row r="28" spans="1:31" ht="22.5" customHeight="1" x14ac:dyDescent="0.75">
      <c r="A28" s="147" t="s">
        <v>219</v>
      </c>
      <c r="B28" s="130"/>
      <c r="C28" s="123"/>
      <c r="D28" s="124"/>
      <c r="E28" s="133"/>
      <c r="F28" s="122"/>
      <c r="G28" s="169">
        <v>0</v>
      </c>
      <c r="H28" s="186"/>
      <c r="I28" s="169">
        <v>0</v>
      </c>
      <c r="J28" s="186"/>
      <c r="K28" s="169">
        <v>0</v>
      </c>
      <c r="L28" s="186"/>
      <c r="M28" s="169">
        <v>0</v>
      </c>
      <c r="N28" s="186"/>
      <c r="O28" s="169">
        <v>0</v>
      </c>
      <c r="P28" s="186"/>
      <c r="Q28" s="169">
        <v>0</v>
      </c>
      <c r="R28" s="186"/>
      <c r="S28" s="40">
        <v>83703</v>
      </c>
      <c r="T28" s="47"/>
      <c r="U28" s="169">
        <v>3400</v>
      </c>
      <c r="V28" s="202"/>
      <c r="W28" s="169">
        <v>4713</v>
      </c>
      <c r="X28" s="47"/>
      <c r="Y28" s="169">
        <v>91816</v>
      </c>
      <c r="Z28" s="186"/>
      <c r="AA28" s="196">
        <v>91816</v>
      </c>
      <c r="AB28" s="186"/>
      <c r="AC28" s="169">
        <v>7384</v>
      </c>
      <c r="AD28" s="39"/>
      <c r="AE28" s="40">
        <v>99200</v>
      </c>
    </row>
    <row r="29" spans="1:31" ht="22.5" customHeight="1" x14ac:dyDescent="0.75">
      <c r="A29" s="156" t="s">
        <v>148</v>
      </c>
      <c r="B29" s="116"/>
      <c r="C29" s="167"/>
      <c r="D29" s="134"/>
      <c r="E29" s="164"/>
      <c r="F29" s="134"/>
      <c r="G29" s="187">
        <v>0</v>
      </c>
      <c r="H29" s="157"/>
      <c r="I29" s="187">
        <v>0</v>
      </c>
      <c r="J29" s="157"/>
      <c r="K29" s="187">
        <v>0</v>
      </c>
      <c r="L29" s="157"/>
      <c r="M29" s="187">
        <v>0</v>
      </c>
      <c r="N29" s="157"/>
      <c r="O29" s="187">
        <v>0</v>
      </c>
      <c r="P29" s="157"/>
      <c r="Q29" s="187">
        <v>400291</v>
      </c>
      <c r="R29" s="187"/>
      <c r="S29" s="187">
        <v>83703</v>
      </c>
      <c r="T29" s="157"/>
      <c r="U29" s="187">
        <v>3400</v>
      </c>
      <c r="V29" s="158"/>
      <c r="W29" s="187">
        <v>4713</v>
      </c>
      <c r="X29" s="157"/>
      <c r="Y29" s="187">
        <v>91816</v>
      </c>
      <c r="Z29" s="157"/>
      <c r="AA29" s="187">
        <v>492107</v>
      </c>
      <c r="AB29" s="157"/>
      <c r="AC29" s="187">
        <v>41204</v>
      </c>
      <c r="AD29" s="42"/>
      <c r="AE29" s="41">
        <v>533311</v>
      </c>
    </row>
    <row r="30" spans="1:31" ht="12" customHeight="1" x14ac:dyDescent="0.75">
      <c r="A30" s="156"/>
      <c r="B30" s="110"/>
      <c r="C30" s="130"/>
      <c r="D30" s="124"/>
      <c r="E30" s="135"/>
      <c r="F30" s="124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pans="1:31" ht="22.5" customHeight="1" thickBot="1" x14ac:dyDescent="0.8">
      <c r="A31" s="156" t="s">
        <v>216</v>
      </c>
      <c r="B31" s="129"/>
      <c r="C31" s="129"/>
      <c r="D31" s="134"/>
      <c r="E31" s="166"/>
      <c r="F31" s="165"/>
      <c r="G31" s="43">
        <v>2500000</v>
      </c>
      <c r="H31" s="48"/>
      <c r="I31" s="43">
        <v>3407489</v>
      </c>
      <c r="J31" s="48"/>
      <c r="K31" s="43">
        <v>-316135</v>
      </c>
      <c r="L31" s="48"/>
      <c r="M31" s="43">
        <v>-174408</v>
      </c>
      <c r="N31" s="48"/>
      <c r="O31" s="43">
        <v>211400</v>
      </c>
      <c r="P31" s="48"/>
      <c r="Q31" s="43">
        <v>2788775</v>
      </c>
      <c r="R31" s="48"/>
      <c r="S31" s="43">
        <v>-91580</v>
      </c>
      <c r="T31" s="48"/>
      <c r="U31" s="43">
        <v>-3400</v>
      </c>
      <c r="V31" s="48"/>
      <c r="W31" s="43">
        <v>-24047</v>
      </c>
      <c r="X31" s="48"/>
      <c r="Y31" s="43">
        <v>-119027</v>
      </c>
      <c r="Z31" s="48"/>
      <c r="AA31" s="43">
        <v>8298094</v>
      </c>
      <c r="AB31" s="48"/>
      <c r="AC31" s="43">
        <v>313268</v>
      </c>
      <c r="AD31" s="42"/>
      <c r="AE31" s="43">
        <v>8611362</v>
      </c>
    </row>
    <row r="32" spans="1:31" ht="22.5" customHeight="1" thickTop="1" x14ac:dyDescent="0.75"/>
  </sheetData>
  <mergeCells count="5">
    <mergeCell ref="A11:A12"/>
    <mergeCell ref="G13:AE13"/>
    <mergeCell ref="G4:AE4"/>
    <mergeCell ref="O5:Q5"/>
    <mergeCell ref="S5:Y5"/>
  </mergeCells>
  <pageMargins left="0.8" right="0.37" top="0.48" bottom="0.5" header="0.5" footer="0.5"/>
  <pageSetup paperSize="9" scale="65" firstPageNumber="9" fitToHeight="0" orientation="landscape" useFirstPageNumber="1" r:id="rId1"/>
  <headerFooter scaleWithDoc="0"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view="pageBreakPreview" zoomScaleNormal="80" zoomScaleSheetLayoutView="100" workbookViewId="0"/>
  </sheetViews>
  <sheetFormatPr defaultColWidth="9.09765625" defaultRowHeight="21.75" customHeight="1" x14ac:dyDescent="0.75"/>
  <cols>
    <col min="1" max="1" width="1.69921875" style="102" customWidth="1"/>
    <col min="2" max="3" width="1.69921875" style="104" customWidth="1"/>
    <col min="4" max="4" width="47.3984375" style="103" customWidth="1"/>
    <col min="5" max="5" width="7.796875" style="105" customWidth="1"/>
    <col min="6" max="6" width="1.796875" style="102" customWidth="1"/>
    <col min="7" max="7" width="10.796875" style="97" customWidth="1"/>
    <col min="8" max="8" width="1.796875" style="97" customWidth="1"/>
    <col min="9" max="9" width="12.09765625" style="97" customWidth="1"/>
    <col min="10" max="10" width="1.796875" style="97" customWidth="1"/>
    <col min="11" max="11" width="15.3984375" style="97" customWidth="1"/>
    <col min="12" max="12" width="1.796875" style="97" customWidth="1"/>
    <col min="13" max="13" width="11.8984375" style="97" customWidth="1"/>
    <col min="14" max="14" width="1.796875" style="97" customWidth="1"/>
    <col min="15" max="15" width="10.296875" style="97" customWidth="1"/>
    <col min="16" max="16" width="1.796875" style="97" customWidth="1"/>
    <col min="17" max="17" width="12.09765625" style="97" customWidth="1"/>
    <col min="18" max="18" width="1.796875" style="97" customWidth="1"/>
    <col min="19" max="19" width="12.09765625" style="102" customWidth="1"/>
    <col min="20" max="16384" width="9.09765625" style="102"/>
  </cols>
  <sheetData>
    <row r="1" spans="1:19" ht="21.75" customHeight="1" x14ac:dyDescent="0.75">
      <c r="A1" s="146" t="s">
        <v>0</v>
      </c>
      <c r="B1" s="120"/>
      <c r="C1" s="120"/>
      <c r="D1" s="121"/>
      <c r="E1" s="136"/>
      <c r="F1" s="137"/>
      <c r="G1" s="138"/>
      <c r="H1" s="138"/>
      <c r="I1" s="138"/>
      <c r="J1" s="98"/>
      <c r="K1" s="100"/>
      <c r="L1" s="98"/>
      <c r="M1" s="101"/>
      <c r="N1" s="98"/>
      <c r="O1" s="98"/>
      <c r="P1" s="98"/>
      <c r="Q1" s="98"/>
      <c r="R1" s="98"/>
      <c r="S1" s="99"/>
    </row>
    <row r="2" spans="1:19" ht="21.75" customHeight="1" x14ac:dyDescent="0.75">
      <c r="A2" s="146" t="s">
        <v>108</v>
      </c>
      <c r="B2" s="120"/>
      <c r="C2" s="120"/>
      <c r="D2" s="121"/>
      <c r="E2" s="136"/>
      <c r="F2" s="137"/>
      <c r="G2" s="138"/>
      <c r="H2" s="138"/>
      <c r="I2" s="138"/>
      <c r="J2" s="98"/>
      <c r="K2" s="100"/>
      <c r="L2" s="98"/>
      <c r="M2" s="101"/>
      <c r="N2" s="98"/>
      <c r="O2" s="98"/>
      <c r="P2" s="98"/>
      <c r="Q2" s="98"/>
      <c r="R2" s="98"/>
      <c r="S2" s="97"/>
    </row>
    <row r="3" spans="1:19" s="122" customFormat="1" ht="21.75" customHeight="1" x14ac:dyDescent="0.75">
      <c r="A3" s="156"/>
      <c r="B3" s="192"/>
      <c r="C3" s="192"/>
      <c r="D3" s="193"/>
      <c r="E3" s="131"/>
      <c r="F3" s="194"/>
      <c r="G3" s="195"/>
      <c r="H3" s="195"/>
      <c r="I3" s="195"/>
      <c r="J3" s="17"/>
      <c r="K3" s="195"/>
      <c r="L3" s="17"/>
      <c r="M3" s="50"/>
      <c r="N3" s="17"/>
      <c r="O3" s="17"/>
      <c r="P3" s="17"/>
      <c r="Q3" s="17"/>
      <c r="R3" s="17"/>
      <c r="S3" s="2"/>
    </row>
    <row r="4" spans="1:19" s="122" customFormat="1" ht="21.75" customHeight="1" x14ac:dyDescent="0.75">
      <c r="B4" s="123"/>
      <c r="C4" s="123"/>
      <c r="D4" s="124"/>
      <c r="E4" s="133"/>
      <c r="G4" s="258" t="s">
        <v>3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19" s="132" customFormat="1" ht="21.75" customHeight="1" x14ac:dyDescent="0.75">
      <c r="A5" s="122"/>
      <c r="B5" s="123"/>
      <c r="C5" s="123"/>
      <c r="D5" s="124"/>
      <c r="E5" s="133"/>
      <c r="F5" s="122"/>
      <c r="G5" s="153"/>
      <c r="H5" s="153"/>
      <c r="I5" s="153"/>
      <c r="J5" s="153"/>
      <c r="K5" s="153"/>
      <c r="L5" s="153"/>
      <c r="P5" s="5"/>
      <c r="Q5" s="242" t="s">
        <v>118</v>
      </c>
      <c r="R5" s="5"/>
      <c r="S5" s="153"/>
    </row>
    <row r="6" spans="1:19" s="122" customFormat="1" ht="21" customHeight="1" x14ac:dyDescent="0.75">
      <c r="B6" s="123"/>
      <c r="C6" s="123"/>
      <c r="D6" s="124"/>
      <c r="E6" s="133"/>
      <c r="G6" s="221"/>
      <c r="H6" s="221"/>
      <c r="I6" s="221"/>
      <c r="J6" s="221"/>
      <c r="K6" s="152" t="s">
        <v>155</v>
      </c>
      <c r="L6" s="153"/>
      <c r="M6" s="152"/>
      <c r="N6" s="221"/>
      <c r="O6" s="51"/>
      <c r="P6" s="52"/>
      <c r="Q6" s="241" t="s">
        <v>128</v>
      </c>
      <c r="R6" s="52"/>
      <c r="S6" s="51"/>
    </row>
    <row r="7" spans="1:19" s="122" customFormat="1" ht="21" customHeight="1" x14ac:dyDescent="0.75">
      <c r="B7" s="123"/>
      <c r="C7" s="123"/>
      <c r="D7" s="124"/>
      <c r="E7" s="133"/>
      <c r="G7" s="50" t="s">
        <v>52</v>
      </c>
      <c r="H7" s="50"/>
      <c r="I7" s="154" t="s">
        <v>115</v>
      </c>
      <c r="J7" s="221"/>
      <c r="K7" s="152" t="s">
        <v>156</v>
      </c>
      <c r="L7" s="221"/>
      <c r="M7" s="262" t="s">
        <v>60</v>
      </c>
      <c r="N7" s="262"/>
      <c r="O7" s="262"/>
      <c r="P7" s="149"/>
      <c r="Q7" s="243" t="s">
        <v>138</v>
      </c>
      <c r="R7" s="149"/>
    </row>
    <row r="8" spans="1:19" s="122" customFormat="1" ht="21" customHeight="1" x14ac:dyDescent="0.75">
      <c r="B8" s="123"/>
      <c r="C8" s="123"/>
      <c r="D8" s="124"/>
      <c r="E8" s="133"/>
      <c r="G8" s="50"/>
      <c r="H8" s="50"/>
      <c r="I8" s="154"/>
      <c r="J8" s="238"/>
      <c r="K8" s="152"/>
      <c r="L8" s="238"/>
      <c r="M8" s="152"/>
      <c r="N8" s="238"/>
      <c r="O8" s="51"/>
      <c r="P8" s="149"/>
      <c r="Q8" s="241" t="s">
        <v>211</v>
      </c>
      <c r="R8" s="149"/>
    </row>
    <row r="9" spans="1:19" s="122" customFormat="1" ht="21" customHeight="1" x14ac:dyDescent="0.75">
      <c r="A9" s="222"/>
      <c r="B9" s="126"/>
      <c r="C9" s="126"/>
      <c r="D9" s="127"/>
      <c r="E9" s="135"/>
      <c r="F9" s="134"/>
      <c r="G9" s="31" t="s">
        <v>121</v>
      </c>
      <c r="H9" s="31"/>
      <c r="I9" s="155" t="s">
        <v>122</v>
      </c>
      <c r="J9" s="125"/>
      <c r="K9" s="152" t="s">
        <v>157</v>
      </c>
      <c r="L9" s="221"/>
      <c r="M9" s="152" t="s">
        <v>124</v>
      </c>
      <c r="N9" s="125"/>
      <c r="O9" s="152" t="s">
        <v>125</v>
      </c>
      <c r="P9" s="149"/>
      <c r="Q9" s="241" t="s">
        <v>212</v>
      </c>
      <c r="R9" s="149"/>
      <c r="S9" s="152" t="s">
        <v>119</v>
      </c>
    </row>
    <row r="10" spans="1:19" s="122" customFormat="1" ht="21" customHeight="1" x14ac:dyDescent="0.75">
      <c r="A10" s="222"/>
      <c r="B10" s="126"/>
      <c r="C10" s="126"/>
      <c r="D10" s="127"/>
      <c r="E10" s="217"/>
      <c r="G10" s="31" t="s">
        <v>132</v>
      </c>
      <c r="H10" s="31"/>
      <c r="I10" s="155" t="s">
        <v>133</v>
      </c>
      <c r="J10" s="125"/>
      <c r="K10" s="152" t="s">
        <v>158</v>
      </c>
      <c r="L10" s="125"/>
      <c r="M10" s="152" t="s">
        <v>135</v>
      </c>
      <c r="N10" s="125"/>
      <c r="O10" s="152" t="s">
        <v>136</v>
      </c>
      <c r="P10" s="149"/>
      <c r="Q10" s="241" t="s">
        <v>151</v>
      </c>
      <c r="R10" s="149"/>
      <c r="S10" s="152" t="s">
        <v>141</v>
      </c>
    </row>
    <row r="11" spans="1:19" s="122" customFormat="1" ht="22.5" customHeight="1" x14ac:dyDescent="0.75">
      <c r="A11" s="156" t="s">
        <v>255</v>
      </c>
      <c r="B11" s="126"/>
      <c r="C11" s="126"/>
      <c r="D11" s="127"/>
      <c r="F11" s="128"/>
      <c r="G11" s="256" t="s">
        <v>9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</row>
    <row r="12" spans="1:19" s="122" customFormat="1" ht="21.75" customHeight="1" x14ac:dyDescent="0.75">
      <c r="A12" s="244" t="s">
        <v>250</v>
      </c>
      <c r="B12" s="161"/>
      <c r="C12" s="161"/>
      <c r="D12" s="124"/>
      <c r="E12" s="133"/>
      <c r="G12" s="158">
        <v>2500000</v>
      </c>
      <c r="H12" s="158"/>
      <c r="I12" s="158">
        <v>3407489</v>
      </c>
      <c r="J12" s="158"/>
      <c r="K12" s="158">
        <v>-351494</v>
      </c>
      <c r="L12" s="158"/>
      <c r="M12" s="158">
        <v>155200</v>
      </c>
      <c r="N12" s="158"/>
      <c r="O12" s="158">
        <v>449482</v>
      </c>
      <c r="P12" s="158"/>
      <c r="Q12" s="158">
        <v>-10082</v>
      </c>
      <c r="R12" s="185"/>
      <c r="S12" s="158">
        <v>6150595</v>
      </c>
    </row>
    <row r="13" spans="1:19" s="122" customFormat="1" ht="21.75" customHeight="1" x14ac:dyDescent="0.75">
      <c r="A13" s="156"/>
      <c r="B13" s="123"/>
      <c r="C13" s="123"/>
      <c r="D13" s="124"/>
      <c r="E13" s="133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19" s="122" customFormat="1" ht="21.75" customHeight="1" x14ac:dyDescent="0.75">
      <c r="A14" s="156" t="s">
        <v>146</v>
      </c>
      <c r="B14" s="123"/>
      <c r="C14" s="123"/>
      <c r="D14" s="124"/>
      <c r="E14" s="133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1:19" s="122" customFormat="1" ht="21.75" customHeight="1" x14ac:dyDescent="0.75">
      <c r="A15" s="147" t="s">
        <v>147</v>
      </c>
      <c r="B15" s="123"/>
      <c r="C15" s="123"/>
      <c r="D15" s="124"/>
      <c r="E15" s="133"/>
      <c r="G15" s="39">
        <v>0</v>
      </c>
      <c r="H15" s="39"/>
      <c r="I15" s="39">
        <v>0</v>
      </c>
      <c r="J15" s="39"/>
      <c r="K15" s="39">
        <v>0</v>
      </c>
      <c r="L15" s="39"/>
      <c r="M15" s="39">
        <v>0</v>
      </c>
      <c r="N15" s="202"/>
      <c r="O15" s="202">
        <v>521678</v>
      </c>
      <c r="P15" s="202"/>
      <c r="Q15" s="202">
        <v>0</v>
      </c>
      <c r="R15" s="202"/>
      <c r="S15" s="39">
        <v>521678</v>
      </c>
    </row>
    <row r="16" spans="1:19" s="122" customFormat="1" ht="21.75" customHeight="1" x14ac:dyDescent="0.75">
      <c r="A16" s="147" t="s">
        <v>240</v>
      </c>
      <c r="B16" s="123"/>
      <c r="C16" s="123"/>
      <c r="D16" s="124"/>
      <c r="E16" s="133"/>
      <c r="G16" s="40">
        <v>0</v>
      </c>
      <c r="H16" s="39"/>
      <c r="I16" s="40">
        <v>0</v>
      </c>
      <c r="J16" s="39"/>
      <c r="K16" s="40">
        <v>0</v>
      </c>
      <c r="L16" s="39"/>
      <c r="M16" s="40">
        <v>0</v>
      </c>
      <c r="N16" s="186"/>
      <c r="O16" s="169">
        <v>0</v>
      </c>
      <c r="P16" s="186"/>
      <c r="Q16" s="169">
        <v>-17893</v>
      </c>
      <c r="R16" s="186"/>
      <c r="S16" s="40">
        <v>-17893</v>
      </c>
    </row>
    <row r="17" spans="1:19" s="165" customFormat="1" ht="21.75" customHeight="1" x14ac:dyDescent="0.75">
      <c r="A17" s="156" t="s">
        <v>148</v>
      </c>
      <c r="B17" s="116"/>
      <c r="C17" s="167"/>
      <c r="D17" s="134"/>
      <c r="E17" s="164"/>
      <c r="G17" s="187">
        <v>0</v>
      </c>
      <c r="H17" s="157"/>
      <c r="I17" s="187">
        <v>0</v>
      </c>
      <c r="J17" s="157"/>
      <c r="K17" s="187">
        <v>0</v>
      </c>
      <c r="L17" s="157"/>
      <c r="M17" s="187">
        <v>0</v>
      </c>
      <c r="N17" s="157"/>
      <c r="O17" s="187">
        <v>521678</v>
      </c>
      <c r="P17" s="158"/>
      <c r="Q17" s="245">
        <v>-17893</v>
      </c>
      <c r="R17" s="158"/>
      <c r="S17" s="187">
        <v>503785</v>
      </c>
    </row>
    <row r="18" spans="1:19" s="122" customFormat="1" ht="21.75" customHeight="1" x14ac:dyDescent="0.75">
      <c r="A18" s="156"/>
      <c r="B18" s="110"/>
      <c r="C18" s="130"/>
      <c r="D18" s="124"/>
      <c r="E18" s="133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185"/>
    </row>
    <row r="19" spans="1:19" s="165" customFormat="1" ht="21.75" customHeight="1" thickBot="1" x14ac:dyDescent="0.8">
      <c r="A19" s="156" t="s">
        <v>215</v>
      </c>
      <c r="B19" s="129"/>
      <c r="C19" s="129"/>
      <c r="D19" s="134"/>
      <c r="E19" s="166"/>
      <c r="G19" s="43">
        <v>2500000</v>
      </c>
      <c r="H19" s="42"/>
      <c r="I19" s="43">
        <v>3407489</v>
      </c>
      <c r="J19" s="42"/>
      <c r="K19" s="43">
        <v>-351494</v>
      </c>
      <c r="L19" s="42"/>
      <c r="M19" s="43">
        <v>155200</v>
      </c>
      <c r="N19" s="42"/>
      <c r="O19" s="43">
        <v>971160</v>
      </c>
      <c r="P19" s="42"/>
      <c r="Q19" s="43">
        <v>-27975</v>
      </c>
      <c r="R19" s="42"/>
      <c r="S19" s="43">
        <v>6654380</v>
      </c>
    </row>
    <row r="20" spans="1:19" ht="21.75" customHeight="1" thickTop="1" x14ac:dyDescent="0.75"/>
  </sheetData>
  <mergeCells count="3">
    <mergeCell ref="G4:S4"/>
    <mergeCell ref="M7:O7"/>
    <mergeCell ref="G11:S11"/>
  </mergeCells>
  <pageMargins left="0.8" right="0.37" top="0.48" bottom="0.5" header="0.5" footer="0.5"/>
  <pageSetup paperSize="9" scale="93" firstPageNumber="10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S25"/>
  <sheetViews>
    <sheetView view="pageBreakPreview" topLeftCell="A3" zoomScaleNormal="80" zoomScaleSheetLayoutView="100" workbookViewId="0"/>
  </sheetViews>
  <sheetFormatPr defaultColWidth="9.09765625" defaultRowHeight="21.75" customHeight="1" x14ac:dyDescent="0.75"/>
  <cols>
    <col min="1" max="1" width="1.69921875" style="102" customWidth="1"/>
    <col min="2" max="3" width="1.69921875" style="104" customWidth="1"/>
    <col min="4" max="4" width="38.796875" style="103" customWidth="1"/>
    <col min="5" max="5" width="8.796875" style="105" customWidth="1"/>
    <col min="6" max="6" width="2.09765625" style="102" customWidth="1"/>
    <col min="7" max="7" width="11.09765625" style="97" bestFit="1" customWidth="1"/>
    <col min="8" max="8" width="2.09765625" style="97" customWidth="1"/>
    <col min="9" max="9" width="11.8984375" style="97" customWidth="1"/>
    <col min="10" max="10" width="2.09765625" style="97" customWidth="1"/>
    <col min="11" max="11" width="15.3984375" style="97" customWidth="1"/>
    <col min="12" max="12" width="2.09765625" style="97" customWidth="1"/>
    <col min="13" max="13" width="11.8984375" style="97" customWidth="1"/>
    <col min="14" max="14" width="2.09765625" style="97" customWidth="1"/>
    <col min="15" max="15" width="11.69921875" style="97" customWidth="1"/>
    <col min="16" max="16" width="2.09765625" style="97" customWidth="1"/>
    <col min="17" max="17" width="16" style="97" customWidth="1"/>
    <col min="18" max="18" width="2.09765625" style="97" customWidth="1"/>
    <col min="19" max="19" width="12.09765625" style="102" customWidth="1"/>
    <col min="20" max="16384" width="9.09765625" style="102"/>
  </cols>
  <sheetData>
    <row r="1" spans="1:19" ht="21.75" customHeight="1" x14ac:dyDescent="0.75">
      <c r="A1" s="146" t="s">
        <v>0</v>
      </c>
      <c r="B1" s="120"/>
      <c r="C1" s="120"/>
      <c r="D1" s="121"/>
      <c r="E1" s="136"/>
      <c r="F1" s="137"/>
      <c r="G1" s="138"/>
      <c r="H1" s="138"/>
      <c r="I1" s="138"/>
      <c r="J1" s="98"/>
      <c r="K1" s="100"/>
      <c r="L1" s="98"/>
      <c r="M1" s="101"/>
      <c r="N1" s="98"/>
      <c r="O1" s="98"/>
      <c r="P1" s="98"/>
      <c r="Q1" s="98"/>
      <c r="R1" s="98"/>
      <c r="S1" s="99"/>
    </row>
    <row r="2" spans="1:19" ht="21.75" customHeight="1" x14ac:dyDescent="0.75">
      <c r="A2" s="146" t="s">
        <v>108</v>
      </c>
      <c r="B2" s="120"/>
      <c r="C2" s="120"/>
      <c r="D2" s="121"/>
      <c r="E2" s="136"/>
      <c r="F2" s="137"/>
      <c r="G2" s="138"/>
      <c r="H2" s="138"/>
      <c r="I2" s="138"/>
      <c r="J2" s="98"/>
      <c r="K2" s="100"/>
      <c r="L2" s="98"/>
      <c r="M2" s="101"/>
      <c r="N2" s="98"/>
      <c r="O2" s="98"/>
      <c r="P2" s="98"/>
      <c r="Q2" s="98"/>
      <c r="R2" s="98"/>
      <c r="S2" s="97"/>
    </row>
    <row r="3" spans="1:19" s="122" customFormat="1" ht="21.75" customHeight="1" x14ac:dyDescent="0.75">
      <c r="A3" s="156"/>
      <c r="B3" s="192"/>
      <c r="C3" s="192"/>
      <c r="D3" s="193"/>
      <c r="E3" s="131"/>
      <c r="F3" s="194"/>
      <c r="G3" s="195"/>
      <c r="H3" s="195"/>
      <c r="I3" s="195"/>
      <c r="J3" s="17"/>
      <c r="K3" s="195"/>
      <c r="L3" s="17"/>
      <c r="M3" s="50"/>
      <c r="N3" s="17"/>
      <c r="O3" s="17"/>
      <c r="P3" s="17"/>
      <c r="Q3" s="17"/>
      <c r="R3" s="17"/>
      <c r="S3" s="2"/>
    </row>
    <row r="4" spans="1:19" s="122" customFormat="1" ht="21.75" customHeight="1" x14ac:dyDescent="0.75">
      <c r="B4" s="123"/>
      <c r="C4" s="123"/>
      <c r="D4" s="124"/>
      <c r="E4" s="133"/>
      <c r="G4" s="258" t="s">
        <v>3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19" s="132" customFormat="1" ht="21.75" customHeight="1" x14ac:dyDescent="0.75">
      <c r="A5" s="122"/>
      <c r="B5" s="123"/>
      <c r="C5" s="123"/>
      <c r="D5" s="124"/>
      <c r="E5" s="133"/>
      <c r="F5" s="122"/>
      <c r="G5" s="153"/>
      <c r="H5" s="153"/>
      <c r="I5" s="153"/>
      <c r="J5" s="153"/>
      <c r="K5" s="153"/>
      <c r="L5" s="153"/>
      <c r="P5" s="50"/>
      <c r="Q5" s="50" t="s">
        <v>118</v>
      </c>
      <c r="R5" s="5"/>
      <c r="S5" s="153"/>
    </row>
    <row r="6" spans="1:19" s="132" customFormat="1" ht="21.65" customHeight="1" x14ac:dyDescent="0.75">
      <c r="A6" s="122"/>
      <c r="B6" s="123"/>
      <c r="C6" s="123"/>
      <c r="D6" s="124"/>
      <c r="E6" s="133"/>
      <c r="F6" s="122"/>
      <c r="G6" s="153"/>
      <c r="H6" s="153"/>
      <c r="I6" s="153"/>
      <c r="J6" s="153"/>
      <c r="K6" s="153"/>
      <c r="L6" s="153"/>
      <c r="M6" s="50"/>
      <c r="N6" s="50"/>
      <c r="O6" s="50"/>
      <c r="P6" s="50"/>
      <c r="Q6" s="152" t="s">
        <v>128</v>
      </c>
      <c r="R6" s="5"/>
      <c r="S6" s="153"/>
    </row>
    <row r="7" spans="1:19" s="122" customFormat="1" ht="21" customHeight="1" x14ac:dyDescent="0.75">
      <c r="B7" s="123"/>
      <c r="C7" s="123"/>
      <c r="D7" s="124"/>
      <c r="E7" s="133"/>
      <c r="G7" s="221"/>
      <c r="H7" s="221"/>
      <c r="I7" s="221"/>
      <c r="J7" s="221"/>
      <c r="K7" s="152" t="s">
        <v>155</v>
      </c>
      <c r="L7" s="153"/>
      <c r="M7" s="262" t="s">
        <v>60</v>
      </c>
      <c r="N7" s="262"/>
      <c r="O7" s="262"/>
      <c r="P7" s="51"/>
      <c r="Q7" s="210" t="s">
        <v>138</v>
      </c>
      <c r="R7" s="52"/>
      <c r="S7" s="51"/>
    </row>
    <row r="8" spans="1:19" s="122" customFormat="1" ht="21" customHeight="1" x14ac:dyDescent="0.75">
      <c r="B8" s="123"/>
      <c r="C8" s="123"/>
      <c r="D8" s="124"/>
      <c r="E8" s="133"/>
      <c r="G8" s="50" t="s">
        <v>52</v>
      </c>
      <c r="H8" s="50"/>
      <c r="I8" s="154" t="s">
        <v>115</v>
      </c>
      <c r="J8" s="221"/>
      <c r="K8" s="152" t="s">
        <v>156</v>
      </c>
      <c r="L8" s="221"/>
      <c r="M8" s="152"/>
      <c r="N8" s="221"/>
      <c r="O8" s="51"/>
      <c r="P8" s="51"/>
      <c r="Q8" s="152" t="s">
        <v>211</v>
      </c>
      <c r="R8" s="149"/>
    </row>
    <row r="9" spans="1:19" s="122" customFormat="1" ht="21" customHeight="1" x14ac:dyDescent="0.75">
      <c r="A9" s="222"/>
      <c r="B9" s="126"/>
      <c r="C9" s="126"/>
      <c r="D9" s="127"/>
      <c r="E9" s="135"/>
      <c r="F9" s="134"/>
      <c r="G9" s="31" t="s">
        <v>121</v>
      </c>
      <c r="H9" s="31"/>
      <c r="I9" s="155" t="s">
        <v>122</v>
      </c>
      <c r="J9" s="125"/>
      <c r="K9" s="152" t="s">
        <v>157</v>
      </c>
      <c r="L9" s="221"/>
      <c r="M9" s="152" t="s">
        <v>124</v>
      </c>
      <c r="N9" s="125"/>
      <c r="O9" s="152" t="s">
        <v>125</v>
      </c>
      <c r="P9" s="152"/>
      <c r="Q9" s="152" t="s">
        <v>212</v>
      </c>
      <c r="R9" s="149"/>
      <c r="S9" s="152" t="s">
        <v>119</v>
      </c>
    </row>
    <row r="10" spans="1:19" s="122" customFormat="1" ht="21" customHeight="1" x14ac:dyDescent="0.75">
      <c r="A10" s="222"/>
      <c r="B10" s="126"/>
      <c r="C10" s="126"/>
      <c r="D10" s="127"/>
      <c r="E10" s="131"/>
      <c r="G10" s="31" t="s">
        <v>132</v>
      </c>
      <c r="H10" s="31"/>
      <c r="I10" s="155" t="s">
        <v>133</v>
      </c>
      <c r="J10" s="125"/>
      <c r="K10" s="152" t="s">
        <v>158</v>
      </c>
      <c r="L10" s="125"/>
      <c r="M10" s="152" t="s">
        <v>135</v>
      </c>
      <c r="N10" s="125"/>
      <c r="O10" s="152" t="s">
        <v>136</v>
      </c>
      <c r="P10" s="152"/>
      <c r="Q10" s="152" t="s">
        <v>151</v>
      </c>
      <c r="R10" s="149"/>
      <c r="S10" s="152" t="s">
        <v>141</v>
      </c>
    </row>
    <row r="11" spans="1:19" s="122" customFormat="1" ht="22.5" customHeight="1" x14ac:dyDescent="0.75">
      <c r="A11" s="156" t="s">
        <v>220</v>
      </c>
      <c r="B11" s="126"/>
      <c r="C11" s="126"/>
      <c r="D11" s="127"/>
      <c r="F11" s="128"/>
      <c r="G11" s="256" t="s">
        <v>9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</row>
    <row r="12" spans="1:19" s="165" customFormat="1" ht="21.75" customHeight="1" x14ac:dyDescent="0.75">
      <c r="A12" s="156" t="s">
        <v>217</v>
      </c>
      <c r="B12" s="129"/>
      <c r="C12" s="129"/>
      <c r="D12" s="134"/>
      <c r="E12" s="166"/>
      <c r="G12" s="48">
        <v>2500000</v>
      </c>
      <c r="H12" s="48"/>
      <c r="I12" s="48">
        <v>3407489</v>
      </c>
      <c r="J12" s="48"/>
      <c r="K12" s="48">
        <v>-250698</v>
      </c>
      <c r="L12" s="48"/>
      <c r="M12" s="48">
        <v>211400</v>
      </c>
      <c r="N12" s="48"/>
      <c r="O12" s="48">
        <v>889683</v>
      </c>
      <c r="P12" s="48"/>
      <c r="Q12" s="48">
        <v>-22555</v>
      </c>
      <c r="R12" s="48"/>
      <c r="S12" s="48">
        <v>6735319</v>
      </c>
    </row>
    <row r="13" spans="1:19" s="122" customFormat="1" ht="21.75" customHeight="1" x14ac:dyDescent="0.75">
      <c r="A13" s="160"/>
      <c r="B13" s="123"/>
      <c r="C13" s="123"/>
      <c r="D13" s="124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</row>
    <row r="14" spans="1:19" s="122" customFormat="1" ht="21.75" hidden="1" customHeight="1" x14ac:dyDescent="0.75">
      <c r="A14" s="156" t="s">
        <v>142</v>
      </c>
      <c r="B14" s="226"/>
      <c r="C14" s="110"/>
      <c r="D14" s="227"/>
      <c r="E14" s="204"/>
      <c r="F14" s="11"/>
      <c r="G14" s="228"/>
      <c r="H14" s="228"/>
      <c r="I14" s="228"/>
      <c r="J14" s="2"/>
      <c r="K14" s="2"/>
      <c r="L14" s="2"/>
      <c r="M14" s="2"/>
      <c r="N14" s="2"/>
      <c r="O14" s="2"/>
      <c r="P14" s="2"/>
      <c r="Q14" s="229"/>
    </row>
    <row r="15" spans="1:19" s="122" customFormat="1" ht="21.75" hidden="1" customHeight="1" x14ac:dyDescent="0.75">
      <c r="A15" s="159" t="s">
        <v>143</v>
      </c>
      <c r="B15" s="110"/>
      <c r="C15" s="226"/>
      <c r="D15" s="227"/>
      <c r="E15" s="11"/>
      <c r="F15" s="227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9"/>
    </row>
    <row r="16" spans="1:19" s="122" customFormat="1" ht="21.75" hidden="1" customHeight="1" x14ac:dyDescent="0.75">
      <c r="A16" s="147" t="s">
        <v>144</v>
      </c>
      <c r="B16" s="110"/>
      <c r="C16" s="226"/>
      <c r="D16" s="227"/>
      <c r="E16" s="217">
        <v>11</v>
      </c>
      <c r="F16" s="227"/>
      <c r="G16" s="39">
        <v>0</v>
      </c>
      <c r="H16" s="39"/>
      <c r="I16" s="39">
        <v>0</v>
      </c>
      <c r="J16" s="39"/>
      <c r="K16" s="39">
        <v>0</v>
      </c>
      <c r="L16" s="39"/>
      <c r="M16" s="39">
        <v>0</v>
      </c>
      <c r="N16" s="39"/>
      <c r="O16" s="39">
        <v>0</v>
      </c>
      <c r="P16" s="39"/>
      <c r="Q16" s="39">
        <v>0</v>
      </c>
      <c r="R16" s="39"/>
      <c r="S16" s="39">
        <v>0</v>
      </c>
    </row>
    <row r="17" spans="1:19" s="122" customFormat="1" ht="21.75" hidden="1" customHeight="1" x14ac:dyDescent="0.75">
      <c r="A17" s="159" t="s">
        <v>145</v>
      </c>
      <c r="B17" s="173"/>
      <c r="C17" s="116"/>
      <c r="D17" s="230"/>
      <c r="E17" s="11"/>
      <c r="F17" s="173"/>
      <c r="G17" s="209">
        <v>0</v>
      </c>
      <c r="H17" s="42"/>
      <c r="I17" s="209">
        <v>0</v>
      </c>
      <c r="J17" s="42"/>
      <c r="K17" s="209">
        <v>0</v>
      </c>
      <c r="L17" s="42"/>
      <c r="M17" s="209">
        <v>0</v>
      </c>
      <c r="N17" s="42"/>
      <c r="O17" s="209">
        <v>0</v>
      </c>
      <c r="P17" s="48"/>
      <c r="Q17" s="209">
        <v>0</v>
      </c>
      <c r="R17" s="42"/>
      <c r="S17" s="209">
        <v>0</v>
      </c>
    </row>
    <row r="18" spans="1:19" s="122" customFormat="1" ht="21.75" hidden="1" customHeight="1" x14ac:dyDescent="0.75">
      <c r="A18" s="156"/>
      <c r="B18" s="123"/>
      <c r="C18" s="123"/>
      <c r="D18" s="124"/>
      <c r="E18" s="133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19" s="122" customFormat="1" ht="21.75" customHeight="1" x14ac:dyDescent="0.75">
      <c r="A19" s="156" t="s">
        <v>146</v>
      </c>
      <c r="B19" s="123"/>
      <c r="C19" s="123"/>
      <c r="D19" s="124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 s="122" customFormat="1" ht="21.75" customHeight="1" x14ac:dyDescent="0.75">
      <c r="A20" s="147" t="s">
        <v>147</v>
      </c>
      <c r="B20" s="123"/>
      <c r="C20" s="123"/>
      <c r="D20" s="124"/>
      <c r="E20" s="133"/>
      <c r="G20" s="39">
        <v>0</v>
      </c>
      <c r="H20" s="39"/>
      <c r="I20" s="39">
        <v>0</v>
      </c>
      <c r="J20" s="39"/>
      <c r="K20" s="39">
        <v>0</v>
      </c>
      <c r="L20" s="39"/>
      <c r="M20" s="39">
        <v>0</v>
      </c>
      <c r="N20" s="39"/>
      <c r="O20" s="39">
        <v>364303</v>
      </c>
      <c r="P20" s="39"/>
      <c r="Q20" s="39">
        <v>0</v>
      </c>
      <c r="R20" s="39"/>
      <c r="S20" s="39">
        <v>364303</v>
      </c>
    </row>
    <row r="21" spans="1:19" s="122" customFormat="1" ht="21.75" customHeight="1" x14ac:dyDescent="0.75">
      <c r="A21" s="147" t="s">
        <v>236</v>
      </c>
      <c r="B21" s="130"/>
      <c r="C21" s="123"/>
      <c r="D21" s="124"/>
      <c r="E21" s="133"/>
      <c r="G21" s="40">
        <v>0</v>
      </c>
      <c r="H21" s="39"/>
      <c r="I21" s="40">
        <v>0</v>
      </c>
      <c r="J21" s="39"/>
      <c r="K21" s="40">
        <v>0</v>
      </c>
      <c r="L21" s="39"/>
      <c r="M21" s="40">
        <v>0</v>
      </c>
      <c r="N21" s="39"/>
      <c r="O21" s="40">
        <v>0</v>
      </c>
      <c r="P21" s="39"/>
      <c r="Q21" s="40">
        <v>3270</v>
      </c>
      <c r="R21" s="39"/>
      <c r="S21" s="40">
        <v>3270</v>
      </c>
    </row>
    <row r="22" spans="1:19" s="165" customFormat="1" ht="21.75" customHeight="1" x14ac:dyDescent="0.75">
      <c r="A22" s="156" t="s">
        <v>237</v>
      </c>
      <c r="B22" s="116"/>
      <c r="C22" s="167"/>
      <c r="D22" s="134"/>
      <c r="E22" s="164"/>
      <c r="G22" s="187">
        <v>0</v>
      </c>
      <c r="H22" s="157"/>
      <c r="I22" s="187">
        <v>0</v>
      </c>
      <c r="J22" s="157"/>
      <c r="K22" s="187">
        <v>0</v>
      </c>
      <c r="L22" s="157"/>
      <c r="M22" s="187">
        <v>0</v>
      </c>
      <c r="N22" s="157"/>
      <c r="O22" s="187">
        <v>364303</v>
      </c>
      <c r="P22" s="158"/>
      <c r="Q22" s="187">
        <v>3270</v>
      </c>
      <c r="R22" s="158"/>
      <c r="S22" s="187">
        <v>367573</v>
      </c>
    </row>
    <row r="23" spans="1:19" s="122" customFormat="1" ht="21.75" customHeight="1" x14ac:dyDescent="0.75">
      <c r="A23" s="156"/>
      <c r="B23" s="110"/>
      <c r="C23" s="130"/>
      <c r="D23" s="124"/>
      <c r="E23" s="133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185"/>
    </row>
    <row r="24" spans="1:19" s="165" customFormat="1" ht="21.75" customHeight="1" thickBot="1" x14ac:dyDescent="0.8">
      <c r="A24" s="156" t="s">
        <v>216</v>
      </c>
      <c r="B24" s="129"/>
      <c r="C24" s="129"/>
      <c r="D24" s="134"/>
      <c r="E24" s="166"/>
      <c r="G24" s="43">
        <v>2500000</v>
      </c>
      <c r="H24" s="42"/>
      <c r="I24" s="43">
        <v>3407489</v>
      </c>
      <c r="J24" s="42"/>
      <c r="K24" s="43">
        <v>-250698</v>
      </c>
      <c r="L24" s="42"/>
      <c r="M24" s="43">
        <v>211400</v>
      </c>
      <c r="N24" s="42"/>
      <c r="O24" s="43">
        <v>1253986</v>
      </c>
      <c r="P24" s="48"/>
      <c r="Q24" s="43">
        <v>-19285</v>
      </c>
      <c r="R24" s="42"/>
      <c r="S24" s="43">
        <v>7102892</v>
      </c>
    </row>
    <row r="25" spans="1:19" ht="21.75" customHeight="1" thickTop="1" x14ac:dyDescent="0.75"/>
  </sheetData>
  <mergeCells count="3">
    <mergeCell ref="G11:S11"/>
    <mergeCell ref="G4:S4"/>
    <mergeCell ref="M7:O7"/>
  </mergeCells>
  <pageMargins left="0.8" right="0.37" top="0.48" bottom="0.5" header="0.5" footer="0.5"/>
  <pageSetup paperSize="9" scale="93" firstPageNumber="11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M101"/>
  <sheetViews>
    <sheetView view="pageBreakPreview" zoomScaleNormal="90" zoomScaleSheetLayoutView="100" workbookViewId="0"/>
  </sheetViews>
  <sheetFormatPr defaultColWidth="9.09765625" defaultRowHeight="21" customHeight="1" x14ac:dyDescent="0.75"/>
  <cols>
    <col min="1" max="4" width="1.69921875" style="11" customWidth="1"/>
    <col min="5" max="5" width="38.796875" style="11" customWidth="1"/>
    <col min="6" max="6" width="1.796875" style="204" customWidth="1"/>
    <col min="7" max="7" width="12.796875" style="2" customWidth="1"/>
    <col min="8" max="8" width="0.796875" style="2" customWidth="1"/>
    <col min="9" max="9" width="12.796875" style="2" customWidth="1"/>
    <col min="10" max="10" width="0.796875" style="11" customWidth="1"/>
    <col min="11" max="11" width="12.796875" style="2" customWidth="1"/>
    <col min="12" max="12" width="0.796875" style="2" customWidth="1"/>
    <col min="13" max="13" width="12.796875" style="2" customWidth="1"/>
    <col min="14" max="16384" width="9.09765625" style="11"/>
  </cols>
  <sheetData>
    <row r="1" spans="1:13" s="198" customFormat="1" ht="21" customHeight="1" x14ac:dyDescent="0.75">
      <c r="A1" s="203" t="s">
        <v>0</v>
      </c>
      <c r="B1" s="106"/>
      <c r="C1" s="106"/>
      <c r="D1" s="106"/>
      <c r="E1" s="107"/>
      <c r="F1" s="214"/>
      <c r="G1" s="197"/>
      <c r="H1" s="197"/>
      <c r="I1" s="197"/>
      <c r="K1" s="199"/>
      <c r="L1" s="199"/>
      <c r="M1" s="199"/>
    </row>
    <row r="2" spans="1:13" s="198" customFormat="1" ht="21" customHeight="1" x14ac:dyDescent="0.75">
      <c r="A2" s="203" t="s">
        <v>159</v>
      </c>
      <c r="B2" s="106"/>
      <c r="C2" s="106"/>
      <c r="D2" s="106"/>
      <c r="E2" s="107"/>
      <c r="F2" s="215"/>
      <c r="G2" s="199"/>
      <c r="H2" s="199"/>
      <c r="I2" s="199"/>
      <c r="K2" s="199"/>
      <c r="L2" s="199"/>
      <c r="M2" s="199"/>
    </row>
    <row r="3" spans="1:13" ht="5.15" customHeight="1" x14ac:dyDescent="0.75">
      <c r="A3" s="8"/>
      <c r="B3" s="16"/>
      <c r="C3" s="16"/>
      <c r="D3" s="16"/>
      <c r="E3" s="111"/>
      <c r="F3" s="216"/>
      <c r="G3" s="50"/>
      <c r="H3" s="50"/>
      <c r="I3" s="50"/>
      <c r="J3" s="111"/>
      <c r="K3" s="50"/>
      <c r="L3" s="50"/>
      <c r="M3" s="50"/>
    </row>
    <row r="4" spans="1:13" ht="21" customHeight="1" x14ac:dyDescent="0.75">
      <c r="A4" s="110"/>
      <c r="B4" s="16"/>
      <c r="C4" s="16"/>
      <c r="D4" s="16"/>
      <c r="E4" s="111"/>
      <c r="F4" s="217"/>
      <c r="G4" s="258" t="s">
        <v>2</v>
      </c>
      <c r="H4" s="258"/>
      <c r="I4" s="258"/>
      <c r="J4" s="112"/>
      <c r="K4" s="258" t="s">
        <v>3</v>
      </c>
      <c r="L4" s="258"/>
      <c r="M4" s="258"/>
    </row>
    <row r="5" spans="1:13" ht="21" customHeight="1" x14ac:dyDescent="0.75">
      <c r="A5" s="110"/>
      <c r="B5" s="16"/>
      <c r="C5" s="16"/>
      <c r="D5" s="16"/>
      <c r="E5" s="111"/>
      <c r="F5" s="217"/>
      <c r="G5" s="264" t="s">
        <v>68</v>
      </c>
      <c r="H5" s="264"/>
      <c r="I5" s="264"/>
      <c r="J5" s="113"/>
      <c r="K5" s="264" t="s">
        <v>68</v>
      </c>
      <c r="L5" s="264"/>
      <c r="M5" s="264"/>
    </row>
    <row r="6" spans="1:13" ht="21" customHeight="1" x14ac:dyDescent="0.75">
      <c r="A6" s="110"/>
      <c r="B6" s="16"/>
      <c r="C6" s="16"/>
      <c r="D6" s="16"/>
      <c r="E6" s="111"/>
      <c r="F6" s="217"/>
      <c r="G6" s="260" t="s">
        <v>214</v>
      </c>
      <c r="H6" s="260"/>
      <c r="I6" s="260"/>
      <c r="J6" s="114"/>
      <c r="K6" s="260" t="s">
        <v>214</v>
      </c>
      <c r="L6" s="260"/>
      <c r="M6" s="260"/>
    </row>
    <row r="7" spans="1:13" ht="21" customHeight="1" x14ac:dyDescent="0.75">
      <c r="A7" s="110"/>
      <c r="B7" s="16"/>
      <c r="C7" s="16"/>
      <c r="D7" s="16"/>
      <c r="E7" s="111"/>
      <c r="F7" s="213"/>
      <c r="G7" s="115" t="s">
        <v>218</v>
      </c>
      <c r="H7" s="253"/>
      <c r="I7" s="115" t="s">
        <v>69</v>
      </c>
      <c r="J7" s="114"/>
      <c r="K7" s="115" t="s">
        <v>218</v>
      </c>
      <c r="L7" s="253"/>
      <c r="M7" s="115" t="s">
        <v>69</v>
      </c>
    </row>
    <row r="8" spans="1:13" s="204" customFormat="1" ht="21" customHeight="1" x14ac:dyDescent="0.75">
      <c r="A8" s="110"/>
      <c r="B8" s="16"/>
      <c r="C8" s="16"/>
      <c r="D8" s="16"/>
      <c r="E8" s="111"/>
      <c r="F8" s="218"/>
      <c r="G8" s="265" t="s">
        <v>9</v>
      </c>
      <c r="H8" s="265"/>
      <c r="I8" s="265"/>
      <c r="J8" s="265"/>
      <c r="K8" s="265"/>
      <c r="L8" s="265"/>
      <c r="M8" s="265"/>
    </row>
    <row r="9" spans="1:13" ht="21" customHeight="1" x14ac:dyDescent="0.75">
      <c r="A9" s="174" t="s">
        <v>160</v>
      </c>
      <c r="B9" s="12"/>
      <c r="C9" s="16"/>
      <c r="D9" s="16"/>
      <c r="E9" s="111"/>
      <c r="F9" s="217"/>
      <c r="G9" s="31"/>
      <c r="H9" s="31"/>
      <c r="I9" s="31"/>
      <c r="J9" s="2"/>
      <c r="K9" s="31"/>
      <c r="L9" s="31"/>
      <c r="M9" s="31"/>
    </row>
    <row r="10" spans="1:13" ht="21" customHeight="1" x14ac:dyDescent="0.75">
      <c r="A10" s="12" t="s">
        <v>81</v>
      </c>
      <c r="B10" s="12"/>
      <c r="C10" s="16"/>
      <c r="D10" s="16"/>
      <c r="E10" s="111"/>
      <c r="F10" s="217"/>
      <c r="G10" s="34">
        <v>434111</v>
      </c>
      <c r="H10" s="188"/>
      <c r="I10" s="34">
        <v>295548</v>
      </c>
      <c r="J10" s="39"/>
      <c r="K10" s="34">
        <v>364303</v>
      </c>
      <c r="L10" s="34"/>
      <c r="M10" s="34">
        <v>521678</v>
      </c>
    </row>
    <row r="11" spans="1:13" ht="21" customHeight="1" x14ac:dyDescent="0.75">
      <c r="A11" s="171" t="s">
        <v>161</v>
      </c>
      <c r="B11" s="12"/>
      <c r="C11" s="16"/>
      <c r="D11" s="16"/>
      <c r="E11" s="111"/>
      <c r="F11" s="217"/>
      <c r="G11" s="34"/>
      <c r="H11" s="188"/>
      <c r="I11" s="34"/>
      <c r="J11" s="39"/>
      <c r="K11" s="34"/>
      <c r="L11" s="34"/>
      <c r="M11" s="34"/>
    </row>
    <row r="12" spans="1:13" ht="21" customHeight="1" x14ac:dyDescent="0.75">
      <c r="A12" s="12" t="s">
        <v>162</v>
      </c>
      <c r="C12" s="16"/>
      <c r="D12" s="16"/>
      <c r="E12" s="111"/>
      <c r="F12" s="217"/>
      <c r="G12" s="34">
        <v>181926</v>
      </c>
      <c r="H12" s="188"/>
      <c r="I12" s="34">
        <v>182050</v>
      </c>
      <c r="J12" s="39"/>
      <c r="K12" s="34">
        <v>59957</v>
      </c>
      <c r="L12" s="34"/>
      <c r="M12" s="34">
        <v>69165</v>
      </c>
    </row>
    <row r="13" spans="1:13" ht="21" customHeight="1" x14ac:dyDescent="0.75">
      <c r="A13" s="12" t="s">
        <v>222</v>
      </c>
      <c r="B13" s="16"/>
      <c r="D13" s="16"/>
      <c r="E13" s="111"/>
      <c r="F13" s="217"/>
      <c r="G13" s="39">
        <v>58</v>
      </c>
      <c r="H13" s="188"/>
      <c r="I13" s="34">
        <v>-75</v>
      </c>
      <c r="J13" s="39"/>
      <c r="K13" s="39">
        <v>0</v>
      </c>
      <c r="L13" s="34"/>
      <c r="M13" s="34">
        <v>0</v>
      </c>
    </row>
    <row r="14" spans="1:13" s="250" customFormat="1" ht="21" customHeight="1" x14ac:dyDescent="0.75">
      <c r="A14" s="12" t="s">
        <v>241</v>
      </c>
      <c r="B14" s="16"/>
      <c r="C14" s="11"/>
      <c r="D14" s="16"/>
      <c r="E14" s="111"/>
      <c r="F14" s="217"/>
    </row>
    <row r="15" spans="1:13" s="250" customFormat="1" ht="21" customHeight="1" x14ac:dyDescent="0.75">
      <c r="A15" s="12"/>
      <c r="B15" s="16" t="s">
        <v>239</v>
      </c>
      <c r="C15" s="11"/>
      <c r="D15" s="16"/>
      <c r="E15" s="111"/>
      <c r="F15" s="217"/>
      <c r="G15" s="39">
        <v>-63041</v>
      </c>
      <c r="H15" s="188"/>
      <c r="I15" s="34">
        <v>0</v>
      </c>
      <c r="J15" s="39"/>
      <c r="K15" s="39">
        <v>-63041</v>
      </c>
      <c r="L15" s="34"/>
      <c r="M15" s="34">
        <v>0</v>
      </c>
    </row>
    <row r="16" spans="1:13" ht="21" customHeight="1" x14ac:dyDescent="0.75">
      <c r="A16" s="12" t="s">
        <v>163</v>
      </c>
      <c r="C16" s="16"/>
      <c r="D16" s="16"/>
      <c r="E16" s="111"/>
      <c r="G16" s="34">
        <v>0</v>
      </c>
      <c r="H16" s="39"/>
      <c r="I16" s="34">
        <v>-10826</v>
      </c>
      <c r="J16" s="39"/>
      <c r="K16" s="39">
        <v>0</v>
      </c>
      <c r="L16" s="39"/>
      <c r="M16" s="34">
        <v>0</v>
      </c>
    </row>
    <row r="17" spans="1:13" ht="21" customHeight="1" x14ac:dyDescent="0.75">
      <c r="A17" s="16" t="s">
        <v>164</v>
      </c>
      <c r="C17" s="16"/>
      <c r="D17" s="16"/>
      <c r="E17" s="111"/>
      <c r="F17" s="217"/>
      <c r="G17" s="34"/>
      <c r="H17" s="39"/>
      <c r="I17" s="39"/>
      <c r="J17" s="39"/>
      <c r="K17" s="39"/>
      <c r="L17" s="39"/>
      <c r="M17" s="39"/>
    </row>
    <row r="18" spans="1:13" ht="21" customHeight="1" x14ac:dyDescent="0.75">
      <c r="A18" s="16"/>
      <c r="B18" s="11" t="s">
        <v>165</v>
      </c>
      <c r="C18" s="16"/>
      <c r="D18" s="16"/>
      <c r="E18" s="111"/>
      <c r="F18" s="217"/>
      <c r="G18" s="34">
        <v>-27485</v>
      </c>
      <c r="H18" s="188"/>
      <c r="I18" s="34">
        <v>-41601</v>
      </c>
      <c r="J18" s="39"/>
      <c r="K18" s="34">
        <v>0</v>
      </c>
      <c r="L18" s="34"/>
      <c r="M18" s="34">
        <v>0</v>
      </c>
    </row>
    <row r="19" spans="1:13" ht="21" customHeight="1" x14ac:dyDescent="0.75">
      <c r="A19" s="3" t="s">
        <v>166</v>
      </c>
      <c r="C19" s="16"/>
      <c r="D19" s="16"/>
      <c r="E19" s="111"/>
      <c r="F19" s="217"/>
      <c r="G19" s="34">
        <v>1674</v>
      </c>
      <c r="H19" s="188"/>
      <c r="I19" s="34">
        <v>1642</v>
      </c>
      <c r="J19" s="39"/>
      <c r="K19" s="34">
        <v>540</v>
      </c>
      <c r="L19" s="34"/>
      <c r="M19" s="34">
        <v>408</v>
      </c>
    </row>
    <row r="20" spans="1:13" s="111" customFormat="1" ht="21" customHeight="1" x14ac:dyDescent="0.75">
      <c r="A20" s="110" t="s">
        <v>249</v>
      </c>
      <c r="C20" s="16"/>
      <c r="D20" s="16"/>
      <c r="F20" s="217"/>
      <c r="G20" s="34">
        <v>45420</v>
      </c>
      <c r="H20" s="188"/>
      <c r="I20" s="34">
        <v>109344</v>
      </c>
      <c r="J20" s="39"/>
      <c r="K20" s="34">
        <v>35719</v>
      </c>
      <c r="L20" s="34"/>
      <c r="M20" s="34">
        <v>108396</v>
      </c>
    </row>
    <row r="21" spans="1:13" ht="21" customHeight="1" x14ac:dyDescent="0.75">
      <c r="A21" s="16" t="s">
        <v>77</v>
      </c>
      <c r="C21" s="12"/>
      <c r="D21" s="16"/>
      <c r="E21" s="111"/>
      <c r="F21" s="217"/>
      <c r="G21" s="34">
        <v>43293</v>
      </c>
      <c r="H21" s="188"/>
      <c r="I21" s="34">
        <v>57151</v>
      </c>
      <c r="J21" s="39"/>
      <c r="K21" s="34">
        <v>22752</v>
      </c>
      <c r="L21" s="34"/>
      <c r="M21" s="34">
        <v>28594</v>
      </c>
    </row>
    <row r="22" spans="1:13" ht="21" customHeight="1" x14ac:dyDescent="0.75">
      <c r="A22" s="12" t="s">
        <v>167</v>
      </c>
      <c r="C22" s="16"/>
      <c r="D22" s="16"/>
      <c r="E22" s="111"/>
      <c r="F22" s="216"/>
      <c r="G22" s="36">
        <v>-98</v>
      </c>
      <c r="H22" s="36"/>
      <c r="I22" s="36">
        <v>-422</v>
      </c>
      <c r="J22" s="47"/>
      <c r="K22" s="36">
        <v>0</v>
      </c>
      <c r="L22" s="36"/>
      <c r="M22" s="36">
        <v>0</v>
      </c>
    </row>
    <row r="23" spans="1:13" ht="21" customHeight="1" x14ac:dyDescent="0.75">
      <c r="A23" s="12" t="s">
        <v>100</v>
      </c>
      <c r="C23" s="16"/>
      <c r="D23" s="16"/>
      <c r="E23" s="111"/>
      <c r="F23" s="216"/>
      <c r="G23" s="36">
        <v>0</v>
      </c>
      <c r="H23" s="36"/>
      <c r="I23" s="36">
        <v>0</v>
      </c>
      <c r="J23" s="47"/>
      <c r="K23" s="36">
        <v>-320794</v>
      </c>
      <c r="L23" s="36"/>
      <c r="M23" s="36">
        <v>-563112</v>
      </c>
    </row>
    <row r="24" spans="1:13" ht="21" customHeight="1" x14ac:dyDescent="0.75">
      <c r="A24" s="12" t="s">
        <v>168</v>
      </c>
      <c r="C24" s="16"/>
      <c r="D24" s="16"/>
      <c r="E24" s="111"/>
      <c r="F24" s="217"/>
      <c r="G24" s="35">
        <v>59875</v>
      </c>
      <c r="H24" s="36"/>
      <c r="I24" s="35">
        <v>53820</v>
      </c>
      <c r="J24" s="39"/>
      <c r="K24" s="35">
        <v>615</v>
      </c>
      <c r="L24" s="36"/>
      <c r="M24" s="35">
        <v>433</v>
      </c>
    </row>
    <row r="25" spans="1:13" ht="21" customHeight="1" x14ac:dyDescent="0.75">
      <c r="B25" s="12"/>
      <c r="C25" s="16"/>
      <c r="D25" s="16"/>
      <c r="E25" s="111"/>
      <c r="F25" s="217"/>
      <c r="G25" s="36">
        <v>675733</v>
      </c>
      <c r="H25" s="36"/>
      <c r="I25" s="36">
        <v>646631</v>
      </c>
      <c r="J25" s="47"/>
      <c r="K25" s="36">
        <v>100051</v>
      </c>
      <c r="L25" s="36"/>
      <c r="M25" s="36">
        <v>165562</v>
      </c>
    </row>
    <row r="26" spans="1:13" ht="5.15" customHeight="1" x14ac:dyDescent="0.75">
      <c r="B26" s="12"/>
      <c r="C26" s="16"/>
      <c r="D26" s="16"/>
      <c r="E26" s="111"/>
      <c r="F26" s="217"/>
      <c r="G26" s="36"/>
      <c r="H26" s="36"/>
      <c r="I26" s="36"/>
      <c r="J26" s="47"/>
      <c r="K26" s="36"/>
      <c r="L26" s="36"/>
      <c r="M26" s="36"/>
    </row>
    <row r="27" spans="1:13" ht="21" customHeight="1" x14ac:dyDescent="0.75">
      <c r="A27" s="171" t="s">
        <v>169</v>
      </c>
      <c r="B27" s="12"/>
      <c r="C27" s="16"/>
      <c r="D27" s="16"/>
      <c r="E27" s="111"/>
      <c r="F27" s="217"/>
      <c r="G27" s="36"/>
      <c r="H27" s="36"/>
      <c r="I27" s="36"/>
      <c r="J27" s="47"/>
      <c r="K27" s="36"/>
      <c r="L27" s="36"/>
      <c r="M27" s="36"/>
    </row>
    <row r="28" spans="1:13" ht="21" customHeight="1" x14ac:dyDescent="0.75">
      <c r="A28" s="12" t="s">
        <v>12</v>
      </c>
      <c r="B28" s="12"/>
      <c r="C28" s="16"/>
      <c r="D28" s="16"/>
      <c r="E28" s="111"/>
      <c r="F28" s="217"/>
      <c r="G28" s="34">
        <v>-219471</v>
      </c>
      <c r="H28" s="188"/>
      <c r="I28" s="34">
        <v>271630</v>
      </c>
      <c r="J28" s="39"/>
      <c r="K28" s="34">
        <v>-19457</v>
      </c>
      <c r="L28" s="34"/>
      <c r="M28" s="34">
        <v>27427</v>
      </c>
    </row>
    <row r="29" spans="1:13" ht="21" customHeight="1" x14ac:dyDescent="0.75">
      <c r="A29" s="12" t="s">
        <v>15</v>
      </c>
      <c r="C29" s="16"/>
      <c r="D29" s="16"/>
      <c r="E29" s="111"/>
      <c r="F29" s="217"/>
      <c r="G29" s="34">
        <v>9932</v>
      </c>
      <c r="H29" s="34"/>
      <c r="I29" s="34">
        <v>8438</v>
      </c>
      <c r="J29" s="39"/>
      <c r="K29" s="34">
        <v>0</v>
      </c>
      <c r="L29" s="34"/>
      <c r="M29" s="34">
        <v>-7260</v>
      </c>
    </row>
    <row r="30" spans="1:13" ht="21" customHeight="1" x14ac:dyDescent="0.75">
      <c r="A30" s="12" t="s">
        <v>17</v>
      </c>
      <c r="C30" s="16"/>
      <c r="D30" s="16"/>
      <c r="E30" s="111"/>
      <c r="F30" s="217"/>
      <c r="G30" s="34">
        <v>-932</v>
      </c>
      <c r="H30" s="34"/>
      <c r="I30" s="34">
        <v>-1676</v>
      </c>
      <c r="J30" s="39"/>
      <c r="K30" s="34">
        <v>-228</v>
      </c>
      <c r="L30" s="34"/>
      <c r="M30" s="34">
        <v>-1987</v>
      </c>
    </row>
    <row r="31" spans="1:13" ht="21" customHeight="1" x14ac:dyDescent="0.75">
      <c r="A31" s="12" t="s">
        <v>28</v>
      </c>
      <c r="C31" s="16"/>
      <c r="D31" s="16"/>
      <c r="E31" s="111"/>
      <c r="F31" s="217"/>
      <c r="G31" s="34">
        <v>4972</v>
      </c>
      <c r="H31" s="34"/>
      <c r="I31" s="34">
        <v>1613</v>
      </c>
      <c r="J31" s="39"/>
      <c r="K31" s="34">
        <v>38</v>
      </c>
      <c r="L31" s="34"/>
      <c r="M31" s="34">
        <v>-1869</v>
      </c>
    </row>
    <row r="32" spans="1:13" ht="21" customHeight="1" x14ac:dyDescent="0.75">
      <c r="A32" s="12" t="s">
        <v>33</v>
      </c>
      <c r="C32" s="16"/>
      <c r="D32" s="16"/>
      <c r="E32" s="111"/>
      <c r="F32" s="217"/>
      <c r="G32" s="34">
        <v>159529</v>
      </c>
      <c r="H32" s="34"/>
      <c r="I32" s="34">
        <v>-189915</v>
      </c>
      <c r="J32" s="39"/>
      <c r="K32" s="34">
        <v>38772</v>
      </c>
      <c r="L32" s="34"/>
      <c r="M32" s="34">
        <v>15857</v>
      </c>
    </row>
    <row r="33" spans="1:13" ht="21" customHeight="1" x14ac:dyDescent="0.75">
      <c r="A33" s="12" t="s">
        <v>38</v>
      </c>
      <c r="C33" s="16"/>
      <c r="D33" s="16"/>
      <c r="E33" s="111"/>
      <c r="F33" s="217"/>
      <c r="G33" s="34">
        <v>-1546</v>
      </c>
      <c r="H33" s="34"/>
      <c r="I33" s="34">
        <v>-2834</v>
      </c>
      <c r="J33" s="39"/>
      <c r="K33" s="34">
        <v>-2147</v>
      </c>
      <c r="L33" s="34"/>
      <c r="M33" s="34">
        <v>-1632</v>
      </c>
    </row>
    <row r="34" spans="1:13" ht="21" customHeight="1" x14ac:dyDescent="0.75">
      <c r="A34" s="12" t="s">
        <v>47</v>
      </c>
      <c r="C34" s="16"/>
      <c r="D34" s="16"/>
      <c r="E34" s="111"/>
      <c r="F34" s="217"/>
      <c r="G34" s="34">
        <v>-45</v>
      </c>
      <c r="H34" s="34"/>
      <c r="I34" s="34">
        <v>-76</v>
      </c>
      <c r="J34" s="39"/>
      <c r="K34" s="34">
        <v>0</v>
      </c>
      <c r="L34" s="34"/>
      <c r="M34" s="34">
        <v>-30</v>
      </c>
    </row>
    <row r="35" spans="1:13" ht="21" customHeight="1" x14ac:dyDescent="0.75">
      <c r="A35" s="12" t="s">
        <v>170</v>
      </c>
      <c r="C35" s="16"/>
      <c r="D35" s="16"/>
      <c r="E35" s="111"/>
      <c r="F35" s="217"/>
      <c r="G35" s="35">
        <v>-3362</v>
      </c>
      <c r="H35" s="36"/>
      <c r="I35" s="35">
        <v>-408</v>
      </c>
      <c r="J35" s="39"/>
      <c r="K35" s="35">
        <v>0</v>
      </c>
      <c r="L35" s="36"/>
      <c r="M35" s="35">
        <v>0</v>
      </c>
    </row>
    <row r="36" spans="1:13" ht="21" customHeight="1" x14ac:dyDescent="0.75">
      <c r="A36" s="12" t="s">
        <v>171</v>
      </c>
      <c r="B36" s="12"/>
      <c r="C36" s="16"/>
      <c r="D36" s="16"/>
      <c r="E36" s="111"/>
      <c r="F36" s="217"/>
      <c r="G36" s="36">
        <v>624810</v>
      </c>
      <c r="H36" s="36"/>
      <c r="I36" s="36">
        <v>733403</v>
      </c>
      <c r="J36" s="47"/>
      <c r="K36" s="36">
        <v>117029</v>
      </c>
      <c r="L36" s="36"/>
      <c r="M36" s="36">
        <v>196068</v>
      </c>
    </row>
    <row r="37" spans="1:13" s="173" customFormat="1" ht="21" customHeight="1" x14ac:dyDescent="0.75">
      <c r="A37" s="110" t="s">
        <v>172</v>
      </c>
      <c r="C37" s="16"/>
      <c r="D37" s="16"/>
      <c r="E37" s="111"/>
      <c r="F37" s="217"/>
      <c r="G37" s="35">
        <v>-31530</v>
      </c>
      <c r="H37" s="34"/>
      <c r="I37" s="35">
        <v>-10102</v>
      </c>
      <c r="J37" s="39"/>
      <c r="K37" s="35">
        <v>-922</v>
      </c>
      <c r="L37" s="34"/>
      <c r="M37" s="35">
        <v>-3208</v>
      </c>
    </row>
    <row r="38" spans="1:13" s="173" customFormat="1" ht="21" customHeight="1" x14ac:dyDescent="0.75">
      <c r="A38" s="116" t="s">
        <v>173</v>
      </c>
      <c r="B38" s="172"/>
      <c r="C38" s="172"/>
      <c r="D38" s="172"/>
      <c r="E38" s="117"/>
      <c r="F38" s="219"/>
      <c r="G38" s="44">
        <v>593280</v>
      </c>
      <c r="H38" s="37"/>
      <c r="I38" s="44">
        <v>723301</v>
      </c>
      <c r="J38" s="42"/>
      <c r="K38" s="44">
        <v>116107</v>
      </c>
      <c r="L38" s="37"/>
      <c r="M38" s="44">
        <v>192860</v>
      </c>
    </row>
    <row r="39" spans="1:13" ht="21.5" x14ac:dyDescent="0.75">
      <c r="A39" s="110"/>
      <c r="B39" s="16"/>
      <c r="C39" s="16"/>
      <c r="D39" s="16"/>
      <c r="E39" s="111"/>
      <c r="F39" s="217"/>
      <c r="G39" s="17"/>
      <c r="H39" s="14"/>
      <c r="I39" s="17"/>
      <c r="J39" s="2"/>
      <c r="K39" s="17"/>
      <c r="L39" s="14"/>
      <c r="M39" s="17"/>
    </row>
    <row r="40" spans="1:13" ht="21" customHeight="1" x14ac:dyDescent="0.75">
      <c r="A40" s="203" t="s">
        <v>0</v>
      </c>
      <c r="B40" s="16"/>
      <c r="C40" s="16"/>
      <c r="D40" s="16"/>
      <c r="E40" s="111"/>
      <c r="F40" s="216"/>
      <c r="G40" s="50"/>
      <c r="H40" s="50"/>
      <c r="I40" s="50"/>
      <c r="K40" s="31"/>
      <c r="L40" s="31"/>
      <c r="M40" s="31"/>
    </row>
    <row r="41" spans="1:13" ht="21" customHeight="1" x14ac:dyDescent="0.75">
      <c r="A41" s="203" t="s">
        <v>159</v>
      </c>
      <c r="B41" s="16"/>
      <c r="C41" s="16"/>
      <c r="D41" s="16"/>
      <c r="E41" s="111"/>
      <c r="F41" s="217"/>
      <c r="G41" s="31"/>
      <c r="H41" s="31"/>
      <c r="I41" s="31"/>
      <c r="K41" s="31"/>
      <c r="L41" s="31"/>
      <c r="M41" s="31"/>
    </row>
    <row r="42" spans="1:13" ht="5.15" customHeight="1" x14ac:dyDescent="0.75">
      <c r="A42" s="8"/>
      <c r="B42" s="16"/>
      <c r="C42" s="16"/>
      <c r="D42" s="16"/>
      <c r="E42" s="111"/>
      <c r="F42" s="216"/>
      <c r="G42" s="50"/>
      <c r="H42" s="50"/>
      <c r="I42" s="50"/>
      <c r="J42" s="111"/>
      <c r="K42" s="50"/>
      <c r="L42" s="50"/>
      <c r="M42" s="50"/>
    </row>
    <row r="43" spans="1:13" ht="21" customHeight="1" x14ac:dyDescent="0.75">
      <c r="A43" s="110"/>
      <c r="B43" s="16"/>
      <c r="C43" s="16"/>
      <c r="D43" s="16"/>
      <c r="E43" s="111"/>
      <c r="F43" s="217"/>
      <c r="G43" s="258" t="s">
        <v>2</v>
      </c>
      <c r="H43" s="258"/>
      <c r="I43" s="258"/>
      <c r="J43" s="112"/>
      <c r="K43" s="258" t="s">
        <v>3</v>
      </c>
      <c r="L43" s="258"/>
      <c r="M43" s="258"/>
    </row>
    <row r="44" spans="1:13" ht="21" customHeight="1" x14ac:dyDescent="0.75">
      <c r="A44" s="110"/>
      <c r="B44" s="16"/>
      <c r="C44" s="16"/>
      <c r="D44" s="16"/>
      <c r="E44" s="111"/>
      <c r="F44" s="217"/>
      <c r="G44" s="264" t="s">
        <v>68</v>
      </c>
      <c r="H44" s="264"/>
      <c r="I44" s="264"/>
      <c r="J44" s="113"/>
      <c r="K44" s="264" t="s">
        <v>68</v>
      </c>
      <c r="L44" s="264"/>
      <c r="M44" s="264"/>
    </row>
    <row r="45" spans="1:13" ht="21" customHeight="1" x14ac:dyDescent="0.75">
      <c r="A45" s="110"/>
      <c r="B45" s="16"/>
      <c r="C45" s="16"/>
      <c r="D45" s="16"/>
      <c r="E45" s="111"/>
      <c r="F45" s="217"/>
      <c r="G45" s="260" t="s">
        <v>214</v>
      </c>
      <c r="H45" s="260"/>
      <c r="I45" s="260"/>
      <c r="J45" s="114"/>
      <c r="K45" s="260" t="s">
        <v>214</v>
      </c>
      <c r="L45" s="260"/>
      <c r="M45" s="260"/>
    </row>
    <row r="46" spans="1:13" ht="21" customHeight="1" x14ac:dyDescent="0.75">
      <c r="A46" s="110"/>
      <c r="B46" s="16"/>
      <c r="C46" s="16"/>
      <c r="D46" s="16"/>
      <c r="E46" s="111"/>
      <c r="F46" s="207"/>
      <c r="G46" s="115" t="s">
        <v>218</v>
      </c>
      <c r="H46" s="253"/>
      <c r="I46" s="115" t="s">
        <v>69</v>
      </c>
      <c r="J46" s="114"/>
      <c r="K46" s="115" t="s">
        <v>218</v>
      </c>
      <c r="L46" s="253"/>
      <c r="M46" s="115" t="s">
        <v>69</v>
      </c>
    </row>
    <row r="47" spans="1:13" ht="21" customHeight="1" x14ac:dyDescent="0.75">
      <c r="A47" s="110"/>
      <c r="B47" s="16"/>
      <c r="C47" s="16"/>
      <c r="D47" s="16"/>
      <c r="E47" s="111"/>
      <c r="F47" s="218"/>
      <c r="G47" s="265" t="s">
        <v>9</v>
      </c>
      <c r="H47" s="265"/>
      <c r="I47" s="265"/>
      <c r="J47" s="265"/>
      <c r="K47" s="265"/>
      <c r="L47" s="265"/>
      <c r="M47" s="265"/>
    </row>
    <row r="48" spans="1:13" ht="21" customHeight="1" x14ac:dyDescent="0.75">
      <c r="A48" s="175" t="s">
        <v>174</v>
      </c>
      <c r="B48" s="16"/>
      <c r="C48" s="16"/>
      <c r="D48" s="16"/>
      <c r="E48" s="111"/>
      <c r="F48" s="217"/>
      <c r="G48" s="14"/>
      <c r="H48" s="14"/>
      <c r="I48" s="14"/>
      <c r="J48" s="2"/>
      <c r="K48" s="14"/>
      <c r="L48" s="14"/>
      <c r="M48" s="14"/>
    </row>
    <row r="49" spans="1:13" ht="21" customHeight="1" x14ac:dyDescent="0.75">
      <c r="A49" s="110" t="s">
        <v>246</v>
      </c>
      <c r="B49" s="16"/>
      <c r="D49" s="16"/>
      <c r="E49" s="111"/>
      <c r="F49" s="217"/>
      <c r="G49" s="39"/>
      <c r="H49" s="39"/>
      <c r="I49" s="39"/>
      <c r="J49" s="39"/>
      <c r="K49" s="39"/>
      <c r="L49" s="39"/>
      <c r="M49" s="39"/>
    </row>
    <row r="50" spans="1:13" ht="21" customHeight="1" x14ac:dyDescent="0.75">
      <c r="A50" s="110"/>
      <c r="B50" s="16" t="s">
        <v>21</v>
      </c>
      <c r="D50" s="16"/>
      <c r="E50" s="111"/>
      <c r="F50" s="217"/>
      <c r="G50" s="34">
        <v>-3</v>
      </c>
      <c r="H50" s="34"/>
      <c r="I50" s="34">
        <v>-60344</v>
      </c>
      <c r="J50" s="39"/>
      <c r="K50" s="34">
        <v>3</v>
      </c>
      <c r="L50" s="34"/>
      <c r="M50" s="34">
        <v>-52556</v>
      </c>
    </row>
    <row r="51" spans="1:13" ht="21" hidden="1" customHeight="1" x14ac:dyDescent="0.75">
      <c r="A51" s="110" t="s">
        <v>175</v>
      </c>
      <c r="B51" s="16"/>
      <c r="D51" s="16"/>
      <c r="E51" s="111"/>
      <c r="F51" s="217"/>
      <c r="G51" s="34">
        <v>0</v>
      </c>
      <c r="H51" s="34"/>
      <c r="I51" s="34">
        <v>0</v>
      </c>
      <c r="J51" s="39"/>
      <c r="K51" s="34">
        <v>0</v>
      </c>
      <c r="L51" s="34"/>
      <c r="M51" s="34">
        <v>0</v>
      </c>
    </row>
    <row r="52" spans="1:13" ht="21" customHeight="1" x14ac:dyDescent="0.75">
      <c r="A52" s="110" t="s">
        <v>242</v>
      </c>
      <c r="B52" s="16"/>
      <c r="D52" s="16"/>
      <c r="E52" s="111"/>
      <c r="F52" s="217"/>
      <c r="G52" s="34">
        <v>0</v>
      </c>
      <c r="H52" s="34"/>
      <c r="I52" s="34">
        <v>0</v>
      </c>
      <c r="J52" s="39"/>
      <c r="K52" s="34">
        <v>-60000</v>
      </c>
      <c r="L52" s="34"/>
      <c r="M52" s="34">
        <v>0</v>
      </c>
    </row>
    <row r="53" spans="1:13" ht="21" customHeight="1" x14ac:dyDescent="0.75">
      <c r="A53" s="110" t="s">
        <v>176</v>
      </c>
      <c r="B53" s="16"/>
      <c r="D53" s="16"/>
      <c r="E53" s="111"/>
      <c r="F53" s="217"/>
      <c r="G53" s="34">
        <v>0</v>
      </c>
      <c r="H53" s="34"/>
      <c r="I53" s="34">
        <v>0</v>
      </c>
      <c r="J53" s="39"/>
      <c r="K53" s="34">
        <v>-199998</v>
      </c>
      <c r="L53" s="34"/>
      <c r="M53" s="34">
        <v>0</v>
      </c>
    </row>
    <row r="54" spans="1:13" ht="21" hidden="1" customHeight="1" x14ac:dyDescent="0.75">
      <c r="A54" s="110" t="s">
        <v>205</v>
      </c>
      <c r="B54" s="16"/>
      <c r="D54" s="16"/>
      <c r="E54" s="111"/>
      <c r="F54" s="217"/>
      <c r="G54" s="34">
        <v>0</v>
      </c>
      <c r="H54" s="34"/>
      <c r="I54" s="34">
        <v>0</v>
      </c>
      <c r="J54" s="39"/>
      <c r="K54" s="34">
        <v>0</v>
      </c>
      <c r="L54" s="34"/>
      <c r="M54" s="34">
        <v>0</v>
      </c>
    </row>
    <row r="55" spans="1:13" s="250" customFormat="1" ht="21" customHeight="1" x14ac:dyDescent="0.75">
      <c r="A55" s="110" t="s">
        <v>247</v>
      </c>
      <c r="B55" s="16"/>
      <c r="C55" s="11"/>
      <c r="D55" s="16"/>
      <c r="E55" s="111"/>
      <c r="F55" s="217"/>
      <c r="G55" s="34">
        <v>114388</v>
      </c>
      <c r="H55" s="34"/>
      <c r="I55" s="34">
        <v>0</v>
      </c>
      <c r="J55" s="39"/>
      <c r="K55" s="34">
        <v>114388</v>
      </c>
      <c r="L55" s="251"/>
      <c r="M55" s="34">
        <v>0</v>
      </c>
    </row>
    <row r="56" spans="1:13" ht="21" customHeight="1" x14ac:dyDescent="0.75">
      <c r="A56" s="110" t="s">
        <v>248</v>
      </c>
      <c r="B56" s="16"/>
      <c r="D56" s="16"/>
      <c r="E56" s="111"/>
      <c r="F56" s="217"/>
      <c r="G56" s="34">
        <v>0</v>
      </c>
      <c r="H56" s="34"/>
      <c r="I56" s="34">
        <v>85</v>
      </c>
      <c r="J56" s="39"/>
      <c r="K56" s="34">
        <v>83596</v>
      </c>
      <c r="L56" s="34"/>
      <c r="M56" s="34">
        <v>0</v>
      </c>
    </row>
    <row r="57" spans="1:13" ht="21" customHeight="1" x14ac:dyDescent="0.75">
      <c r="A57" s="110" t="s">
        <v>223</v>
      </c>
      <c r="B57" s="225"/>
      <c r="D57" s="225"/>
      <c r="F57" s="217"/>
      <c r="G57" s="34"/>
      <c r="H57" s="34"/>
      <c r="I57" s="34"/>
      <c r="J57" s="39"/>
      <c r="K57" s="34"/>
      <c r="L57" s="34"/>
      <c r="M57" s="34"/>
    </row>
    <row r="58" spans="1:13" ht="21" customHeight="1" x14ac:dyDescent="0.75">
      <c r="A58" s="110"/>
      <c r="B58" s="225" t="s">
        <v>224</v>
      </c>
      <c r="D58" s="225"/>
      <c r="F58" s="217"/>
      <c r="G58" s="39">
        <v>-28996</v>
      </c>
      <c r="H58" s="11"/>
      <c r="I58" s="39">
        <v>-85323</v>
      </c>
      <c r="J58" s="39"/>
      <c r="K58" s="39">
        <v>-110</v>
      </c>
      <c r="L58" s="39"/>
      <c r="M58" s="39">
        <v>-26245</v>
      </c>
    </row>
    <row r="59" spans="1:13" ht="21" hidden="1" customHeight="1" x14ac:dyDescent="0.75">
      <c r="A59" s="110" t="s">
        <v>177</v>
      </c>
      <c r="B59" s="225"/>
      <c r="D59" s="225"/>
      <c r="F59" s="217"/>
      <c r="G59" s="39">
        <v>0</v>
      </c>
      <c r="H59" s="11"/>
      <c r="I59" s="39">
        <v>0</v>
      </c>
      <c r="J59" s="39"/>
      <c r="K59" s="39">
        <v>0</v>
      </c>
      <c r="L59" s="39"/>
      <c r="M59" s="34">
        <v>0</v>
      </c>
    </row>
    <row r="60" spans="1:13" s="173" customFormat="1" ht="21" customHeight="1" x14ac:dyDescent="0.75">
      <c r="A60" s="12" t="s">
        <v>178</v>
      </c>
      <c r="B60" s="16"/>
      <c r="D60" s="16"/>
      <c r="E60" s="111"/>
      <c r="F60" s="205"/>
      <c r="G60" s="42"/>
      <c r="H60" s="42"/>
      <c r="I60" s="42"/>
      <c r="J60" s="42"/>
      <c r="K60" s="42"/>
      <c r="L60" s="42"/>
      <c r="M60" s="42"/>
    </row>
    <row r="61" spans="1:13" s="111" customFormat="1" ht="21" customHeight="1" x14ac:dyDescent="0.75">
      <c r="A61" s="12"/>
      <c r="B61" s="16" t="s">
        <v>179</v>
      </c>
      <c r="D61" s="16"/>
      <c r="F61" s="217"/>
      <c r="G61" s="34">
        <v>0</v>
      </c>
      <c r="H61" s="34"/>
      <c r="I61" s="34">
        <v>87878</v>
      </c>
      <c r="J61" s="39"/>
      <c r="K61" s="34">
        <v>0</v>
      </c>
      <c r="L61" s="34"/>
      <c r="M61" s="34">
        <v>0</v>
      </c>
    </row>
    <row r="62" spans="1:13" ht="21" customHeight="1" x14ac:dyDescent="0.75">
      <c r="A62" s="12" t="s">
        <v>100</v>
      </c>
      <c r="B62" s="16"/>
      <c r="D62" s="16"/>
      <c r="E62" s="111"/>
      <c r="G62" s="34">
        <v>34995</v>
      </c>
      <c r="H62" s="34"/>
      <c r="I62" s="34">
        <v>0</v>
      </c>
      <c r="J62" s="39"/>
      <c r="K62" s="34">
        <v>355779</v>
      </c>
      <c r="L62" s="34"/>
      <c r="M62" s="34">
        <v>366263</v>
      </c>
    </row>
    <row r="63" spans="1:13" ht="21" customHeight="1" x14ac:dyDescent="0.75">
      <c r="A63" s="12" t="s">
        <v>167</v>
      </c>
      <c r="B63" s="16"/>
      <c r="D63" s="16"/>
      <c r="E63" s="111"/>
      <c r="F63" s="216"/>
      <c r="G63" s="35">
        <v>98</v>
      </c>
      <c r="H63" s="34"/>
      <c r="I63" s="35">
        <v>422</v>
      </c>
      <c r="J63" s="47"/>
      <c r="K63" s="35">
        <v>0</v>
      </c>
      <c r="L63" s="36"/>
      <c r="M63" s="35">
        <v>0</v>
      </c>
    </row>
    <row r="64" spans="1:13" s="117" customFormat="1" ht="21" customHeight="1" x14ac:dyDescent="0.75">
      <c r="A64" s="116" t="s">
        <v>228</v>
      </c>
      <c r="B64" s="172"/>
      <c r="C64" s="172"/>
      <c r="D64" s="172"/>
      <c r="F64" s="219"/>
      <c r="G64" s="44">
        <v>120482</v>
      </c>
      <c r="H64" s="37"/>
      <c r="I64" s="44">
        <v>-57282</v>
      </c>
      <c r="J64" s="42"/>
      <c r="K64" s="44">
        <v>293658</v>
      </c>
      <c r="L64" s="37"/>
      <c r="M64" s="44">
        <v>287462</v>
      </c>
    </row>
    <row r="65" spans="1:13" s="111" customFormat="1" ht="5.15" customHeight="1" x14ac:dyDescent="0.75">
      <c r="A65" s="110"/>
      <c r="B65" s="16"/>
      <c r="C65" s="16"/>
      <c r="D65" s="16"/>
      <c r="F65" s="217"/>
      <c r="G65" s="32"/>
      <c r="H65" s="14"/>
      <c r="I65" s="32"/>
      <c r="J65" s="2"/>
      <c r="K65" s="32"/>
      <c r="L65" s="14"/>
      <c r="M65" s="32"/>
    </row>
    <row r="66" spans="1:13" ht="21" customHeight="1" x14ac:dyDescent="0.75">
      <c r="A66" s="175" t="s">
        <v>180</v>
      </c>
      <c r="B66" s="16"/>
      <c r="C66" s="16"/>
      <c r="D66" s="16"/>
      <c r="E66" s="111"/>
      <c r="F66" s="217"/>
      <c r="G66" s="14"/>
      <c r="H66" s="14"/>
      <c r="I66" s="14"/>
      <c r="K66" s="14"/>
      <c r="L66" s="14"/>
      <c r="M66" s="14"/>
    </row>
    <row r="67" spans="1:13" ht="21" customHeight="1" x14ac:dyDescent="0.75">
      <c r="A67" s="254" t="s">
        <v>260</v>
      </c>
      <c r="B67" s="254"/>
      <c r="C67" s="16"/>
      <c r="D67" s="111"/>
      <c r="E67" s="111"/>
      <c r="F67" s="217"/>
      <c r="G67" s="14"/>
      <c r="H67" s="14"/>
      <c r="I67" s="14"/>
      <c r="K67" s="14"/>
      <c r="L67" s="14"/>
      <c r="M67" s="14"/>
    </row>
    <row r="68" spans="1:13" ht="21" customHeight="1" x14ac:dyDescent="0.75">
      <c r="A68" s="254"/>
      <c r="B68" s="254" t="s">
        <v>261</v>
      </c>
      <c r="C68" s="16"/>
      <c r="D68" s="111"/>
      <c r="E68" s="111"/>
      <c r="F68" s="217"/>
      <c r="G68" s="14"/>
      <c r="H68" s="14"/>
      <c r="I68" s="14"/>
      <c r="K68" s="14"/>
      <c r="L68" s="14"/>
      <c r="M68" s="14"/>
    </row>
    <row r="69" spans="1:13" ht="21" customHeight="1" x14ac:dyDescent="0.75">
      <c r="A69" s="254"/>
      <c r="B69" s="254" t="s">
        <v>259</v>
      </c>
      <c r="C69" s="16"/>
      <c r="D69" s="111"/>
      <c r="E69" s="111"/>
      <c r="F69" s="217"/>
      <c r="G69" s="34">
        <v>-60000</v>
      </c>
      <c r="H69" s="14"/>
      <c r="I69" s="34">
        <v>0</v>
      </c>
      <c r="J69" s="39"/>
      <c r="K69" s="34">
        <v>0</v>
      </c>
      <c r="L69" s="34"/>
      <c r="M69" s="34">
        <v>0</v>
      </c>
    </row>
    <row r="70" spans="1:13" s="111" customFormat="1" ht="21" customHeight="1" x14ac:dyDescent="0.75">
      <c r="A70" s="254" t="s">
        <v>257</v>
      </c>
      <c r="B70" s="254"/>
      <c r="C70" s="16"/>
      <c r="F70" s="217"/>
      <c r="G70" s="34"/>
      <c r="H70" s="34"/>
      <c r="I70" s="34"/>
      <c r="J70" s="39"/>
      <c r="K70" s="34"/>
      <c r="L70" s="34"/>
      <c r="M70" s="34"/>
    </row>
    <row r="71" spans="1:13" s="111" customFormat="1" ht="21" customHeight="1" x14ac:dyDescent="0.75">
      <c r="A71" s="254"/>
      <c r="B71" s="254" t="s">
        <v>258</v>
      </c>
      <c r="C71" s="16"/>
      <c r="F71" s="217"/>
      <c r="G71" s="34"/>
      <c r="H71" s="34"/>
      <c r="I71" s="34"/>
      <c r="J71" s="39"/>
      <c r="K71" s="34"/>
      <c r="L71" s="34"/>
      <c r="M71" s="34"/>
    </row>
    <row r="72" spans="1:13" s="111" customFormat="1" ht="21" customHeight="1" x14ac:dyDescent="0.75">
      <c r="A72" s="254"/>
      <c r="B72" s="254" t="s">
        <v>259</v>
      </c>
      <c r="C72" s="16"/>
      <c r="F72" s="217"/>
      <c r="G72" s="34">
        <v>-200000</v>
      </c>
      <c r="H72" s="34"/>
      <c r="I72" s="34">
        <v>0</v>
      </c>
      <c r="J72" s="39"/>
      <c r="K72" s="34">
        <v>0</v>
      </c>
      <c r="L72" s="34"/>
      <c r="M72" s="34">
        <v>0</v>
      </c>
    </row>
    <row r="73" spans="1:13" ht="21" customHeight="1" x14ac:dyDescent="0.75">
      <c r="A73" s="16" t="s">
        <v>181</v>
      </c>
      <c r="B73" s="16"/>
      <c r="C73" s="16"/>
      <c r="E73" s="111"/>
      <c r="F73" s="217"/>
      <c r="G73" s="34">
        <v>-302360</v>
      </c>
      <c r="H73" s="34"/>
      <c r="I73" s="34">
        <v>-331077</v>
      </c>
      <c r="J73" s="39"/>
      <c r="K73" s="34">
        <v>-134337</v>
      </c>
      <c r="L73" s="34"/>
      <c r="M73" s="34">
        <v>-117714</v>
      </c>
    </row>
    <row r="74" spans="1:13" ht="21" customHeight="1" x14ac:dyDescent="0.75">
      <c r="A74" s="16" t="s">
        <v>182</v>
      </c>
      <c r="B74" s="207"/>
      <c r="C74" s="16"/>
      <c r="E74" s="111"/>
      <c r="F74" s="217"/>
      <c r="G74" s="34">
        <v>-10595</v>
      </c>
      <c r="H74" s="34"/>
      <c r="I74" s="34">
        <v>-22847</v>
      </c>
      <c r="J74" s="39"/>
      <c r="K74" s="34">
        <v>-498</v>
      </c>
      <c r="L74" s="34"/>
      <c r="M74" s="34">
        <v>-13210</v>
      </c>
    </row>
    <row r="75" spans="1:13" ht="21" hidden="1" customHeight="1" x14ac:dyDescent="0.75">
      <c r="A75" s="225" t="s">
        <v>183</v>
      </c>
      <c r="B75" s="207"/>
      <c r="C75" s="16"/>
      <c r="E75" s="111"/>
      <c r="F75" s="217"/>
      <c r="G75" s="34">
        <v>0</v>
      </c>
      <c r="H75" s="34"/>
      <c r="I75" s="34">
        <v>0</v>
      </c>
      <c r="J75" s="39"/>
      <c r="K75" s="34">
        <v>0</v>
      </c>
      <c r="L75" s="34"/>
      <c r="M75" s="34">
        <v>0</v>
      </c>
    </row>
    <row r="76" spans="1:13" s="111" customFormat="1" ht="21" hidden="1" customHeight="1" x14ac:dyDescent="0.75">
      <c r="A76" s="16" t="s">
        <v>209</v>
      </c>
      <c r="B76" s="16"/>
      <c r="C76" s="16"/>
      <c r="F76" s="217"/>
    </row>
    <row r="77" spans="1:13" s="111" customFormat="1" ht="21" hidden="1" customHeight="1" x14ac:dyDescent="0.75">
      <c r="A77" s="16"/>
      <c r="B77" s="16" t="s">
        <v>210</v>
      </c>
      <c r="C77" s="16"/>
      <c r="F77" s="217"/>
      <c r="G77" s="34">
        <v>0</v>
      </c>
      <c r="H77" s="34"/>
      <c r="I77" s="34">
        <v>0</v>
      </c>
      <c r="J77" s="39"/>
      <c r="K77" s="34">
        <v>0</v>
      </c>
      <c r="L77" s="34"/>
      <c r="M77" s="34">
        <v>0</v>
      </c>
    </row>
    <row r="78" spans="1:13" ht="21" customHeight="1" x14ac:dyDescent="0.75">
      <c r="A78" s="16" t="s">
        <v>184</v>
      </c>
      <c r="B78" s="16"/>
      <c r="C78" s="16"/>
      <c r="E78" s="111"/>
      <c r="F78" s="217"/>
      <c r="G78" s="34">
        <v>-45828</v>
      </c>
      <c r="H78" s="34"/>
      <c r="I78" s="34">
        <v>-52608</v>
      </c>
      <c r="J78" s="39"/>
      <c r="K78" s="34">
        <v>0</v>
      </c>
      <c r="L78" s="34"/>
      <c r="M78" s="34">
        <v>0</v>
      </c>
    </row>
    <row r="79" spans="1:13" ht="21" customHeight="1" x14ac:dyDescent="0.75">
      <c r="A79" s="16" t="s">
        <v>185</v>
      </c>
      <c r="B79" s="16"/>
      <c r="C79" s="16"/>
      <c r="E79" s="111"/>
      <c r="F79" s="217"/>
      <c r="G79" s="35">
        <v>-42706</v>
      </c>
      <c r="H79" s="34"/>
      <c r="I79" s="35">
        <v>-56983</v>
      </c>
      <c r="J79" s="39"/>
      <c r="K79" s="35">
        <v>-22066</v>
      </c>
      <c r="L79" s="34"/>
      <c r="M79" s="35">
        <v>-28215</v>
      </c>
    </row>
    <row r="80" spans="1:13" s="205" customFormat="1" ht="21" customHeight="1" x14ac:dyDescent="0.75">
      <c r="A80" s="116" t="s">
        <v>233</v>
      </c>
      <c r="B80" s="172"/>
      <c r="C80" s="172"/>
      <c r="D80" s="172"/>
      <c r="E80" s="117"/>
      <c r="F80" s="219"/>
      <c r="G80" s="44">
        <v>-661489</v>
      </c>
      <c r="H80" s="37"/>
      <c r="I80" s="44">
        <v>-463515</v>
      </c>
      <c r="J80" s="42"/>
      <c r="K80" s="44">
        <v>-156901</v>
      </c>
      <c r="L80" s="37"/>
      <c r="M80" s="44">
        <v>-159139</v>
      </c>
    </row>
    <row r="81" spans="1:13" s="205" customFormat="1" ht="21" customHeight="1" x14ac:dyDescent="0.75">
      <c r="A81" s="116"/>
      <c r="B81" s="172"/>
      <c r="C81" s="172"/>
      <c r="D81" s="172"/>
      <c r="E81" s="117"/>
      <c r="F81" s="219"/>
      <c r="G81" s="45"/>
      <c r="H81" s="37"/>
      <c r="I81" s="45"/>
      <c r="J81" s="42"/>
      <c r="K81" s="45"/>
      <c r="L81" s="37"/>
      <c r="M81" s="45"/>
    </row>
    <row r="82" spans="1:13" s="111" customFormat="1" ht="21" customHeight="1" x14ac:dyDescent="0.75">
      <c r="A82" s="203" t="s">
        <v>0</v>
      </c>
      <c r="B82" s="16"/>
      <c r="C82" s="16"/>
      <c r="D82" s="16"/>
      <c r="F82" s="216"/>
      <c r="G82" s="50"/>
      <c r="H82" s="50"/>
      <c r="I82" s="50"/>
      <c r="K82" s="50"/>
      <c r="L82" s="50"/>
      <c r="M82" s="50"/>
    </row>
    <row r="83" spans="1:13" s="111" customFormat="1" ht="21" customHeight="1" x14ac:dyDescent="0.75">
      <c r="A83" s="203" t="s">
        <v>159</v>
      </c>
      <c r="B83" s="16"/>
      <c r="C83" s="16"/>
      <c r="D83" s="16"/>
      <c r="F83" s="216"/>
      <c r="G83" s="50"/>
      <c r="H83" s="50"/>
      <c r="I83" s="50"/>
      <c r="K83" s="50"/>
      <c r="L83" s="50"/>
      <c r="M83" s="50"/>
    </row>
    <row r="84" spans="1:13" s="111" customFormat="1" ht="21" customHeight="1" x14ac:dyDescent="0.75">
      <c r="A84" s="117"/>
      <c r="B84" s="4"/>
      <c r="C84" s="4"/>
      <c r="D84" s="4"/>
      <c r="E84" s="25"/>
      <c r="F84" s="217"/>
      <c r="G84" s="252"/>
      <c r="H84" s="252"/>
      <c r="I84" s="252"/>
      <c r="J84" s="112"/>
      <c r="K84" s="252"/>
      <c r="L84" s="252"/>
      <c r="M84" s="252"/>
    </row>
    <row r="85" spans="1:13" s="111" customFormat="1" ht="21" customHeight="1" x14ac:dyDescent="0.75">
      <c r="A85" s="117"/>
      <c r="B85" s="4"/>
      <c r="C85" s="4"/>
      <c r="D85" s="4"/>
      <c r="E85" s="25"/>
      <c r="F85" s="217"/>
      <c r="G85" s="258" t="s">
        <v>2</v>
      </c>
      <c r="H85" s="258"/>
      <c r="I85" s="258"/>
      <c r="J85" s="112"/>
      <c r="K85" s="258" t="s">
        <v>3</v>
      </c>
      <c r="L85" s="258"/>
      <c r="M85" s="258"/>
    </row>
    <row r="86" spans="1:13" s="111" customFormat="1" ht="21" customHeight="1" x14ac:dyDescent="0.75">
      <c r="A86" s="110"/>
      <c r="B86" s="16"/>
      <c r="C86" s="16"/>
      <c r="D86" s="16"/>
      <c r="F86" s="217"/>
      <c r="G86" s="264" t="s">
        <v>68</v>
      </c>
      <c r="H86" s="264"/>
      <c r="I86" s="264"/>
      <c r="J86" s="113"/>
      <c r="K86" s="264" t="s">
        <v>68</v>
      </c>
      <c r="L86" s="264"/>
      <c r="M86" s="264"/>
    </row>
    <row r="87" spans="1:13" s="111" customFormat="1" ht="21" customHeight="1" x14ac:dyDescent="0.75">
      <c r="A87" s="110"/>
      <c r="B87" s="16"/>
      <c r="C87" s="16"/>
      <c r="D87" s="16"/>
      <c r="F87" s="217"/>
      <c r="G87" s="260" t="s">
        <v>214</v>
      </c>
      <c r="H87" s="260"/>
      <c r="I87" s="260"/>
      <c r="J87" s="114"/>
      <c r="K87" s="260" t="s">
        <v>214</v>
      </c>
      <c r="L87" s="260"/>
      <c r="M87" s="260"/>
    </row>
    <row r="88" spans="1:13" s="111" customFormat="1" ht="21" customHeight="1" x14ac:dyDescent="0.75">
      <c r="A88" s="110"/>
      <c r="B88" s="16"/>
      <c r="C88" s="16"/>
      <c r="D88" s="16"/>
      <c r="F88" s="207"/>
      <c r="G88" s="115" t="s">
        <v>218</v>
      </c>
      <c r="H88" s="253"/>
      <c r="I88" s="115" t="s">
        <v>69</v>
      </c>
      <c r="J88" s="114"/>
      <c r="K88" s="115" t="s">
        <v>218</v>
      </c>
      <c r="L88" s="253"/>
      <c r="M88" s="115" t="s">
        <v>69</v>
      </c>
    </row>
    <row r="89" spans="1:13" s="111" customFormat="1" ht="21" customHeight="1" x14ac:dyDescent="0.75">
      <c r="A89" s="110"/>
      <c r="B89" s="16"/>
      <c r="C89" s="16"/>
      <c r="D89" s="16"/>
      <c r="F89" s="218"/>
      <c r="G89" s="265" t="s">
        <v>9</v>
      </c>
      <c r="H89" s="265"/>
      <c r="I89" s="265"/>
      <c r="J89" s="265"/>
      <c r="K89" s="265"/>
      <c r="L89" s="265"/>
      <c r="M89" s="265"/>
    </row>
    <row r="90" spans="1:13" ht="21" customHeight="1" x14ac:dyDescent="0.75">
      <c r="A90" s="110" t="s">
        <v>186</v>
      </c>
      <c r="B90" s="16"/>
      <c r="C90" s="16"/>
      <c r="D90" s="16"/>
      <c r="E90" s="111"/>
      <c r="F90" s="217"/>
    </row>
    <row r="91" spans="1:13" ht="21" customHeight="1" x14ac:dyDescent="0.75">
      <c r="A91" s="110"/>
      <c r="B91" s="16" t="s">
        <v>187</v>
      </c>
      <c r="C91" s="16"/>
      <c r="D91" s="16"/>
      <c r="E91" s="111"/>
      <c r="F91" s="217"/>
      <c r="G91" s="34">
        <v>52273</v>
      </c>
      <c r="H91" s="34"/>
      <c r="I91" s="34">
        <v>202504</v>
      </c>
      <c r="J91" s="39"/>
      <c r="K91" s="34">
        <v>252864</v>
      </c>
      <c r="L91" s="34"/>
      <c r="M91" s="34">
        <v>321183</v>
      </c>
    </row>
    <row r="92" spans="1:13" ht="21" customHeight="1" x14ac:dyDescent="0.75">
      <c r="A92" s="16" t="s">
        <v>188</v>
      </c>
      <c r="C92" s="16"/>
      <c r="E92" s="111"/>
      <c r="F92" s="217"/>
      <c r="G92" s="39"/>
      <c r="H92" s="39"/>
      <c r="I92" s="39"/>
      <c r="J92" s="39"/>
      <c r="K92" s="39"/>
      <c r="L92" s="39"/>
      <c r="M92" s="39"/>
    </row>
    <row r="93" spans="1:13" ht="21" customHeight="1" x14ac:dyDescent="0.75">
      <c r="A93" s="110"/>
      <c r="B93" s="16" t="s">
        <v>189</v>
      </c>
      <c r="C93" s="16"/>
      <c r="E93" s="111"/>
      <c r="F93" s="217"/>
      <c r="G93" s="35">
        <v>43104</v>
      </c>
      <c r="H93" s="34"/>
      <c r="I93" s="35">
        <v>49944</v>
      </c>
      <c r="J93" s="39"/>
      <c r="K93" s="35">
        <v>0</v>
      </c>
      <c r="L93" s="34"/>
      <c r="M93" s="35">
        <v>0</v>
      </c>
    </row>
    <row r="94" spans="1:13" ht="21" customHeight="1" x14ac:dyDescent="0.75">
      <c r="A94" s="116" t="s">
        <v>186</v>
      </c>
      <c r="B94" s="172"/>
      <c r="C94" s="16"/>
      <c r="E94" s="111"/>
      <c r="F94" s="217"/>
      <c r="G94" s="45">
        <v>95377</v>
      </c>
      <c r="H94" s="37"/>
      <c r="I94" s="45">
        <v>252448</v>
      </c>
      <c r="J94" s="42"/>
      <c r="K94" s="45">
        <v>252864</v>
      </c>
      <c r="L94" s="37"/>
      <c r="M94" s="45">
        <v>321183</v>
      </c>
    </row>
    <row r="95" spans="1:13" ht="21" customHeight="1" x14ac:dyDescent="0.75">
      <c r="A95" s="16" t="s">
        <v>190</v>
      </c>
      <c r="C95" s="16"/>
      <c r="E95" s="111"/>
      <c r="F95" s="217"/>
      <c r="G95" s="35">
        <v>2218798</v>
      </c>
      <c r="H95" s="34"/>
      <c r="I95" s="35">
        <v>941646</v>
      </c>
      <c r="J95" s="39"/>
      <c r="K95" s="35">
        <v>832997</v>
      </c>
      <c r="L95" s="34"/>
      <c r="M95" s="35">
        <v>403535</v>
      </c>
    </row>
    <row r="96" spans="1:13" ht="21" customHeight="1" thickBot="1" x14ac:dyDescent="0.8">
      <c r="A96" s="116" t="s">
        <v>234</v>
      </c>
      <c r="B96" s="16"/>
      <c r="C96" s="16"/>
      <c r="D96" s="16"/>
      <c r="E96" s="111"/>
      <c r="F96" s="217"/>
      <c r="G96" s="190">
        <v>2314175</v>
      </c>
      <c r="H96" s="37"/>
      <c r="I96" s="190">
        <v>1194094</v>
      </c>
      <c r="J96" s="42"/>
      <c r="K96" s="190">
        <v>1085861</v>
      </c>
      <c r="L96" s="37"/>
      <c r="M96" s="190">
        <v>724718</v>
      </c>
    </row>
    <row r="97" spans="1:13" ht="22" thickTop="1" x14ac:dyDescent="0.75">
      <c r="A97" s="110"/>
      <c r="B97" s="16"/>
      <c r="C97" s="16"/>
      <c r="D97" s="16"/>
      <c r="E97" s="111"/>
      <c r="F97" s="217"/>
      <c r="G97" s="11"/>
      <c r="H97" s="11"/>
      <c r="I97" s="11"/>
      <c r="K97" s="11"/>
      <c r="L97" s="11"/>
      <c r="M97" s="11"/>
    </row>
    <row r="98" spans="1:13" ht="21" customHeight="1" x14ac:dyDescent="0.75">
      <c r="A98" s="206" t="s">
        <v>191</v>
      </c>
      <c r="B98" s="207"/>
      <c r="C98" s="207"/>
      <c r="D98" s="207"/>
      <c r="E98" s="208"/>
      <c r="F98" s="216"/>
      <c r="G98" s="189"/>
      <c r="H98" s="189"/>
      <c r="I98" s="189"/>
      <c r="J98" s="39"/>
      <c r="K98" s="189"/>
      <c r="L98" s="189"/>
      <c r="M98" s="189"/>
    </row>
    <row r="99" spans="1:13" ht="21" customHeight="1" x14ac:dyDescent="0.75">
      <c r="A99" s="16" t="s">
        <v>192</v>
      </c>
      <c r="B99" s="119"/>
      <c r="C99" s="119"/>
      <c r="E99" s="119"/>
      <c r="F99" s="213"/>
      <c r="G99" s="36">
        <v>325</v>
      </c>
      <c r="H99" s="189"/>
      <c r="I99" s="36">
        <v>16201</v>
      </c>
      <c r="J99" s="39"/>
      <c r="K99" s="36">
        <v>11723</v>
      </c>
      <c r="L99" s="189"/>
      <c r="M99" s="36">
        <v>9852</v>
      </c>
    </row>
    <row r="100" spans="1:13" ht="21" customHeight="1" x14ac:dyDescent="0.75">
      <c r="A100" s="16" t="s">
        <v>225</v>
      </c>
      <c r="B100" s="119"/>
      <c r="C100" s="119"/>
      <c r="E100" s="119"/>
      <c r="F100" s="213"/>
      <c r="G100" s="36">
        <v>5593</v>
      </c>
      <c r="H100" s="189"/>
      <c r="I100" s="36">
        <v>13042</v>
      </c>
      <c r="J100" s="39"/>
      <c r="K100" s="36">
        <v>5190</v>
      </c>
      <c r="L100" s="189"/>
      <c r="M100" s="36">
        <v>1760</v>
      </c>
    </row>
    <row r="101" spans="1:13" ht="21" customHeight="1" x14ac:dyDescent="0.75">
      <c r="A101" s="16" t="s">
        <v>226</v>
      </c>
      <c r="B101" s="119"/>
      <c r="C101" s="119"/>
      <c r="E101" s="119"/>
      <c r="F101" s="213"/>
      <c r="G101" s="36">
        <v>0</v>
      </c>
      <c r="H101" s="189"/>
      <c r="I101" s="36">
        <v>26250</v>
      </c>
      <c r="J101" s="39"/>
      <c r="K101" s="36">
        <v>0</v>
      </c>
      <c r="L101" s="189"/>
      <c r="M101" s="36">
        <v>196849</v>
      </c>
    </row>
  </sheetData>
  <mergeCells count="21">
    <mergeCell ref="G89:M89"/>
    <mergeCell ref="K43:M43"/>
    <mergeCell ref="K44:M44"/>
    <mergeCell ref="G85:I85"/>
    <mergeCell ref="K45:M45"/>
    <mergeCell ref="K85:M85"/>
    <mergeCell ref="K87:M87"/>
    <mergeCell ref="K86:M86"/>
    <mergeCell ref="G86:I86"/>
    <mergeCell ref="G87:I87"/>
    <mergeCell ref="G45:I45"/>
    <mergeCell ref="G47:M47"/>
    <mergeCell ref="G6:I6"/>
    <mergeCell ref="G4:I4"/>
    <mergeCell ref="G5:I5"/>
    <mergeCell ref="G8:M8"/>
    <mergeCell ref="G44:I44"/>
    <mergeCell ref="K4:M4"/>
    <mergeCell ref="K5:M5"/>
    <mergeCell ref="K6:M6"/>
    <mergeCell ref="G43:I43"/>
  </mergeCells>
  <pageMargins left="0.8" right="0.37" top="0.48" bottom="0.5" header="0.5" footer="0.5"/>
  <pageSetup paperSize="9" scale="97" firstPageNumber="12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9" max="16383" man="1"/>
    <brk id="8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theme="0" tint="-0.499984740745262"/>
  </sheetPr>
  <dimension ref="A1:AF23"/>
  <sheetViews>
    <sheetView workbookViewId="0">
      <selection activeCell="N6" sqref="M6:N6"/>
    </sheetView>
  </sheetViews>
  <sheetFormatPr defaultRowHeight="21.5" x14ac:dyDescent="0.75"/>
  <sheetData>
    <row r="1" spans="1:32" ht="48" x14ac:dyDescent="0.75">
      <c r="A1" s="53" t="s">
        <v>193</v>
      </c>
      <c r="B1" s="55">
        <v>433109</v>
      </c>
      <c r="C1" s="56"/>
      <c r="D1" s="55">
        <v>403786</v>
      </c>
      <c r="E1" s="57"/>
      <c r="F1" s="58">
        <v>395377</v>
      </c>
      <c r="G1" s="57"/>
      <c r="H1" s="55">
        <v>524161</v>
      </c>
      <c r="I1" s="57"/>
      <c r="J1" s="58">
        <v>92986</v>
      </c>
      <c r="K1" s="57"/>
      <c r="L1" s="55">
        <v>123743</v>
      </c>
      <c r="M1" s="57"/>
      <c r="N1" s="55">
        <v>96995</v>
      </c>
      <c r="O1" s="57"/>
      <c r="P1" s="55">
        <v>89971</v>
      </c>
      <c r="Q1" s="57"/>
      <c r="R1" s="56">
        <v>0</v>
      </c>
      <c r="S1" s="57"/>
      <c r="T1" s="56">
        <v>0</v>
      </c>
      <c r="U1" s="57"/>
      <c r="V1" s="58">
        <v>1018467</v>
      </c>
      <c r="W1" s="57"/>
      <c r="X1" s="55">
        <v>1141661</v>
      </c>
      <c r="Z1" s="54">
        <f t="shared" ref="Z1:Z13" si="0">B1+F1+J1+N1+R1-V1</f>
        <v>0</v>
      </c>
      <c r="AB1" s="54">
        <f t="shared" ref="AB1:AB13" si="1">D1+H1+L1+P1+T1-X1</f>
        <v>0</v>
      </c>
      <c r="AD1" s="54" t="e">
        <f>V1-'PL 6-7'!#REF!</f>
        <v>#REF!</v>
      </c>
      <c r="AF1" s="54">
        <f>X1-'PL 6-7'!H8</f>
        <v>1141661</v>
      </c>
    </row>
    <row r="2" spans="1:32" ht="48.5" thickBot="1" x14ac:dyDescent="0.8">
      <c r="A2" s="53" t="s">
        <v>194</v>
      </c>
      <c r="B2" s="59">
        <v>91334</v>
      </c>
      <c r="C2" s="56"/>
      <c r="D2" s="59">
        <v>98948</v>
      </c>
      <c r="E2" s="57"/>
      <c r="F2" s="60">
        <v>293104</v>
      </c>
      <c r="G2" s="57"/>
      <c r="H2" s="59">
        <v>350816</v>
      </c>
      <c r="I2" s="57"/>
      <c r="J2" s="61">
        <v>0</v>
      </c>
      <c r="K2" s="62"/>
      <c r="L2" s="61">
        <v>0</v>
      </c>
      <c r="M2" s="62"/>
      <c r="N2" s="59">
        <v>258650</v>
      </c>
      <c r="O2" s="57"/>
      <c r="P2" s="59">
        <v>272026</v>
      </c>
      <c r="Q2" s="57"/>
      <c r="R2" s="59">
        <v>-643088</v>
      </c>
      <c r="S2" s="57"/>
      <c r="T2" s="59">
        <v>-721790</v>
      </c>
      <c r="U2" s="57"/>
      <c r="V2" s="61">
        <v>0</v>
      </c>
      <c r="W2" s="56"/>
      <c r="X2" s="61">
        <v>0</v>
      </c>
      <c r="Z2" s="54">
        <f t="shared" si="0"/>
        <v>0</v>
      </c>
      <c r="AB2" s="54">
        <f t="shared" si="1"/>
        <v>0</v>
      </c>
      <c r="AD2" s="54"/>
      <c r="AF2" s="54"/>
    </row>
    <row r="3" spans="1:32" ht="22" thickBot="1" x14ac:dyDescent="0.8">
      <c r="A3" s="63" t="s">
        <v>195</v>
      </c>
      <c r="B3" s="64">
        <v>524443</v>
      </c>
      <c r="C3" s="56"/>
      <c r="D3" s="65">
        <v>502734</v>
      </c>
      <c r="E3" s="57"/>
      <c r="F3" s="65">
        <v>688481</v>
      </c>
      <c r="G3" s="57"/>
      <c r="H3" s="65">
        <v>874977</v>
      </c>
      <c r="I3" s="57"/>
      <c r="J3" s="65">
        <v>92986</v>
      </c>
      <c r="K3" s="57"/>
      <c r="L3" s="65">
        <v>123743</v>
      </c>
      <c r="M3" s="57"/>
      <c r="N3" s="64">
        <v>355645</v>
      </c>
      <c r="O3" s="57"/>
      <c r="P3" s="65">
        <v>361997</v>
      </c>
      <c r="Q3" s="57"/>
      <c r="R3" s="64">
        <v>-643088</v>
      </c>
      <c r="S3" s="57"/>
      <c r="T3" s="64">
        <v>-721790</v>
      </c>
      <c r="U3" s="57"/>
      <c r="V3" s="64">
        <v>1018467</v>
      </c>
      <c r="W3" s="57"/>
      <c r="X3" s="64">
        <v>1141661</v>
      </c>
      <c r="Z3" s="54">
        <f t="shared" si="0"/>
        <v>0</v>
      </c>
      <c r="AB3" s="54">
        <f t="shared" si="1"/>
        <v>0</v>
      </c>
    </row>
    <row r="4" spans="1:32" s="85" customFormat="1" ht="22.5" thickTop="1" thickBot="1" x14ac:dyDescent="0.8">
      <c r="A4" s="81"/>
      <c r="B4" s="82">
        <f>SUM(B1:B2)-B3</f>
        <v>0</v>
      </c>
      <c r="C4" s="83"/>
      <c r="D4" s="82">
        <f>SUM(D1:D2)-D3</f>
        <v>0</v>
      </c>
      <c r="E4" s="84"/>
      <c r="F4" s="82">
        <f>SUM(F1:F2)-F3</f>
        <v>0</v>
      </c>
      <c r="G4" s="84"/>
      <c r="H4" s="82">
        <f>SUM(H1:H2)-H3</f>
        <v>0</v>
      </c>
      <c r="I4" s="84"/>
      <c r="J4" s="82">
        <f>SUM(J1:J2)-J3</f>
        <v>0</v>
      </c>
      <c r="K4" s="84"/>
      <c r="L4" s="82">
        <f>SUM(L1:L2)-L3</f>
        <v>0</v>
      </c>
      <c r="M4" s="84"/>
      <c r="N4" s="82">
        <f>SUM(N1:N2)-N3</f>
        <v>0</v>
      </c>
      <c r="O4" s="84"/>
      <c r="P4" s="82">
        <f>SUM(P1:P2)-P3</f>
        <v>0</v>
      </c>
      <c r="Q4" s="84"/>
      <c r="R4" s="82">
        <f>SUM(R1:R2)-R3</f>
        <v>0</v>
      </c>
      <c r="S4" s="84"/>
      <c r="T4" s="82">
        <f>SUM(T1:T2)-T3</f>
        <v>0</v>
      </c>
      <c r="U4" s="84"/>
      <c r="V4" s="82">
        <f>SUM(V1:V2)-V3</f>
        <v>0</v>
      </c>
      <c r="W4" s="84"/>
      <c r="X4" s="82">
        <f>SUM(X1:X2)-X3</f>
        <v>0</v>
      </c>
      <c r="Z4" s="86">
        <f t="shared" si="0"/>
        <v>0</v>
      </c>
      <c r="AB4" s="86">
        <f t="shared" si="1"/>
        <v>0</v>
      </c>
    </row>
    <row r="5" spans="1:32" ht="22.5" thickTop="1" thickBot="1" x14ac:dyDescent="0.8">
      <c r="A5" s="66" t="s">
        <v>196</v>
      </c>
      <c r="B5" s="78">
        <v>471502</v>
      </c>
      <c r="C5" s="62"/>
      <c r="D5" s="78">
        <v>476103</v>
      </c>
      <c r="E5" s="56"/>
      <c r="F5" s="78">
        <v>550384</v>
      </c>
      <c r="G5" s="56"/>
      <c r="H5" s="78">
        <v>646446</v>
      </c>
      <c r="I5" s="56"/>
      <c r="J5" s="78">
        <v>80251</v>
      </c>
      <c r="K5" s="56"/>
      <c r="L5" s="78">
        <v>105621</v>
      </c>
      <c r="M5" s="56"/>
      <c r="N5" s="78">
        <v>318590</v>
      </c>
      <c r="O5" s="56"/>
      <c r="P5" s="78">
        <v>276437</v>
      </c>
      <c r="Q5" s="56"/>
      <c r="R5" s="78">
        <v>-643088</v>
      </c>
      <c r="S5" s="56"/>
      <c r="T5" s="78">
        <v>-721156</v>
      </c>
      <c r="U5" s="56"/>
      <c r="V5" s="78">
        <v>777639</v>
      </c>
      <c r="W5" s="56"/>
      <c r="X5" s="78">
        <v>783451</v>
      </c>
      <c r="Z5" s="54">
        <f t="shared" si="0"/>
        <v>0</v>
      </c>
      <c r="AB5" s="54">
        <f t="shared" si="1"/>
        <v>0</v>
      </c>
      <c r="AD5" s="54" t="e">
        <f>V5+'PL 6-7'!#REF!</f>
        <v>#REF!</v>
      </c>
      <c r="AF5" s="54" t="e">
        <f>X5+'PL 6-7'!#REF!</f>
        <v>#REF!</v>
      </c>
    </row>
    <row r="6" spans="1:32" ht="64.5" thickTop="1" x14ac:dyDescent="0.75">
      <c r="A6" s="67" t="s">
        <v>197</v>
      </c>
      <c r="B6" s="79">
        <v>52941</v>
      </c>
      <c r="C6" s="56" t="s">
        <v>153</v>
      </c>
      <c r="D6" s="79">
        <v>26631</v>
      </c>
      <c r="E6" s="56"/>
      <c r="F6" s="79">
        <v>138097</v>
      </c>
      <c r="G6" s="56"/>
      <c r="H6" s="79">
        <v>228531</v>
      </c>
      <c r="I6" s="56"/>
      <c r="J6" s="79">
        <v>12735</v>
      </c>
      <c r="K6" s="56"/>
      <c r="L6" s="79">
        <v>18122</v>
      </c>
      <c r="M6" s="56"/>
      <c r="N6" s="79">
        <v>37055</v>
      </c>
      <c r="O6" s="56"/>
      <c r="P6" s="79">
        <v>85560</v>
      </c>
      <c r="Q6" s="56"/>
      <c r="R6" s="80">
        <v>0</v>
      </c>
      <c r="S6" s="56"/>
      <c r="T6" s="80">
        <v>-634</v>
      </c>
      <c r="U6" s="56"/>
      <c r="V6" s="79">
        <v>240828</v>
      </c>
      <c r="W6" s="56"/>
      <c r="X6" s="92">
        <f>358844-634</f>
        <v>358210</v>
      </c>
      <c r="Z6" s="54">
        <f t="shared" si="0"/>
        <v>0</v>
      </c>
      <c r="AB6" s="54">
        <f t="shared" si="1"/>
        <v>0</v>
      </c>
      <c r="AD6" s="54">
        <f>V6-'PL 6-7'!F9</f>
        <v>-1183031</v>
      </c>
      <c r="AF6" s="54">
        <f>X6-'PL 6-7'!H9</f>
        <v>-1147348</v>
      </c>
    </row>
    <row r="7" spans="1:32" s="85" customFormat="1" x14ac:dyDescent="0.75">
      <c r="A7" s="87"/>
      <c r="B7" s="88">
        <f>B3-B5-B6</f>
        <v>0</v>
      </c>
      <c r="C7" s="83"/>
      <c r="D7" s="88">
        <f>D3-D5-D6</f>
        <v>0</v>
      </c>
      <c r="E7" s="83"/>
      <c r="F7" s="88">
        <f>F3-F5-F6</f>
        <v>0</v>
      </c>
      <c r="G7" s="83"/>
      <c r="H7" s="88">
        <f>H3-H5-H6</f>
        <v>0</v>
      </c>
      <c r="I7" s="83"/>
      <c r="J7" s="88">
        <f>J3-J5-J6</f>
        <v>0</v>
      </c>
      <c r="K7" s="83"/>
      <c r="L7" s="88">
        <f>L3-L5-L6</f>
        <v>0</v>
      </c>
      <c r="M7" s="83"/>
      <c r="N7" s="88">
        <f>N3-N5-N6</f>
        <v>0</v>
      </c>
      <c r="O7" s="83"/>
      <c r="P7" s="88">
        <f>P3-P5-P6</f>
        <v>0</v>
      </c>
      <c r="Q7" s="83"/>
      <c r="R7" s="88">
        <f>R3-R5-R6</f>
        <v>0</v>
      </c>
      <c r="S7" s="83"/>
      <c r="T7" s="88">
        <f>T3-T5-T6</f>
        <v>0</v>
      </c>
      <c r="U7" s="83"/>
      <c r="V7" s="88">
        <f>V3-V5-V6</f>
        <v>0</v>
      </c>
      <c r="W7" s="83"/>
      <c r="X7" s="88">
        <f>X3-X5-X6</f>
        <v>0</v>
      </c>
      <c r="Z7" s="86">
        <f t="shared" si="0"/>
        <v>0</v>
      </c>
      <c r="AB7" s="86">
        <f t="shared" si="1"/>
        <v>0</v>
      </c>
    </row>
    <row r="8" spans="1:32" x14ac:dyDescent="0.75">
      <c r="A8" s="67" t="s">
        <v>73</v>
      </c>
      <c r="B8" s="55">
        <v>1538</v>
      </c>
      <c r="C8" s="62"/>
      <c r="D8" s="55">
        <v>2444</v>
      </c>
      <c r="E8" s="62"/>
      <c r="F8" s="56">
        <v>689</v>
      </c>
      <c r="G8" s="62"/>
      <c r="H8" s="56">
        <v>138</v>
      </c>
      <c r="I8" s="62"/>
      <c r="J8" s="56">
        <v>31</v>
      </c>
      <c r="K8" s="62"/>
      <c r="L8" s="56">
        <v>31</v>
      </c>
      <c r="M8" s="56"/>
      <c r="N8" s="55">
        <v>1390</v>
      </c>
      <c r="O8" s="56"/>
      <c r="P8" s="56">
        <v>247</v>
      </c>
      <c r="Q8" s="56"/>
      <c r="R8" s="56">
        <v>0</v>
      </c>
      <c r="S8" s="56"/>
      <c r="T8" s="56">
        <v>621</v>
      </c>
      <c r="U8" s="56"/>
      <c r="V8" s="55">
        <v>3648</v>
      </c>
      <c r="W8" s="56"/>
      <c r="X8" s="55">
        <v>3481</v>
      </c>
      <c r="Z8" s="54">
        <f t="shared" si="0"/>
        <v>0</v>
      </c>
      <c r="AB8" s="54">
        <f t="shared" si="1"/>
        <v>0</v>
      </c>
      <c r="AD8" s="54">
        <f>V8-'PL 6-7'!F10+V16</f>
        <v>884066</v>
      </c>
      <c r="AF8" s="54">
        <f>X8-'PL 6-7'!H10+X16</f>
        <v>1010269</v>
      </c>
    </row>
    <row r="9" spans="1:32" ht="32" x14ac:dyDescent="0.75">
      <c r="A9" s="67" t="s">
        <v>75</v>
      </c>
      <c r="B9" s="56">
        <v>-486</v>
      </c>
      <c r="C9" s="62"/>
      <c r="D9" s="56">
        <v>-354</v>
      </c>
      <c r="E9" s="62"/>
      <c r="F9" s="55">
        <v>-41302</v>
      </c>
      <c r="G9" s="62"/>
      <c r="H9" s="55">
        <v>-17035</v>
      </c>
      <c r="I9" s="62"/>
      <c r="J9" s="56">
        <v>0</v>
      </c>
      <c r="K9" s="62"/>
      <c r="L9" s="56">
        <v>-16</v>
      </c>
      <c r="M9" s="56"/>
      <c r="N9" s="55">
        <v>-15743</v>
      </c>
      <c r="O9" s="56"/>
      <c r="P9" s="76">
        <v>-6850</v>
      </c>
      <c r="Q9" s="56"/>
      <c r="R9" s="56">
        <v>0</v>
      </c>
      <c r="S9" s="56"/>
      <c r="T9" s="93">
        <v>13</v>
      </c>
      <c r="U9" s="56"/>
      <c r="V9" s="55">
        <v>-57531</v>
      </c>
      <c r="W9" s="56"/>
      <c r="X9" s="77">
        <f>-24242</f>
        <v>-24242</v>
      </c>
      <c r="Z9" s="54">
        <f t="shared" si="0"/>
        <v>0</v>
      </c>
      <c r="AB9" s="54">
        <f t="shared" si="1"/>
        <v>0</v>
      </c>
      <c r="AD9" s="54">
        <f>V9-'PL 6-7'!F11+V17</f>
        <v>-653972</v>
      </c>
      <c r="AF9" s="54">
        <f>X9-'PL 6-7'!H11+X17</f>
        <v>-576445</v>
      </c>
    </row>
    <row r="10" spans="1:32" ht="48" x14ac:dyDescent="0.75">
      <c r="A10" s="67" t="s">
        <v>198</v>
      </c>
      <c r="B10" s="55">
        <v>-1399</v>
      </c>
      <c r="C10" s="62"/>
      <c r="D10" s="56">
        <v>-823</v>
      </c>
      <c r="E10" s="62"/>
      <c r="F10" s="55">
        <v>14207</v>
      </c>
      <c r="G10" s="62"/>
      <c r="H10" s="55">
        <v>30109</v>
      </c>
      <c r="I10" s="62"/>
      <c r="J10" s="55">
        <v>9656</v>
      </c>
      <c r="K10" s="62"/>
      <c r="L10" s="55">
        <v>13181</v>
      </c>
      <c r="M10" s="56"/>
      <c r="N10" s="56">
        <v>-510</v>
      </c>
      <c r="O10" s="56"/>
      <c r="P10" s="93">
        <f>-909-1</f>
        <v>-910</v>
      </c>
      <c r="Q10" s="56"/>
      <c r="R10" s="56">
        <v>0</v>
      </c>
      <c r="S10" s="56"/>
      <c r="T10" s="56">
        <v>0</v>
      </c>
      <c r="U10" s="56"/>
      <c r="V10" s="55">
        <v>21954</v>
      </c>
      <c r="W10" s="56"/>
      <c r="X10" s="76">
        <f>41558-1</f>
        <v>41557</v>
      </c>
      <c r="Z10" s="54">
        <f t="shared" si="0"/>
        <v>0</v>
      </c>
      <c r="AB10" s="54">
        <f t="shared" si="1"/>
        <v>0</v>
      </c>
      <c r="AD10" s="54">
        <f>V10+V18-'PL 6-7'!F13</f>
        <v>-46749</v>
      </c>
      <c r="AF10" s="54">
        <f>X10+X18-'PL 6-7'!H13</f>
        <v>15442</v>
      </c>
    </row>
    <row r="11" spans="1:32" ht="32" x14ac:dyDescent="0.75">
      <c r="A11" s="67" t="s">
        <v>77</v>
      </c>
      <c r="B11" s="55">
        <v>-17132</v>
      </c>
      <c r="C11" s="62"/>
      <c r="D11" s="55">
        <v>-15733</v>
      </c>
      <c r="E11" s="62"/>
      <c r="F11" s="55">
        <v>-21376</v>
      </c>
      <c r="G11" s="62"/>
      <c r="H11" s="55">
        <v>-26856</v>
      </c>
      <c r="I11" s="62"/>
      <c r="J11" s="55">
        <v>-5826</v>
      </c>
      <c r="K11" s="62"/>
      <c r="L11" s="55">
        <v>-7948</v>
      </c>
      <c r="M11" s="56"/>
      <c r="N11" s="56">
        <v>-14</v>
      </c>
      <c r="O11" s="56"/>
      <c r="P11" s="95">
        <f>-15</f>
        <v>-15</v>
      </c>
      <c r="Q11" s="56"/>
      <c r="R11" s="56">
        <v>0</v>
      </c>
      <c r="S11" s="56"/>
      <c r="T11" s="56">
        <v>0</v>
      </c>
      <c r="U11" s="56"/>
      <c r="V11" s="77">
        <f>-44348</f>
        <v>-44348</v>
      </c>
      <c r="W11" s="56"/>
      <c r="X11" s="55">
        <v>-50552</v>
      </c>
      <c r="Z11" s="54">
        <f t="shared" si="0"/>
        <v>0</v>
      </c>
      <c r="AB11" s="54">
        <f t="shared" si="1"/>
        <v>0</v>
      </c>
      <c r="AD11" s="54" t="e">
        <f>V11+V19-'PL 6-7'!#REF!</f>
        <v>#REF!</v>
      </c>
      <c r="AF11" s="54" t="e">
        <f>X11+X19-'PL 6-7'!#REF!</f>
        <v>#REF!</v>
      </c>
    </row>
    <row r="12" spans="1:32" ht="22" thickBot="1" x14ac:dyDescent="0.8">
      <c r="A12" s="67" t="s">
        <v>168</v>
      </c>
      <c r="B12" s="61">
        <v>-870</v>
      </c>
      <c r="C12" s="62"/>
      <c r="D12" s="61">
        <v>0</v>
      </c>
      <c r="E12" s="62"/>
      <c r="F12" s="61">
        <v>0</v>
      </c>
      <c r="G12" s="62"/>
      <c r="H12" s="61">
        <v>0</v>
      </c>
      <c r="I12" s="62"/>
      <c r="J12" s="59">
        <v>-2229</v>
      </c>
      <c r="K12" s="62"/>
      <c r="L12" s="61">
        <v>0</v>
      </c>
      <c r="M12" s="62"/>
      <c r="N12" s="59">
        <v>1356</v>
      </c>
      <c r="O12" s="56"/>
      <c r="P12" s="96">
        <f>5246</f>
        <v>5246</v>
      </c>
      <c r="Q12" s="56"/>
      <c r="R12" s="61">
        <v>0</v>
      </c>
      <c r="S12" s="56"/>
      <c r="T12" s="61">
        <v>0</v>
      </c>
      <c r="U12" s="56"/>
      <c r="V12" s="96">
        <f>-1743</f>
        <v>-1743</v>
      </c>
      <c r="W12" s="56"/>
      <c r="X12" s="59">
        <v>5246</v>
      </c>
      <c r="Z12" s="54">
        <f t="shared" si="0"/>
        <v>0</v>
      </c>
      <c r="AB12" s="54">
        <f t="shared" si="1"/>
        <v>0</v>
      </c>
      <c r="AD12" s="54">
        <f>V12+V21-'PL 6-7'!F17</f>
        <v>-515230</v>
      </c>
      <c r="AF12" s="54">
        <f>X12+X21-'PL 6-7'!H17</f>
        <v>-366188</v>
      </c>
    </row>
    <row r="13" spans="1:32" ht="32.5" thickBot="1" x14ac:dyDescent="0.8">
      <c r="A13" s="67" t="s">
        <v>199</v>
      </c>
      <c r="B13" s="65">
        <v>34592</v>
      </c>
      <c r="C13" s="62"/>
      <c r="D13" s="65">
        <v>12165</v>
      </c>
      <c r="E13" s="62"/>
      <c r="F13" s="64">
        <v>90315</v>
      </c>
      <c r="G13" s="62"/>
      <c r="H13" s="64">
        <v>214887</v>
      </c>
      <c r="I13" s="62"/>
      <c r="J13" s="64">
        <v>14367</v>
      </c>
      <c r="K13" s="62"/>
      <c r="L13" s="64">
        <v>23370</v>
      </c>
      <c r="M13" s="56"/>
      <c r="N13" s="64">
        <v>23534</v>
      </c>
      <c r="O13" s="56"/>
      <c r="P13" s="64">
        <v>83278</v>
      </c>
      <c r="Q13" s="56"/>
      <c r="R13" s="68">
        <v>0</v>
      </c>
      <c r="S13" s="56"/>
      <c r="T13" s="68">
        <v>0</v>
      </c>
      <c r="U13" s="56"/>
      <c r="V13" s="75">
        <v>162808</v>
      </c>
      <c r="W13" s="56"/>
      <c r="X13" s="64">
        <v>333700</v>
      </c>
      <c r="Z13" s="54">
        <f t="shared" si="0"/>
        <v>0</v>
      </c>
      <c r="AB13" s="54">
        <f t="shared" si="1"/>
        <v>0</v>
      </c>
    </row>
    <row r="14" spans="1:32" s="85" customFormat="1" ht="22" thickTop="1" x14ac:dyDescent="0.75">
      <c r="A14" s="89"/>
      <c r="B14" s="90">
        <f>B6+B8+B9+B10+B11+B12-B13</f>
        <v>0</v>
      </c>
      <c r="C14" s="91"/>
      <c r="D14" s="90">
        <f>D6+D8+D9+D10+D11+D12-D13</f>
        <v>0</v>
      </c>
      <c r="E14" s="91"/>
      <c r="F14" s="90">
        <f>F6+F8+F9+F10+F11+F12-F13</f>
        <v>0</v>
      </c>
      <c r="G14" s="91"/>
      <c r="H14" s="90">
        <f>H6+H8+H9+H10+H11+H12-H13</f>
        <v>0</v>
      </c>
      <c r="I14" s="91"/>
      <c r="J14" s="90">
        <f>J6+J8+J9+J10+J11+J12-J13</f>
        <v>0</v>
      </c>
      <c r="K14" s="91"/>
      <c r="L14" s="90">
        <f>L6+L8+L9+L10+L11+L12-L13</f>
        <v>0</v>
      </c>
      <c r="M14" s="83"/>
      <c r="N14" s="90">
        <f>N6+N8+N9+N10+N11+N12-N13</f>
        <v>0</v>
      </c>
      <c r="O14" s="83"/>
      <c r="P14" s="90">
        <f>P6+P8+P9+P10+P11+P12-P13</f>
        <v>0</v>
      </c>
      <c r="Q14" s="83"/>
      <c r="R14" s="90">
        <f>R6+R8+R9+R10+R11+R12-R13</f>
        <v>0</v>
      </c>
      <c r="S14" s="83"/>
      <c r="T14" s="90">
        <f>T6+T8+T9+T10+T11+T12-T13</f>
        <v>0</v>
      </c>
      <c r="U14" s="83"/>
      <c r="V14" s="90">
        <f>V6+V8+V9+V10+V11+V12-V13</f>
        <v>0</v>
      </c>
      <c r="W14" s="83"/>
      <c r="X14" s="90">
        <f>X6+X8+X9+X10+X11+X12-X13</f>
        <v>0</v>
      </c>
      <c r="Z14" s="90">
        <f>Z6+Z8+Z9+Z10+Z11+Z12-Z13</f>
        <v>0</v>
      </c>
      <c r="AB14" s="90">
        <f>AB6+AB8+AB9+AB10+AB11+AB12-AB13</f>
        <v>0</v>
      </c>
    </row>
    <row r="15" spans="1:32" ht="33" customHeight="1" x14ac:dyDescent="0.75">
      <c r="A15" s="266" t="s">
        <v>200</v>
      </c>
      <c r="B15" s="266"/>
      <c r="C15" s="56"/>
      <c r="D15" s="56"/>
      <c r="E15" s="57"/>
      <c r="F15" s="69"/>
      <c r="G15" s="57"/>
      <c r="H15" s="69"/>
      <c r="I15" s="57"/>
      <c r="J15" s="69"/>
      <c r="K15" s="57"/>
      <c r="L15" s="69"/>
      <c r="M15" s="57"/>
      <c r="N15" s="56"/>
      <c r="O15" s="57"/>
      <c r="P15" s="69"/>
      <c r="Q15" s="57"/>
      <c r="R15" s="69"/>
      <c r="S15" s="57"/>
      <c r="T15" s="69"/>
      <c r="U15" s="57"/>
      <c r="V15" s="69"/>
      <c r="W15" s="57"/>
      <c r="X15" s="69"/>
    </row>
    <row r="16" spans="1:32" x14ac:dyDescent="0.75">
      <c r="A16" s="67" t="s">
        <v>73</v>
      </c>
      <c r="B16" s="56"/>
      <c r="C16" s="56"/>
      <c r="D16" s="56"/>
      <c r="E16" s="57"/>
      <c r="F16" s="69"/>
      <c r="G16" s="57"/>
      <c r="H16" s="69"/>
      <c r="I16" s="57"/>
      <c r="J16" s="69"/>
      <c r="K16" s="57"/>
      <c r="L16" s="69"/>
      <c r="M16" s="57"/>
      <c r="N16" s="69"/>
      <c r="O16" s="57"/>
      <c r="P16" s="69"/>
      <c r="Q16" s="57"/>
      <c r="R16" s="69"/>
      <c r="S16" s="57"/>
      <c r="T16" s="69"/>
      <c r="U16" s="57"/>
      <c r="V16" s="55">
        <v>2717</v>
      </c>
      <c r="W16" s="57"/>
      <c r="X16" s="76">
        <v>2350</v>
      </c>
    </row>
    <row r="17" spans="1:32" ht="32" x14ac:dyDescent="0.75">
      <c r="A17" s="67" t="s">
        <v>201</v>
      </c>
      <c r="B17" s="56"/>
      <c r="C17" s="56"/>
      <c r="D17" s="56"/>
      <c r="E17" s="57"/>
      <c r="F17" s="69"/>
      <c r="G17" s="57"/>
      <c r="H17" s="69"/>
      <c r="I17" s="57"/>
      <c r="J17" s="69"/>
      <c r="K17" s="57"/>
      <c r="L17" s="69"/>
      <c r="M17" s="57"/>
      <c r="N17" s="69"/>
      <c r="O17" s="57"/>
      <c r="P17" s="69"/>
      <c r="Q17" s="57"/>
      <c r="R17" s="69"/>
      <c r="S17" s="57"/>
      <c r="T17" s="69"/>
      <c r="U17" s="57"/>
      <c r="V17" s="55">
        <v>-50283</v>
      </c>
      <c r="W17" s="57"/>
      <c r="X17" s="76">
        <v>-51083</v>
      </c>
    </row>
    <row r="18" spans="1:32" ht="48" x14ac:dyDescent="0.75">
      <c r="A18" s="67" t="s">
        <v>198</v>
      </c>
      <c r="B18" s="56"/>
      <c r="C18" s="56"/>
      <c r="D18" s="56"/>
      <c r="E18" s="57"/>
      <c r="F18" s="69"/>
      <c r="G18" s="57"/>
      <c r="H18" s="69"/>
      <c r="I18" s="57"/>
      <c r="J18" s="69"/>
      <c r="K18" s="57"/>
      <c r="L18" s="69"/>
      <c r="M18" s="57"/>
      <c r="N18" s="69"/>
      <c r="O18" s="57"/>
      <c r="P18" s="69"/>
      <c r="Q18" s="57"/>
      <c r="R18" s="69"/>
      <c r="S18" s="57"/>
      <c r="T18" s="69"/>
      <c r="U18" s="57"/>
      <c r="V18" s="55">
        <v>2431</v>
      </c>
      <c r="W18" s="57"/>
      <c r="X18" s="56">
        <v>-334</v>
      </c>
    </row>
    <row r="19" spans="1:32" ht="32" x14ac:dyDescent="0.75">
      <c r="A19" s="67" t="s">
        <v>77</v>
      </c>
      <c r="B19" s="56"/>
      <c r="C19" s="56"/>
      <c r="D19" s="56"/>
      <c r="E19" s="57"/>
      <c r="F19" s="69"/>
      <c r="G19" s="57"/>
      <c r="H19" s="69"/>
      <c r="I19" s="57"/>
      <c r="J19" s="69"/>
      <c r="K19" s="57"/>
      <c r="L19" s="69"/>
      <c r="M19" s="57"/>
      <c r="N19" s="69"/>
      <c r="O19" s="57"/>
      <c r="P19" s="69"/>
      <c r="Q19" s="57"/>
      <c r="R19" s="69"/>
      <c r="S19" s="57"/>
      <c r="T19" s="69"/>
      <c r="U19" s="57"/>
      <c r="V19" s="93">
        <f>-822-1</f>
        <v>-823</v>
      </c>
      <c r="W19" s="57"/>
      <c r="X19" s="55">
        <v>-6296</v>
      </c>
    </row>
    <row r="20" spans="1:32" ht="33" customHeight="1" x14ac:dyDescent="0.75">
      <c r="A20" s="266" t="s">
        <v>202</v>
      </c>
      <c r="B20" s="266"/>
      <c r="C20" s="56"/>
      <c r="D20" s="56"/>
      <c r="E20" s="57"/>
      <c r="F20" s="69"/>
      <c r="G20" s="57"/>
      <c r="H20" s="69"/>
      <c r="I20" s="57"/>
      <c r="J20" s="69"/>
      <c r="K20" s="57"/>
      <c r="L20" s="69"/>
      <c r="M20" s="57"/>
      <c r="N20" s="69"/>
      <c r="O20" s="57"/>
      <c r="P20" s="69"/>
      <c r="Q20" s="57"/>
      <c r="R20" s="69"/>
      <c r="S20" s="57"/>
      <c r="T20" s="69"/>
      <c r="U20" s="57"/>
      <c r="V20" s="77">
        <f>33665</f>
        <v>33665</v>
      </c>
      <c r="W20" s="57"/>
      <c r="X20" s="55">
        <v>26807</v>
      </c>
      <c r="AD20" s="54" t="e">
        <f>V20-'PL 6-7'!#REF!</f>
        <v>#REF!</v>
      </c>
      <c r="AF20" s="54" t="e">
        <f>X20-'PL 6-7'!#REF!</f>
        <v>#REF!</v>
      </c>
    </row>
    <row r="21" spans="1:32" ht="22" thickBot="1" x14ac:dyDescent="0.8">
      <c r="A21" s="67" t="s">
        <v>203</v>
      </c>
      <c r="B21" s="56"/>
      <c r="C21" s="56"/>
      <c r="D21" s="56"/>
      <c r="E21" s="57"/>
      <c r="F21" s="69"/>
      <c r="G21" s="57"/>
      <c r="H21" s="69"/>
      <c r="I21" s="57"/>
      <c r="J21" s="69"/>
      <c r="K21" s="57"/>
      <c r="L21" s="69"/>
      <c r="M21" s="57"/>
      <c r="N21" s="69"/>
      <c r="O21" s="57"/>
      <c r="P21" s="69"/>
      <c r="Q21" s="57"/>
      <c r="R21" s="69"/>
      <c r="S21" s="57"/>
      <c r="T21" s="69"/>
      <c r="U21" s="57"/>
      <c r="V21" s="94">
        <f>-3694+1</f>
        <v>-3693</v>
      </c>
      <c r="W21" s="57"/>
      <c r="X21" s="59">
        <v>-6516</v>
      </c>
    </row>
    <row r="22" spans="1:32" ht="32.5" thickBot="1" x14ac:dyDescent="0.8">
      <c r="A22" s="70" t="s">
        <v>204</v>
      </c>
      <c r="B22" s="71"/>
      <c r="C22" s="71"/>
      <c r="D22" s="71"/>
      <c r="E22" s="72"/>
      <c r="F22" s="73"/>
      <c r="G22" s="72"/>
      <c r="H22" s="73"/>
      <c r="I22" s="72"/>
      <c r="J22" s="73"/>
      <c r="K22" s="72"/>
      <c r="L22" s="73"/>
      <c r="M22" s="72"/>
      <c r="N22" s="73"/>
      <c r="O22" s="72"/>
      <c r="P22" s="73"/>
      <c r="Q22" s="72"/>
      <c r="R22" s="73"/>
      <c r="S22" s="72"/>
      <c r="T22" s="73"/>
      <c r="U22" s="72"/>
      <c r="V22" s="74">
        <v>146822</v>
      </c>
      <c r="W22" s="72"/>
      <c r="X22" s="74">
        <v>298628</v>
      </c>
    </row>
    <row r="23" spans="1:32" ht="22" thickTop="1" x14ac:dyDescent="0.75">
      <c r="V23" s="54">
        <f>V13+V16+V17+V18+V19+V20+V21+-V22</f>
        <v>0</v>
      </c>
      <c r="X23" s="54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orientation="portrait" horizontalDpi="3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B04314B3F0642BAA9C48A8E147D9A" ma:contentTypeVersion="9" ma:contentTypeDescription="Create a new document." ma:contentTypeScope="" ma:versionID="2356d4592f23af8bff302943ce8904d7">
  <xsd:schema xmlns:xsd="http://www.w3.org/2001/XMLSchema" xmlns:xs="http://www.w3.org/2001/XMLSchema" xmlns:p="http://schemas.microsoft.com/office/2006/metadata/properties" xmlns:ns3="68d58395-5a37-46d5-af5d-54dac7db96cb" xmlns:ns4="ae7670f9-50f5-4ee6-abed-475d4fff6bbe" targetNamespace="http://schemas.microsoft.com/office/2006/metadata/properties" ma:root="true" ma:fieldsID="249f91dc062b56b4a1306a5d59967c70" ns3:_="" ns4:_="">
    <xsd:import namespace="68d58395-5a37-46d5-af5d-54dac7db96cb"/>
    <xsd:import namespace="ae7670f9-50f5-4ee6-abed-475d4fff6b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58395-5a37-46d5-af5d-54dac7db9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0f9-50f5-4ee6-abed-475d4fff6b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A10BA2-6B76-4CFA-A6FB-263B7AEFE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58395-5a37-46d5-af5d-54dac7db96cb"/>
    <ds:schemaRef ds:uri="ae7670f9-50f5-4ee6-abed-475d4fff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9AF4E7-7EEF-45B6-AE51-E7F048A0AB5E}">
  <ds:schemaRefs>
    <ds:schemaRef ds:uri="http://purl.org/dc/terms/"/>
    <ds:schemaRef ds:uri="http://schemas.microsoft.com/office/2006/metadata/properties"/>
    <ds:schemaRef ds:uri="68d58395-5a37-46d5-af5d-54dac7db96cb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ae7670f9-50f5-4ee6-abed-475d4fff6bbe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PL_3M 6-7</vt:lpstr>
      <vt:lpstr>BS 3-5</vt:lpstr>
      <vt:lpstr>PL 6-7</vt:lpstr>
      <vt:lpstr>SH Conso_8</vt:lpstr>
      <vt:lpstr>SH Conso_9</vt:lpstr>
      <vt:lpstr>SH Sep_10</vt:lpstr>
      <vt:lpstr>SH Sep_11</vt:lpstr>
      <vt:lpstr>CF 12-14</vt:lpstr>
      <vt:lpstr>Segment</vt:lpstr>
      <vt:lpstr>'BS 3-5'!Print_Area</vt:lpstr>
      <vt:lpstr>'CF 12-14'!Print_Area</vt:lpstr>
      <vt:lpstr>'PL 6-7'!Print_Area</vt:lpstr>
      <vt:lpstr>'PL_3M 6-7'!Print_Area</vt:lpstr>
      <vt:lpstr>'SH Conso_8'!Print_Area</vt:lpstr>
      <vt:lpstr>'SH Conso_9'!Print_Area</vt:lpstr>
      <vt:lpstr>'SH Sep_10'!Print_Area</vt:lpstr>
      <vt:lpstr>'SH Sep_11'!Print_Area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Sirikarn, Saengpradab</cp:lastModifiedBy>
  <cp:revision/>
  <cp:lastPrinted>2021-05-12T05:08:16Z</cp:lastPrinted>
  <dcterms:created xsi:type="dcterms:W3CDTF">2016-08-17T07:20:22Z</dcterms:created>
  <dcterms:modified xsi:type="dcterms:W3CDTF">2021-05-13T03:02:06Z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0x0101007CFB04314B3F0642BAA9C48A8E147D9A</vt:lpwstr>
  </property>
  <property fmtid="{D5CDD505-2E9C-101B-9397-08002B2CF9AE}" pid="3" name="EngagementID">
    <vt:lpwstr>c9b3bea9-273f-4920-978d-36cd3b3bf371</vt:lpwstr>
  </property>
  <property fmtid="{D5CDD505-2E9C-101B-9397-08002B2CF9AE}" pid="4" name="LibraryID">
    <vt:lpwstr>Audit Files</vt:lpwstr>
  </property>
  <property fmtid="{D5CDD505-2E9C-101B-9397-08002B2CF9AE}" pid="5" name="DocumentID">
    <vt:lpwstr>8E8A253D-CC6C-4499-9AAD-8C54EAC6C906</vt:lpwstr>
  </property>
  <property fmtid="{D5CDD505-2E9C-101B-9397-08002B2CF9AE}" pid="6" name="ComponentID">
    <vt:lpwstr>C2A4D43B-72BB-40CA-BFB9-82506DDA2F3D</vt:lpwstr>
  </property>
  <property fmtid="{D5CDD505-2E9C-101B-9397-08002B2CF9AE}" pid="7" name="ComponentName">
    <vt:lpwstr>959131_CONSO_Prima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C:\ProgramData\eAudIT\DM\c9b3bea9-273f-4920-978d-36cd3b3bf371\ReadOnlyDocs\\Q3.7.1.1.5.00370Prima Marine Draft FS Q320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eAudITAppDB2020_FSAV1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</Properties>
</file>