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Mudman\2021\Q1'2021\MM\"/>
    </mc:Choice>
  </mc:AlternateContent>
  <xr:revisionPtr revIDLastSave="0" documentId="13_ncr:1_{8EF741BC-AFE4-43D6-A690-0248392CAE2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&amp;pl(E)" sheetId="2" r:id="rId1"/>
    <sheet name="PL" sheetId="6" r:id="rId2"/>
    <sheet name="Conso" sheetId="4" r:id="rId3"/>
    <sheet name="Separate" sheetId="7" r:id="rId4"/>
  </sheets>
  <definedNames>
    <definedName name="_xlnm.Print_Area" localSheetId="0">'bs&amp;pl(E)'!$A$1:$L$123</definedName>
    <definedName name="_xlnm.Print_Area" localSheetId="1">PL!$A$1:$K$187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31" i="4" l="1"/>
  <c r="AA31" i="4" s="1"/>
  <c r="W30" i="4" l="1"/>
  <c r="AA30" i="4" s="1"/>
  <c r="E14" i="6"/>
  <c r="F71" i="2"/>
  <c r="F61" i="2"/>
  <c r="F72" i="2" l="1"/>
  <c r="R22" i="7"/>
  <c r="R24" i="7"/>
  <c r="R23" i="7"/>
  <c r="I19" i="6" l="1"/>
  <c r="I14" i="6"/>
  <c r="J17" i="2"/>
  <c r="I20" i="6" l="1"/>
  <c r="R11" i="7"/>
  <c r="R18" i="7"/>
  <c r="W24" i="4"/>
  <c r="AA24" i="4" s="1"/>
  <c r="U24" i="4"/>
  <c r="W21" i="4"/>
  <c r="AA21" i="4" s="1"/>
  <c r="W17" i="4"/>
  <c r="AA17" i="4" s="1"/>
  <c r="U17" i="4"/>
  <c r="K19" i="6"/>
  <c r="G19" i="6"/>
  <c r="E19" i="6"/>
  <c r="E20" i="6" s="1"/>
  <c r="E22" i="6" s="1"/>
  <c r="E24" i="6" s="1"/>
  <c r="E56" i="6" s="1"/>
  <c r="E54" i="6" s="1"/>
  <c r="K14" i="6"/>
  <c r="I22" i="6"/>
  <c r="I24" i="6" s="1"/>
  <c r="I54" i="6" s="1"/>
  <c r="G14" i="6"/>
  <c r="L17" i="2"/>
  <c r="H17" i="2"/>
  <c r="F17" i="2"/>
  <c r="G20" i="6" l="1"/>
  <c r="G22" i="6" s="1"/>
  <c r="G24" i="6" s="1"/>
  <c r="G56" i="6" s="1"/>
  <c r="G54" i="6" s="1"/>
  <c r="K20" i="6"/>
  <c r="K22" i="6" s="1"/>
  <c r="K24" i="6" s="1"/>
  <c r="K54" i="6" s="1"/>
  <c r="W28" i="4" l="1"/>
  <c r="AA28" i="4" s="1"/>
  <c r="K31" i="6" l="1"/>
  <c r="I31" i="6"/>
  <c r="G31" i="6"/>
  <c r="E31" i="6"/>
  <c r="R15" i="7" l="1"/>
  <c r="I154" i="6" l="1"/>
  <c r="Y20" i="4" l="1"/>
  <c r="M20" i="4"/>
  <c r="K20" i="4"/>
  <c r="I20" i="4"/>
  <c r="G20" i="4"/>
  <c r="E20" i="4"/>
  <c r="L71" i="2" l="1"/>
  <c r="J71" i="2"/>
  <c r="H71" i="2"/>
  <c r="I165" i="6" l="1"/>
  <c r="J26" i="2"/>
  <c r="J27" i="2" l="1"/>
  <c r="L111" i="2"/>
  <c r="L110" i="2"/>
  <c r="L109" i="2"/>
  <c r="L107" i="2"/>
  <c r="L104" i="2"/>
  <c r="L103" i="2"/>
  <c r="N21" i="7"/>
  <c r="N25" i="7" s="1"/>
  <c r="J110" i="2" s="1"/>
  <c r="L21" i="7"/>
  <c r="L25" i="7" s="1"/>
  <c r="J109" i="2" s="1"/>
  <c r="J21" i="7"/>
  <c r="J25" i="7" s="1"/>
  <c r="J107" i="2" s="1"/>
  <c r="H21" i="7"/>
  <c r="H25" i="7" s="1"/>
  <c r="J104" i="2" s="1"/>
  <c r="F21" i="7"/>
  <c r="F25" i="7" s="1"/>
  <c r="J103" i="2" s="1"/>
  <c r="R20" i="7"/>
  <c r="N14" i="7"/>
  <c r="N16" i="7" s="1"/>
  <c r="L14" i="7"/>
  <c r="L16" i="7" s="1"/>
  <c r="J14" i="7"/>
  <c r="J16" i="7" s="1"/>
  <c r="H14" i="7"/>
  <c r="H16" i="7" s="1"/>
  <c r="F14" i="7"/>
  <c r="F16" i="7" s="1"/>
  <c r="R13" i="7"/>
  <c r="U25" i="4" l="1"/>
  <c r="U18" i="4"/>
  <c r="E165" i="6" l="1"/>
  <c r="K165" i="6"/>
  <c r="G165" i="6"/>
  <c r="L61" i="2"/>
  <c r="J61" i="2"/>
  <c r="H61" i="2"/>
  <c r="H107" i="2"/>
  <c r="H110" i="2"/>
  <c r="K27" i="4"/>
  <c r="K22" i="4"/>
  <c r="O25" i="4"/>
  <c r="K32" i="4" l="1"/>
  <c r="F107" i="2" s="1"/>
  <c r="O27" i="4"/>
  <c r="F26" i="2"/>
  <c r="L26" i="2"/>
  <c r="H26" i="2"/>
  <c r="O32" i="4" l="1"/>
  <c r="F110" i="2" s="1"/>
  <c r="H114" i="2"/>
  <c r="Y27" i="4"/>
  <c r="Y32" i="4" l="1"/>
  <c r="F114" i="2" s="1"/>
  <c r="Y22" i="4"/>
  <c r="S20" i="4" l="1"/>
  <c r="W19" i="4" l="1"/>
  <c r="AA19" i="4" s="1"/>
  <c r="U19" i="4"/>
  <c r="U20" i="4" s="1"/>
  <c r="I33" i="6"/>
  <c r="K33" i="6"/>
  <c r="Q18" i="4" l="1"/>
  <c r="Q20" i="4" s="1"/>
  <c r="Q22" i="4" s="1"/>
  <c r="G33" i="6"/>
  <c r="Q25" i="4"/>
  <c r="E33" i="6"/>
  <c r="P19" i="7"/>
  <c r="P12" i="7"/>
  <c r="O20" i="4"/>
  <c r="R12" i="7" l="1"/>
  <c r="P14" i="7"/>
  <c r="P16" i="7" s="1"/>
  <c r="R19" i="7"/>
  <c r="P21" i="7"/>
  <c r="O22" i="4"/>
  <c r="F27" i="2"/>
  <c r="P25" i="7" l="1"/>
  <c r="J111" i="2" s="1"/>
  <c r="R21" i="7"/>
  <c r="R25" i="7" s="1"/>
  <c r="R14" i="7"/>
  <c r="R16" i="7" s="1"/>
  <c r="L27" i="2"/>
  <c r="H27" i="2"/>
  <c r="K154" i="6" l="1"/>
  <c r="E154" i="6"/>
  <c r="G154" i="6"/>
  <c r="W26" i="4" l="1"/>
  <c r="AA26" i="4" s="1"/>
  <c r="U26" i="4"/>
  <c r="U27" i="4" s="1"/>
  <c r="H111" i="2"/>
  <c r="H109" i="2"/>
  <c r="H106" i="2"/>
  <c r="H104" i="2"/>
  <c r="H103" i="2"/>
  <c r="L113" i="2" l="1"/>
  <c r="L115" i="2" s="1"/>
  <c r="E22" i="4" l="1"/>
  <c r="G22" i="4"/>
  <c r="I22" i="4"/>
  <c r="M22" i="4"/>
  <c r="S22" i="4"/>
  <c r="M27" i="4"/>
  <c r="M32" i="4" s="1"/>
  <c r="F109" i="2" s="1"/>
  <c r="I27" i="4"/>
  <c r="I32" i="4" s="1"/>
  <c r="F106" i="2" s="1"/>
  <c r="G27" i="4"/>
  <c r="G32" i="4" s="1"/>
  <c r="F104" i="2" s="1"/>
  <c r="E27" i="4"/>
  <c r="S27" i="4"/>
  <c r="S32" i="4" s="1"/>
  <c r="F112" i="2" s="1"/>
  <c r="E32" i="4" l="1"/>
  <c r="F103" i="2" s="1"/>
  <c r="L72" i="2"/>
  <c r="L116" i="2" s="1"/>
  <c r="E100" i="6"/>
  <c r="H72" i="2"/>
  <c r="G100" i="6"/>
  <c r="G113" i="6" s="1"/>
  <c r="J72" i="2"/>
  <c r="G125" i="6" l="1"/>
  <c r="G127" i="6" s="1"/>
  <c r="G168" i="6" s="1"/>
  <c r="E113" i="6"/>
  <c r="L117" i="2"/>
  <c r="W18" i="4"/>
  <c r="W20" i="4" s="1"/>
  <c r="K100" i="6"/>
  <c r="W25" i="4"/>
  <c r="I100" i="6"/>
  <c r="K59" i="6"/>
  <c r="I59" i="6"/>
  <c r="E125" i="6" l="1"/>
  <c r="E127" i="6" s="1"/>
  <c r="E168" i="6" s="1"/>
  <c r="AA18" i="4"/>
  <c r="AA20" i="4" s="1"/>
  <c r="AA25" i="4"/>
  <c r="AA27" i="4" s="1"/>
  <c r="AA32" i="4" s="1"/>
  <c r="W27" i="4"/>
  <c r="W32" i="4" s="1"/>
  <c r="Q27" i="4"/>
  <c r="K113" i="6"/>
  <c r="K125" i="6" s="1"/>
  <c r="K127" i="6" s="1"/>
  <c r="K168" i="6" s="1"/>
  <c r="I113" i="6"/>
  <c r="G61" i="6"/>
  <c r="G59" i="6" s="1"/>
  <c r="E61" i="6"/>
  <c r="E59" i="6" s="1"/>
  <c r="Q32" i="4" l="1"/>
  <c r="F111" i="2" s="1"/>
  <c r="I125" i="6"/>
  <c r="I127" i="6" s="1"/>
  <c r="I168" i="6" s="1"/>
  <c r="I170" i="6" s="1"/>
  <c r="G170" i="6"/>
  <c r="E170" i="6"/>
  <c r="K170" i="6"/>
  <c r="J113" i="2" l="1"/>
  <c r="J115" i="2" s="1"/>
  <c r="J116" i="2" s="1"/>
  <c r="J117" i="2" s="1"/>
  <c r="W22" i="4"/>
  <c r="AA22" i="4"/>
  <c r="H112" i="2"/>
  <c r="F113" i="2"/>
  <c r="F115" i="2" s="1"/>
  <c r="F116" i="2" s="1"/>
  <c r="F117" i="2" s="1"/>
  <c r="H113" i="2" l="1"/>
  <c r="H115" i="2" s="1"/>
  <c r="H116" i="2" s="1"/>
  <c r="H117" i="2" s="1"/>
  <c r="U30" i="4"/>
  <c r="U32" i="4"/>
  <c r="U28" i="4"/>
  <c r="U21" i="4"/>
  <c r="U22" i="4"/>
</calcChain>
</file>

<file path=xl/sharedStrings.xml><?xml version="1.0" encoding="utf-8"?>
<sst xmlns="http://schemas.openxmlformats.org/spreadsheetml/2006/main" count="397" uniqueCount="244">
  <si>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</si>
  <si>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</si>
  <si>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</si>
  <si>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</si>
  <si>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</si>
  <si>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</si>
  <si>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</si>
  <si>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</si>
  <si>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Cost of sales and services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</si>
  <si>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</si>
  <si>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</si>
  <si>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</si>
  <si>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</si>
  <si>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</si>
  <si>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</si>
  <si>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</si>
  <si>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</si>
  <si>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</si>
  <si>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</si>
  <si>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</si>
  <si>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</si>
  <si>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</si>
  <si>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</si>
  <si>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</si>
  <si>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</si>
  <si>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</si>
  <si>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</si>
  <si>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</si>
  <si>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</si>
  <si>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</si>
  <si>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</si>
  <si>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</si>
  <si>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</si>
  <si>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Sales and service income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</si>
  <si>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</si>
  <si>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</si>
  <si>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</si>
  <si>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</si>
  <si>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</si>
  <si>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</si>
  <si>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</si>
  <si>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</si>
  <si>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</si>
  <si>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</si>
  <si>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</si>
  <si>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</si>
  <si>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</si>
  <si>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</si>
  <si>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</si>
  <si>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</si>
  <si>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</si>
  <si>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</si>
  <si>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</si>
  <si>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</si>
  <si>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</si>
  <si>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</si>
  <si>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</si>
  <si>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</si>
  <si>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</si>
  <si>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</si>
  <si>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</si>
  <si>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Statements of changes in shareholders' equity (continued)</t>
  </si>
  <si>
    <t>Total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</si>
  <si>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</si>
  <si>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</si>
  <si>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</si>
  <si>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</si>
  <si>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</si>
  <si>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Trade and other  payables </t>
  </si>
  <si>
    <t>Director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</si>
  <si>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</si>
  <si>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</si>
  <si>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</si>
  <si>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</si>
  <si>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</si>
  <si>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</si>
  <si>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</si>
  <si>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</si>
  <si>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 xml:space="preserve">Statements of comprehensive income </t>
  </si>
  <si>
    <t>paid-up</t>
  </si>
  <si>
    <t xml:space="preserve">Statements of cash flows </t>
  </si>
  <si>
    <t>Statements of cash flows (continued)</t>
  </si>
  <si>
    <t>Non-cash transactions</t>
  </si>
  <si>
    <t xml:space="preserve">   net of current portion</t>
  </si>
  <si>
    <t xml:space="preserve">Share premium </t>
  </si>
  <si>
    <t xml:space="preserve">   Appropriated - statutory reserve</t>
  </si>
  <si>
    <t xml:space="preserve">   provided by (paid from) operating activities:</t>
  </si>
  <si>
    <t xml:space="preserve">Equity holders of the Company 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</si>
  <si>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</si>
  <si>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</si>
  <si>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</si>
  <si>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</si>
  <si>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</si>
  <si>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</si>
  <si>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</si>
  <si>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</si>
  <si>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</si>
  <si>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</si>
  <si>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</si>
  <si>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</si>
  <si>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</si>
  <si>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</si>
  <si>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</si>
  <si>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</si>
  <si>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</si>
  <si>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</si>
  <si>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statements in</t>
  </si>
  <si>
    <t>shareholders'</t>
  </si>
  <si>
    <t>foreign currencies</t>
  </si>
  <si>
    <t>equity</t>
  </si>
  <si>
    <t>Liabilities and shareholders' equity  (continued)</t>
  </si>
  <si>
    <t>Net increase (decrease) in cash and cash equivalents</t>
  </si>
  <si>
    <t>Cash flows from financing activities</t>
  </si>
  <si>
    <t>Finance cost</t>
  </si>
  <si>
    <t>Selling and distribution expenses</t>
  </si>
  <si>
    <t xml:space="preserve">   Interest expenses</t>
  </si>
  <si>
    <t>Balance as at 1 January 2020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</si>
  <si>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</si>
  <si>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</si>
  <si>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</si>
  <si>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</si>
  <si>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</si>
  <si>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</si>
  <si>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</si>
  <si>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</si>
  <si>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Mudman Public Company Limited and its subsidiaries</t>
  </si>
  <si>
    <t>Mr. Supasith Sukhanindr</t>
  </si>
  <si>
    <t xml:space="preserve">     Mr. Nadim X. Salhani</t>
  </si>
  <si>
    <t>Mr. Nadim X. Salhani</t>
  </si>
  <si>
    <t>Restricted bank deposits</t>
  </si>
  <si>
    <t>Short-term loans from financial institutions</t>
  </si>
  <si>
    <t>Other non-current provisions</t>
  </si>
  <si>
    <t>Deferred tax liabilities</t>
  </si>
  <si>
    <t>Reserve for</t>
  </si>
  <si>
    <t>treasury stocks</t>
  </si>
  <si>
    <t xml:space="preserve">Treasury </t>
  </si>
  <si>
    <t>stocks</t>
  </si>
  <si>
    <t xml:space="preserve">      of debentures</t>
  </si>
  <si>
    <t xml:space="preserve">   Other non-current assets</t>
  </si>
  <si>
    <t>Cash paid for interest expenses</t>
  </si>
  <si>
    <t>Building improvement and equipment</t>
  </si>
  <si>
    <t xml:space="preserve">   common control</t>
  </si>
  <si>
    <t xml:space="preserve">Surplus on business combination under </t>
  </si>
  <si>
    <t xml:space="preserve">Other comprehensive </t>
  </si>
  <si>
    <t>income</t>
  </si>
  <si>
    <t>Total equity</t>
  </si>
  <si>
    <t>attributable to</t>
  </si>
  <si>
    <t>owners of</t>
  </si>
  <si>
    <t>the Company</t>
  </si>
  <si>
    <t>3, 5</t>
  </si>
  <si>
    <t>Right-of-use assets</t>
  </si>
  <si>
    <t xml:space="preserve">Current portion of lease liabilities </t>
  </si>
  <si>
    <t>Current portion of long-term loans</t>
  </si>
  <si>
    <t xml:space="preserve">   from financial institutions</t>
  </si>
  <si>
    <t xml:space="preserve">Loss for the period </t>
  </si>
  <si>
    <t xml:space="preserve">Long-term loans from financial institutions - </t>
  </si>
  <si>
    <t>3, 12</t>
  </si>
  <si>
    <t>Treasury stocks</t>
  </si>
  <si>
    <t xml:space="preserve">   Reserve for treasury stocks</t>
  </si>
  <si>
    <t>common control</t>
  </si>
  <si>
    <t>Surplus on</t>
  </si>
  <si>
    <t>under</t>
  </si>
  <si>
    <t>business</t>
  </si>
  <si>
    <t>combination</t>
  </si>
  <si>
    <t>Short-term loans to related parties</t>
  </si>
  <si>
    <t>Short-term loans from related parties</t>
  </si>
  <si>
    <t xml:space="preserve">   and equipment</t>
  </si>
  <si>
    <t>Net cash from (used in) financing activities</t>
  </si>
  <si>
    <t>Cash received from long-term loans from financial institutions</t>
  </si>
  <si>
    <t>Other non-current assets</t>
  </si>
  <si>
    <t>Management service income</t>
  </si>
  <si>
    <t xml:space="preserve">   Depreciation and amortisation</t>
  </si>
  <si>
    <t xml:space="preserve">   Restricted bank deposits</t>
  </si>
  <si>
    <t>Cash received from interest income</t>
  </si>
  <si>
    <t>Repayment of long-term loans from financial institutions</t>
  </si>
  <si>
    <t xml:space="preserve">Income tax </t>
  </si>
  <si>
    <t>Intangible assets</t>
  </si>
  <si>
    <t>Lease liabilities - net of current portion</t>
  </si>
  <si>
    <t>Provision for long-term employee benefits</t>
  </si>
  <si>
    <t xml:space="preserve">Retained earnings </t>
  </si>
  <si>
    <t xml:space="preserve">   Unappropriated (deficit)</t>
  </si>
  <si>
    <t xml:space="preserve">   financial statements in foreign currencies</t>
  </si>
  <si>
    <t>(deficit)</t>
  </si>
  <si>
    <t>component of</t>
  </si>
  <si>
    <t xml:space="preserve">Cash paid for acquisitions of building improvement </t>
  </si>
  <si>
    <t>Proceeds from disposals of equipment</t>
  </si>
  <si>
    <t>Cash received from short-term loans from financial institutions</t>
  </si>
  <si>
    <t>Cash received from short-term loans from related parties</t>
  </si>
  <si>
    <t>Repayment of short-term loans from financial institutions</t>
  </si>
  <si>
    <t>Exchange differences on translation of financial statements</t>
  </si>
  <si>
    <t xml:space="preserve">   in foreign currencies</t>
  </si>
  <si>
    <t>Statements of comprehensive income (continued)</t>
  </si>
  <si>
    <t>Cash received from short-term loans to related parties</t>
  </si>
  <si>
    <t>Cash paid for short-term loans to related parties</t>
  </si>
  <si>
    <t>Other conprehensive income</t>
  </si>
  <si>
    <t>Profit or loss</t>
  </si>
  <si>
    <t>Cash paid for right-of-use assets</t>
  </si>
  <si>
    <t>Profit or loss attributable to:</t>
  </si>
  <si>
    <t>Cash paid for intangible assets</t>
  </si>
  <si>
    <t xml:space="preserve">Profit for the period </t>
  </si>
  <si>
    <t xml:space="preserve">   Loss on write-off of right-of-use assets</t>
  </si>
  <si>
    <t>Cash paid for treasury stocks</t>
  </si>
  <si>
    <t>22.4.2</t>
  </si>
  <si>
    <t>(Unit: Thousand Baht except earnings (loss) per share expressed in Baht)</t>
  </si>
  <si>
    <t>Net cash used in investing activities</t>
  </si>
  <si>
    <t>Profit (loss) before tax</t>
  </si>
  <si>
    <t>Net cash from operating activities</t>
  </si>
  <si>
    <t xml:space="preserve">Adjustments to reconcile profit (loss) before tax to net cash </t>
  </si>
  <si>
    <t xml:space="preserve">Profit (loss) before income tax </t>
  </si>
  <si>
    <t>Profit (loss) for the period</t>
  </si>
  <si>
    <t>Earnings (loss) per share (Baht)</t>
  </si>
  <si>
    <t>Current portion of debentures</t>
  </si>
  <si>
    <t>Long-term debentures - net of current portion</t>
  </si>
  <si>
    <t>Cash from operating activities</t>
  </si>
  <si>
    <t xml:space="preserve">   Loss on disposals and write-off of equipment</t>
  </si>
  <si>
    <t xml:space="preserve">   Reduction of inventories to net realisable value</t>
  </si>
  <si>
    <t xml:space="preserve">      and equipment</t>
  </si>
  <si>
    <t xml:space="preserve">   Accounts payable for acquisitions of building improvement </t>
  </si>
  <si>
    <t xml:space="preserve">   Amortisation of deferred costs from the issuance </t>
  </si>
  <si>
    <t>Balance as at 1 January 2021</t>
  </si>
  <si>
    <t>For the three-month period ended 31 March 2021</t>
  </si>
  <si>
    <t>As at 31 March 2021</t>
  </si>
  <si>
    <t>31 March</t>
  </si>
  <si>
    <t>Balance as at 31 March 2020</t>
  </si>
  <si>
    <t>Balance as at 31 March 2021</t>
  </si>
  <si>
    <t>0.000</t>
  </si>
  <si>
    <t xml:space="preserve">      1,053,386,750 ordinary shares of Baht 1 each</t>
  </si>
  <si>
    <t xml:space="preserve">         of Baht 1 each)</t>
  </si>
  <si>
    <t xml:space="preserve">         (31 December 2020: 1,054,903,750 ordinary shares </t>
  </si>
  <si>
    <t>Basic earnings (loss) per share</t>
  </si>
  <si>
    <t>Profit (loss) attributable to equity holders of the Company</t>
  </si>
  <si>
    <t>Treasury stocks (Note 18)</t>
  </si>
  <si>
    <t>17, 18</t>
  </si>
  <si>
    <t xml:space="preserve">   Increase in right-of-use assets from leases</t>
  </si>
  <si>
    <t>Sales of treasury stocks (Note 18)</t>
  </si>
  <si>
    <t>Reversal of reserve for treasury stocks (Note 18)</t>
  </si>
  <si>
    <t>Proceeds from disposals of treasury stocks</t>
  </si>
  <si>
    <t>Operating profit (loss)</t>
  </si>
  <si>
    <t>Payment of leases liabilities</t>
  </si>
  <si>
    <t>Supplemental disclosures of cash flows information</t>
  </si>
  <si>
    <t xml:space="preserve">   Conversion of short-term loan to long-term loan</t>
  </si>
  <si>
    <t>Reduced share capital to write-off treasury stocks (Note 18)</t>
  </si>
  <si>
    <t xml:space="preserve">   treasury stocks (Note 18)</t>
  </si>
  <si>
    <t xml:space="preserve">Reduced share capital to write-off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</si>
</sst>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</cellStyleXfs>
  <cellXfs count="165">
    <xf numFmtId="0" fontId="0" fillId="0" borderId="0" xfId="0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64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64" fontId="2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41" fontId="3" fillId="0" borderId="4" xfId="2" applyNumberFormat="1" applyFont="1" applyFill="1" applyBorder="1" applyAlignment="1"/>
    <xf numFmtId="41" fontId="3" fillId="0" borderId="0" xfId="2" applyNumberFormat="1" applyFont="1" applyFill="1" applyBorder="1" applyAlignment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41" fontId="3" fillId="0" borderId="1" xfId="2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0" fontId="3" fillId="0" borderId="6" xfId="0" applyFont="1" applyFill="1" applyBorder="1" applyAlignment="1"/>
    <xf numFmtId="16" fontId="3" fillId="0" borderId="0" xfId="0" quotePrefix="1" applyNumberFormat="1" applyFont="1" applyFill="1" applyBorder="1" applyAlignment="1">
      <alignment horizontal="center"/>
    </xf>
    <xf numFmtId="43" fontId="9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right"/>
    </xf>
    <xf numFmtId="164" fontId="3" fillId="0" borderId="0" xfId="0" applyNumberFormat="1" applyFont="1" applyBorder="1" applyAlignment="1">
      <alignment horizontal="center" wrapText="1"/>
    </xf>
    <xf numFmtId="1" fontId="8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164" fontId="3" fillId="0" borderId="0" xfId="0" applyNumberFormat="1" applyFont="1" applyBorder="1" applyAlignment="1"/>
    <xf numFmtId="37" fontId="5" fillId="0" borderId="0" xfId="0" applyNumberFormat="1" applyFont="1" applyAlignment="1">
      <alignment horizontal="center"/>
    </xf>
    <xf numFmtId="41" fontId="3" fillId="0" borderId="0" xfId="1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41" fontId="3" fillId="0" borderId="1" xfId="1" applyNumberFormat="1" applyFont="1" applyBorder="1" applyAlignment="1">
      <alignment horizontal="right"/>
    </xf>
    <xf numFmtId="41" fontId="5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1" xfId="2" applyNumberFormat="1" applyFont="1" applyBorder="1" applyAlignment="1">
      <alignment horizontal="center"/>
    </xf>
    <xf numFmtId="43" fontId="9" fillId="0" borderId="0" xfId="0" applyNumberFormat="1" applyFont="1" applyAlignment="1">
      <alignment horizontal="center"/>
    </xf>
    <xf numFmtId="41" fontId="8" fillId="0" borderId="0" xfId="1" applyNumberFormat="1" applyFont="1" applyAlignment="1"/>
    <xf numFmtId="41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1" fontId="3" fillId="0" borderId="0" xfId="1" applyNumberFormat="1" applyFont="1"/>
    <xf numFmtId="41" fontId="3" fillId="0" borderId="3" xfId="1" applyNumberFormat="1" applyFont="1" applyBorder="1"/>
    <xf numFmtId="41" fontId="3" fillId="0" borderId="1" xfId="1" applyNumberFormat="1" applyFont="1" applyBorder="1"/>
    <xf numFmtId="41" fontId="3" fillId="0" borderId="0" xfId="0" applyNumberFormat="1" applyFont="1"/>
    <xf numFmtId="166" fontId="8" fillId="0" borderId="4" xfId="1" applyNumberFormat="1" applyFont="1" applyBorder="1"/>
    <xf numFmtId="41" fontId="5" fillId="0" borderId="0" xfId="0" applyNumberFormat="1" applyFont="1"/>
    <xf numFmtId="37" fontId="11" fillId="0" borderId="0" xfId="0" applyNumberFormat="1" applyFont="1" applyAlignment="1">
      <alignment horizontal="right"/>
    </xf>
    <xf numFmtId="41" fontId="3" fillId="0" borderId="0" xfId="1" applyNumberFormat="1" applyFont="1" applyAlignment="1"/>
    <xf numFmtId="41" fontId="3" fillId="0" borderId="3" xfId="1" applyNumberFormat="1" applyFont="1" applyBorder="1" applyAlignment="1"/>
    <xf numFmtId="37" fontId="5" fillId="0" borderId="0" xfId="0" applyNumberFormat="1" applyFont="1" applyAlignment="1"/>
    <xf numFmtId="41" fontId="3" fillId="0" borderId="1" xfId="1" applyNumberFormat="1" applyFont="1" applyBorder="1" applyAlignment="1"/>
    <xf numFmtId="41" fontId="3" fillId="0" borderId="0" xfId="0" applyNumberFormat="1" applyFont="1" applyAlignment="1"/>
    <xf numFmtId="49" fontId="8" fillId="0" borderId="4" xfId="1" applyNumberFormat="1" applyFont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37" fontId="3" fillId="0" borderId="0" xfId="0" applyNumberFormat="1" applyFont="1"/>
    <xf numFmtId="0" fontId="3" fillId="0" borderId="6" xfId="0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</cellXfs>
  <cellStyles count="4">
    <cellStyle name="Comma" xfId="1" builtinId="3"/>
    <cellStyle name="Comma 2" xfId="3" xr:uid="{8FC0793A-AAFF-4224-8867-4EF211803BDE}"/>
    <cellStyle name="Normal" xfId="0" builtinId="0"/>
    <cellStyle name="Normal_Samart Corp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3"/>
  <sheetViews>
    <sheetView showGridLines="0" tabSelected="1" view="pageBreakPreview" zoomScale="85" zoomScaleNormal="100" zoomScaleSheetLayoutView="85" workbookViewId="0">
      <selection activeCell="F106" sqref="F106"/>
    </sheetView>
  </sheetViews>
  <sheetFormatPr defaultColWidth="10.7109375" defaultRowHeight="20.25" customHeight="1"/>
  <cols>
    <col min="1" max="1" width="25.7109375" style="36" customWidth="1"/>
    <col min="2" max="2" width="8.7109375" style="36" customWidth="1"/>
    <col min="3" max="3" width="0.7109375" style="36" customWidth="1"/>
    <col min="4" max="4" width="4.7109375" style="36" customWidth="1"/>
    <col min="5" max="5" width="0.7109375" style="36" customWidth="1"/>
    <col min="6" max="6" width="12.7109375" style="36" customWidth="1"/>
    <col min="7" max="7" width="0.7109375" style="36" customWidth="1"/>
    <col min="8" max="8" width="12.7109375" style="36" customWidth="1"/>
    <col min="9" max="9" width="0.7109375" style="36" customWidth="1"/>
    <col min="10" max="10" width="12.7109375" style="36" customWidth="1"/>
    <col min="11" max="11" width="0.7109375" style="36" customWidth="1"/>
    <col min="12" max="12" width="12.7109375" style="36" customWidth="1"/>
    <col min="13" max="13" width="0.85546875" style="36" customWidth="1"/>
    <col min="14" max="16384" width="10.7109375" style="36"/>
  </cols>
  <sheetData>
    <row r="1" spans="1:14" s="31" customFormat="1" ht="20.25" customHeight="1">
      <c r="A1" s="29" t="s">
        <v>125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s="31" customFormat="1" ht="20.25" customHeight="1">
      <c r="A2" s="29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4" s="31" customFormat="1" ht="20.25" customHeight="1">
      <c r="A3" s="29" t="s">
        <v>221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s="31" customFormat="1" ht="20.25" customHeight="1">
      <c r="B4" s="30"/>
      <c r="C4" s="30"/>
      <c r="D4" s="107"/>
      <c r="E4" s="30"/>
      <c r="F4" s="107"/>
      <c r="G4" s="30"/>
      <c r="H4" s="107"/>
      <c r="I4" s="30"/>
      <c r="J4" s="107"/>
      <c r="K4" s="30"/>
      <c r="L4" s="107" t="s">
        <v>35</v>
      </c>
    </row>
    <row r="5" spans="1:14" s="74" customFormat="1" ht="20.25" customHeight="1">
      <c r="B5" s="33"/>
      <c r="C5" s="48"/>
      <c r="D5" s="48"/>
      <c r="E5" s="48"/>
      <c r="F5" s="160" t="s">
        <v>74</v>
      </c>
      <c r="G5" s="160"/>
      <c r="H5" s="160"/>
      <c r="I5" s="48"/>
      <c r="J5" s="160" t="s">
        <v>56</v>
      </c>
      <c r="K5" s="160"/>
      <c r="L5" s="160"/>
    </row>
    <row r="6" spans="1:14" ht="20.25" customHeight="1">
      <c r="E6" s="37"/>
      <c r="F6" s="115" t="s">
        <v>222</v>
      </c>
      <c r="G6" s="37"/>
      <c r="H6" s="39" t="s">
        <v>54</v>
      </c>
      <c r="J6" s="115" t="s">
        <v>222</v>
      </c>
      <c r="K6" s="37"/>
      <c r="L6" s="39" t="s">
        <v>54</v>
      </c>
    </row>
    <row r="7" spans="1:14" ht="20.25" customHeight="1">
      <c r="D7" s="37" t="s">
        <v>0</v>
      </c>
      <c r="E7" s="37"/>
      <c r="F7" s="38">
        <v>2021</v>
      </c>
      <c r="G7" s="18"/>
      <c r="H7" s="38">
        <v>2020</v>
      </c>
      <c r="J7" s="38">
        <v>2021</v>
      </c>
      <c r="K7" s="18"/>
      <c r="L7" s="38">
        <v>2020</v>
      </c>
    </row>
    <row r="8" spans="1:14" ht="20.25" customHeight="1">
      <c r="D8" s="37"/>
      <c r="E8" s="37"/>
      <c r="F8" s="39" t="s">
        <v>36</v>
      </c>
      <c r="G8" s="37"/>
      <c r="H8" s="39" t="s">
        <v>37</v>
      </c>
      <c r="J8" s="39" t="s">
        <v>36</v>
      </c>
      <c r="K8" s="18"/>
      <c r="L8" s="39" t="s">
        <v>37</v>
      </c>
    </row>
    <row r="9" spans="1:14" ht="20.25" customHeight="1">
      <c r="D9" s="37"/>
      <c r="E9" s="37"/>
      <c r="F9" s="39" t="s">
        <v>38</v>
      </c>
      <c r="G9" s="37"/>
      <c r="H9" s="39"/>
      <c r="J9" s="39" t="s">
        <v>38</v>
      </c>
      <c r="K9" s="18"/>
      <c r="L9" s="39"/>
    </row>
    <row r="10" spans="1:14" ht="20.25" customHeight="1">
      <c r="A10" s="40" t="s">
        <v>12</v>
      </c>
      <c r="E10" s="41"/>
      <c r="F10" s="41"/>
      <c r="G10" s="81"/>
      <c r="H10" s="82"/>
      <c r="I10" s="83"/>
      <c r="J10" s="82"/>
      <c r="K10" s="81"/>
      <c r="L10" s="82"/>
      <c r="M10" s="83"/>
    </row>
    <row r="11" spans="1:14" ht="20.25" customHeight="1">
      <c r="A11" s="40" t="s">
        <v>13</v>
      </c>
      <c r="D11" s="48"/>
      <c r="E11" s="72"/>
      <c r="F11" s="72"/>
      <c r="G11" s="48"/>
      <c r="H11" s="48"/>
      <c r="I11" s="48"/>
      <c r="J11" s="72"/>
      <c r="K11" s="48"/>
      <c r="L11" s="48"/>
      <c r="M11" s="48"/>
      <c r="N11" s="48"/>
    </row>
    <row r="12" spans="1:14" ht="20.25" customHeight="1">
      <c r="A12" s="36" t="s">
        <v>32</v>
      </c>
      <c r="D12" s="41">
        <v>4</v>
      </c>
      <c r="E12" s="41"/>
      <c r="F12" s="142">
        <v>113504</v>
      </c>
      <c r="G12" s="127"/>
      <c r="H12" s="149">
        <v>164678</v>
      </c>
      <c r="I12" s="127"/>
      <c r="J12" s="128">
        <v>20921</v>
      </c>
      <c r="K12" s="129"/>
      <c r="L12" s="128">
        <v>23287</v>
      </c>
      <c r="M12" s="44"/>
      <c r="N12" s="48"/>
    </row>
    <row r="13" spans="1:14" ht="20.25" customHeight="1">
      <c r="A13" s="36" t="s">
        <v>72</v>
      </c>
      <c r="D13" s="41" t="s">
        <v>149</v>
      </c>
      <c r="E13" s="41"/>
      <c r="F13" s="142">
        <v>119607</v>
      </c>
      <c r="G13" s="127"/>
      <c r="H13" s="149">
        <v>130413</v>
      </c>
      <c r="I13" s="127"/>
      <c r="J13" s="128">
        <v>110672</v>
      </c>
      <c r="K13" s="129"/>
      <c r="L13" s="128">
        <v>103135</v>
      </c>
      <c r="M13" s="44"/>
      <c r="N13" s="48"/>
    </row>
    <row r="14" spans="1:14" ht="20.25" customHeight="1">
      <c r="A14" s="36" t="s">
        <v>164</v>
      </c>
      <c r="D14" s="41">
        <v>3</v>
      </c>
      <c r="E14" s="41"/>
      <c r="F14" s="142">
        <v>0</v>
      </c>
      <c r="G14" s="127"/>
      <c r="H14" s="149">
        <v>0</v>
      </c>
      <c r="I14" s="127"/>
      <c r="J14" s="128">
        <v>771948</v>
      </c>
      <c r="K14" s="129"/>
      <c r="L14" s="128">
        <v>776275</v>
      </c>
      <c r="M14" s="44"/>
      <c r="N14" s="48"/>
    </row>
    <row r="15" spans="1:14" ht="20.25" customHeight="1">
      <c r="A15" s="36" t="s">
        <v>3</v>
      </c>
      <c r="D15" s="41">
        <v>6</v>
      </c>
      <c r="E15" s="41"/>
      <c r="F15" s="142">
        <v>142021</v>
      </c>
      <c r="G15" s="127"/>
      <c r="H15" s="149">
        <v>150212</v>
      </c>
      <c r="I15" s="127"/>
      <c r="J15" s="128">
        <v>45</v>
      </c>
      <c r="K15" s="129"/>
      <c r="L15" s="128">
        <v>44</v>
      </c>
      <c r="M15" s="44"/>
      <c r="N15" s="48"/>
    </row>
    <row r="16" spans="1:14" ht="20.25" customHeight="1">
      <c r="A16" s="36" t="s">
        <v>4</v>
      </c>
      <c r="D16" s="41"/>
      <c r="E16" s="41"/>
      <c r="F16" s="142">
        <v>30862</v>
      </c>
      <c r="G16" s="127"/>
      <c r="H16" s="149">
        <v>33508</v>
      </c>
      <c r="I16" s="127"/>
      <c r="J16" s="128">
        <v>1011</v>
      </c>
      <c r="K16" s="129"/>
      <c r="L16" s="128">
        <v>437</v>
      </c>
      <c r="M16" s="44"/>
      <c r="N16" s="48"/>
    </row>
    <row r="17" spans="1:14" ht="20.25" customHeight="1">
      <c r="A17" s="40" t="s">
        <v>14</v>
      </c>
      <c r="D17" s="46"/>
      <c r="E17" s="46"/>
      <c r="F17" s="150">
        <f>SUM(F12:F16)</f>
        <v>405994</v>
      </c>
      <c r="G17" s="151"/>
      <c r="H17" s="150">
        <f>SUM(H12:H16)</f>
        <v>478811</v>
      </c>
      <c r="I17" s="151"/>
      <c r="J17" s="47">
        <f>SUM(J12:J16)</f>
        <v>904597</v>
      </c>
      <c r="K17" s="133"/>
      <c r="L17" s="150">
        <f>SUM(L12:L16)</f>
        <v>903178</v>
      </c>
      <c r="M17" s="44"/>
      <c r="N17" s="48"/>
    </row>
    <row r="18" spans="1:14" ht="20.25" customHeight="1">
      <c r="A18" s="40" t="s">
        <v>15</v>
      </c>
      <c r="D18" s="46"/>
      <c r="E18" s="46"/>
      <c r="F18" s="149"/>
      <c r="G18" s="151"/>
      <c r="H18" s="149"/>
      <c r="I18" s="151"/>
      <c r="J18" s="42"/>
      <c r="K18" s="133"/>
      <c r="L18" s="149"/>
      <c r="M18" s="44"/>
      <c r="N18" s="48"/>
    </row>
    <row r="19" spans="1:14" ht="20.25" customHeight="1">
      <c r="A19" s="12" t="s">
        <v>129</v>
      </c>
      <c r="D19" s="41" t="s">
        <v>202</v>
      </c>
      <c r="E19" s="46"/>
      <c r="F19" s="142">
        <v>1278</v>
      </c>
      <c r="G19" s="151"/>
      <c r="H19" s="149">
        <v>1277</v>
      </c>
      <c r="I19" s="151"/>
      <c r="J19" s="128">
        <v>0</v>
      </c>
      <c r="K19" s="128"/>
      <c r="L19" s="128">
        <v>0</v>
      </c>
      <c r="M19" s="44"/>
      <c r="N19" s="48"/>
    </row>
    <row r="20" spans="1:14" ht="20.25" customHeight="1">
      <c r="A20" s="12" t="s">
        <v>65</v>
      </c>
      <c r="D20" s="41">
        <v>7</v>
      </c>
      <c r="E20" s="46"/>
      <c r="F20" s="142">
        <v>0</v>
      </c>
      <c r="G20" s="151"/>
      <c r="H20" s="149">
        <v>0</v>
      </c>
      <c r="I20" s="151"/>
      <c r="J20" s="128">
        <v>2977073</v>
      </c>
      <c r="K20" s="128"/>
      <c r="L20" s="128">
        <v>2977073</v>
      </c>
      <c r="M20" s="44"/>
      <c r="N20" s="48"/>
    </row>
    <row r="21" spans="1:14" ht="20.25" customHeight="1">
      <c r="A21" s="36" t="s">
        <v>140</v>
      </c>
      <c r="D21" s="41">
        <v>8</v>
      </c>
      <c r="E21" s="41"/>
      <c r="F21" s="142">
        <v>486070</v>
      </c>
      <c r="G21" s="127"/>
      <c r="H21" s="149">
        <v>483403</v>
      </c>
      <c r="I21" s="127"/>
      <c r="J21" s="128">
        <v>17967</v>
      </c>
      <c r="K21" s="128"/>
      <c r="L21" s="128">
        <v>12171</v>
      </c>
      <c r="M21" s="44"/>
      <c r="N21" s="48"/>
    </row>
    <row r="22" spans="1:14" ht="20.25" customHeight="1">
      <c r="A22" s="36" t="s">
        <v>150</v>
      </c>
      <c r="D22" s="41">
        <v>9</v>
      </c>
      <c r="E22" s="41"/>
      <c r="F22" s="142">
        <v>999458</v>
      </c>
      <c r="G22" s="127"/>
      <c r="H22" s="149">
        <v>1014096</v>
      </c>
      <c r="I22" s="127"/>
      <c r="J22" s="128">
        <v>30679</v>
      </c>
      <c r="K22" s="128"/>
      <c r="L22" s="128">
        <v>32085</v>
      </c>
      <c r="M22" s="44"/>
      <c r="N22" s="48"/>
    </row>
    <row r="23" spans="1:14" ht="20.25" customHeight="1">
      <c r="A23" s="36" t="s">
        <v>117</v>
      </c>
      <c r="D23" s="41"/>
      <c r="E23" s="41"/>
      <c r="F23" s="142">
        <v>1939884</v>
      </c>
      <c r="G23" s="127"/>
      <c r="H23" s="149">
        <v>1939884</v>
      </c>
      <c r="I23" s="127"/>
      <c r="J23" s="128">
        <v>0</v>
      </c>
      <c r="K23" s="128"/>
      <c r="L23" s="128">
        <v>0</v>
      </c>
      <c r="M23" s="44"/>
      <c r="N23" s="48"/>
    </row>
    <row r="24" spans="1:14" ht="20.25" customHeight="1">
      <c r="A24" s="36" t="s">
        <v>176</v>
      </c>
      <c r="D24" s="41">
        <v>10</v>
      </c>
      <c r="E24" s="41"/>
      <c r="F24" s="142">
        <v>724796</v>
      </c>
      <c r="G24" s="127"/>
      <c r="H24" s="149">
        <v>733935</v>
      </c>
      <c r="I24" s="127"/>
      <c r="J24" s="128">
        <v>0</v>
      </c>
      <c r="K24" s="128"/>
      <c r="L24" s="128">
        <v>5</v>
      </c>
      <c r="M24" s="44"/>
      <c r="N24" s="48"/>
    </row>
    <row r="25" spans="1:14" ht="20.25" customHeight="1">
      <c r="A25" s="36" t="s">
        <v>169</v>
      </c>
      <c r="D25" s="46"/>
      <c r="E25" s="46"/>
      <c r="F25" s="142">
        <v>133825</v>
      </c>
      <c r="G25" s="151"/>
      <c r="H25" s="149">
        <v>141012</v>
      </c>
      <c r="I25" s="151"/>
      <c r="J25" s="128">
        <v>21409</v>
      </c>
      <c r="K25" s="128"/>
      <c r="L25" s="128">
        <v>21400</v>
      </c>
      <c r="M25" s="44"/>
      <c r="N25" s="48"/>
    </row>
    <row r="26" spans="1:14" ht="21.75" customHeight="1">
      <c r="A26" s="40" t="s">
        <v>16</v>
      </c>
      <c r="D26" s="46"/>
      <c r="E26" s="46"/>
      <c r="F26" s="47">
        <f>SUM(F19:F25)</f>
        <v>4285311</v>
      </c>
      <c r="G26" s="46"/>
      <c r="H26" s="47">
        <f>SUM(H19:H25)</f>
        <v>4313607</v>
      </c>
      <c r="I26" s="46"/>
      <c r="J26" s="47">
        <f>SUM(J19:J25)</f>
        <v>3047128</v>
      </c>
      <c r="K26" s="43"/>
      <c r="L26" s="47">
        <f>SUM(L19:L25)</f>
        <v>3042734</v>
      </c>
      <c r="M26" s="44"/>
      <c r="N26" s="48"/>
    </row>
    <row r="27" spans="1:14" ht="20.25" customHeight="1" thickBot="1">
      <c r="A27" s="40" t="s">
        <v>17</v>
      </c>
      <c r="D27" s="41"/>
      <c r="E27" s="41"/>
      <c r="F27" s="84">
        <f>SUM(F26,F17)</f>
        <v>4691305</v>
      </c>
      <c r="G27" s="41"/>
      <c r="H27" s="84">
        <f>SUM(H26,H17)</f>
        <v>4792418</v>
      </c>
      <c r="I27" s="41"/>
      <c r="J27" s="84">
        <f>SUM(J26,J17)</f>
        <v>3951725</v>
      </c>
      <c r="K27" s="45"/>
      <c r="L27" s="84">
        <f>SUM(L26,L17)</f>
        <v>3945912</v>
      </c>
      <c r="M27" s="44"/>
      <c r="N27" s="48"/>
    </row>
    <row r="28" spans="1:14" ht="20.25" customHeight="1" thickTop="1">
      <c r="C28" s="48"/>
      <c r="D28" s="48"/>
      <c r="E28" s="48"/>
      <c r="F28" s="48"/>
      <c r="G28" s="72"/>
      <c r="H28" s="48"/>
      <c r="I28" s="48"/>
      <c r="J28" s="48"/>
      <c r="K28" s="48"/>
      <c r="L28" s="48"/>
      <c r="M28" s="48"/>
      <c r="N28" s="48"/>
    </row>
    <row r="29" spans="1:14" ht="20.25" customHeight="1">
      <c r="A29" s="36" t="s">
        <v>1</v>
      </c>
      <c r="C29" s="48"/>
      <c r="D29" s="48"/>
      <c r="E29" s="48"/>
      <c r="F29" s="48"/>
      <c r="G29" s="41"/>
      <c r="H29" s="48"/>
      <c r="J29" s="48"/>
      <c r="L29" s="48"/>
    </row>
    <row r="30" spans="1:14" ht="20.25" customHeight="1">
      <c r="C30" s="48"/>
      <c r="D30" s="48"/>
      <c r="E30" s="48"/>
      <c r="F30" s="48"/>
      <c r="G30" s="41"/>
      <c r="H30" s="48"/>
      <c r="J30" s="48"/>
      <c r="L30" s="48"/>
    </row>
    <row r="31" spans="1:14" ht="20.25" customHeight="1">
      <c r="C31" s="48"/>
      <c r="D31" s="48"/>
      <c r="E31" s="48"/>
      <c r="F31" s="48"/>
      <c r="G31" s="41"/>
      <c r="H31" s="48"/>
      <c r="J31" s="48"/>
      <c r="L31" s="48"/>
    </row>
    <row r="32" spans="1:14" ht="20.25" customHeight="1">
      <c r="C32" s="48"/>
      <c r="D32" s="48"/>
      <c r="E32" s="48"/>
      <c r="F32" s="48"/>
      <c r="G32" s="41"/>
      <c r="H32" s="48"/>
      <c r="J32" s="48"/>
      <c r="L32" s="48"/>
    </row>
    <row r="33" spans="1:13" ht="20.25" customHeight="1">
      <c r="C33" s="48"/>
      <c r="D33" s="48"/>
      <c r="E33" s="48"/>
      <c r="F33" s="48"/>
      <c r="G33" s="41"/>
      <c r="H33" s="48"/>
      <c r="J33" s="48"/>
      <c r="L33" s="48"/>
    </row>
    <row r="34" spans="1:13" ht="20.25" customHeight="1">
      <c r="C34" s="48"/>
      <c r="D34" s="48"/>
      <c r="E34" s="48"/>
      <c r="F34" s="48"/>
      <c r="G34" s="41"/>
      <c r="H34" s="48"/>
      <c r="J34" s="48"/>
      <c r="L34" s="48"/>
    </row>
    <row r="35" spans="1:13" ht="20.25" customHeight="1">
      <c r="C35" s="48"/>
      <c r="D35" s="48"/>
      <c r="E35" s="48"/>
      <c r="F35" s="48"/>
      <c r="G35" s="41"/>
      <c r="H35" s="48"/>
      <c r="J35" s="48"/>
      <c r="L35" s="48"/>
    </row>
    <row r="36" spans="1:13" ht="20.25" customHeight="1">
      <c r="C36" s="48"/>
      <c r="D36" s="48"/>
      <c r="E36" s="48"/>
      <c r="F36" s="48"/>
      <c r="G36" s="41"/>
      <c r="H36" s="48"/>
      <c r="J36" s="48"/>
      <c r="L36" s="48"/>
    </row>
    <row r="37" spans="1:13" ht="20.25" customHeight="1">
      <c r="C37" s="48"/>
      <c r="D37" s="48"/>
      <c r="E37" s="48"/>
      <c r="F37" s="48"/>
      <c r="G37" s="41"/>
      <c r="H37" s="48"/>
      <c r="J37" s="48"/>
      <c r="L37" s="48"/>
    </row>
    <row r="38" spans="1:13" ht="20.25" customHeight="1">
      <c r="G38" s="41"/>
    </row>
    <row r="39" spans="1:13" ht="20.25" customHeight="1">
      <c r="A39" s="69"/>
      <c r="B39" s="70" t="s">
        <v>69</v>
      </c>
      <c r="C39" s="70"/>
      <c r="D39" s="12"/>
      <c r="E39" s="70"/>
      <c r="F39" s="70"/>
      <c r="G39" s="70"/>
      <c r="H39" s="69"/>
      <c r="I39" s="69"/>
      <c r="J39" s="69"/>
      <c r="K39" s="69"/>
      <c r="L39" s="12" t="s">
        <v>69</v>
      </c>
      <c r="M39" s="48"/>
    </row>
    <row r="40" spans="1:13" ht="20.25" customHeight="1">
      <c r="A40" s="155" t="s">
        <v>126</v>
      </c>
      <c r="B40" s="70"/>
      <c r="C40" s="70"/>
      <c r="D40" s="12"/>
      <c r="H40" s="159" t="s">
        <v>128</v>
      </c>
      <c r="I40" s="159"/>
      <c r="J40" s="159"/>
      <c r="K40" s="159"/>
      <c r="L40" s="71"/>
      <c r="M40" s="70"/>
    </row>
    <row r="41" spans="1:13" s="31" customFormat="1" ht="18.95" customHeight="1">
      <c r="A41" s="29" t="s">
        <v>125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</row>
    <row r="42" spans="1:13" s="31" customFormat="1" ht="18.95" customHeight="1">
      <c r="A42" s="29" t="s">
        <v>64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3" spans="1:13" s="31" customFormat="1" ht="18.95" customHeight="1">
      <c r="A43" s="29" t="s">
        <v>221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</row>
    <row r="44" spans="1:13" s="31" customFormat="1" ht="18.95" customHeight="1">
      <c r="B44" s="30"/>
      <c r="C44" s="30"/>
      <c r="D44" s="107"/>
      <c r="E44" s="30"/>
      <c r="F44" s="107"/>
      <c r="G44" s="30"/>
      <c r="H44" s="107"/>
      <c r="I44" s="30"/>
      <c r="J44" s="107"/>
      <c r="K44" s="30"/>
      <c r="L44" s="107" t="s">
        <v>35</v>
      </c>
    </row>
    <row r="45" spans="1:13" s="74" customFormat="1" ht="18.95" customHeight="1">
      <c r="B45" s="33"/>
      <c r="C45" s="48"/>
      <c r="D45" s="48"/>
      <c r="E45" s="48"/>
      <c r="F45" s="160" t="s">
        <v>74</v>
      </c>
      <c r="G45" s="160"/>
      <c r="H45" s="160"/>
      <c r="I45" s="48"/>
      <c r="J45" s="160" t="s">
        <v>56</v>
      </c>
      <c r="K45" s="160"/>
      <c r="L45" s="160"/>
    </row>
    <row r="46" spans="1:13" ht="18.95" customHeight="1">
      <c r="E46" s="37"/>
      <c r="F46" s="115" t="s">
        <v>222</v>
      </c>
      <c r="G46" s="37"/>
      <c r="H46" s="39" t="s">
        <v>54</v>
      </c>
      <c r="J46" s="115" t="s">
        <v>222</v>
      </c>
      <c r="K46" s="37"/>
      <c r="L46" s="39" t="s">
        <v>54</v>
      </c>
    </row>
    <row r="47" spans="1:13" ht="18.95" customHeight="1">
      <c r="D47" s="37" t="s">
        <v>0</v>
      </c>
      <c r="E47" s="37"/>
      <c r="F47" s="38">
        <v>2021</v>
      </c>
      <c r="G47" s="18"/>
      <c r="H47" s="38">
        <v>2020</v>
      </c>
      <c r="J47" s="38">
        <v>2021</v>
      </c>
      <c r="K47" s="18"/>
      <c r="L47" s="38">
        <v>2020</v>
      </c>
    </row>
    <row r="48" spans="1:13" ht="18.95" customHeight="1">
      <c r="D48" s="37"/>
      <c r="E48" s="37"/>
      <c r="F48" s="39" t="s">
        <v>36</v>
      </c>
      <c r="G48" s="37"/>
      <c r="H48" s="39" t="s">
        <v>37</v>
      </c>
      <c r="J48" s="39" t="s">
        <v>36</v>
      </c>
      <c r="K48" s="18"/>
      <c r="L48" s="39" t="s">
        <v>37</v>
      </c>
    </row>
    <row r="49" spans="1:16" ht="18.95" customHeight="1">
      <c r="D49" s="37"/>
      <c r="E49" s="37"/>
      <c r="F49" s="39" t="s">
        <v>38</v>
      </c>
      <c r="G49" s="37"/>
      <c r="H49" s="39"/>
      <c r="J49" s="39" t="s">
        <v>38</v>
      </c>
      <c r="K49" s="18"/>
      <c r="L49" s="39"/>
    </row>
    <row r="50" spans="1:16" ht="18.95" customHeight="1">
      <c r="A50" s="40" t="s">
        <v>18</v>
      </c>
      <c r="D50" s="48"/>
      <c r="E50" s="48"/>
      <c r="F50" s="48"/>
      <c r="G50" s="156"/>
      <c r="H50" s="156"/>
      <c r="I50" s="156"/>
      <c r="J50" s="48"/>
      <c r="K50" s="156"/>
      <c r="L50" s="156"/>
      <c r="M50" s="156"/>
      <c r="N50" s="48"/>
      <c r="O50" s="48"/>
      <c r="P50" s="48"/>
    </row>
    <row r="51" spans="1:16" ht="18.95" customHeight="1">
      <c r="A51" s="40" t="s">
        <v>19</v>
      </c>
      <c r="D51" s="48"/>
      <c r="E51" s="72"/>
      <c r="F51" s="72"/>
      <c r="G51" s="48"/>
      <c r="H51" s="48"/>
      <c r="I51" s="48"/>
      <c r="J51" s="72"/>
      <c r="K51" s="48"/>
      <c r="L51" s="48"/>
      <c r="M51" s="48"/>
      <c r="N51" s="48"/>
      <c r="O51" s="48"/>
      <c r="P51" s="48"/>
    </row>
    <row r="52" spans="1:16" ht="18.95" customHeight="1">
      <c r="A52" s="36" t="s">
        <v>130</v>
      </c>
      <c r="D52" s="41">
        <v>11</v>
      </c>
      <c r="E52" s="41"/>
      <c r="F52" s="142">
        <v>194686</v>
      </c>
      <c r="G52" s="127"/>
      <c r="H52" s="149">
        <v>175395</v>
      </c>
      <c r="I52" s="127"/>
      <c r="J52" s="128">
        <v>88800</v>
      </c>
      <c r="K52" s="128"/>
      <c r="L52" s="128">
        <v>69300</v>
      </c>
      <c r="M52" s="48"/>
      <c r="N52" s="48"/>
      <c r="O52" s="48"/>
      <c r="P52" s="48"/>
    </row>
    <row r="53" spans="1:16" ht="18.95" customHeight="1">
      <c r="A53" s="36" t="s">
        <v>66</v>
      </c>
      <c r="D53" s="41" t="s">
        <v>156</v>
      </c>
      <c r="E53" s="41"/>
      <c r="F53" s="142">
        <v>314223</v>
      </c>
      <c r="G53" s="127"/>
      <c r="H53" s="149">
        <v>366290</v>
      </c>
      <c r="I53" s="127"/>
      <c r="J53" s="128">
        <v>18767</v>
      </c>
      <c r="K53" s="128"/>
      <c r="L53" s="128">
        <v>25434</v>
      </c>
      <c r="M53" s="44"/>
      <c r="N53" s="48"/>
      <c r="O53" s="48"/>
      <c r="P53" s="48"/>
    </row>
    <row r="54" spans="1:16" ht="18.95" customHeight="1">
      <c r="A54" s="36" t="s">
        <v>165</v>
      </c>
      <c r="D54" s="41">
        <v>3</v>
      </c>
      <c r="E54" s="41"/>
      <c r="F54" s="142">
        <v>0</v>
      </c>
      <c r="G54" s="127"/>
      <c r="H54" s="149">
        <v>0</v>
      </c>
      <c r="I54" s="127"/>
      <c r="J54" s="128">
        <v>206000</v>
      </c>
      <c r="K54" s="130"/>
      <c r="L54" s="128">
        <v>206000</v>
      </c>
      <c r="M54" s="44"/>
      <c r="N54" s="48"/>
      <c r="O54" s="48"/>
      <c r="P54" s="48"/>
    </row>
    <row r="55" spans="1:16" ht="18.95" customHeight="1">
      <c r="A55" s="36" t="s">
        <v>151</v>
      </c>
      <c r="D55" s="41">
        <v>13</v>
      </c>
      <c r="E55" s="41"/>
      <c r="F55" s="142">
        <v>226367</v>
      </c>
      <c r="G55" s="127"/>
      <c r="H55" s="149">
        <v>238728</v>
      </c>
      <c r="I55" s="127"/>
      <c r="J55" s="128">
        <v>5093</v>
      </c>
      <c r="K55" s="128"/>
      <c r="L55" s="128">
        <v>4958</v>
      </c>
      <c r="M55" s="44"/>
      <c r="N55" s="48"/>
      <c r="O55" s="48"/>
      <c r="P55" s="48"/>
    </row>
    <row r="56" spans="1:16" ht="18.95" customHeight="1">
      <c r="A56" s="36" t="s">
        <v>152</v>
      </c>
      <c r="D56" s="41"/>
      <c r="E56" s="41"/>
      <c r="F56" s="142"/>
      <c r="G56" s="127"/>
      <c r="H56" s="128"/>
      <c r="I56" s="128"/>
      <c r="J56" s="128"/>
      <c r="K56" s="128"/>
      <c r="L56" s="128"/>
      <c r="M56" s="44"/>
      <c r="N56" s="48"/>
      <c r="O56" s="48"/>
      <c r="P56" s="48"/>
    </row>
    <row r="57" spans="1:16" ht="18.95" customHeight="1">
      <c r="A57" s="36" t="s">
        <v>153</v>
      </c>
      <c r="D57" s="41">
        <v>14</v>
      </c>
      <c r="E57" s="41"/>
      <c r="F57" s="142">
        <v>101708</v>
      </c>
      <c r="G57" s="127"/>
      <c r="H57" s="149">
        <v>89241</v>
      </c>
      <c r="I57" s="127"/>
      <c r="J57" s="128">
        <v>75766</v>
      </c>
      <c r="K57" s="130"/>
      <c r="L57" s="128">
        <v>63187</v>
      </c>
      <c r="M57" s="44"/>
      <c r="N57" s="48"/>
      <c r="O57" s="48"/>
      <c r="P57" s="48"/>
    </row>
    <row r="58" spans="1:16" ht="18.95" customHeight="1">
      <c r="A58" s="36" t="s">
        <v>211</v>
      </c>
      <c r="D58" s="41">
        <v>15</v>
      </c>
      <c r="E58" s="41"/>
      <c r="F58" s="142">
        <v>332776</v>
      </c>
      <c r="G58" s="127"/>
      <c r="H58" s="149">
        <v>332505</v>
      </c>
      <c r="I58" s="127"/>
      <c r="J58" s="128">
        <v>332776</v>
      </c>
      <c r="K58" s="130"/>
      <c r="L58" s="128">
        <v>332505</v>
      </c>
      <c r="M58" s="44"/>
      <c r="N58" s="48"/>
      <c r="O58" s="48"/>
      <c r="P58" s="48"/>
    </row>
    <row r="59" spans="1:16" ht="18.95" customHeight="1">
      <c r="A59" s="36" t="s">
        <v>73</v>
      </c>
      <c r="D59" s="41"/>
      <c r="E59" s="41"/>
      <c r="F59" s="142">
        <v>2324</v>
      </c>
      <c r="G59" s="127"/>
      <c r="H59" s="149">
        <v>1555</v>
      </c>
      <c r="I59" s="127"/>
      <c r="J59" s="128">
        <v>0</v>
      </c>
      <c r="K59" s="130"/>
      <c r="L59" s="128">
        <v>0</v>
      </c>
      <c r="M59" s="44"/>
      <c r="N59" s="48"/>
      <c r="O59" s="48"/>
      <c r="P59" s="48"/>
    </row>
    <row r="60" spans="1:16" ht="18.95" customHeight="1">
      <c r="A60" s="36" t="s">
        <v>5</v>
      </c>
      <c r="D60" s="41"/>
      <c r="E60" s="41"/>
      <c r="F60" s="144">
        <v>22414</v>
      </c>
      <c r="G60" s="127"/>
      <c r="H60" s="152">
        <v>33643</v>
      </c>
      <c r="I60" s="127"/>
      <c r="J60" s="131">
        <v>3296</v>
      </c>
      <c r="K60" s="130"/>
      <c r="L60" s="131">
        <v>3829</v>
      </c>
      <c r="M60" s="44"/>
      <c r="N60" s="48"/>
      <c r="O60" s="48"/>
      <c r="P60" s="48"/>
    </row>
    <row r="61" spans="1:16" ht="18.95" customHeight="1">
      <c r="A61" s="40" t="s">
        <v>20</v>
      </c>
      <c r="D61" s="41"/>
      <c r="E61" s="41"/>
      <c r="F61" s="49">
        <f>SUM(F52:F60)</f>
        <v>1194498</v>
      </c>
      <c r="G61" s="41"/>
      <c r="H61" s="49">
        <f>SUM(H52:H60)</f>
        <v>1237357</v>
      </c>
      <c r="I61" s="41"/>
      <c r="J61" s="49">
        <f>SUM(J52:J60)</f>
        <v>730498</v>
      </c>
      <c r="K61" s="45"/>
      <c r="L61" s="49">
        <f>SUM(L52:L60)</f>
        <v>705213</v>
      </c>
      <c r="M61" s="44"/>
      <c r="N61" s="48"/>
      <c r="O61" s="48"/>
      <c r="P61" s="48"/>
    </row>
    <row r="62" spans="1:16" ht="18.95" customHeight="1">
      <c r="A62" s="40" t="s">
        <v>21</v>
      </c>
      <c r="D62" s="41"/>
      <c r="E62" s="41"/>
      <c r="G62" s="41"/>
      <c r="H62" s="44"/>
      <c r="I62" s="41"/>
      <c r="J62" s="44"/>
      <c r="K62" s="45"/>
      <c r="L62" s="44"/>
      <c r="M62" s="44"/>
      <c r="N62" s="48"/>
      <c r="O62" s="48"/>
      <c r="P62" s="48"/>
    </row>
    <row r="63" spans="1:16" ht="18.95" customHeight="1">
      <c r="A63" s="36" t="s">
        <v>177</v>
      </c>
      <c r="D63" s="41">
        <v>13</v>
      </c>
      <c r="E63" s="41"/>
      <c r="F63" s="142">
        <v>551774</v>
      </c>
      <c r="G63" s="127"/>
      <c r="H63" s="149">
        <v>548514</v>
      </c>
      <c r="I63" s="127"/>
      <c r="J63" s="128">
        <v>26985</v>
      </c>
      <c r="K63" s="130"/>
      <c r="L63" s="128">
        <v>28279</v>
      </c>
      <c r="M63" s="44"/>
      <c r="N63" s="48"/>
      <c r="O63" s="48"/>
      <c r="P63" s="48"/>
    </row>
    <row r="64" spans="1:16" ht="18.95" customHeight="1">
      <c r="A64" s="36" t="s">
        <v>155</v>
      </c>
      <c r="D64" s="41"/>
      <c r="E64" s="41"/>
      <c r="F64" s="142"/>
      <c r="G64" s="127"/>
      <c r="H64" s="149"/>
      <c r="I64" s="127"/>
      <c r="J64" s="128"/>
      <c r="K64" s="130"/>
      <c r="L64" s="128"/>
      <c r="M64" s="44"/>
      <c r="N64" s="48"/>
      <c r="O64" s="48"/>
      <c r="P64" s="48"/>
    </row>
    <row r="65" spans="1:16" ht="18.95" customHeight="1">
      <c r="A65" s="36" t="s">
        <v>83</v>
      </c>
      <c r="D65" s="41">
        <v>14</v>
      </c>
      <c r="E65" s="41"/>
      <c r="F65" s="142">
        <v>266746</v>
      </c>
      <c r="G65" s="127"/>
      <c r="H65" s="149">
        <v>292782</v>
      </c>
      <c r="I65" s="127"/>
      <c r="J65" s="128">
        <v>136345</v>
      </c>
      <c r="K65" s="130"/>
      <c r="L65" s="128">
        <v>155345</v>
      </c>
      <c r="M65" s="44"/>
      <c r="N65" s="48"/>
      <c r="O65" s="48"/>
      <c r="P65" s="48"/>
    </row>
    <row r="66" spans="1:16" ht="18.95" customHeight="1">
      <c r="A66" s="36" t="s">
        <v>212</v>
      </c>
      <c r="D66" s="41">
        <v>15</v>
      </c>
      <c r="E66" s="41"/>
      <c r="F66" s="142">
        <v>215191</v>
      </c>
      <c r="G66" s="127"/>
      <c r="H66" s="149">
        <v>214912</v>
      </c>
      <c r="I66" s="127"/>
      <c r="J66" s="128">
        <v>215191</v>
      </c>
      <c r="K66" s="130"/>
      <c r="L66" s="128">
        <v>214912</v>
      </c>
      <c r="M66" s="44"/>
      <c r="N66" s="48"/>
      <c r="O66" s="48"/>
      <c r="P66" s="48"/>
    </row>
    <row r="67" spans="1:16" ht="18.95" customHeight="1">
      <c r="A67" s="36" t="s">
        <v>178</v>
      </c>
      <c r="D67" s="41">
        <v>16</v>
      </c>
      <c r="E67" s="41"/>
      <c r="F67" s="142">
        <v>24103</v>
      </c>
      <c r="G67" s="127"/>
      <c r="H67" s="149">
        <v>23186</v>
      </c>
      <c r="I67" s="127"/>
      <c r="J67" s="128">
        <v>3715</v>
      </c>
      <c r="K67" s="130"/>
      <c r="L67" s="128">
        <v>3354</v>
      </c>
      <c r="M67" s="44"/>
      <c r="N67" s="48"/>
      <c r="O67" s="48"/>
      <c r="P67" s="48"/>
    </row>
    <row r="68" spans="1:16" ht="18.95" customHeight="1">
      <c r="A68" s="36" t="s">
        <v>131</v>
      </c>
      <c r="D68" s="41"/>
      <c r="E68" s="41"/>
      <c r="F68" s="142">
        <v>46569</v>
      </c>
      <c r="G68" s="127"/>
      <c r="H68" s="149">
        <v>46344</v>
      </c>
      <c r="I68" s="127"/>
      <c r="J68" s="128">
        <v>200</v>
      </c>
      <c r="K68" s="130"/>
      <c r="L68" s="128">
        <v>200</v>
      </c>
      <c r="M68" s="44"/>
      <c r="N68" s="48"/>
      <c r="O68" s="48"/>
      <c r="P68" s="48"/>
    </row>
    <row r="69" spans="1:16" ht="18.95" customHeight="1">
      <c r="A69" s="36" t="s">
        <v>132</v>
      </c>
      <c r="D69" s="41"/>
      <c r="E69" s="41"/>
      <c r="F69" s="142">
        <v>165680</v>
      </c>
      <c r="G69" s="127"/>
      <c r="H69" s="149">
        <v>168566</v>
      </c>
      <c r="I69" s="127"/>
      <c r="J69" s="128">
        <v>0</v>
      </c>
      <c r="K69" s="130"/>
      <c r="L69" s="128">
        <v>0</v>
      </c>
      <c r="M69" s="44"/>
      <c r="N69" s="48"/>
      <c r="O69" s="48"/>
      <c r="P69" s="48"/>
    </row>
    <row r="70" spans="1:16" ht="18.95" customHeight="1">
      <c r="A70" s="36" t="s">
        <v>91</v>
      </c>
      <c r="D70" s="41"/>
      <c r="E70" s="41"/>
      <c r="F70" s="142">
        <v>28613</v>
      </c>
      <c r="G70" s="127"/>
      <c r="H70" s="152">
        <v>24907</v>
      </c>
      <c r="I70" s="127"/>
      <c r="J70" s="131">
        <v>3383</v>
      </c>
      <c r="K70" s="130"/>
      <c r="L70" s="131">
        <v>3432</v>
      </c>
      <c r="M70" s="44"/>
      <c r="N70" s="48"/>
      <c r="O70" s="48"/>
      <c r="P70" s="48"/>
    </row>
    <row r="71" spans="1:16" ht="18.95" customHeight="1">
      <c r="A71" s="40" t="s">
        <v>22</v>
      </c>
      <c r="D71" s="41"/>
      <c r="E71" s="41"/>
      <c r="F71" s="47">
        <f>SUM(F63:F70)</f>
        <v>1298676</v>
      </c>
      <c r="G71" s="41"/>
      <c r="H71" s="47">
        <f>SUM(H63:H70)</f>
        <v>1319211</v>
      </c>
      <c r="I71" s="41"/>
      <c r="J71" s="47">
        <f>SUM(J63:J70)</f>
        <v>385819</v>
      </c>
      <c r="K71" s="45"/>
      <c r="L71" s="47">
        <f>SUM(L63:L70)</f>
        <v>405522</v>
      </c>
      <c r="M71" s="44"/>
      <c r="N71" s="48"/>
      <c r="O71" s="48"/>
      <c r="P71" s="48"/>
    </row>
    <row r="72" spans="1:16" ht="18.95" customHeight="1">
      <c r="A72" s="40" t="s">
        <v>23</v>
      </c>
      <c r="D72" s="41"/>
      <c r="E72" s="41"/>
      <c r="F72" s="47">
        <f>SUM(F61,F71)</f>
        <v>2493174</v>
      </c>
      <c r="G72" s="41"/>
      <c r="H72" s="47">
        <f>SUM(H61,H71)</f>
        <v>2556568</v>
      </c>
      <c r="I72" s="41"/>
      <c r="J72" s="47">
        <f>SUM(J61,J71)</f>
        <v>1116317</v>
      </c>
      <c r="K72" s="45"/>
      <c r="L72" s="47">
        <f>SUM(L61,L71)</f>
        <v>1110735</v>
      </c>
      <c r="M72" s="44"/>
      <c r="N72" s="48"/>
      <c r="O72" s="48"/>
      <c r="P72" s="48"/>
    </row>
    <row r="73" spans="1:16" ht="18.95" customHeight="1">
      <c r="C73" s="48"/>
      <c r="D73" s="48"/>
      <c r="E73" s="48"/>
      <c r="F73" s="48"/>
      <c r="G73" s="72"/>
      <c r="H73" s="48"/>
      <c r="I73" s="48"/>
      <c r="J73" s="48"/>
      <c r="K73" s="48"/>
      <c r="L73" s="48"/>
      <c r="M73" s="48"/>
      <c r="N73" s="48"/>
      <c r="O73" s="48"/>
      <c r="P73" s="48"/>
    </row>
    <row r="74" spans="1:16" ht="18.95" customHeight="1">
      <c r="A74" s="36" t="s">
        <v>1</v>
      </c>
      <c r="G74" s="41"/>
    </row>
    <row r="75" spans="1:16" ht="18.95" customHeight="1">
      <c r="G75" s="41"/>
    </row>
    <row r="76" spans="1:16" ht="18.95" customHeight="1">
      <c r="G76" s="41"/>
    </row>
    <row r="77" spans="1:16" ht="18.95" customHeight="1">
      <c r="G77" s="41"/>
    </row>
    <row r="78" spans="1:16" ht="18.95" customHeight="1">
      <c r="G78" s="41"/>
    </row>
    <row r="79" spans="1:16" ht="18.95" customHeight="1">
      <c r="G79" s="41"/>
    </row>
    <row r="80" spans="1:16" ht="18.95" customHeight="1">
      <c r="G80" s="41"/>
    </row>
    <row r="81" spans="1:16" ht="18.95" customHeight="1">
      <c r="G81" s="41"/>
    </row>
    <row r="82" spans="1:16" ht="18.95" customHeight="1">
      <c r="A82" s="69"/>
      <c r="B82" s="70" t="s">
        <v>69</v>
      </c>
      <c r="C82" s="70"/>
      <c r="D82" s="12"/>
      <c r="E82" s="70"/>
      <c r="F82" s="70"/>
      <c r="G82" s="70"/>
      <c r="H82" s="69"/>
      <c r="I82" s="69"/>
      <c r="J82" s="69"/>
      <c r="K82" s="69"/>
      <c r="L82" s="12" t="s">
        <v>69</v>
      </c>
      <c r="M82" s="48"/>
    </row>
    <row r="83" spans="1:16" ht="18.95" customHeight="1">
      <c r="A83" s="155" t="s">
        <v>126</v>
      </c>
      <c r="B83" s="70"/>
      <c r="C83" s="70"/>
      <c r="D83" s="12"/>
      <c r="H83" s="159" t="s">
        <v>128</v>
      </c>
      <c r="I83" s="159"/>
      <c r="J83" s="159"/>
      <c r="K83" s="159"/>
      <c r="L83" s="71"/>
      <c r="M83" s="70"/>
    </row>
    <row r="84" spans="1:16" s="31" customFormat="1" ht="20.25" customHeight="1">
      <c r="A84" s="29" t="s">
        <v>125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</row>
    <row r="85" spans="1:16" s="31" customFormat="1" ht="20.25" customHeight="1">
      <c r="A85" s="29" t="s">
        <v>64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</row>
    <row r="86" spans="1:16" s="31" customFormat="1" ht="20.25" customHeight="1">
      <c r="A86" s="29" t="s">
        <v>221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</row>
    <row r="87" spans="1:16" s="31" customFormat="1" ht="20.25" customHeight="1">
      <c r="B87" s="30"/>
      <c r="C87" s="30"/>
      <c r="D87" s="107"/>
      <c r="E87" s="30"/>
      <c r="F87" s="107"/>
      <c r="G87" s="30"/>
      <c r="H87" s="107"/>
      <c r="I87" s="30"/>
      <c r="J87" s="107"/>
      <c r="K87" s="30"/>
      <c r="L87" s="107" t="s">
        <v>35</v>
      </c>
    </row>
    <row r="88" spans="1:16" s="74" customFormat="1" ht="20.25" customHeight="1">
      <c r="B88" s="33"/>
      <c r="C88" s="48"/>
      <c r="D88" s="48"/>
      <c r="E88" s="48"/>
      <c r="F88" s="160" t="s">
        <v>74</v>
      </c>
      <c r="G88" s="160"/>
      <c r="H88" s="160"/>
      <c r="I88" s="48"/>
      <c r="J88" s="160" t="s">
        <v>56</v>
      </c>
      <c r="K88" s="160"/>
      <c r="L88" s="160"/>
    </row>
    <row r="89" spans="1:16" ht="20.25" customHeight="1">
      <c r="E89" s="37"/>
      <c r="F89" s="115" t="s">
        <v>222</v>
      </c>
      <c r="G89" s="37"/>
      <c r="H89" s="39" t="s">
        <v>54</v>
      </c>
      <c r="J89" s="115" t="s">
        <v>222</v>
      </c>
      <c r="K89" s="37"/>
      <c r="L89" s="39" t="s">
        <v>54</v>
      </c>
    </row>
    <row r="90" spans="1:16" ht="20.25" customHeight="1">
      <c r="D90" s="37" t="s">
        <v>0</v>
      </c>
      <c r="E90" s="37"/>
      <c r="F90" s="38">
        <v>2021</v>
      </c>
      <c r="G90" s="18"/>
      <c r="H90" s="38">
        <v>2020</v>
      </c>
      <c r="J90" s="38">
        <v>2021</v>
      </c>
      <c r="K90" s="18"/>
      <c r="L90" s="38">
        <v>2020</v>
      </c>
    </row>
    <row r="91" spans="1:16" ht="20.25" customHeight="1">
      <c r="D91" s="37"/>
      <c r="E91" s="37"/>
      <c r="F91" s="39" t="s">
        <v>36</v>
      </c>
      <c r="G91" s="37"/>
      <c r="H91" s="39" t="s">
        <v>37</v>
      </c>
      <c r="J91" s="39" t="s">
        <v>36</v>
      </c>
      <c r="K91" s="18"/>
      <c r="L91" s="39" t="s">
        <v>37</v>
      </c>
    </row>
    <row r="92" spans="1:16" ht="20.25" customHeight="1">
      <c r="D92" s="37"/>
      <c r="E92" s="37"/>
      <c r="F92" s="39" t="s">
        <v>38</v>
      </c>
      <c r="G92" s="37"/>
      <c r="H92" s="39"/>
      <c r="J92" s="39" t="s">
        <v>38</v>
      </c>
      <c r="K92" s="18"/>
      <c r="L92" s="39"/>
    </row>
    <row r="93" spans="1:16" ht="20.25" customHeight="1">
      <c r="A93" s="40" t="s">
        <v>110</v>
      </c>
      <c r="D93" s="48"/>
      <c r="E93" s="48"/>
      <c r="F93" s="48"/>
      <c r="G93" s="156"/>
      <c r="H93" s="156"/>
      <c r="I93" s="156"/>
      <c r="J93" s="48"/>
      <c r="K93" s="156"/>
      <c r="L93" s="156"/>
      <c r="M93" s="156"/>
      <c r="N93" s="48"/>
      <c r="O93" s="48"/>
      <c r="P93" s="48"/>
    </row>
    <row r="94" spans="1:16" ht="20.25" customHeight="1">
      <c r="A94" s="40" t="s">
        <v>24</v>
      </c>
      <c r="D94" s="48"/>
      <c r="E94" s="72"/>
      <c r="F94" s="72"/>
      <c r="G94" s="99"/>
      <c r="H94" s="99"/>
      <c r="I94" s="99"/>
      <c r="J94" s="72"/>
      <c r="K94" s="99"/>
      <c r="L94" s="99"/>
      <c r="M94" s="99"/>
      <c r="N94" s="48"/>
      <c r="O94" s="48"/>
      <c r="P94" s="48"/>
    </row>
    <row r="95" spans="1:16" ht="20.25" customHeight="1">
      <c r="A95" s="36" t="s">
        <v>6</v>
      </c>
      <c r="D95" s="41">
        <v>17</v>
      </c>
      <c r="E95" s="41"/>
      <c r="F95" s="113"/>
      <c r="G95" s="41"/>
      <c r="H95" s="113"/>
      <c r="I95" s="41"/>
      <c r="J95" s="42"/>
      <c r="K95" s="10"/>
      <c r="L95" s="42"/>
      <c r="M95" s="99"/>
      <c r="N95" s="48"/>
      <c r="O95" s="48"/>
      <c r="P95" s="48"/>
    </row>
    <row r="96" spans="1:16" ht="20.25" customHeight="1">
      <c r="A96" s="36" t="s">
        <v>70</v>
      </c>
      <c r="D96" s="41"/>
      <c r="E96" s="41"/>
      <c r="F96" s="113"/>
      <c r="G96" s="41"/>
      <c r="H96" s="113"/>
      <c r="I96" s="41"/>
      <c r="J96" s="42"/>
      <c r="K96" s="10"/>
      <c r="L96" s="42"/>
      <c r="M96" s="45"/>
      <c r="N96" s="70"/>
      <c r="O96" s="48"/>
      <c r="P96" s="48"/>
    </row>
    <row r="97" spans="1:16" ht="20.25" customHeight="1">
      <c r="A97" s="36" t="s">
        <v>226</v>
      </c>
      <c r="D97" s="41"/>
      <c r="E97" s="41"/>
      <c r="F97" s="113"/>
      <c r="G97" s="41"/>
      <c r="H97" s="113"/>
      <c r="I97" s="41"/>
      <c r="J97" s="42"/>
      <c r="K97" s="10"/>
      <c r="L97" s="42"/>
      <c r="M97" s="45"/>
      <c r="N97" s="70"/>
      <c r="O97" s="48"/>
      <c r="P97" s="48"/>
    </row>
    <row r="98" spans="1:16" ht="20.25" customHeight="1">
      <c r="A98" s="36" t="s">
        <v>228</v>
      </c>
      <c r="D98" s="41"/>
      <c r="E98" s="41"/>
      <c r="F98" s="113"/>
      <c r="G98" s="41"/>
      <c r="H98" s="113"/>
      <c r="I98" s="41"/>
      <c r="J98" s="42"/>
      <c r="K98" s="10"/>
      <c r="L98" s="42"/>
      <c r="M98" s="45"/>
      <c r="N98" s="70"/>
      <c r="O98" s="48"/>
      <c r="P98" s="48"/>
    </row>
    <row r="99" spans="1:16" ht="20.25" customHeight="1" thickBot="1">
      <c r="A99" s="36" t="s">
        <v>227</v>
      </c>
      <c r="D99" s="41"/>
      <c r="E99" s="41"/>
      <c r="F99" s="84">
        <v>1053387</v>
      </c>
      <c r="G99" s="41"/>
      <c r="H99" s="84">
        <v>1054904</v>
      </c>
      <c r="I99" s="41"/>
      <c r="J99" s="84">
        <v>1053387</v>
      </c>
      <c r="K99" s="41"/>
      <c r="L99" s="84">
        <v>1054904</v>
      </c>
      <c r="M99" s="44"/>
      <c r="N99" s="44"/>
      <c r="O99" s="48"/>
      <c r="P99" s="48"/>
    </row>
    <row r="100" spans="1:16" ht="20.25" customHeight="1" thickTop="1">
      <c r="A100" s="36" t="s">
        <v>71</v>
      </c>
      <c r="D100" s="41"/>
      <c r="E100" s="41"/>
      <c r="F100" s="42"/>
      <c r="G100" s="41"/>
      <c r="H100" s="42"/>
      <c r="I100" s="41"/>
      <c r="J100" s="42"/>
      <c r="K100" s="43"/>
      <c r="L100" s="42"/>
      <c r="M100" s="44"/>
      <c r="N100" s="70"/>
      <c r="O100" s="48"/>
      <c r="P100" s="48"/>
    </row>
    <row r="101" spans="1:16" ht="20.25" customHeight="1">
      <c r="A101" s="36" t="s">
        <v>226</v>
      </c>
      <c r="D101" s="41"/>
      <c r="E101" s="41"/>
      <c r="M101" s="44"/>
      <c r="N101" s="70"/>
      <c r="O101" s="48"/>
      <c r="P101" s="48"/>
    </row>
    <row r="102" spans="1:16" ht="20.25" customHeight="1">
      <c r="A102" s="36" t="s">
        <v>228</v>
      </c>
      <c r="D102" s="41"/>
      <c r="E102" s="41"/>
      <c r="F102" s="42"/>
      <c r="G102" s="41"/>
      <c r="H102" s="42"/>
      <c r="I102" s="41"/>
      <c r="J102" s="42"/>
      <c r="K102" s="41"/>
      <c r="L102" s="42"/>
      <c r="M102" s="44"/>
      <c r="N102" s="70"/>
      <c r="O102" s="48"/>
      <c r="P102" s="48"/>
    </row>
    <row r="103" spans="1:16" ht="20.25" customHeight="1">
      <c r="A103" s="36" t="s">
        <v>227</v>
      </c>
      <c r="D103" s="41"/>
      <c r="E103" s="41"/>
      <c r="F103" s="42">
        <f>Conso!E32</f>
        <v>1053387</v>
      </c>
      <c r="G103" s="41"/>
      <c r="H103" s="42">
        <f>Conso!E24</f>
        <v>1054904</v>
      </c>
      <c r="I103" s="41"/>
      <c r="J103" s="42">
        <f>Separate!F25</f>
        <v>1053387</v>
      </c>
      <c r="K103" s="41"/>
      <c r="L103" s="42">
        <f>Separate!F18</f>
        <v>1054904</v>
      </c>
      <c r="M103" s="44"/>
      <c r="N103" s="70"/>
      <c r="O103" s="48"/>
      <c r="P103" s="48"/>
    </row>
    <row r="104" spans="1:16" s="48" customFormat="1" ht="20.25" customHeight="1">
      <c r="A104" s="36" t="s">
        <v>84</v>
      </c>
      <c r="D104" s="41"/>
      <c r="E104" s="41"/>
      <c r="F104" s="42">
        <f>Conso!G32</f>
        <v>1953348</v>
      </c>
      <c r="G104" s="41"/>
      <c r="H104" s="42">
        <f>Conso!G24</f>
        <v>1953348</v>
      </c>
      <c r="I104" s="41"/>
      <c r="J104" s="42">
        <f>Separate!H25</f>
        <v>1953348</v>
      </c>
      <c r="K104" s="41"/>
      <c r="L104" s="42">
        <f>Separate!H18</f>
        <v>1953348</v>
      </c>
      <c r="M104" s="45"/>
    </row>
    <row r="105" spans="1:16" s="48" customFormat="1" ht="20.25" customHeight="1">
      <c r="A105" s="36" t="s">
        <v>142</v>
      </c>
      <c r="D105" s="41"/>
      <c r="E105" s="41"/>
      <c r="F105" s="105"/>
      <c r="M105" s="45"/>
    </row>
    <row r="106" spans="1:16" s="48" customFormat="1" ht="20.25" customHeight="1">
      <c r="A106" s="36" t="s">
        <v>141</v>
      </c>
      <c r="D106" s="41"/>
      <c r="E106" s="41"/>
      <c r="F106" s="42">
        <f>Conso!I32</f>
        <v>212356</v>
      </c>
      <c r="G106" s="41"/>
      <c r="H106" s="42">
        <f>Conso!I24</f>
        <v>212356</v>
      </c>
      <c r="I106" s="41"/>
      <c r="J106" s="42">
        <v>0</v>
      </c>
      <c r="K106" s="41"/>
      <c r="L106" s="42">
        <v>0</v>
      </c>
      <c r="M106" s="45"/>
    </row>
    <row r="107" spans="1:16" s="48" customFormat="1" ht="20.25" customHeight="1">
      <c r="A107" s="36" t="s">
        <v>157</v>
      </c>
      <c r="D107" s="41" t="s">
        <v>232</v>
      </c>
      <c r="E107" s="41"/>
      <c r="F107" s="44">
        <f>Conso!K32</f>
        <v>0</v>
      </c>
      <c r="G107" s="41"/>
      <c r="H107" s="44">
        <f>Conso!K24</f>
        <v>-3941</v>
      </c>
      <c r="I107" s="41"/>
      <c r="J107" s="44">
        <f>Separate!J25</f>
        <v>0</v>
      </c>
      <c r="K107" s="43"/>
      <c r="L107" s="44">
        <f>Separate!J18</f>
        <v>-3941</v>
      </c>
      <c r="M107" s="45"/>
    </row>
    <row r="108" spans="1:16" s="48" customFormat="1" ht="20.25" customHeight="1">
      <c r="A108" s="36" t="s">
        <v>179</v>
      </c>
      <c r="D108" s="41"/>
      <c r="E108" s="41"/>
      <c r="F108" s="44"/>
      <c r="G108" s="41"/>
      <c r="H108" s="44"/>
      <c r="I108" s="41"/>
      <c r="J108" s="44"/>
      <c r="K108" s="43"/>
      <c r="L108" s="44"/>
      <c r="M108" s="45"/>
    </row>
    <row r="109" spans="1:16" s="48" customFormat="1" ht="20.25" customHeight="1">
      <c r="A109" s="31" t="s">
        <v>85</v>
      </c>
      <c r="D109" s="41"/>
      <c r="E109" s="41"/>
      <c r="F109" s="44">
        <f>Conso!M32</f>
        <v>19194</v>
      </c>
      <c r="G109" s="41"/>
      <c r="H109" s="44">
        <f>Conso!M24</f>
        <v>19194</v>
      </c>
      <c r="I109" s="41"/>
      <c r="J109" s="42">
        <f>Separate!L25</f>
        <v>19194</v>
      </c>
      <c r="K109" s="43"/>
      <c r="L109" s="42">
        <f>Separate!L18</f>
        <v>19194</v>
      </c>
      <c r="M109" s="45"/>
    </row>
    <row r="110" spans="1:16" s="48" customFormat="1" ht="20.25" customHeight="1">
      <c r="A110" s="31" t="s">
        <v>158</v>
      </c>
      <c r="D110" s="41" t="s">
        <v>232</v>
      </c>
      <c r="E110" s="41"/>
      <c r="F110" s="44">
        <f>Conso!O32</f>
        <v>0</v>
      </c>
      <c r="G110" s="41"/>
      <c r="H110" s="44">
        <f>Conso!O24</f>
        <v>3941</v>
      </c>
      <c r="I110" s="41"/>
      <c r="J110" s="42">
        <f>Separate!N25</f>
        <v>0</v>
      </c>
      <c r="K110" s="43"/>
      <c r="L110" s="42">
        <f>Separate!N18</f>
        <v>3941</v>
      </c>
      <c r="M110" s="45"/>
    </row>
    <row r="111" spans="1:16" ht="20.25" customHeight="1">
      <c r="A111" s="48" t="s">
        <v>180</v>
      </c>
      <c r="D111" s="41"/>
      <c r="E111" s="72"/>
      <c r="F111" s="44">
        <f>Conso!Q32</f>
        <v>-1001044</v>
      </c>
      <c r="G111" s="72"/>
      <c r="H111" s="44">
        <f>Conso!Q24</f>
        <v>-974651</v>
      </c>
      <c r="I111" s="72"/>
      <c r="J111" s="44">
        <f>Separate!P25</f>
        <v>-190521</v>
      </c>
      <c r="K111" s="45"/>
      <c r="L111" s="44">
        <f>Separate!P18</f>
        <v>-192269</v>
      </c>
      <c r="M111" s="85"/>
      <c r="N111" s="48"/>
      <c r="O111" s="48"/>
      <c r="P111" s="48"/>
    </row>
    <row r="112" spans="1:16" s="48" customFormat="1" ht="20.25" customHeight="1">
      <c r="A112" s="36" t="s">
        <v>63</v>
      </c>
      <c r="D112" s="41"/>
      <c r="E112" s="41"/>
      <c r="F112" s="49">
        <f>Conso!S32</f>
        <v>-4907</v>
      </c>
      <c r="G112" s="41"/>
      <c r="H112" s="49">
        <f>Conso!U24</f>
        <v>35</v>
      </c>
      <c r="I112" s="41"/>
      <c r="J112" s="49">
        <v>0</v>
      </c>
      <c r="K112" s="43"/>
      <c r="L112" s="49">
        <v>0</v>
      </c>
      <c r="M112" s="45"/>
    </row>
    <row r="113" spans="1:16" s="48" customFormat="1" ht="20.25" customHeight="1">
      <c r="A113" s="48" t="s">
        <v>118</v>
      </c>
      <c r="D113" s="41"/>
      <c r="E113" s="41"/>
      <c r="F113" s="44">
        <f>SUM(F102:F112)</f>
        <v>2232334</v>
      </c>
      <c r="G113" s="41"/>
      <c r="H113" s="44">
        <f>SUM(H102:H112)</f>
        <v>2265186</v>
      </c>
      <c r="I113" s="41"/>
      <c r="J113" s="44">
        <f>SUM(J102:J112)</f>
        <v>2835408</v>
      </c>
      <c r="K113" s="43"/>
      <c r="L113" s="44">
        <f>SUM(L102:L112)</f>
        <v>2835177</v>
      </c>
      <c r="M113" s="45"/>
    </row>
    <row r="114" spans="1:16" s="48" customFormat="1" ht="20.25" customHeight="1">
      <c r="A114" s="48" t="s">
        <v>119</v>
      </c>
      <c r="D114" s="72"/>
      <c r="E114" s="72"/>
      <c r="F114" s="49">
        <f>Conso!Y32</f>
        <v>-34203</v>
      </c>
      <c r="G114" s="72"/>
      <c r="H114" s="49">
        <f>Conso!Y24</f>
        <v>-29336</v>
      </c>
      <c r="I114" s="72"/>
      <c r="J114" s="49">
        <v>0</v>
      </c>
      <c r="K114" s="45"/>
      <c r="L114" s="49">
        <v>0</v>
      </c>
      <c r="M114" s="45"/>
    </row>
    <row r="115" spans="1:16" ht="20.25" customHeight="1">
      <c r="A115" s="40" t="s">
        <v>25</v>
      </c>
      <c r="D115" s="41"/>
      <c r="E115" s="41"/>
      <c r="F115" s="49">
        <f>SUM(F113:F114)</f>
        <v>2198131</v>
      </c>
      <c r="G115" s="41"/>
      <c r="H115" s="49">
        <f>SUM(H113:H114)</f>
        <v>2235850</v>
      </c>
      <c r="I115" s="41"/>
      <c r="J115" s="49">
        <f>SUM(J113:J114)</f>
        <v>2835408</v>
      </c>
      <c r="K115" s="45"/>
      <c r="L115" s="49">
        <f>SUM(L113:L114)</f>
        <v>2835177</v>
      </c>
      <c r="M115" s="45"/>
      <c r="N115" s="48"/>
      <c r="O115" s="48"/>
      <c r="P115" s="48"/>
    </row>
    <row r="116" spans="1:16" ht="20.25" customHeight="1" thickBot="1">
      <c r="A116" s="40" t="s">
        <v>26</v>
      </c>
      <c r="D116" s="41"/>
      <c r="E116" s="41"/>
      <c r="F116" s="84">
        <f>SUM(F72+F115)</f>
        <v>4691305</v>
      </c>
      <c r="G116" s="41"/>
      <c r="H116" s="84">
        <f>SUM(H72+H115)</f>
        <v>4792418</v>
      </c>
      <c r="I116" s="41"/>
      <c r="J116" s="84">
        <f>SUM(J72+J115)</f>
        <v>3951725</v>
      </c>
      <c r="K116" s="45"/>
      <c r="L116" s="84">
        <f>SUM(L72+L115)</f>
        <v>3945912</v>
      </c>
      <c r="M116" s="45"/>
      <c r="N116" s="48"/>
      <c r="O116" s="48"/>
      <c r="P116" s="48"/>
    </row>
    <row r="117" spans="1:16" ht="20.25" customHeight="1" thickTop="1">
      <c r="D117" s="41"/>
      <c r="E117" s="41"/>
      <c r="F117" s="86">
        <f>SUM(F27-F116)</f>
        <v>0</v>
      </c>
      <c r="G117" s="41"/>
      <c r="H117" s="86">
        <f>SUM(H27-H116)</f>
        <v>0</v>
      </c>
      <c r="I117" s="41"/>
      <c r="J117" s="86">
        <f>SUM(J27-J116)</f>
        <v>0</v>
      </c>
      <c r="K117" s="43"/>
      <c r="L117" s="86">
        <f>SUM(L27-L116)</f>
        <v>0</v>
      </c>
      <c r="M117" s="45"/>
      <c r="N117" s="48"/>
      <c r="O117" s="48"/>
      <c r="P117" s="48"/>
    </row>
    <row r="118" spans="1:16" ht="20.25" customHeight="1">
      <c r="A118" s="36" t="s">
        <v>1</v>
      </c>
      <c r="G118" s="41"/>
    </row>
    <row r="119" spans="1:16" ht="20.25" customHeight="1">
      <c r="G119" s="41"/>
    </row>
    <row r="120" spans="1:16" ht="20.25" customHeight="1">
      <c r="G120" s="41"/>
    </row>
    <row r="121" spans="1:16" ht="20.25" customHeight="1">
      <c r="G121" s="41"/>
    </row>
    <row r="122" spans="1:16" ht="20.25" customHeight="1">
      <c r="A122" s="69"/>
      <c r="B122" s="70" t="s">
        <v>69</v>
      </c>
      <c r="C122" s="70"/>
      <c r="D122" s="12"/>
      <c r="E122" s="70"/>
      <c r="F122" s="70"/>
      <c r="G122" s="70"/>
      <c r="H122" s="69"/>
      <c r="I122" s="69"/>
      <c r="J122" s="69"/>
      <c r="K122" s="69"/>
      <c r="L122" s="12" t="s">
        <v>69</v>
      </c>
      <c r="M122" s="48"/>
    </row>
    <row r="123" spans="1:16" ht="20.25" customHeight="1">
      <c r="A123" s="155" t="s">
        <v>126</v>
      </c>
      <c r="B123" s="70"/>
      <c r="C123" s="70"/>
      <c r="D123" s="12"/>
      <c r="H123" s="159" t="s">
        <v>128</v>
      </c>
      <c r="I123" s="159"/>
      <c r="J123" s="159"/>
      <c r="K123" s="159"/>
      <c r="L123" s="71"/>
      <c r="M123" s="70"/>
    </row>
  </sheetData>
  <mergeCells count="9">
    <mergeCell ref="H123:K123"/>
    <mergeCell ref="F88:H88"/>
    <mergeCell ref="J88:L88"/>
    <mergeCell ref="H83:K83"/>
    <mergeCell ref="J5:L5"/>
    <mergeCell ref="F5:H5"/>
    <mergeCell ref="F45:H45"/>
    <mergeCell ref="J45:L45"/>
    <mergeCell ref="H40:K40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40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7"/>
  <sheetViews>
    <sheetView showGridLines="0" view="pageBreakPreview" zoomScale="85" zoomScaleNormal="85" zoomScaleSheetLayoutView="85" workbookViewId="0">
      <selection activeCell="E167" sqref="E167"/>
    </sheetView>
  </sheetViews>
  <sheetFormatPr defaultColWidth="10.7109375" defaultRowHeight="20.25" customHeight="1"/>
  <cols>
    <col min="1" max="1" width="35.7109375" style="36" customWidth="1"/>
    <col min="2" max="2" width="10.7109375" style="36" customWidth="1"/>
    <col min="3" max="3" width="6.7109375" style="36" customWidth="1"/>
    <col min="4" max="4" width="0.7109375" style="36" customWidth="1"/>
    <col min="5" max="5" width="11.28515625" style="36" customWidth="1"/>
    <col min="6" max="6" width="0.7109375" style="36" customWidth="1"/>
    <col min="7" max="7" width="11.28515625" style="36" customWidth="1"/>
    <col min="8" max="8" width="0.7109375" style="36" customWidth="1"/>
    <col min="9" max="9" width="11.28515625" style="36" customWidth="1"/>
    <col min="10" max="10" width="0.7109375" style="36" customWidth="1"/>
    <col min="11" max="11" width="11.28515625" style="36" customWidth="1"/>
    <col min="12" max="12" width="0.28515625" style="36" customWidth="1"/>
    <col min="13" max="16384" width="10.7109375" style="36"/>
  </cols>
  <sheetData>
    <row r="1" spans="1:12" ht="20.25" customHeight="1">
      <c r="A1" s="48"/>
      <c r="B1" s="48"/>
      <c r="L1" s="107" t="s">
        <v>39</v>
      </c>
    </row>
    <row r="2" spans="1:12" s="31" customFormat="1" ht="20.25" customHeight="1">
      <c r="A2" s="29" t="s">
        <v>125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s="31" customFormat="1" ht="20.25" customHeight="1">
      <c r="A3" s="29" t="s">
        <v>78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s="31" customFormat="1" ht="20.25" customHeight="1">
      <c r="A4" s="29" t="s">
        <v>220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2" s="31" customFormat="1" ht="20.25" customHeight="1">
      <c r="B5" s="30"/>
      <c r="C5" s="30"/>
      <c r="D5" s="30"/>
      <c r="E5" s="107"/>
      <c r="F5" s="30"/>
      <c r="G5" s="107"/>
      <c r="H5" s="30"/>
      <c r="I5" s="107"/>
      <c r="J5" s="30"/>
      <c r="K5" s="107"/>
      <c r="L5" s="108" t="s">
        <v>203</v>
      </c>
    </row>
    <row r="6" spans="1:12" s="31" customFormat="1" ht="20.25" customHeight="1">
      <c r="B6" s="30"/>
      <c r="C6" s="30"/>
      <c r="D6" s="30"/>
      <c r="E6" s="161" t="s">
        <v>51</v>
      </c>
      <c r="F6" s="161"/>
      <c r="G6" s="161"/>
      <c r="I6" s="32"/>
      <c r="J6" s="33" t="s">
        <v>52</v>
      </c>
      <c r="K6" s="32"/>
    </row>
    <row r="7" spans="1:12" s="31" customFormat="1" ht="20.25" customHeight="1">
      <c r="B7" s="30"/>
      <c r="C7" s="30"/>
      <c r="D7" s="30"/>
      <c r="E7" s="160" t="s">
        <v>53</v>
      </c>
      <c r="F7" s="160"/>
      <c r="G7" s="160"/>
      <c r="I7" s="34"/>
      <c r="J7" s="35" t="s">
        <v>53</v>
      </c>
      <c r="K7" s="34"/>
    </row>
    <row r="8" spans="1:12" ht="20.25" customHeight="1">
      <c r="C8" s="37" t="s">
        <v>0</v>
      </c>
      <c r="D8" s="37"/>
      <c r="E8" s="38">
        <v>2021</v>
      </c>
      <c r="F8" s="18"/>
      <c r="G8" s="38">
        <v>2020</v>
      </c>
      <c r="H8" s="53"/>
      <c r="I8" s="52">
        <v>2021</v>
      </c>
      <c r="J8" s="53"/>
      <c r="K8" s="52">
        <v>2020</v>
      </c>
    </row>
    <row r="9" spans="1:12" ht="20.25" customHeight="1">
      <c r="A9" s="57" t="s">
        <v>195</v>
      </c>
      <c r="C9" s="37"/>
      <c r="D9" s="37"/>
      <c r="E9" s="39"/>
      <c r="F9" s="18"/>
      <c r="G9" s="39"/>
      <c r="H9" s="53"/>
      <c r="I9" s="39"/>
      <c r="J9" s="53"/>
      <c r="K9" s="39"/>
    </row>
    <row r="10" spans="1:12" ht="20.25" customHeight="1">
      <c r="A10" s="40" t="s">
        <v>27</v>
      </c>
    </row>
    <row r="11" spans="1:12" ht="20.25" customHeight="1">
      <c r="A11" s="12" t="s">
        <v>33</v>
      </c>
      <c r="C11" s="41"/>
      <c r="D11" s="41"/>
      <c r="E11" s="142">
        <v>480035</v>
      </c>
      <c r="F11" s="132"/>
      <c r="G11" s="142">
        <v>598718</v>
      </c>
      <c r="H11" s="132"/>
      <c r="I11" s="128">
        <v>1490</v>
      </c>
      <c r="J11" s="129"/>
      <c r="K11" s="128">
        <v>2407</v>
      </c>
    </row>
    <row r="12" spans="1:12" ht="20.25" customHeight="1">
      <c r="A12" s="12" t="s">
        <v>170</v>
      </c>
      <c r="C12" s="41"/>
      <c r="D12" s="41"/>
      <c r="E12" s="142">
        <v>0</v>
      </c>
      <c r="F12" s="132"/>
      <c r="G12" s="142">
        <v>0</v>
      </c>
      <c r="H12" s="132"/>
      <c r="I12" s="128">
        <v>21761</v>
      </c>
      <c r="J12" s="129"/>
      <c r="K12" s="128">
        <v>19466</v>
      </c>
    </row>
    <row r="13" spans="1:12" ht="20.25" customHeight="1">
      <c r="A13" s="12" t="s">
        <v>7</v>
      </c>
      <c r="C13" s="41"/>
      <c r="D13" s="41"/>
      <c r="E13" s="144">
        <v>44301</v>
      </c>
      <c r="F13" s="132"/>
      <c r="G13" s="144">
        <v>35858</v>
      </c>
      <c r="H13" s="132"/>
      <c r="I13" s="131">
        <v>7736</v>
      </c>
      <c r="J13" s="129"/>
      <c r="K13" s="131">
        <v>8787</v>
      </c>
    </row>
    <row r="14" spans="1:12" ht="20.25" customHeight="1">
      <c r="A14" s="40" t="s">
        <v>28</v>
      </c>
      <c r="C14" s="41"/>
      <c r="D14" s="41"/>
      <c r="E14" s="144">
        <f>SUM(E11:E13)</f>
        <v>524336</v>
      </c>
      <c r="F14" s="132"/>
      <c r="G14" s="144">
        <f>SUM(G11:G13)</f>
        <v>634576</v>
      </c>
      <c r="H14" s="133"/>
      <c r="I14" s="49">
        <f>SUM(I11:I13)</f>
        <v>30987</v>
      </c>
      <c r="J14" s="133"/>
      <c r="K14" s="144">
        <f>SUM(K11:K13)</f>
        <v>30660</v>
      </c>
    </row>
    <row r="15" spans="1:12" ht="20.25" customHeight="1">
      <c r="A15" s="40" t="s">
        <v>29</v>
      </c>
      <c r="C15" s="41"/>
      <c r="D15" s="41"/>
      <c r="E15" s="142"/>
      <c r="F15" s="132"/>
      <c r="G15" s="142"/>
      <c r="H15" s="133"/>
      <c r="I15" s="42"/>
      <c r="J15" s="133"/>
      <c r="K15" s="142"/>
    </row>
    <row r="16" spans="1:12" ht="20.25" customHeight="1">
      <c r="A16" s="12" t="s">
        <v>8</v>
      </c>
      <c r="C16" s="41"/>
      <c r="D16" s="41"/>
      <c r="E16" s="142">
        <v>194411</v>
      </c>
      <c r="F16" s="132"/>
      <c r="G16" s="142">
        <v>258337</v>
      </c>
      <c r="H16" s="132"/>
      <c r="I16" s="142">
        <v>15374</v>
      </c>
      <c r="J16" s="132"/>
      <c r="K16" s="142">
        <v>17664</v>
      </c>
    </row>
    <row r="17" spans="1:11" ht="20.25" customHeight="1">
      <c r="A17" s="12" t="s">
        <v>114</v>
      </c>
      <c r="C17" s="41"/>
      <c r="D17" s="41"/>
      <c r="E17" s="142">
        <v>274886</v>
      </c>
      <c r="F17" s="132"/>
      <c r="G17" s="142">
        <v>327865</v>
      </c>
      <c r="H17" s="132"/>
      <c r="I17" s="142">
        <v>1117</v>
      </c>
      <c r="J17" s="132"/>
      <c r="K17" s="142">
        <v>944</v>
      </c>
    </row>
    <row r="18" spans="1:11" ht="20.25" customHeight="1">
      <c r="A18" s="12" t="s">
        <v>31</v>
      </c>
      <c r="C18" s="41"/>
      <c r="D18" s="41"/>
      <c r="E18" s="158">
        <v>70395</v>
      </c>
      <c r="F18" s="132"/>
      <c r="G18" s="142">
        <v>91754</v>
      </c>
      <c r="H18" s="132"/>
      <c r="I18" s="142">
        <v>2030</v>
      </c>
      <c r="J18" s="132"/>
      <c r="K18" s="142">
        <v>4323</v>
      </c>
    </row>
    <row r="19" spans="1:11" ht="20.25" customHeight="1">
      <c r="A19" s="40" t="s">
        <v>30</v>
      </c>
      <c r="C19" s="41"/>
      <c r="D19" s="41"/>
      <c r="E19" s="143">
        <f>SUM(E16:E18)</f>
        <v>539692</v>
      </c>
      <c r="F19" s="132"/>
      <c r="G19" s="143">
        <f>SUM(G16:G18)</f>
        <v>677956</v>
      </c>
      <c r="H19" s="133"/>
      <c r="I19" s="47">
        <f>SUM(I16:I18)</f>
        <v>18521</v>
      </c>
      <c r="J19" s="133"/>
      <c r="K19" s="143">
        <f>SUM(K16:K18)</f>
        <v>22931</v>
      </c>
    </row>
    <row r="20" spans="1:11" ht="20.25" customHeight="1">
      <c r="A20" s="40" t="s">
        <v>237</v>
      </c>
      <c r="C20" s="41"/>
      <c r="D20" s="41"/>
      <c r="E20" s="142">
        <f>E14-E19</f>
        <v>-15356</v>
      </c>
      <c r="F20" s="132"/>
      <c r="G20" s="142">
        <f>G14-G19</f>
        <v>-43380</v>
      </c>
      <c r="H20" s="133"/>
      <c r="I20" s="142">
        <f>I14-I19</f>
        <v>12466</v>
      </c>
      <c r="J20" s="133"/>
      <c r="K20" s="142">
        <f>K14-K19</f>
        <v>7729</v>
      </c>
    </row>
    <row r="21" spans="1:11" ht="20.25" customHeight="1">
      <c r="A21" s="12" t="s">
        <v>113</v>
      </c>
      <c r="C21" s="41"/>
      <c r="D21" s="41"/>
      <c r="E21" s="134">
        <v>-19753</v>
      </c>
      <c r="F21" s="132"/>
      <c r="G21" s="134">
        <v>-22284</v>
      </c>
      <c r="H21" s="132"/>
      <c r="I21" s="134">
        <v>-12429</v>
      </c>
      <c r="J21" s="132"/>
      <c r="K21" s="134">
        <v>-11737</v>
      </c>
    </row>
    <row r="22" spans="1:11" ht="20.25" customHeight="1">
      <c r="A22" s="40" t="s">
        <v>208</v>
      </c>
      <c r="C22" s="41"/>
      <c r="D22" s="41"/>
      <c r="E22" s="133">
        <f>SUM(E20:E21)</f>
        <v>-35109</v>
      </c>
      <c r="F22" s="132"/>
      <c r="G22" s="133">
        <f>SUM(G20:G21)</f>
        <v>-65664</v>
      </c>
      <c r="H22" s="133"/>
      <c r="I22" s="133">
        <f>SUM(I20:I21)</f>
        <v>37</v>
      </c>
      <c r="J22" s="133"/>
      <c r="K22" s="133">
        <f>SUM(K20:K21)</f>
        <v>-4008</v>
      </c>
    </row>
    <row r="23" spans="1:11" ht="20.25" customHeight="1">
      <c r="A23" s="12" t="s">
        <v>175</v>
      </c>
      <c r="C23" s="41">
        <v>19</v>
      </c>
      <c r="D23" s="41"/>
      <c r="E23" s="134">
        <v>2036</v>
      </c>
      <c r="F23" s="132"/>
      <c r="G23" s="134">
        <v>1043</v>
      </c>
      <c r="H23" s="132"/>
      <c r="I23" s="134">
        <v>0</v>
      </c>
      <c r="J23" s="132"/>
      <c r="K23" s="134">
        <v>0</v>
      </c>
    </row>
    <row r="24" spans="1:11" ht="20.25" customHeight="1">
      <c r="A24" s="40" t="s">
        <v>209</v>
      </c>
      <c r="C24" s="41"/>
      <c r="D24" s="41"/>
      <c r="E24" s="143">
        <f>SUM(E22:E23)</f>
        <v>-33073</v>
      </c>
      <c r="F24" s="132"/>
      <c r="G24" s="143">
        <f>SUM(G22:G23)</f>
        <v>-64621</v>
      </c>
      <c r="H24" s="133"/>
      <c r="I24" s="143">
        <f>SUM(I22:I23)</f>
        <v>37</v>
      </c>
      <c r="J24" s="133"/>
      <c r="K24" s="143">
        <f>SUM(K22:K23)</f>
        <v>-4008</v>
      </c>
    </row>
    <row r="25" spans="1:11" ht="20.25" customHeight="1">
      <c r="A25" s="40"/>
      <c r="C25" s="41"/>
      <c r="D25" s="41"/>
      <c r="E25" s="44"/>
      <c r="F25" s="112"/>
      <c r="G25" s="44"/>
      <c r="H25" s="45"/>
      <c r="I25" s="44"/>
      <c r="J25" s="45"/>
      <c r="K25" s="44"/>
    </row>
    <row r="26" spans="1:11" ht="20.25" customHeight="1">
      <c r="A26" s="58" t="s">
        <v>194</v>
      </c>
      <c r="B26" s="8"/>
      <c r="C26" s="62"/>
      <c r="D26" s="63"/>
      <c r="E26" s="64"/>
      <c r="F26" s="48"/>
      <c r="G26" s="64"/>
      <c r="H26" s="89"/>
      <c r="I26" s="64"/>
      <c r="J26" s="90"/>
      <c r="K26" s="64"/>
    </row>
    <row r="27" spans="1:11" ht="20.25" customHeight="1">
      <c r="A27" s="91" t="s">
        <v>94</v>
      </c>
      <c r="B27" s="8"/>
      <c r="C27" s="62"/>
      <c r="D27" s="63"/>
      <c r="E27" s="64"/>
      <c r="F27" s="48"/>
      <c r="G27" s="64"/>
      <c r="H27" s="89"/>
      <c r="I27" s="64"/>
      <c r="J27" s="90"/>
      <c r="K27" s="64"/>
    </row>
    <row r="28" spans="1:11" s="46" customFormat="1" ht="20.25" customHeight="1">
      <c r="A28" s="91" t="s">
        <v>95</v>
      </c>
      <c r="B28" s="92"/>
      <c r="C28" s="93"/>
      <c r="D28" s="94"/>
      <c r="E28" s="95"/>
      <c r="F28" s="87"/>
      <c r="G28" s="95"/>
      <c r="H28" s="96"/>
      <c r="I28" s="95"/>
      <c r="J28" s="97"/>
      <c r="K28" s="95"/>
    </row>
    <row r="29" spans="1:11" ht="20.25" customHeight="1">
      <c r="A29" s="12" t="s">
        <v>93</v>
      </c>
      <c r="B29" s="8"/>
      <c r="C29" s="62"/>
      <c r="D29" s="63"/>
      <c r="E29" s="64"/>
      <c r="F29" s="48"/>
      <c r="G29" s="64"/>
      <c r="H29" s="89"/>
      <c r="I29" s="64"/>
      <c r="J29" s="90"/>
      <c r="K29" s="64"/>
    </row>
    <row r="30" spans="1:11" ht="20.25" customHeight="1">
      <c r="A30" s="12" t="s">
        <v>181</v>
      </c>
      <c r="B30" s="8"/>
      <c r="C30" s="62"/>
      <c r="D30" s="63"/>
      <c r="E30" s="135">
        <v>-4840</v>
      </c>
      <c r="F30" s="145"/>
      <c r="G30" s="135">
        <v>-2174</v>
      </c>
      <c r="H30" s="145"/>
      <c r="I30" s="135">
        <v>0</v>
      </c>
      <c r="J30" s="145"/>
      <c r="K30" s="135">
        <v>0</v>
      </c>
    </row>
    <row r="31" spans="1:11" ht="20.25" customHeight="1">
      <c r="A31" s="58" t="s">
        <v>58</v>
      </c>
      <c r="B31" s="8"/>
      <c r="C31" s="62"/>
      <c r="D31" s="63"/>
      <c r="E31" s="88">
        <f>SUM(E29:E30)</f>
        <v>-4840</v>
      </c>
      <c r="F31" s="76"/>
      <c r="G31" s="88">
        <f>SUM(G29:G30)</f>
        <v>-2174</v>
      </c>
      <c r="H31" s="66"/>
      <c r="I31" s="88">
        <f>SUM(I29:I30)</f>
        <v>0</v>
      </c>
      <c r="J31" s="66"/>
      <c r="K31" s="88">
        <f>SUM(K29:K30)</f>
        <v>0</v>
      </c>
    </row>
    <row r="32" spans="1:11" ht="20.25" customHeight="1">
      <c r="A32" s="61"/>
      <c r="B32" s="8"/>
      <c r="C32" s="62"/>
      <c r="D32" s="63"/>
      <c r="E32" s="65"/>
      <c r="G32" s="65"/>
      <c r="H32" s="66"/>
      <c r="I32" s="66"/>
      <c r="J32" s="66"/>
      <c r="K32" s="66"/>
    </row>
    <row r="33" spans="1:12" ht="20.25" customHeight="1" thickBot="1">
      <c r="A33" s="58" t="s">
        <v>59</v>
      </c>
      <c r="B33" s="8"/>
      <c r="C33" s="59"/>
      <c r="D33" s="60"/>
      <c r="E33" s="67">
        <f>E24+E31</f>
        <v>-37913</v>
      </c>
      <c r="G33" s="67">
        <f>G24+G31</f>
        <v>-66795</v>
      </c>
      <c r="H33" s="66"/>
      <c r="I33" s="67">
        <f>I24+I31</f>
        <v>37</v>
      </c>
      <c r="J33" s="66"/>
      <c r="K33" s="67">
        <f>K24+K31</f>
        <v>-4008</v>
      </c>
    </row>
    <row r="34" spans="1:12" ht="20.25" customHeight="1" thickTop="1">
      <c r="A34" s="61"/>
      <c r="B34" s="8"/>
      <c r="C34" s="62"/>
      <c r="D34" s="63"/>
      <c r="E34" s="68"/>
      <c r="F34" s="63"/>
      <c r="G34" s="68"/>
      <c r="H34" s="66"/>
      <c r="I34" s="68"/>
      <c r="J34" s="66"/>
      <c r="K34" s="68"/>
    </row>
    <row r="35" spans="1:12" s="48" customFormat="1" ht="20.25" customHeight="1">
      <c r="A35" s="36" t="s">
        <v>1</v>
      </c>
      <c r="C35" s="101"/>
      <c r="D35" s="101"/>
      <c r="E35" s="117"/>
      <c r="F35" s="118"/>
      <c r="G35" s="117"/>
      <c r="H35" s="118"/>
      <c r="I35" s="117"/>
      <c r="J35" s="106"/>
      <c r="K35" s="117"/>
    </row>
    <row r="36" spans="1:12" s="48" customFormat="1" ht="20.25" customHeight="1">
      <c r="A36" s="36"/>
      <c r="C36" s="101"/>
      <c r="D36" s="101"/>
      <c r="E36" s="117"/>
      <c r="F36" s="118"/>
      <c r="G36" s="117"/>
      <c r="H36" s="118"/>
      <c r="I36" s="117"/>
      <c r="J36" s="106"/>
      <c r="K36" s="117"/>
    </row>
    <row r="37" spans="1:12" s="48" customFormat="1" ht="20.25" customHeight="1">
      <c r="A37" s="36"/>
      <c r="C37" s="101"/>
      <c r="D37" s="101"/>
      <c r="E37" s="117"/>
      <c r="F37" s="118"/>
      <c r="G37" s="117"/>
      <c r="H37" s="118"/>
      <c r="I37" s="117"/>
      <c r="J37" s="106"/>
      <c r="K37" s="117"/>
    </row>
    <row r="38" spans="1:12" s="48" customFormat="1" ht="20.25" customHeight="1">
      <c r="A38" s="36"/>
      <c r="C38" s="101"/>
      <c r="D38" s="101"/>
      <c r="E38" s="117"/>
      <c r="F38" s="118"/>
      <c r="G38" s="117"/>
      <c r="H38" s="118"/>
      <c r="I38" s="117"/>
      <c r="J38" s="106"/>
      <c r="K38" s="117"/>
    </row>
    <row r="39" spans="1:12" s="48" customFormat="1" ht="20.25" customHeight="1">
      <c r="A39" s="36"/>
      <c r="C39" s="101"/>
      <c r="D39" s="101"/>
      <c r="E39" s="117"/>
      <c r="F39" s="118"/>
      <c r="G39" s="117"/>
      <c r="H39" s="118"/>
      <c r="I39" s="117"/>
      <c r="J39" s="106"/>
      <c r="K39" s="117"/>
    </row>
    <row r="40" spans="1:12" s="48" customFormat="1" ht="20.25" customHeight="1">
      <c r="A40" s="36"/>
      <c r="C40" s="101"/>
      <c r="D40" s="101"/>
      <c r="E40" s="117"/>
      <c r="F40" s="118"/>
      <c r="G40" s="117"/>
      <c r="H40" s="118"/>
      <c r="I40" s="117"/>
      <c r="J40" s="106"/>
      <c r="K40" s="117"/>
    </row>
    <row r="42" spans="1:12" s="48" customFormat="1" ht="20.25" customHeight="1">
      <c r="A42" s="36"/>
      <c r="C42" s="101"/>
      <c r="D42" s="101"/>
      <c r="E42" s="117"/>
      <c r="F42" s="118"/>
      <c r="G42" s="117"/>
      <c r="H42" s="118"/>
      <c r="I42" s="117"/>
      <c r="J42" s="106"/>
      <c r="K42" s="117"/>
    </row>
    <row r="43" spans="1:12" s="31" customFormat="1" ht="20.25" customHeight="1">
      <c r="A43" s="69"/>
      <c r="B43" s="70" t="s">
        <v>69</v>
      </c>
      <c r="C43" s="36"/>
      <c r="D43" s="12"/>
      <c r="E43" s="70"/>
      <c r="F43" s="69"/>
      <c r="G43" s="69"/>
      <c r="H43" s="69"/>
      <c r="I43" s="69"/>
      <c r="J43" s="69"/>
      <c r="K43" s="12" t="s">
        <v>69</v>
      </c>
    </row>
    <row r="44" spans="1:12" ht="20.25" customHeight="1">
      <c r="A44" s="157" t="s">
        <v>126</v>
      </c>
      <c r="B44" s="70"/>
      <c r="C44" s="12"/>
      <c r="D44" s="12"/>
      <c r="E44" s="70"/>
      <c r="F44" s="12"/>
      <c r="G44" s="114" t="s">
        <v>127</v>
      </c>
      <c r="H44" s="114"/>
      <c r="I44" s="114"/>
      <c r="J44" s="114"/>
      <c r="K44" s="71"/>
    </row>
    <row r="45" spans="1:12" ht="20.25" customHeight="1">
      <c r="A45" s="48"/>
      <c r="B45" s="48"/>
      <c r="L45" s="107" t="s">
        <v>39</v>
      </c>
    </row>
    <row r="46" spans="1:12" s="31" customFormat="1" ht="20.25" customHeight="1">
      <c r="A46" s="29" t="s">
        <v>125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2" ht="20.25" customHeight="1">
      <c r="A47" s="29" t="s">
        <v>191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spans="1:12" s="31" customFormat="1" ht="20.25" customHeight="1">
      <c r="A48" s="29" t="s">
        <v>220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</row>
    <row r="49" spans="1:12" ht="20.25" customHeight="1">
      <c r="A49" s="31"/>
      <c r="B49" s="30"/>
      <c r="C49" s="30"/>
      <c r="D49" s="30"/>
      <c r="E49" s="107"/>
      <c r="F49" s="30"/>
      <c r="G49" s="107"/>
      <c r="H49" s="30"/>
      <c r="I49" s="107"/>
      <c r="J49" s="30"/>
      <c r="K49" s="107"/>
      <c r="L49" s="108" t="s">
        <v>203</v>
      </c>
    </row>
    <row r="50" spans="1:12" ht="20.25" customHeight="1">
      <c r="A50" s="31"/>
      <c r="B50" s="30"/>
      <c r="C50" s="30"/>
      <c r="D50" s="30"/>
      <c r="E50" s="161" t="s">
        <v>51</v>
      </c>
      <c r="F50" s="161"/>
      <c r="G50" s="161"/>
      <c r="H50" s="31"/>
      <c r="I50" s="32"/>
      <c r="J50" s="33" t="s">
        <v>52</v>
      </c>
      <c r="K50" s="32"/>
    </row>
    <row r="51" spans="1:12" ht="20.25" customHeight="1">
      <c r="A51" s="31"/>
      <c r="B51" s="30"/>
      <c r="C51" s="30"/>
      <c r="D51" s="30"/>
      <c r="E51" s="160" t="s">
        <v>53</v>
      </c>
      <c r="F51" s="160"/>
      <c r="G51" s="160"/>
      <c r="H51" s="31"/>
      <c r="I51" s="34"/>
      <c r="J51" s="35" t="s">
        <v>53</v>
      </c>
      <c r="K51" s="34"/>
    </row>
    <row r="52" spans="1:12" ht="20.25" customHeight="1">
      <c r="C52" s="37" t="s">
        <v>0</v>
      </c>
      <c r="D52" s="37"/>
      <c r="E52" s="38">
        <v>2021</v>
      </c>
      <c r="F52" s="18"/>
      <c r="G52" s="38">
        <v>2020</v>
      </c>
      <c r="H52" s="53"/>
      <c r="I52" s="52">
        <v>2021</v>
      </c>
      <c r="J52" s="53"/>
      <c r="K52" s="52">
        <v>2020</v>
      </c>
    </row>
    <row r="53" spans="1:12" ht="20.25" customHeight="1">
      <c r="A53" s="40" t="s">
        <v>197</v>
      </c>
      <c r="C53" s="41"/>
      <c r="D53" s="41"/>
      <c r="E53" s="119"/>
      <c r="F53" s="120"/>
      <c r="G53" s="119"/>
      <c r="H53" s="109"/>
      <c r="I53" s="119"/>
      <c r="J53" s="109"/>
      <c r="K53" s="119"/>
    </row>
    <row r="54" spans="1:12" ht="20.25" customHeight="1" thickBot="1">
      <c r="A54" s="12" t="s">
        <v>87</v>
      </c>
      <c r="C54" s="104"/>
      <c r="D54" s="104"/>
      <c r="E54" s="68">
        <f>E56-E55</f>
        <v>-28104</v>
      </c>
      <c r="F54" s="124"/>
      <c r="G54" s="68">
        <f>G56-G55</f>
        <v>-60444</v>
      </c>
      <c r="H54" s="121"/>
      <c r="I54" s="103">
        <f>I24</f>
        <v>37</v>
      </c>
      <c r="J54" s="109"/>
      <c r="K54" s="103">
        <f>K24</f>
        <v>-4008</v>
      </c>
    </row>
    <row r="55" spans="1:12" ht="20.25" customHeight="1" thickTop="1">
      <c r="A55" s="12" t="s">
        <v>119</v>
      </c>
      <c r="C55" s="104"/>
      <c r="D55" s="104"/>
      <c r="E55" s="137">
        <v>-4969</v>
      </c>
      <c r="F55" s="125"/>
      <c r="G55" s="68">
        <v>-4177</v>
      </c>
      <c r="H55" s="121"/>
      <c r="I55" s="119"/>
      <c r="J55" s="109"/>
      <c r="K55" s="119"/>
    </row>
    <row r="56" spans="1:12" ht="20.25" customHeight="1" thickBot="1">
      <c r="A56" s="12"/>
      <c r="C56" s="104"/>
      <c r="D56" s="104"/>
      <c r="E56" s="98">
        <f>E24</f>
        <v>-33073</v>
      </c>
      <c r="F56" s="112"/>
      <c r="G56" s="98">
        <f>G24</f>
        <v>-64621</v>
      </c>
      <c r="H56" s="102"/>
      <c r="I56" s="100"/>
      <c r="J56" s="102"/>
      <c r="K56" s="100"/>
    </row>
    <row r="57" spans="1:12" ht="20.25" customHeight="1" thickTop="1">
      <c r="A57" s="12"/>
      <c r="C57" s="104"/>
      <c r="D57" s="104"/>
      <c r="E57" s="44"/>
      <c r="F57" s="112"/>
      <c r="G57" s="44"/>
      <c r="H57" s="102"/>
      <c r="I57" s="100"/>
      <c r="J57" s="102"/>
      <c r="K57" s="100"/>
    </row>
    <row r="58" spans="1:12" ht="20.25" customHeight="1">
      <c r="A58" s="58" t="s">
        <v>88</v>
      </c>
      <c r="B58" s="8"/>
      <c r="C58" s="62"/>
      <c r="D58" s="63"/>
      <c r="E58" s="65"/>
      <c r="G58" s="65"/>
      <c r="H58" s="66"/>
      <c r="I58" s="66"/>
      <c r="J58" s="66"/>
      <c r="K58" s="66"/>
    </row>
    <row r="59" spans="1:12" ht="20.25" customHeight="1" thickBot="1">
      <c r="A59" s="61" t="s">
        <v>89</v>
      </c>
      <c r="B59" s="8"/>
      <c r="C59" s="59"/>
      <c r="D59" s="60"/>
      <c r="E59" s="68">
        <f>E61-E60</f>
        <v>-33046</v>
      </c>
      <c r="F59" s="124"/>
      <c r="G59" s="68">
        <f>G61-G60</f>
        <v>-61174</v>
      </c>
      <c r="H59" s="66"/>
      <c r="I59" s="67">
        <f>I33</f>
        <v>37</v>
      </c>
      <c r="J59" s="66"/>
      <c r="K59" s="67">
        <f>K33</f>
        <v>-4008</v>
      </c>
    </row>
    <row r="60" spans="1:12" ht="20.25" customHeight="1" thickTop="1">
      <c r="A60" s="12" t="s">
        <v>119</v>
      </c>
      <c r="B60" s="8"/>
      <c r="C60" s="59"/>
      <c r="D60" s="60"/>
      <c r="E60" s="137">
        <v>-4867</v>
      </c>
      <c r="F60" s="125"/>
      <c r="G60" s="68">
        <v>-5621</v>
      </c>
      <c r="H60" s="66"/>
      <c r="I60" s="68"/>
      <c r="J60" s="66"/>
      <c r="K60" s="68"/>
    </row>
    <row r="61" spans="1:12" ht="20.25" customHeight="1" thickBot="1">
      <c r="A61" s="61"/>
      <c r="B61" s="8"/>
      <c r="C61" s="59"/>
      <c r="D61" s="60"/>
      <c r="E61" s="98">
        <f>E33</f>
        <v>-37913</v>
      </c>
      <c r="F61" s="112"/>
      <c r="G61" s="98">
        <f>G33</f>
        <v>-66795</v>
      </c>
      <c r="H61" s="66"/>
      <c r="I61" s="68"/>
      <c r="J61" s="66"/>
      <c r="K61" s="68"/>
    </row>
    <row r="62" spans="1:12" ht="20.25" customHeight="1" thickTop="1">
      <c r="A62" s="61"/>
      <c r="B62" s="8"/>
      <c r="C62" s="59"/>
      <c r="D62" s="60"/>
      <c r="E62" s="44"/>
      <c r="F62" s="112"/>
      <c r="G62" s="44"/>
      <c r="H62" s="66"/>
      <c r="I62" s="68"/>
      <c r="J62" s="66"/>
      <c r="K62" s="68"/>
    </row>
    <row r="63" spans="1:12" ht="20.25" customHeight="1">
      <c r="A63" s="40" t="s">
        <v>210</v>
      </c>
      <c r="C63" s="104">
        <v>20</v>
      </c>
      <c r="D63" s="104"/>
      <c r="E63" s="100"/>
      <c r="F63" s="104"/>
      <c r="G63" s="100"/>
      <c r="H63" s="102"/>
      <c r="I63" s="100"/>
      <c r="J63" s="102"/>
      <c r="K63" s="100"/>
    </row>
    <row r="64" spans="1:12" ht="20.25" customHeight="1">
      <c r="A64" s="12" t="s">
        <v>229</v>
      </c>
      <c r="C64" s="104"/>
      <c r="D64" s="104"/>
      <c r="E64" s="106"/>
      <c r="F64" s="104"/>
      <c r="G64" s="106"/>
      <c r="H64" s="102"/>
      <c r="I64" s="106"/>
      <c r="J64" s="102"/>
      <c r="K64" s="106"/>
    </row>
    <row r="65" spans="1:11" ht="20.25" customHeight="1" thickBot="1">
      <c r="A65" s="12" t="s">
        <v>230</v>
      </c>
      <c r="C65" s="104"/>
      <c r="D65" s="104"/>
      <c r="E65" s="146">
        <v>-2.7E-2</v>
      </c>
      <c r="F65" s="136"/>
      <c r="G65" s="146">
        <v>-5.7000000000000002E-2</v>
      </c>
      <c r="H65" s="136"/>
      <c r="I65" s="154" t="s">
        <v>225</v>
      </c>
      <c r="J65" s="136"/>
      <c r="K65" s="146">
        <v>-4.0000000000000001E-3</v>
      </c>
    </row>
    <row r="66" spans="1:11" ht="20.25" customHeight="1" thickTop="1">
      <c r="A66" s="12"/>
      <c r="C66" s="104"/>
      <c r="D66" s="104"/>
      <c r="E66" s="117"/>
      <c r="F66" s="116"/>
      <c r="G66" s="117"/>
      <c r="H66" s="116"/>
      <c r="I66" s="117"/>
      <c r="J66" s="106"/>
      <c r="K66" s="117"/>
    </row>
    <row r="67" spans="1:11" ht="20.25" customHeight="1">
      <c r="A67" s="36" t="s">
        <v>1</v>
      </c>
    </row>
    <row r="75" spans="1:11" ht="20.25" customHeight="1">
      <c r="A75" s="61"/>
      <c r="B75" s="8"/>
      <c r="C75" s="62"/>
      <c r="D75" s="63"/>
      <c r="E75" s="65"/>
      <c r="G75" s="65"/>
      <c r="H75" s="66"/>
      <c r="I75" s="66"/>
      <c r="J75" s="66"/>
      <c r="K75" s="66"/>
    </row>
    <row r="88" spans="1:12" s="31" customFormat="1" ht="20.25" customHeight="1">
      <c r="A88" s="69"/>
      <c r="B88" s="70" t="s">
        <v>69</v>
      </c>
      <c r="C88" s="36"/>
      <c r="D88" s="12"/>
      <c r="E88" s="70"/>
      <c r="F88" s="69"/>
      <c r="G88" s="69"/>
      <c r="H88" s="69"/>
      <c r="I88" s="69"/>
      <c r="J88" s="69"/>
      <c r="K88" s="12" t="s">
        <v>69</v>
      </c>
    </row>
    <row r="89" spans="1:12" ht="20.25" customHeight="1">
      <c r="A89" s="157" t="s">
        <v>126</v>
      </c>
      <c r="B89" s="70"/>
      <c r="C89" s="12"/>
      <c r="D89" s="12"/>
      <c r="E89" s="70"/>
      <c r="F89" s="12"/>
      <c r="G89" s="114" t="s">
        <v>127</v>
      </c>
      <c r="H89" s="114"/>
      <c r="I89" s="114"/>
      <c r="J89" s="114"/>
      <c r="K89" s="71"/>
    </row>
    <row r="90" spans="1:12" ht="18.75" customHeight="1">
      <c r="A90" s="48"/>
      <c r="B90" s="48"/>
      <c r="L90" s="107" t="s">
        <v>39</v>
      </c>
    </row>
    <row r="91" spans="1:12" s="31" customFormat="1" ht="18.75" customHeight="1">
      <c r="A91" s="29" t="s">
        <v>125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</row>
    <row r="92" spans="1:12" s="31" customFormat="1" ht="18.75" customHeight="1">
      <c r="A92" s="29" t="s">
        <v>80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</row>
    <row r="93" spans="1:12" s="31" customFormat="1" ht="18.75" customHeight="1">
      <c r="A93" s="29" t="s">
        <v>220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</row>
    <row r="94" spans="1:12" ht="18.75" customHeight="1">
      <c r="A94" s="31"/>
      <c r="B94" s="30"/>
      <c r="C94" s="30"/>
      <c r="D94" s="30"/>
      <c r="E94" s="107"/>
      <c r="F94" s="30"/>
      <c r="G94" s="107"/>
      <c r="H94" s="30"/>
      <c r="I94" s="107"/>
      <c r="J94" s="30"/>
      <c r="K94" s="107"/>
      <c r="L94" s="108" t="s">
        <v>35</v>
      </c>
    </row>
    <row r="95" spans="1:12" ht="18.75" customHeight="1">
      <c r="A95" s="31"/>
      <c r="B95" s="30"/>
      <c r="C95" s="30"/>
      <c r="D95" s="30"/>
      <c r="E95" s="161" t="s">
        <v>51</v>
      </c>
      <c r="F95" s="161"/>
      <c r="G95" s="161"/>
      <c r="H95" s="31"/>
      <c r="I95" s="32"/>
      <c r="J95" s="33" t="s">
        <v>52</v>
      </c>
      <c r="K95" s="32"/>
    </row>
    <row r="96" spans="1:12" ht="18.75" customHeight="1">
      <c r="A96" s="31"/>
      <c r="B96" s="30"/>
      <c r="C96" s="30"/>
      <c r="D96" s="30"/>
      <c r="E96" s="160" t="s">
        <v>53</v>
      </c>
      <c r="F96" s="160"/>
      <c r="G96" s="160"/>
      <c r="H96" s="31"/>
      <c r="I96" s="34"/>
      <c r="J96" s="35" t="s">
        <v>53</v>
      </c>
      <c r="K96" s="34"/>
    </row>
    <row r="97" spans="1:12" ht="18.75" customHeight="1">
      <c r="C97" s="37"/>
      <c r="D97" s="37"/>
      <c r="E97" s="38">
        <v>2021</v>
      </c>
      <c r="F97" s="18"/>
      <c r="G97" s="38">
        <v>2020</v>
      </c>
      <c r="H97" s="53"/>
      <c r="I97" s="52">
        <v>2021</v>
      </c>
      <c r="J97" s="53"/>
      <c r="K97" s="52">
        <v>2020</v>
      </c>
    </row>
    <row r="98" spans="1:12" ht="18.75" customHeight="1">
      <c r="C98" s="37"/>
      <c r="D98" s="37"/>
      <c r="E98" s="39"/>
      <c r="F98" s="18"/>
      <c r="G98" s="39"/>
      <c r="H98" s="53"/>
      <c r="I98" s="39"/>
      <c r="J98" s="53"/>
      <c r="K98" s="39"/>
    </row>
    <row r="99" spans="1:12" ht="18.75" customHeight="1">
      <c r="A99" s="5" t="s">
        <v>40</v>
      </c>
      <c r="B99" s="6"/>
      <c r="C99" s="7"/>
      <c r="D99" s="7"/>
      <c r="E99" s="7"/>
      <c r="F99" s="7"/>
      <c r="G99" s="7"/>
      <c r="I99" s="7"/>
      <c r="K99" s="7"/>
    </row>
    <row r="100" spans="1:12" ht="18.75" customHeight="1">
      <c r="A100" s="9" t="s">
        <v>205</v>
      </c>
      <c r="B100" s="8"/>
      <c r="C100" s="41"/>
      <c r="E100" s="45">
        <f>SUM(E22)</f>
        <v>-35109</v>
      </c>
      <c r="G100" s="45">
        <f>SUM(G22)</f>
        <v>-65664</v>
      </c>
      <c r="H100" s="45"/>
      <c r="I100" s="45">
        <f>SUM(I22)</f>
        <v>37</v>
      </c>
      <c r="J100" s="45"/>
      <c r="K100" s="45">
        <f>SUM(K22)</f>
        <v>-4008</v>
      </c>
    </row>
    <row r="101" spans="1:12" ht="18.75" customHeight="1">
      <c r="A101" s="9" t="s">
        <v>207</v>
      </c>
      <c r="B101" s="8"/>
      <c r="C101" s="41"/>
      <c r="E101" s="43"/>
      <c r="G101" s="43"/>
      <c r="H101" s="43"/>
      <c r="I101" s="43"/>
      <c r="J101" s="43"/>
      <c r="K101" s="43"/>
    </row>
    <row r="102" spans="1:12" ht="18.75" customHeight="1">
      <c r="A102" s="9" t="s">
        <v>86</v>
      </c>
      <c r="B102" s="8"/>
      <c r="C102" s="41"/>
      <c r="E102" s="43"/>
      <c r="G102" s="43"/>
      <c r="H102" s="43"/>
      <c r="I102" s="43"/>
      <c r="J102" s="43"/>
      <c r="K102" s="43"/>
    </row>
    <row r="103" spans="1:12" ht="18.75" customHeight="1">
      <c r="A103" s="11" t="s">
        <v>171</v>
      </c>
      <c r="B103" s="8"/>
      <c r="C103" s="41"/>
      <c r="D103" s="46"/>
      <c r="E103" s="133">
        <v>110694</v>
      </c>
      <c r="F103" s="147"/>
      <c r="G103" s="133">
        <v>123493</v>
      </c>
      <c r="H103" s="147"/>
      <c r="I103" s="133">
        <v>1592</v>
      </c>
      <c r="J103" s="133"/>
      <c r="K103" s="133">
        <v>4042</v>
      </c>
      <c r="L103" s="43">
        <v>0</v>
      </c>
    </row>
    <row r="104" spans="1:12" ht="18.75" customHeight="1">
      <c r="A104" s="11" t="s">
        <v>214</v>
      </c>
      <c r="B104" s="8"/>
      <c r="C104" s="41"/>
      <c r="D104" s="46"/>
      <c r="E104" s="133">
        <v>5551</v>
      </c>
      <c r="F104" s="147"/>
      <c r="G104" s="133">
        <v>184</v>
      </c>
      <c r="H104" s="147"/>
      <c r="I104" s="133">
        <v>0</v>
      </c>
      <c r="J104" s="133"/>
      <c r="K104" s="133">
        <v>0</v>
      </c>
    </row>
    <row r="105" spans="1:12" ht="18.75" customHeight="1">
      <c r="A105" s="11" t="s">
        <v>200</v>
      </c>
      <c r="B105" s="8"/>
      <c r="C105" s="41"/>
      <c r="D105" s="46"/>
      <c r="E105" s="133">
        <v>457</v>
      </c>
      <c r="F105" s="147"/>
      <c r="G105" s="133">
        <v>0</v>
      </c>
      <c r="H105" s="133"/>
      <c r="I105" s="133">
        <v>0</v>
      </c>
      <c r="J105" s="133"/>
      <c r="K105" s="133">
        <v>0</v>
      </c>
    </row>
    <row r="106" spans="1:12" ht="18.75" customHeight="1">
      <c r="A106" s="11" t="s">
        <v>215</v>
      </c>
      <c r="B106" s="8"/>
      <c r="C106" s="41"/>
      <c r="D106" s="46"/>
      <c r="E106" s="133">
        <v>2510</v>
      </c>
      <c r="F106" s="147"/>
      <c r="G106" s="133">
        <v>4179</v>
      </c>
      <c r="H106" s="147"/>
      <c r="I106" s="133">
        <v>0</v>
      </c>
      <c r="J106" s="133"/>
      <c r="K106" s="133">
        <v>0</v>
      </c>
    </row>
    <row r="107" spans="1:12" ht="18.75" customHeight="1">
      <c r="A107" s="11" t="s">
        <v>57</v>
      </c>
      <c r="B107" s="8"/>
      <c r="C107" s="41"/>
      <c r="D107" s="46"/>
      <c r="E107" s="133">
        <v>1112</v>
      </c>
      <c r="F107" s="147"/>
      <c r="G107" s="133">
        <v>2269</v>
      </c>
      <c r="H107" s="147"/>
      <c r="I107" s="133">
        <v>361</v>
      </c>
      <c r="J107" s="133"/>
      <c r="K107" s="133">
        <v>360</v>
      </c>
    </row>
    <row r="108" spans="1:12" ht="18.75" customHeight="1">
      <c r="A108" s="11" t="s">
        <v>218</v>
      </c>
      <c r="B108" s="8"/>
      <c r="C108" s="41"/>
      <c r="D108" s="46"/>
    </row>
    <row r="109" spans="1:12" ht="18.75" customHeight="1">
      <c r="A109" s="11" t="s">
        <v>137</v>
      </c>
      <c r="B109" s="8"/>
      <c r="C109" s="41"/>
      <c r="D109" s="46"/>
      <c r="E109" s="133">
        <v>550</v>
      </c>
      <c r="F109" s="147"/>
      <c r="G109" s="133">
        <v>271</v>
      </c>
      <c r="H109" s="147"/>
      <c r="I109" s="133">
        <v>550</v>
      </c>
      <c r="J109" s="133"/>
      <c r="K109" s="133">
        <v>271</v>
      </c>
    </row>
    <row r="110" spans="1:12" ht="18.75" customHeight="1">
      <c r="A110" s="9" t="s">
        <v>41</v>
      </c>
      <c r="B110" s="8"/>
      <c r="C110" s="46"/>
      <c r="D110" s="46"/>
      <c r="E110" s="133">
        <v>-16</v>
      </c>
      <c r="F110" s="147"/>
      <c r="G110" s="133">
        <v>-158</v>
      </c>
      <c r="H110" s="147"/>
      <c r="I110" s="133">
        <v>-5920</v>
      </c>
      <c r="J110" s="133"/>
      <c r="K110" s="133">
        <v>-5290</v>
      </c>
    </row>
    <row r="111" spans="1:12" s="48" customFormat="1" ht="18.75" customHeight="1">
      <c r="A111" s="18" t="s">
        <v>115</v>
      </c>
      <c r="B111" s="17"/>
      <c r="C111" s="87"/>
      <c r="D111" s="87"/>
      <c r="E111" s="134">
        <v>19753</v>
      </c>
      <c r="F111" s="147"/>
      <c r="G111" s="134">
        <v>22284</v>
      </c>
      <c r="H111" s="147"/>
      <c r="I111" s="134">
        <v>12429</v>
      </c>
      <c r="J111" s="133"/>
      <c r="K111" s="134">
        <v>11737</v>
      </c>
    </row>
    <row r="112" spans="1:12" ht="18.75" customHeight="1">
      <c r="A112" s="11" t="s">
        <v>97</v>
      </c>
      <c r="B112" s="8"/>
      <c r="J112" s="45"/>
    </row>
    <row r="113" spans="1:11" ht="18.75" customHeight="1">
      <c r="A113" s="9" t="s">
        <v>96</v>
      </c>
      <c r="B113" s="8"/>
      <c r="E113" s="43">
        <f>SUM(E100:E111)</f>
        <v>105502</v>
      </c>
      <c r="G113" s="43">
        <f>SUM(G100:G111)</f>
        <v>86858</v>
      </c>
      <c r="H113" s="43"/>
      <c r="I113" s="43">
        <f>SUM(I100:I111)</f>
        <v>9049</v>
      </c>
      <c r="J113" s="43"/>
      <c r="K113" s="43">
        <f>SUM(K100:K111)</f>
        <v>7112</v>
      </c>
    </row>
    <row r="114" spans="1:11" s="48" customFormat="1" ht="18.75" customHeight="1">
      <c r="A114" s="9" t="s">
        <v>42</v>
      </c>
      <c r="B114" s="8"/>
      <c r="C114" s="36"/>
      <c r="D114" s="36"/>
      <c r="E114" s="36"/>
      <c r="F114" s="36"/>
      <c r="G114" s="36"/>
      <c r="H114" s="43"/>
      <c r="I114" s="43"/>
      <c r="J114" s="43"/>
      <c r="K114" s="43"/>
    </row>
    <row r="115" spans="1:11" ht="18.75" customHeight="1">
      <c r="A115" s="9" t="s">
        <v>67</v>
      </c>
      <c r="B115" s="8"/>
      <c r="E115" s="24">
        <v>10806</v>
      </c>
      <c r="F115" s="129"/>
      <c r="G115" s="24">
        <v>40292</v>
      </c>
      <c r="H115" s="129"/>
      <c r="I115" s="133">
        <v>-2289</v>
      </c>
      <c r="J115" s="133"/>
      <c r="K115" s="133">
        <v>-6030</v>
      </c>
    </row>
    <row r="116" spans="1:11" ht="18.75" customHeight="1">
      <c r="A116" s="9" t="s">
        <v>43</v>
      </c>
      <c r="B116" s="8"/>
      <c r="E116" s="24">
        <v>5681</v>
      </c>
      <c r="F116" s="129"/>
      <c r="G116" s="24">
        <v>3074</v>
      </c>
      <c r="H116" s="129"/>
      <c r="I116" s="133">
        <v>-1</v>
      </c>
      <c r="J116" s="133"/>
      <c r="K116" s="133">
        <v>12</v>
      </c>
    </row>
    <row r="117" spans="1:11" ht="18.75" customHeight="1">
      <c r="A117" s="11" t="s">
        <v>44</v>
      </c>
      <c r="B117" s="13"/>
      <c r="E117" s="24">
        <v>2646</v>
      </c>
      <c r="F117" s="129"/>
      <c r="G117" s="24">
        <v>-10710</v>
      </c>
      <c r="H117" s="129"/>
      <c r="I117" s="133">
        <v>-574</v>
      </c>
      <c r="J117" s="133"/>
      <c r="K117" s="133">
        <v>-553</v>
      </c>
    </row>
    <row r="118" spans="1:11" ht="18.75" customHeight="1">
      <c r="A118" s="9" t="s">
        <v>172</v>
      </c>
      <c r="B118" s="8"/>
      <c r="E118" s="24">
        <v>-1</v>
      </c>
      <c r="F118" s="129"/>
      <c r="G118" s="24">
        <v>-2</v>
      </c>
      <c r="H118" s="129"/>
      <c r="I118" s="133">
        <v>0</v>
      </c>
      <c r="J118" s="133"/>
      <c r="K118" s="133">
        <v>0</v>
      </c>
    </row>
    <row r="119" spans="1:11" ht="18.75" customHeight="1">
      <c r="A119" s="11" t="s">
        <v>138</v>
      </c>
      <c r="B119" s="8"/>
      <c r="E119" s="24">
        <v>7187</v>
      </c>
      <c r="F119" s="129"/>
      <c r="G119" s="24">
        <v>3287</v>
      </c>
      <c r="H119" s="129"/>
      <c r="I119" s="133">
        <v>-9</v>
      </c>
      <c r="J119" s="133"/>
      <c r="K119" s="133">
        <v>0</v>
      </c>
    </row>
    <row r="120" spans="1:11" ht="18.75" customHeight="1">
      <c r="A120" s="9" t="s">
        <v>45</v>
      </c>
      <c r="B120" s="8"/>
      <c r="E120" s="24"/>
      <c r="F120" s="129"/>
      <c r="G120" s="24"/>
      <c r="H120" s="129"/>
      <c r="I120" s="133"/>
      <c r="J120" s="147"/>
      <c r="K120" s="133"/>
    </row>
    <row r="121" spans="1:11" ht="18.75" customHeight="1">
      <c r="A121" s="11" t="s">
        <v>68</v>
      </c>
      <c r="B121" s="8"/>
      <c r="E121" s="24">
        <v>-39142</v>
      </c>
      <c r="F121" s="129"/>
      <c r="G121" s="24">
        <v>-44336</v>
      </c>
      <c r="H121" s="129"/>
      <c r="I121" s="133">
        <v>-4557</v>
      </c>
      <c r="J121" s="147"/>
      <c r="K121" s="133">
        <v>1445</v>
      </c>
    </row>
    <row r="122" spans="1:11" ht="18.75" customHeight="1">
      <c r="A122" s="18" t="s">
        <v>46</v>
      </c>
      <c r="B122" s="17"/>
      <c r="C122" s="48"/>
      <c r="D122" s="48"/>
      <c r="E122" s="24">
        <v>-11229</v>
      </c>
      <c r="F122" s="129"/>
      <c r="G122" s="24">
        <v>-5927</v>
      </c>
      <c r="H122" s="129"/>
      <c r="I122" s="133">
        <v>-533</v>
      </c>
      <c r="J122" s="147"/>
      <c r="K122" s="133">
        <v>-98</v>
      </c>
    </row>
    <row r="123" spans="1:11" ht="18.75" customHeight="1">
      <c r="A123" s="9" t="s">
        <v>57</v>
      </c>
      <c r="B123" s="8"/>
      <c r="E123" s="24">
        <v>-14</v>
      </c>
      <c r="F123" s="129"/>
      <c r="G123" s="24">
        <v>-484</v>
      </c>
      <c r="H123" s="129"/>
      <c r="I123" s="133">
        <v>0</v>
      </c>
      <c r="J123" s="147"/>
      <c r="K123" s="133">
        <v>0</v>
      </c>
    </row>
    <row r="124" spans="1:11" ht="18.75" customHeight="1">
      <c r="A124" s="18" t="s">
        <v>92</v>
      </c>
      <c r="B124" s="17"/>
      <c r="C124" s="48"/>
      <c r="D124" s="48"/>
      <c r="E124" s="138">
        <v>3706</v>
      </c>
      <c r="F124" s="129"/>
      <c r="G124" s="138">
        <v>60</v>
      </c>
      <c r="H124" s="129"/>
      <c r="I124" s="134">
        <v>-49</v>
      </c>
      <c r="J124" s="147"/>
      <c r="K124" s="134">
        <v>0</v>
      </c>
    </row>
    <row r="125" spans="1:11" ht="18.75" customHeight="1">
      <c r="A125" s="9" t="s">
        <v>213</v>
      </c>
      <c r="B125" s="8"/>
      <c r="E125" s="45">
        <f>SUM(E113,E115:E124)</f>
        <v>85142</v>
      </c>
      <c r="F125" s="45"/>
      <c r="G125" s="45">
        <f>SUM(G113,G115:G124)</f>
        <v>72112</v>
      </c>
      <c r="H125" s="45"/>
      <c r="I125" s="45">
        <f>SUM(I113,I115:I124)</f>
        <v>1037</v>
      </c>
      <c r="J125" s="45"/>
      <c r="K125" s="45">
        <f>SUM(K113,K115:K124)</f>
        <v>1888</v>
      </c>
    </row>
    <row r="126" spans="1:11" s="31" customFormat="1" ht="18.75" customHeight="1">
      <c r="A126" s="9" t="s">
        <v>90</v>
      </c>
      <c r="B126" s="8"/>
      <c r="C126" s="36"/>
      <c r="D126" s="36"/>
      <c r="E126" s="138">
        <v>-81</v>
      </c>
      <c r="F126" s="129"/>
      <c r="G126" s="138">
        <v>0</v>
      </c>
      <c r="H126" s="129"/>
      <c r="I126" s="134">
        <v>0</v>
      </c>
      <c r="J126" s="147"/>
      <c r="K126" s="134">
        <v>0</v>
      </c>
    </row>
    <row r="127" spans="1:11" s="31" customFormat="1" ht="18.75" customHeight="1">
      <c r="A127" s="14" t="s">
        <v>206</v>
      </c>
      <c r="B127" s="13"/>
      <c r="C127" s="36"/>
      <c r="D127" s="36"/>
      <c r="E127" s="50">
        <f>SUM(E125:E126)</f>
        <v>85061</v>
      </c>
      <c r="F127" s="76"/>
      <c r="G127" s="50">
        <f>SUM(G125:G126)</f>
        <v>72112</v>
      </c>
      <c r="H127" s="43"/>
      <c r="I127" s="50">
        <f>SUM(I125:I126)</f>
        <v>1037</v>
      </c>
      <c r="J127" s="43"/>
      <c r="K127" s="50">
        <f>SUM(K125:K126)</f>
        <v>1888</v>
      </c>
    </row>
    <row r="128" spans="1:11" s="31" customFormat="1" ht="18.75" customHeight="1">
      <c r="A128" s="11"/>
      <c r="B128" s="13"/>
      <c r="C128" s="8"/>
      <c r="D128" s="8"/>
      <c r="E128" s="8"/>
      <c r="F128" s="8"/>
      <c r="G128" s="8"/>
      <c r="H128" s="36"/>
      <c r="I128" s="8"/>
      <c r="J128" s="36"/>
      <c r="K128" s="8"/>
    </row>
    <row r="129" spans="1:12" s="31" customFormat="1" ht="18.75" customHeight="1">
      <c r="A129" s="11" t="s">
        <v>1</v>
      </c>
      <c r="B129" s="13"/>
      <c r="C129" s="8"/>
      <c r="D129" s="15"/>
      <c r="E129" s="8"/>
      <c r="F129" s="15"/>
      <c r="G129" s="8"/>
      <c r="H129" s="36"/>
      <c r="I129" s="8"/>
      <c r="J129" s="36"/>
      <c r="K129" s="8"/>
    </row>
    <row r="130" spans="1:12" s="31" customFormat="1" ht="18.75" customHeight="1">
      <c r="A130" s="11"/>
      <c r="B130" s="13"/>
      <c r="C130" s="8"/>
      <c r="D130" s="15"/>
      <c r="E130" s="8"/>
      <c r="F130" s="15"/>
      <c r="G130" s="8"/>
      <c r="H130" s="36"/>
      <c r="I130" s="8"/>
      <c r="J130" s="36"/>
      <c r="K130" s="8"/>
    </row>
    <row r="131" spans="1:12" s="31" customFormat="1" ht="18.75" customHeight="1">
      <c r="A131" s="11"/>
      <c r="B131" s="13"/>
      <c r="C131" s="8"/>
      <c r="D131" s="15"/>
      <c r="E131" s="8"/>
      <c r="F131" s="15"/>
      <c r="G131" s="8"/>
      <c r="H131" s="36"/>
      <c r="I131" s="8"/>
      <c r="J131" s="36"/>
      <c r="K131" s="8"/>
    </row>
    <row r="132" spans="1:12" s="31" customFormat="1" ht="18.75" customHeight="1">
      <c r="A132" s="11"/>
      <c r="B132" s="13"/>
      <c r="C132" s="8"/>
      <c r="D132" s="15"/>
      <c r="E132" s="8"/>
      <c r="F132" s="15"/>
      <c r="G132" s="8"/>
      <c r="H132" s="36"/>
      <c r="I132" s="8"/>
      <c r="J132" s="36"/>
      <c r="K132" s="8"/>
    </row>
    <row r="133" spans="1:12" s="31" customFormat="1" ht="18.75" customHeight="1">
      <c r="A133" s="11"/>
      <c r="B133" s="13"/>
      <c r="C133" s="8"/>
      <c r="D133" s="15"/>
      <c r="E133" s="8"/>
      <c r="F133" s="15"/>
      <c r="G133" s="8"/>
      <c r="H133" s="36"/>
      <c r="I133" s="8"/>
      <c r="J133" s="36"/>
      <c r="K133" s="8"/>
    </row>
    <row r="134" spans="1:12" s="31" customFormat="1" ht="18.75" customHeight="1">
      <c r="A134" s="11"/>
      <c r="B134" s="13"/>
      <c r="C134" s="8"/>
      <c r="D134" s="15"/>
      <c r="E134" s="8"/>
      <c r="F134" s="15"/>
      <c r="G134" s="8"/>
      <c r="H134" s="36"/>
      <c r="I134" s="8"/>
      <c r="J134" s="36"/>
      <c r="K134" s="8"/>
    </row>
    <row r="135" spans="1:12" s="31" customFormat="1" ht="18.75" customHeight="1">
      <c r="A135" s="69"/>
      <c r="B135" s="70" t="s">
        <v>69</v>
      </c>
      <c r="C135" s="36"/>
      <c r="D135" s="12"/>
      <c r="E135" s="70"/>
      <c r="F135" s="69"/>
      <c r="G135" s="69"/>
      <c r="H135" s="69"/>
      <c r="I135" s="69"/>
      <c r="J135" s="69"/>
      <c r="K135" s="12" t="s">
        <v>69</v>
      </c>
    </row>
    <row r="136" spans="1:12" ht="18.75" customHeight="1">
      <c r="A136" s="157" t="s">
        <v>126</v>
      </c>
      <c r="B136" s="70"/>
      <c r="C136" s="12"/>
      <c r="D136" s="12"/>
      <c r="E136" s="70"/>
      <c r="F136" s="12"/>
      <c r="G136" s="114" t="s">
        <v>127</v>
      </c>
      <c r="H136" s="114"/>
      <c r="I136" s="114"/>
      <c r="J136" s="114"/>
      <c r="K136" s="71"/>
    </row>
    <row r="137" spans="1:12" ht="18" customHeight="1">
      <c r="A137" s="48"/>
      <c r="B137" s="48"/>
      <c r="L137" s="107" t="s">
        <v>39</v>
      </c>
    </row>
    <row r="138" spans="1:12" s="31" customFormat="1" ht="18" customHeight="1">
      <c r="A138" s="29" t="s">
        <v>125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</row>
    <row r="139" spans="1:12" ht="18" customHeight="1">
      <c r="A139" s="29" t="s">
        <v>81</v>
      </c>
      <c r="B139" s="30"/>
      <c r="C139" s="30"/>
      <c r="D139" s="30"/>
      <c r="E139" s="30"/>
      <c r="F139" s="30"/>
      <c r="G139" s="30"/>
      <c r="H139" s="30"/>
      <c r="I139" s="30"/>
      <c r="J139" s="30"/>
      <c r="K139" s="30"/>
    </row>
    <row r="140" spans="1:12" s="31" customFormat="1" ht="18" customHeight="1">
      <c r="A140" s="29" t="s">
        <v>220</v>
      </c>
      <c r="B140" s="30"/>
      <c r="C140" s="30"/>
      <c r="D140" s="30"/>
      <c r="E140" s="30"/>
      <c r="F140" s="30"/>
      <c r="G140" s="30"/>
      <c r="H140" s="30"/>
      <c r="I140" s="30"/>
      <c r="J140" s="30"/>
      <c r="K140" s="30"/>
    </row>
    <row r="141" spans="1:12" ht="18" customHeight="1">
      <c r="A141" s="31"/>
      <c r="B141" s="30"/>
      <c r="C141" s="30"/>
      <c r="D141" s="30"/>
      <c r="E141" s="107"/>
      <c r="F141" s="30"/>
      <c r="G141" s="107"/>
      <c r="H141" s="30"/>
      <c r="I141" s="107"/>
      <c r="J141" s="30"/>
      <c r="K141" s="107"/>
      <c r="L141" s="108" t="s">
        <v>35</v>
      </c>
    </row>
    <row r="142" spans="1:12" ht="18" customHeight="1">
      <c r="A142" s="31"/>
      <c r="B142" s="30"/>
      <c r="C142" s="30"/>
      <c r="D142" s="30"/>
      <c r="E142" s="161" t="s">
        <v>51</v>
      </c>
      <c r="F142" s="161"/>
      <c r="G142" s="161"/>
      <c r="H142" s="31"/>
      <c r="I142" s="32"/>
      <c r="J142" s="33" t="s">
        <v>52</v>
      </c>
      <c r="K142" s="32"/>
    </row>
    <row r="143" spans="1:12" ht="18" customHeight="1">
      <c r="A143" s="31"/>
      <c r="B143" s="30"/>
      <c r="C143" s="30"/>
      <c r="D143" s="30"/>
      <c r="E143" s="160" t="s">
        <v>53</v>
      </c>
      <c r="F143" s="160"/>
      <c r="G143" s="160"/>
      <c r="H143" s="31"/>
      <c r="I143" s="34"/>
      <c r="J143" s="35" t="s">
        <v>53</v>
      </c>
      <c r="K143" s="34"/>
    </row>
    <row r="144" spans="1:12" ht="18" customHeight="1">
      <c r="C144" s="37"/>
      <c r="D144" s="37"/>
      <c r="E144" s="38">
        <v>2021</v>
      </c>
      <c r="F144" s="18"/>
      <c r="G144" s="38">
        <v>2020</v>
      </c>
      <c r="H144" s="53"/>
      <c r="I144" s="52">
        <v>2021</v>
      </c>
      <c r="J144" s="53"/>
      <c r="K144" s="52">
        <v>2020</v>
      </c>
    </row>
    <row r="145" spans="1:11" ht="18" customHeight="1">
      <c r="A145" s="5" t="s">
        <v>47</v>
      </c>
      <c r="B145" s="6"/>
      <c r="C145" s="41"/>
      <c r="E145" s="16"/>
      <c r="G145" s="16"/>
      <c r="H145" s="15"/>
      <c r="I145" s="16"/>
      <c r="J145" s="15"/>
      <c r="K145" s="16"/>
    </row>
    <row r="146" spans="1:11" ht="18" customHeight="1">
      <c r="A146" s="9" t="s">
        <v>193</v>
      </c>
      <c r="B146" s="6"/>
      <c r="C146" s="41"/>
      <c r="D146" s="15"/>
      <c r="E146" s="24">
        <v>0</v>
      </c>
      <c r="F146" s="24"/>
      <c r="G146" s="24">
        <v>0</v>
      </c>
      <c r="H146" s="24"/>
      <c r="I146" s="24">
        <v>-26528</v>
      </c>
      <c r="J146" s="24"/>
      <c r="K146" s="24">
        <v>-112238</v>
      </c>
    </row>
    <row r="147" spans="1:11" ht="18" customHeight="1">
      <c r="A147" s="9" t="s">
        <v>192</v>
      </c>
      <c r="B147" s="6"/>
      <c r="C147" s="41"/>
      <c r="D147" s="15"/>
      <c r="E147" s="24">
        <v>0</v>
      </c>
      <c r="F147" s="24"/>
      <c r="G147" s="24">
        <v>0</v>
      </c>
      <c r="H147" s="24"/>
      <c r="I147" s="24">
        <v>30855</v>
      </c>
      <c r="J147" s="24"/>
      <c r="K147" s="24">
        <v>17836</v>
      </c>
    </row>
    <row r="148" spans="1:11" ht="18" customHeight="1">
      <c r="A148" s="9" t="s">
        <v>184</v>
      </c>
      <c r="B148" s="6"/>
      <c r="C148" s="41"/>
      <c r="D148" s="15"/>
      <c r="E148" s="133">
        <v>-46631</v>
      </c>
      <c r="F148" s="145"/>
      <c r="G148" s="133">
        <v>-25032</v>
      </c>
      <c r="H148" s="145"/>
      <c r="I148" s="133">
        <v>-10122</v>
      </c>
      <c r="J148" s="145"/>
      <c r="K148" s="133">
        <v>-13</v>
      </c>
    </row>
    <row r="149" spans="1:11" ht="18" customHeight="1">
      <c r="A149" s="9" t="s">
        <v>166</v>
      </c>
      <c r="B149" s="6"/>
      <c r="C149" s="41"/>
      <c r="D149" s="15"/>
    </row>
    <row r="150" spans="1:11" ht="18" customHeight="1">
      <c r="A150" s="9" t="s">
        <v>196</v>
      </c>
      <c r="B150" s="6"/>
      <c r="C150" s="41"/>
      <c r="D150" s="15"/>
      <c r="E150" s="36">
        <v>-1200</v>
      </c>
      <c r="F150" s="145"/>
      <c r="G150" s="133">
        <v>-50062</v>
      </c>
      <c r="H150" s="145"/>
      <c r="I150" s="133">
        <v>0</v>
      </c>
      <c r="J150" s="145"/>
      <c r="K150" s="133">
        <v>0</v>
      </c>
    </row>
    <row r="151" spans="1:11" ht="18" customHeight="1">
      <c r="A151" s="9" t="s">
        <v>198</v>
      </c>
      <c r="B151" s="6"/>
      <c r="C151" s="41"/>
      <c r="D151" s="15"/>
      <c r="E151" s="133">
        <v>-230</v>
      </c>
      <c r="F151" s="145"/>
      <c r="G151" s="133">
        <v>-1178</v>
      </c>
      <c r="H151" s="145"/>
      <c r="I151" s="133">
        <v>0</v>
      </c>
      <c r="J151" s="145"/>
      <c r="K151" s="133">
        <v>0</v>
      </c>
    </row>
    <row r="152" spans="1:11" ht="18" customHeight="1">
      <c r="A152" s="9" t="s">
        <v>185</v>
      </c>
      <c r="B152" s="6"/>
      <c r="C152" s="41"/>
      <c r="D152" s="15"/>
      <c r="E152" s="133">
        <v>1561</v>
      </c>
      <c r="F152" s="145"/>
      <c r="G152" s="133">
        <v>54</v>
      </c>
      <c r="H152" s="145"/>
      <c r="I152" s="133">
        <v>0</v>
      </c>
      <c r="J152" s="148"/>
      <c r="K152" s="133">
        <v>0</v>
      </c>
    </row>
    <row r="153" spans="1:11" ht="18" customHeight="1">
      <c r="A153" s="18" t="s">
        <v>173</v>
      </c>
      <c r="B153" s="17"/>
      <c r="C153" s="41"/>
      <c r="E153" s="133">
        <v>16</v>
      </c>
      <c r="F153" s="145"/>
      <c r="G153" s="133">
        <v>158</v>
      </c>
      <c r="H153" s="145"/>
      <c r="I153" s="133">
        <v>672</v>
      </c>
      <c r="J153" s="145"/>
      <c r="K153" s="133">
        <v>206</v>
      </c>
    </row>
    <row r="154" spans="1:11" ht="18" customHeight="1">
      <c r="A154" s="5" t="s">
        <v>204</v>
      </c>
      <c r="B154" s="8"/>
      <c r="C154" s="41"/>
      <c r="E154" s="54">
        <f>SUM(E146:E153)</f>
        <v>-46484</v>
      </c>
      <c r="F154" s="76"/>
      <c r="G154" s="54">
        <f>SUM(G146:G153)</f>
        <v>-76060</v>
      </c>
      <c r="H154" s="43"/>
      <c r="I154" s="54">
        <f>SUM(I146:I153)</f>
        <v>-5123</v>
      </c>
      <c r="J154" s="43"/>
      <c r="K154" s="54">
        <f>SUM(K146:K153)</f>
        <v>-94209</v>
      </c>
    </row>
    <row r="155" spans="1:11" ht="18" customHeight="1">
      <c r="A155" s="5" t="s">
        <v>112</v>
      </c>
      <c r="B155" s="8"/>
      <c r="C155" s="41"/>
      <c r="E155" s="45"/>
      <c r="F155" s="76"/>
      <c r="G155" s="45"/>
      <c r="H155" s="43"/>
      <c r="I155" s="45"/>
      <c r="J155" s="43"/>
      <c r="K155" s="45"/>
    </row>
    <row r="156" spans="1:11" ht="18" customHeight="1">
      <c r="A156" s="9" t="s">
        <v>186</v>
      </c>
      <c r="B156" s="8"/>
      <c r="C156" s="41"/>
      <c r="E156" s="133">
        <v>31500</v>
      </c>
      <c r="F156" s="145"/>
      <c r="G156" s="133">
        <v>153891</v>
      </c>
      <c r="H156" s="145"/>
      <c r="I156" s="133">
        <v>19500</v>
      </c>
      <c r="J156" s="133"/>
      <c r="K156" s="133">
        <v>126891</v>
      </c>
    </row>
    <row r="157" spans="1:11" ht="18" customHeight="1">
      <c r="A157" s="9" t="s">
        <v>188</v>
      </c>
      <c r="B157" s="8"/>
      <c r="C157" s="41"/>
      <c r="E157" s="133">
        <v>-12000</v>
      </c>
      <c r="F157" s="145"/>
      <c r="G157" s="133">
        <v>-14000</v>
      </c>
      <c r="H157" s="145"/>
      <c r="I157" s="133">
        <v>0</v>
      </c>
      <c r="J157" s="133"/>
      <c r="K157" s="133">
        <v>-14000</v>
      </c>
    </row>
    <row r="158" spans="1:11" ht="18" customHeight="1">
      <c r="A158" s="9" t="s">
        <v>187</v>
      </c>
      <c r="B158" s="8"/>
      <c r="C158" s="41"/>
      <c r="E158" s="133">
        <v>0</v>
      </c>
      <c r="F158" s="145"/>
      <c r="G158" s="133">
        <v>0</v>
      </c>
      <c r="H158" s="145"/>
      <c r="I158" s="133">
        <v>0</v>
      </c>
      <c r="J158" s="133"/>
      <c r="K158" s="133">
        <v>6000</v>
      </c>
    </row>
    <row r="159" spans="1:11" ht="18" customHeight="1">
      <c r="A159" s="18" t="s">
        <v>238</v>
      </c>
      <c r="B159" s="8"/>
      <c r="C159" s="41"/>
      <c r="E159" s="133">
        <v>-75775</v>
      </c>
      <c r="F159" s="145"/>
      <c r="G159" s="133">
        <v>-83821</v>
      </c>
      <c r="H159" s="145"/>
      <c r="I159" s="133">
        <v>-1569</v>
      </c>
      <c r="J159" s="133"/>
      <c r="K159" s="133">
        <v>-4186</v>
      </c>
    </row>
    <row r="160" spans="1:11" ht="18" customHeight="1">
      <c r="A160" s="18" t="s">
        <v>168</v>
      </c>
      <c r="B160" s="8"/>
      <c r="C160" s="41"/>
      <c r="E160" s="133">
        <v>0</v>
      </c>
      <c r="F160" s="145"/>
      <c r="G160" s="133">
        <v>44601</v>
      </c>
      <c r="H160" s="145"/>
      <c r="I160" s="133">
        <v>0</v>
      </c>
      <c r="J160" s="133"/>
      <c r="K160" s="133">
        <v>0</v>
      </c>
    </row>
    <row r="161" spans="1:11" ht="18" customHeight="1">
      <c r="A161" s="9" t="s">
        <v>174</v>
      </c>
      <c r="B161" s="8"/>
      <c r="C161" s="41"/>
      <c r="E161" s="133">
        <v>-12668</v>
      </c>
      <c r="F161" s="145"/>
      <c r="G161" s="133">
        <v>-15484</v>
      </c>
      <c r="H161" s="145"/>
      <c r="I161" s="133">
        <v>-6421</v>
      </c>
      <c r="J161" s="133"/>
      <c r="K161" s="133">
        <v>-12624</v>
      </c>
    </row>
    <row r="162" spans="1:11" ht="18" customHeight="1">
      <c r="A162" s="9" t="s">
        <v>139</v>
      </c>
      <c r="B162" s="8"/>
      <c r="C162" s="41"/>
      <c r="E162" s="133">
        <v>-11285</v>
      </c>
      <c r="F162" s="145"/>
      <c r="G162" s="133">
        <v>-12720</v>
      </c>
      <c r="H162" s="145"/>
      <c r="I162" s="133">
        <v>-9984</v>
      </c>
      <c r="J162" s="133"/>
      <c r="K162" s="133">
        <v>-11732</v>
      </c>
    </row>
    <row r="163" spans="1:11" ht="18" customHeight="1">
      <c r="A163" s="9" t="s">
        <v>201</v>
      </c>
      <c r="B163" s="8"/>
      <c r="C163" s="41"/>
      <c r="E163" s="133">
        <v>0</v>
      </c>
      <c r="F163" s="145"/>
      <c r="G163" s="133">
        <v>-2544</v>
      </c>
      <c r="H163" s="145"/>
      <c r="I163" s="133">
        <v>0</v>
      </c>
      <c r="J163" s="133"/>
      <c r="K163" s="133">
        <v>-2544</v>
      </c>
    </row>
    <row r="164" spans="1:11" ht="18" customHeight="1">
      <c r="A164" s="9" t="s">
        <v>236</v>
      </c>
      <c r="B164" s="8"/>
      <c r="C164" s="41"/>
      <c r="E164" s="134">
        <v>194</v>
      </c>
      <c r="F164" s="145"/>
      <c r="G164" s="134">
        <v>0</v>
      </c>
      <c r="H164" s="145"/>
      <c r="I164" s="134">
        <v>194</v>
      </c>
      <c r="J164" s="133"/>
      <c r="K164" s="134">
        <v>0</v>
      </c>
    </row>
    <row r="165" spans="1:11" ht="18" customHeight="1">
      <c r="A165" s="5" t="s">
        <v>167</v>
      </c>
      <c r="B165" s="8"/>
      <c r="C165" s="41"/>
      <c r="E165" s="50">
        <f>SUM(E156:E164)</f>
        <v>-80034</v>
      </c>
      <c r="F165" s="76"/>
      <c r="G165" s="50">
        <f>SUM(G156:G164)</f>
        <v>69923</v>
      </c>
      <c r="H165" s="43"/>
      <c r="I165" s="50">
        <f>SUM(I156:I164)</f>
        <v>1720</v>
      </c>
      <c r="J165" s="43"/>
      <c r="K165" s="50">
        <f>SUM(K156:K164)</f>
        <v>87805</v>
      </c>
    </row>
    <row r="166" spans="1:11" ht="18" customHeight="1">
      <c r="A166" s="9" t="s">
        <v>189</v>
      </c>
      <c r="B166" s="8"/>
      <c r="C166" s="41"/>
      <c r="E166" s="45"/>
      <c r="F166" s="76"/>
      <c r="G166" s="45"/>
      <c r="H166" s="43"/>
      <c r="I166" s="45"/>
      <c r="J166" s="43"/>
      <c r="K166" s="45"/>
    </row>
    <row r="167" spans="1:11" s="48" customFormat="1" ht="18" customHeight="1">
      <c r="A167" s="48" t="s">
        <v>190</v>
      </c>
      <c r="B167" s="17"/>
      <c r="C167" s="72"/>
      <c r="E167" s="134">
        <v>-9717</v>
      </c>
      <c r="F167" s="145"/>
      <c r="G167" s="134">
        <v>5098</v>
      </c>
      <c r="H167" s="145"/>
      <c r="I167" s="134">
        <v>0</v>
      </c>
      <c r="J167" s="133"/>
      <c r="K167" s="134">
        <v>0</v>
      </c>
    </row>
    <row r="168" spans="1:11" ht="18" customHeight="1">
      <c r="A168" s="5" t="s">
        <v>111</v>
      </c>
      <c r="B168" s="8"/>
      <c r="E168" s="45">
        <f>SUM(E127,E154,E165,E167)</f>
        <v>-51174</v>
      </c>
      <c r="G168" s="45">
        <f>SUM(G127,G154,G165,G167)</f>
        <v>71073</v>
      </c>
      <c r="H168" s="43"/>
      <c r="I168" s="45">
        <f>SUM(I127,I154,I165,I167)</f>
        <v>-2366</v>
      </c>
      <c r="J168" s="43"/>
      <c r="K168" s="45">
        <f>SUM(K127,K154,K165,K167)</f>
        <v>-4516</v>
      </c>
    </row>
    <row r="169" spans="1:11" ht="18" customHeight="1">
      <c r="A169" s="11" t="s">
        <v>48</v>
      </c>
      <c r="B169" s="13"/>
      <c r="E169" s="134">
        <v>164678</v>
      </c>
      <c r="F169" s="145"/>
      <c r="G169" s="134">
        <v>147977</v>
      </c>
      <c r="H169" s="145"/>
      <c r="I169" s="134">
        <v>23287</v>
      </c>
      <c r="J169" s="145"/>
      <c r="K169" s="134">
        <v>10056</v>
      </c>
    </row>
    <row r="170" spans="1:11" ht="18" customHeight="1" thickBot="1">
      <c r="A170" s="14" t="s">
        <v>49</v>
      </c>
      <c r="B170" s="13"/>
      <c r="E170" s="51">
        <f>SUM(E168:E169)</f>
        <v>113504</v>
      </c>
      <c r="G170" s="51">
        <f>SUM(G168:G169)</f>
        <v>219050</v>
      </c>
      <c r="H170" s="43"/>
      <c r="I170" s="51">
        <f>SUM(I168:I169)</f>
        <v>20921</v>
      </c>
      <c r="J170" s="43"/>
      <c r="K170" s="51">
        <f>SUM(K168:K169)</f>
        <v>5540</v>
      </c>
    </row>
    <row r="171" spans="1:11" ht="18" customHeight="1" thickTop="1">
      <c r="A171" s="14"/>
      <c r="B171" s="13"/>
      <c r="E171" s="45"/>
      <c r="G171" s="45"/>
      <c r="H171" s="43"/>
      <c r="I171" s="45"/>
      <c r="J171" s="43"/>
      <c r="K171" s="45"/>
    </row>
    <row r="172" spans="1:11" ht="18" customHeight="1">
      <c r="A172" s="57" t="s">
        <v>239</v>
      </c>
      <c r="B172" s="13"/>
      <c r="C172" s="15"/>
      <c r="D172" s="15"/>
      <c r="E172" s="15"/>
      <c r="F172" s="15"/>
      <c r="G172" s="15"/>
      <c r="I172" s="15"/>
      <c r="K172" s="15"/>
    </row>
    <row r="173" spans="1:11" ht="18" customHeight="1">
      <c r="A173" s="11" t="s">
        <v>82</v>
      </c>
      <c r="B173" s="13"/>
      <c r="C173" s="15"/>
      <c r="D173" s="15"/>
      <c r="E173" s="15"/>
      <c r="F173" s="15"/>
      <c r="G173" s="15"/>
      <c r="I173" s="15"/>
      <c r="K173" s="15"/>
    </row>
    <row r="174" spans="1:11" ht="18" customHeight="1">
      <c r="A174" s="11" t="s">
        <v>217</v>
      </c>
      <c r="B174" s="13"/>
      <c r="C174" s="15"/>
      <c r="D174" s="15"/>
    </row>
    <row r="175" spans="1:11" ht="18" customHeight="1">
      <c r="A175" s="36" t="s">
        <v>216</v>
      </c>
      <c r="B175" s="13"/>
      <c r="C175" s="15"/>
      <c r="D175" s="15"/>
      <c r="E175" s="24">
        <v>18307</v>
      </c>
      <c r="F175" s="24"/>
      <c r="G175" s="24">
        <v>31524</v>
      </c>
      <c r="H175" s="24"/>
      <c r="I175" s="24">
        <v>313</v>
      </c>
      <c r="J175" s="24"/>
      <c r="K175" s="24">
        <v>4458</v>
      </c>
    </row>
    <row r="176" spans="1:11" ht="18" customHeight="1">
      <c r="A176" s="36" t="s">
        <v>233</v>
      </c>
      <c r="B176" s="13"/>
      <c r="C176" s="15"/>
      <c r="D176" s="15"/>
      <c r="E176" s="24">
        <v>66130</v>
      </c>
      <c r="F176" s="21"/>
      <c r="G176" s="24">
        <v>67836</v>
      </c>
      <c r="H176" s="21"/>
      <c r="I176" s="24">
        <v>0</v>
      </c>
      <c r="J176" s="21"/>
      <c r="K176" s="24">
        <v>0</v>
      </c>
    </row>
    <row r="177" spans="1:11" ht="18" customHeight="1">
      <c r="A177" s="36" t="s">
        <v>240</v>
      </c>
      <c r="B177" s="13"/>
      <c r="C177" s="15"/>
      <c r="D177" s="15"/>
      <c r="E177" s="24">
        <v>0</v>
      </c>
      <c r="F177" s="24"/>
      <c r="G177" s="24">
        <v>28109</v>
      </c>
      <c r="H177" s="24"/>
      <c r="I177" s="24">
        <v>0</v>
      </c>
      <c r="J177" s="24"/>
      <c r="K177" s="24">
        <v>28109</v>
      </c>
    </row>
    <row r="178" spans="1:11" ht="18" customHeight="1">
      <c r="A178" s="11"/>
      <c r="B178" s="13"/>
      <c r="C178" s="15"/>
      <c r="D178" s="15"/>
      <c r="E178" s="15"/>
      <c r="F178" s="15"/>
      <c r="G178" s="15"/>
      <c r="I178" s="15"/>
      <c r="K178" s="15"/>
    </row>
    <row r="179" spans="1:11" ht="18" customHeight="1">
      <c r="A179" s="11" t="s">
        <v>50</v>
      </c>
      <c r="B179" s="13"/>
      <c r="C179" s="15"/>
      <c r="D179" s="15"/>
      <c r="E179" s="15"/>
      <c r="F179" s="15"/>
      <c r="G179" s="15"/>
      <c r="I179" s="15"/>
      <c r="K179" s="15"/>
    </row>
    <row r="180" spans="1:11" ht="18" customHeight="1">
      <c r="A180" s="11"/>
      <c r="B180" s="13"/>
      <c r="C180" s="15"/>
      <c r="D180" s="15"/>
      <c r="E180" s="15"/>
      <c r="F180" s="15"/>
      <c r="G180" s="15"/>
      <c r="I180" s="15"/>
      <c r="K180" s="15"/>
    </row>
    <row r="181" spans="1:11" ht="18" customHeight="1">
      <c r="A181" s="11"/>
      <c r="B181" s="13"/>
      <c r="C181" s="15"/>
      <c r="D181" s="15"/>
      <c r="E181" s="15"/>
      <c r="F181" s="15"/>
      <c r="G181" s="15"/>
      <c r="I181" s="15"/>
      <c r="K181" s="15"/>
    </row>
    <row r="182" spans="1:11" ht="18" customHeight="1">
      <c r="A182" s="11"/>
      <c r="B182" s="13"/>
      <c r="C182" s="15"/>
      <c r="D182" s="15"/>
      <c r="E182" s="15"/>
      <c r="F182" s="15"/>
      <c r="G182" s="15"/>
      <c r="I182" s="15"/>
      <c r="K182" s="15"/>
    </row>
    <row r="183" spans="1:11" ht="18" customHeight="1">
      <c r="A183" s="11"/>
      <c r="B183" s="13"/>
      <c r="C183" s="15"/>
      <c r="D183" s="15"/>
      <c r="E183" s="15"/>
      <c r="F183" s="15"/>
      <c r="G183" s="15"/>
      <c r="I183" s="15"/>
      <c r="K183" s="15"/>
    </row>
    <row r="184" spans="1:11" ht="18" customHeight="1">
      <c r="A184" s="11"/>
      <c r="B184" s="13"/>
      <c r="C184" s="15"/>
      <c r="D184" s="15"/>
      <c r="E184" s="15"/>
      <c r="F184" s="15"/>
      <c r="G184" s="15"/>
      <c r="I184" s="15"/>
      <c r="K184" s="15"/>
    </row>
    <row r="185" spans="1:11" ht="18" customHeight="1">
      <c r="A185" s="11"/>
      <c r="B185" s="13"/>
      <c r="C185" s="15"/>
      <c r="D185" s="15"/>
      <c r="E185" s="15"/>
      <c r="F185" s="15"/>
      <c r="G185" s="15"/>
      <c r="I185" s="15"/>
      <c r="K185" s="15"/>
    </row>
    <row r="186" spans="1:11" s="31" customFormat="1" ht="18" customHeight="1">
      <c r="A186" s="69"/>
      <c r="B186" s="70" t="s">
        <v>69</v>
      </c>
      <c r="C186" s="36"/>
      <c r="D186" s="12"/>
      <c r="E186" s="70"/>
      <c r="F186" s="69"/>
      <c r="G186" s="69"/>
      <c r="H186" s="69"/>
      <c r="I186" s="69"/>
      <c r="J186" s="69"/>
      <c r="K186" s="12" t="s">
        <v>69</v>
      </c>
    </row>
    <row r="187" spans="1:11" ht="18" customHeight="1">
      <c r="A187" s="157" t="s">
        <v>126</v>
      </c>
      <c r="B187" s="70"/>
      <c r="C187" s="12"/>
      <c r="D187" s="12"/>
      <c r="E187" s="70"/>
      <c r="F187" s="12"/>
      <c r="G187" s="114" t="s">
        <v>127</v>
      </c>
      <c r="H187" s="114"/>
      <c r="I187" s="114"/>
      <c r="J187" s="114"/>
      <c r="K187" s="71"/>
    </row>
  </sheetData>
  <mergeCells count="8">
    <mergeCell ref="E142:G142"/>
    <mergeCell ref="E143:G143"/>
    <mergeCell ref="E6:G6"/>
    <mergeCell ref="E7:G7"/>
    <mergeCell ref="E51:G51"/>
    <mergeCell ref="E50:G50"/>
    <mergeCell ref="E95:G95"/>
    <mergeCell ref="E96:G96"/>
  </mergeCells>
  <printOptions horizontalCentered="1" gridLinesSet="0"/>
  <pageMargins left="0.78740157480314965" right="0.39370078740157483" top="0.78740157480314965" bottom="0" header="0.19685039370078741" footer="0.19685039370078741"/>
  <pageSetup paperSize="9" scale="85" fitToHeight="0" orientation="portrait" r:id="rId1"/>
  <headerFooter alignWithMargins="0"/>
  <rowBreaks count="3" manualBreakCount="3">
    <brk id="44" max="16383" man="1"/>
    <brk id="89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6"/>
  <sheetViews>
    <sheetView showGridLines="0" view="pageBreakPreview" zoomScale="85" zoomScaleNormal="100" zoomScaleSheetLayoutView="85" workbookViewId="0">
      <selection activeCell="U32" sqref="U32"/>
    </sheetView>
  </sheetViews>
  <sheetFormatPr defaultRowHeight="19.5" customHeight="1"/>
  <cols>
    <col min="1" max="1" width="26.7109375" style="28" customWidth="1"/>
    <col min="2" max="2" width="8" style="28" customWidth="1"/>
    <col min="3" max="3" width="5.5703125" style="28" customWidth="1"/>
    <col min="4" max="4" width="0.5703125" style="27" customWidth="1"/>
    <col min="5" max="5" width="12" style="27" customWidth="1"/>
    <col min="6" max="6" width="0.85546875" style="27" customWidth="1"/>
    <col min="7" max="7" width="12" style="27" customWidth="1"/>
    <col min="8" max="8" width="0.85546875" style="27" customWidth="1"/>
    <col min="9" max="9" width="12" style="27" customWidth="1"/>
    <col min="10" max="10" width="0.85546875" style="27" customWidth="1"/>
    <col min="11" max="11" width="12" style="27" customWidth="1"/>
    <col min="12" max="12" width="0.85546875" style="27" customWidth="1"/>
    <col min="13" max="13" width="12" style="27" customWidth="1"/>
    <col min="14" max="14" width="0.85546875" style="27" customWidth="1"/>
    <col min="15" max="15" width="11.42578125" style="27" customWidth="1"/>
    <col min="16" max="16" width="0.85546875" style="27" customWidth="1"/>
    <col min="17" max="17" width="11.42578125" style="27" customWidth="1"/>
    <col min="18" max="18" width="0.85546875" style="27" customWidth="1"/>
    <col min="19" max="19" width="11.140625" style="27" customWidth="1"/>
    <col min="20" max="20" width="0.85546875" style="27" customWidth="1"/>
    <col min="21" max="21" width="11.140625" style="27" customWidth="1"/>
    <col min="22" max="22" width="0.85546875" style="27" customWidth="1"/>
    <col min="23" max="23" width="11.140625" style="27" customWidth="1"/>
    <col min="24" max="24" width="0.85546875" style="27" customWidth="1"/>
    <col min="25" max="25" width="12" style="27" customWidth="1"/>
    <col min="26" max="26" width="0.85546875" style="27" customWidth="1"/>
    <col min="27" max="27" width="12" style="27" customWidth="1"/>
    <col min="28" max="16384" width="9.140625" style="27"/>
  </cols>
  <sheetData>
    <row r="1" spans="1:27" s="2" customFormat="1" ht="19.5" customHeight="1">
      <c r="A1" s="3"/>
      <c r="B1" s="3"/>
      <c r="C1" s="3"/>
      <c r="D1" s="3"/>
      <c r="E1" s="1"/>
      <c r="F1" s="1"/>
      <c r="G1" s="1"/>
      <c r="H1" s="1"/>
      <c r="I1" s="1"/>
      <c r="K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Y1" s="1"/>
      <c r="AA1" s="1" t="s">
        <v>39</v>
      </c>
    </row>
    <row r="2" spans="1:27" ht="19.5" customHeight="1">
      <c r="A2" s="29" t="s">
        <v>125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</row>
    <row r="3" spans="1:27" ht="19.5" customHeight="1">
      <c r="A3" s="19" t="s">
        <v>9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1:27" ht="19.5" customHeight="1">
      <c r="A4" s="29" t="s">
        <v>220</v>
      </c>
      <c r="B4" s="29"/>
      <c r="C4" s="2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ht="19.5" customHeight="1">
      <c r="D5" s="21"/>
      <c r="E5" s="1"/>
      <c r="F5" s="1"/>
      <c r="G5" s="1"/>
      <c r="H5" s="1"/>
      <c r="I5" s="1"/>
      <c r="J5" s="21"/>
      <c r="K5" s="1"/>
      <c r="L5" s="2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1"/>
      <c r="Y5" s="1"/>
      <c r="Z5" s="21"/>
      <c r="AA5" s="1" t="s">
        <v>35</v>
      </c>
    </row>
    <row r="6" spans="1:27" ht="19.5" customHeight="1">
      <c r="D6" s="21"/>
      <c r="E6" s="162" t="s">
        <v>55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</row>
    <row r="7" spans="1:27" ht="19.5" customHeight="1">
      <c r="D7" s="21"/>
      <c r="E7" s="164" t="s">
        <v>118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23"/>
      <c r="Y7" s="23"/>
      <c r="Z7" s="23"/>
      <c r="AA7" s="23"/>
    </row>
    <row r="8" spans="1:27" s="4" customFormat="1" ht="19.5" customHeight="1">
      <c r="A8" s="22"/>
      <c r="B8" s="22"/>
      <c r="C8" s="22"/>
      <c r="S8" s="139"/>
      <c r="T8" s="139" t="s">
        <v>98</v>
      </c>
      <c r="U8" s="139"/>
      <c r="V8" s="23"/>
      <c r="W8" s="123"/>
      <c r="X8" s="23"/>
      <c r="Y8" s="23"/>
      <c r="Z8" s="23"/>
      <c r="AA8" s="23"/>
    </row>
    <row r="9" spans="1:27" s="4" customFormat="1" ht="19.5" customHeight="1">
      <c r="A9" s="22"/>
      <c r="B9" s="22"/>
      <c r="C9" s="22"/>
      <c r="S9" s="23" t="s">
        <v>143</v>
      </c>
      <c r="T9" s="23"/>
      <c r="U9" s="123"/>
      <c r="V9" s="23"/>
      <c r="W9" s="23"/>
      <c r="X9" s="23"/>
      <c r="Y9" s="23"/>
      <c r="Z9" s="23"/>
      <c r="AA9" s="23"/>
    </row>
    <row r="10" spans="1:27" s="4" customFormat="1" ht="19.5" customHeight="1">
      <c r="A10" s="22"/>
      <c r="B10" s="22"/>
      <c r="C10" s="22"/>
      <c r="S10" s="139" t="s">
        <v>144</v>
      </c>
      <c r="T10" s="23"/>
      <c r="U10" s="23"/>
      <c r="V10" s="23"/>
      <c r="X10" s="23"/>
      <c r="Y10" s="23"/>
      <c r="Z10" s="23"/>
      <c r="AA10" s="23"/>
    </row>
    <row r="11" spans="1:27" s="4" customFormat="1" ht="19.5" customHeight="1">
      <c r="A11" s="22"/>
      <c r="B11" s="22"/>
      <c r="C11" s="22"/>
      <c r="I11" s="77"/>
      <c r="K11" s="77"/>
      <c r="M11" s="99"/>
      <c r="N11" s="99"/>
      <c r="O11" s="99"/>
      <c r="P11" s="99"/>
      <c r="Q11" s="99"/>
      <c r="S11" s="99" t="s">
        <v>101</v>
      </c>
      <c r="T11" s="99"/>
      <c r="U11" s="23"/>
      <c r="V11" s="23"/>
      <c r="X11" s="23"/>
      <c r="Y11" s="23"/>
      <c r="Z11" s="23"/>
      <c r="AA11" s="23"/>
    </row>
    <row r="12" spans="1:27" s="4" customFormat="1" ht="19.5" customHeight="1">
      <c r="A12" s="22"/>
      <c r="B12" s="22"/>
      <c r="C12" s="22"/>
      <c r="I12" s="77" t="s">
        <v>160</v>
      </c>
      <c r="K12" s="77"/>
      <c r="M12" s="99"/>
      <c r="N12" s="99"/>
      <c r="O12" s="99"/>
      <c r="P12" s="99"/>
      <c r="Q12" s="99"/>
      <c r="S12" s="10" t="s">
        <v>102</v>
      </c>
      <c r="T12" s="10"/>
      <c r="U12" s="23"/>
      <c r="V12" s="23"/>
      <c r="X12" s="23"/>
      <c r="Y12" s="10" t="s">
        <v>124</v>
      </c>
      <c r="Z12" s="23"/>
      <c r="AA12" s="23"/>
    </row>
    <row r="13" spans="1:27" s="4" customFormat="1" ht="19.5" customHeight="1">
      <c r="A13" s="22"/>
      <c r="B13" s="22"/>
      <c r="C13" s="22"/>
      <c r="I13" s="77" t="s">
        <v>162</v>
      </c>
      <c r="K13" s="77"/>
      <c r="M13" s="163" t="s">
        <v>179</v>
      </c>
      <c r="N13" s="163"/>
      <c r="O13" s="163"/>
      <c r="P13" s="163"/>
      <c r="Q13" s="163"/>
      <c r="S13" s="10" t="s">
        <v>103</v>
      </c>
      <c r="T13" s="10"/>
      <c r="U13" s="10" t="s">
        <v>104</v>
      </c>
      <c r="W13" s="10" t="s">
        <v>145</v>
      </c>
      <c r="X13" s="23"/>
      <c r="Y13" s="10" t="s">
        <v>123</v>
      </c>
      <c r="Z13" s="23"/>
      <c r="AA13" s="23"/>
    </row>
    <row r="14" spans="1:27" s="4" customFormat="1" ht="19.5" customHeight="1">
      <c r="A14" s="22"/>
      <c r="B14" s="22"/>
      <c r="C14" s="22"/>
      <c r="E14" s="4" t="s">
        <v>11</v>
      </c>
      <c r="I14" s="77" t="s">
        <v>163</v>
      </c>
      <c r="K14" s="77"/>
      <c r="M14" s="23" t="s">
        <v>75</v>
      </c>
      <c r="O14" s="23"/>
      <c r="S14" s="10" t="s">
        <v>105</v>
      </c>
      <c r="T14" s="10"/>
      <c r="U14" s="10" t="s">
        <v>183</v>
      </c>
      <c r="W14" s="10" t="s">
        <v>146</v>
      </c>
      <c r="Y14" s="10" t="s">
        <v>122</v>
      </c>
      <c r="AA14" s="56"/>
    </row>
    <row r="15" spans="1:27" s="4" customFormat="1" ht="19.5" customHeight="1">
      <c r="A15" s="22"/>
      <c r="B15" s="22"/>
      <c r="C15" s="22"/>
      <c r="E15" s="4" t="s">
        <v>79</v>
      </c>
      <c r="I15" s="77" t="s">
        <v>161</v>
      </c>
      <c r="K15" s="78" t="s">
        <v>135</v>
      </c>
      <c r="M15" s="23" t="s">
        <v>77</v>
      </c>
      <c r="O15" s="23" t="s">
        <v>133</v>
      </c>
      <c r="Q15" s="4" t="s">
        <v>2</v>
      </c>
      <c r="R15" s="23"/>
      <c r="S15" s="10" t="s">
        <v>106</v>
      </c>
      <c r="T15" s="10"/>
      <c r="U15" s="10" t="s">
        <v>107</v>
      </c>
      <c r="W15" s="10" t="s">
        <v>147</v>
      </c>
      <c r="Y15" s="10" t="s">
        <v>120</v>
      </c>
      <c r="AA15" s="56"/>
    </row>
    <row r="16" spans="1:27" s="4" customFormat="1" ht="19.5" customHeight="1">
      <c r="A16" s="22"/>
      <c r="C16" s="37"/>
      <c r="D16" s="37"/>
      <c r="E16" s="139" t="s">
        <v>10</v>
      </c>
      <c r="F16" s="23"/>
      <c r="G16" s="139" t="s">
        <v>84</v>
      </c>
      <c r="I16" s="79" t="s">
        <v>159</v>
      </c>
      <c r="K16" s="79" t="s">
        <v>136</v>
      </c>
      <c r="M16" s="139" t="s">
        <v>76</v>
      </c>
      <c r="O16" s="139" t="s">
        <v>134</v>
      </c>
      <c r="Q16" s="139" t="s">
        <v>182</v>
      </c>
      <c r="S16" s="140" t="s">
        <v>108</v>
      </c>
      <c r="T16" s="10"/>
      <c r="U16" s="140" t="s">
        <v>109</v>
      </c>
      <c r="W16" s="140" t="s">
        <v>148</v>
      </c>
      <c r="Y16" s="140" t="s">
        <v>121</v>
      </c>
      <c r="AA16" s="55" t="s">
        <v>60</v>
      </c>
    </row>
    <row r="17" spans="1:27" ht="19.5" customHeight="1">
      <c r="A17" s="73" t="s">
        <v>116</v>
      </c>
      <c r="C17" s="73"/>
      <c r="E17" s="133">
        <v>1054904</v>
      </c>
      <c r="F17" s="133"/>
      <c r="G17" s="133">
        <v>1953348</v>
      </c>
      <c r="H17" s="133"/>
      <c r="I17" s="133">
        <v>212356</v>
      </c>
      <c r="J17" s="133"/>
      <c r="K17" s="133">
        <v>-1397</v>
      </c>
      <c r="L17" s="133"/>
      <c r="M17" s="133">
        <v>19194</v>
      </c>
      <c r="N17" s="133"/>
      <c r="O17" s="133">
        <v>1397</v>
      </c>
      <c r="P17" s="133"/>
      <c r="Q17" s="133">
        <v>-537816</v>
      </c>
      <c r="R17" s="133"/>
      <c r="S17" s="133">
        <v>-1388</v>
      </c>
      <c r="T17" s="133"/>
      <c r="U17" s="133">
        <f>SUM(S17)</f>
        <v>-1388</v>
      </c>
      <c r="V17" s="24"/>
      <c r="W17" s="133">
        <f>SUM(E17:S17)</f>
        <v>2700598</v>
      </c>
      <c r="X17" s="24"/>
      <c r="Y17" s="133">
        <v>-4727</v>
      </c>
      <c r="Z17" s="24"/>
      <c r="AA17" s="133">
        <f>SUM(W17:Y17)</f>
        <v>2695871</v>
      </c>
    </row>
    <row r="18" spans="1:27" ht="19.5" customHeight="1">
      <c r="A18" s="80" t="s">
        <v>154</v>
      </c>
      <c r="E18" s="75">
        <v>0</v>
      </c>
      <c r="F18" s="75"/>
      <c r="G18" s="75">
        <v>0</v>
      </c>
      <c r="H18" s="75"/>
      <c r="I18" s="75">
        <v>0</v>
      </c>
      <c r="J18" s="75"/>
      <c r="K18" s="75">
        <v>0</v>
      </c>
      <c r="L18" s="75"/>
      <c r="M18" s="75">
        <v>0</v>
      </c>
      <c r="N18" s="75"/>
      <c r="O18" s="75">
        <v>0</v>
      </c>
      <c r="P18" s="75"/>
      <c r="Q18" s="75">
        <f>PL!G54</f>
        <v>-60444</v>
      </c>
      <c r="R18" s="75"/>
      <c r="S18" s="108">
        <v>0</v>
      </c>
      <c r="T18" s="108"/>
      <c r="U18" s="43">
        <f>SUM(S18:T18)</f>
        <v>0</v>
      </c>
      <c r="V18" s="75"/>
      <c r="W18" s="43">
        <f>SUM(E18:S18)</f>
        <v>-60444</v>
      </c>
      <c r="X18" s="75"/>
      <c r="Y18" s="108">
        <v>-4177</v>
      </c>
      <c r="Z18" s="75"/>
      <c r="AA18" s="43">
        <f>SUM(W18:Y18)</f>
        <v>-64621</v>
      </c>
    </row>
    <row r="19" spans="1:27" ht="19.5" customHeight="1">
      <c r="A19" s="80" t="s">
        <v>99</v>
      </c>
      <c r="E19" s="50">
        <v>0</v>
      </c>
      <c r="F19" s="43"/>
      <c r="G19" s="50">
        <v>0</v>
      </c>
      <c r="H19" s="43"/>
      <c r="I19" s="50">
        <v>0</v>
      </c>
      <c r="J19" s="43"/>
      <c r="K19" s="50">
        <v>0</v>
      </c>
      <c r="L19" s="43"/>
      <c r="M19" s="50">
        <v>0</v>
      </c>
      <c r="N19" s="43"/>
      <c r="O19" s="50">
        <v>0</v>
      </c>
      <c r="P19" s="43"/>
      <c r="Q19" s="50">
        <v>0</v>
      </c>
      <c r="R19" s="43"/>
      <c r="S19" s="50">
        <v>-730</v>
      </c>
      <c r="T19" s="43"/>
      <c r="U19" s="50">
        <f>SUM(S19:T19)</f>
        <v>-730</v>
      </c>
      <c r="V19" s="43"/>
      <c r="W19" s="50">
        <f>SUM(E19:S19)</f>
        <v>-730</v>
      </c>
      <c r="X19" s="25"/>
      <c r="Y19" s="110">
        <v>-1444</v>
      </c>
      <c r="Z19" s="25"/>
      <c r="AA19" s="50">
        <f>SUM(W19:Y19)</f>
        <v>-2174</v>
      </c>
    </row>
    <row r="20" spans="1:27" ht="19.5" customHeight="1">
      <c r="A20" s="80" t="s">
        <v>100</v>
      </c>
      <c r="E20" s="25">
        <f>SUM(E18:E19)</f>
        <v>0</v>
      </c>
      <c r="F20" s="25"/>
      <c r="G20" s="25">
        <f>SUM(G18:G19)</f>
        <v>0</v>
      </c>
      <c r="H20" s="25"/>
      <c r="I20" s="25">
        <f>SUM(I18:I19)</f>
        <v>0</v>
      </c>
      <c r="J20" s="25"/>
      <c r="K20" s="25">
        <f>SUM(K18:K19)</f>
        <v>0</v>
      </c>
      <c r="L20" s="25"/>
      <c r="M20" s="25">
        <f>SUM(M18:M19)</f>
        <v>0</v>
      </c>
      <c r="N20" s="25"/>
      <c r="O20" s="25">
        <f>SUM(O18:O19)</f>
        <v>0</v>
      </c>
      <c r="P20" s="25"/>
      <c r="Q20" s="25">
        <f>SUM(Q18:Q19)</f>
        <v>-60444</v>
      </c>
      <c r="R20" s="25"/>
      <c r="S20" s="25">
        <f>SUM(S18:S19)</f>
        <v>-730</v>
      </c>
      <c r="T20" s="25"/>
      <c r="U20" s="25">
        <f>SUM(U18:U19)</f>
        <v>-730</v>
      </c>
      <c r="V20" s="25"/>
      <c r="W20" s="25">
        <f>SUM(W18:W19)</f>
        <v>-61174</v>
      </c>
      <c r="X20" s="25"/>
      <c r="Y20" s="25">
        <f>SUM(Y18:Y19)</f>
        <v>-5621</v>
      </c>
      <c r="Z20" s="25"/>
      <c r="AA20" s="25">
        <f>SUM(AA18:AA19)</f>
        <v>-66795</v>
      </c>
    </row>
    <row r="21" spans="1:27" ht="19.5" customHeight="1">
      <c r="A21" s="80" t="s">
        <v>231</v>
      </c>
      <c r="E21" s="133">
        <v>0</v>
      </c>
      <c r="F21" s="133"/>
      <c r="G21" s="133">
        <v>0</v>
      </c>
      <c r="H21" s="133"/>
      <c r="I21" s="133">
        <v>0</v>
      </c>
      <c r="J21" s="133"/>
      <c r="K21" s="133">
        <v>-2544</v>
      </c>
      <c r="L21" s="133"/>
      <c r="M21" s="133">
        <v>0</v>
      </c>
      <c r="N21" s="133"/>
      <c r="O21" s="133">
        <v>2544</v>
      </c>
      <c r="P21" s="133"/>
      <c r="Q21" s="133">
        <v>-2544</v>
      </c>
      <c r="R21" s="133"/>
      <c r="S21" s="133">
        <v>0</v>
      </c>
      <c r="T21" s="133"/>
      <c r="U21" s="133">
        <f ca="1">SUM(S21:V21)</f>
        <v>0</v>
      </c>
      <c r="V21" s="24"/>
      <c r="W21" s="133">
        <f>SUM(E21:S21)</f>
        <v>-2544</v>
      </c>
      <c r="X21" s="24"/>
      <c r="Y21" s="24">
        <v>0</v>
      </c>
      <c r="Z21" s="24"/>
      <c r="AA21" s="133">
        <f>SUM(W21:Y21)</f>
        <v>-2544</v>
      </c>
    </row>
    <row r="22" spans="1:27" ht="19.5" customHeight="1" thickBot="1">
      <c r="A22" s="19" t="s">
        <v>223</v>
      </c>
      <c r="B22" s="19"/>
      <c r="C22" s="19"/>
      <c r="E22" s="122">
        <f>SUM(E17:E21)-E20</f>
        <v>1054904</v>
      </c>
      <c r="F22" s="75"/>
      <c r="G22" s="122">
        <f>SUM(G17:G21)-G20</f>
        <v>1953348</v>
      </c>
      <c r="H22" s="75"/>
      <c r="I22" s="122">
        <f>SUM(I17:I21)-I20</f>
        <v>212356</v>
      </c>
      <c r="J22" s="108"/>
      <c r="K22" s="122">
        <f>SUM(K17:K21)-K20</f>
        <v>-3941</v>
      </c>
      <c r="L22" s="108"/>
      <c r="M22" s="122">
        <f>SUM(M17:M21)-M20</f>
        <v>19194</v>
      </c>
      <c r="N22" s="108"/>
      <c r="O22" s="122">
        <f>SUM(O17:O21)-O20</f>
        <v>3941</v>
      </c>
      <c r="P22" s="108"/>
      <c r="Q22" s="122">
        <f>SUM(Q17:Q21)-Q20</f>
        <v>-600804</v>
      </c>
      <c r="R22" s="108"/>
      <c r="S22" s="122">
        <f>SUM(S17:S21)-S20</f>
        <v>-2118</v>
      </c>
      <c r="T22" s="75"/>
      <c r="U22" s="122">
        <f ca="1">SUM(U17:U21)-U20</f>
        <v>-2118</v>
      </c>
      <c r="V22" s="108"/>
      <c r="W22" s="122">
        <f>SUM(W17:W21)-W20</f>
        <v>2636880</v>
      </c>
      <c r="X22" s="108"/>
      <c r="Y22" s="122">
        <f>SUM(Y17:Y21)-Y20</f>
        <v>-10348</v>
      </c>
      <c r="Z22" s="108"/>
      <c r="AA22" s="122">
        <f>SUM(AA17:AA21)-AA20</f>
        <v>2626532</v>
      </c>
    </row>
    <row r="23" spans="1:27" ht="15" customHeight="1" thickTop="1">
      <c r="A23" s="19"/>
      <c r="B23" s="19"/>
      <c r="C23" s="19"/>
      <c r="E23" s="25"/>
      <c r="F23" s="25"/>
      <c r="G23" s="25"/>
      <c r="H23" s="25"/>
      <c r="I23" s="25"/>
      <c r="J23" s="24"/>
      <c r="K23" s="25"/>
      <c r="L23" s="24"/>
      <c r="M23" s="25"/>
      <c r="N23" s="24"/>
      <c r="O23" s="25"/>
      <c r="P23" s="24"/>
      <c r="Q23" s="25"/>
      <c r="R23" s="24"/>
      <c r="S23" s="25"/>
      <c r="T23" s="24"/>
      <c r="U23" s="25"/>
      <c r="V23" s="24"/>
      <c r="W23" s="25"/>
      <c r="X23" s="24"/>
      <c r="Y23" s="25"/>
      <c r="Z23" s="24"/>
      <c r="AA23" s="25"/>
    </row>
    <row r="24" spans="1:27" ht="19.5" customHeight="1">
      <c r="A24" s="73" t="s">
        <v>219</v>
      </c>
      <c r="C24" s="73"/>
      <c r="E24" s="133">
        <v>1054904</v>
      </c>
      <c r="F24" s="133"/>
      <c r="G24" s="133">
        <v>1953348</v>
      </c>
      <c r="H24" s="133"/>
      <c r="I24" s="133">
        <v>212356</v>
      </c>
      <c r="J24" s="133"/>
      <c r="K24" s="133">
        <v>-3941</v>
      </c>
      <c r="L24" s="133"/>
      <c r="M24" s="133">
        <v>19194</v>
      </c>
      <c r="N24" s="133"/>
      <c r="O24" s="133">
        <v>3941</v>
      </c>
      <c r="P24" s="133"/>
      <c r="Q24" s="133">
        <v>-974651</v>
      </c>
      <c r="R24" s="133"/>
      <c r="S24" s="133">
        <v>35</v>
      </c>
      <c r="T24" s="133"/>
      <c r="U24" s="133">
        <f>SUM(S24)</f>
        <v>35</v>
      </c>
      <c r="V24" s="24"/>
      <c r="W24" s="133">
        <f>SUM(E24:S24)</f>
        <v>2265186</v>
      </c>
      <c r="X24" s="24"/>
      <c r="Y24" s="133">
        <v>-29336</v>
      </c>
      <c r="Z24" s="24"/>
      <c r="AA24" s="133">
        <f>SUM(W24:Y24)</f>
        <v>2235850</v>
      </c>
    </row>
    <row r="25" spans="1:27" ht="19.5" customHeight="1">
      <c r="A25" s="80" t="s">
        <v>154</v>
      </c>
      <c r="E25" s="75">
        <v>0</v>
      </c>
      <c r="F25" s="75"/>
      <c r="G25" s="75">
        <v>0</v>
      </c>
      <c r="H25" s="75"/>
      <c r="I25" s="75">
        <v>0</v>
      </c>
      <c r="J25" s="75"/>
      <c r="K25" s="75">
        <v>0</v>
      </c>
      <c r="L25" s="75"/>
      <c r="M25" s="75">
        <v>0</v>
      </c>
      <c r="N25" s="75"/>
      <c r="O25" s="75">
        <f>PL!C24</f>
        <v>0</v>
      </c>
      <c r="P25" s="75"/>
      <c r="Q25" s="75">
        <f>PL!E54</f>
        <v>-28104</v>
      </c>
      <c r="R25" s="75"/>
      <c r="S25" s="108">
        <v>0</v>
      </c>
      <c r="T25" s="108"/>
      <c r="U25" s="43">
        <f>SUM(S25:T25)</f>
        <v>0</v>
      </c>
      <c r="V25" s="75"/>
      <c r="W25" s="43">
        <f>SUM(E25:S25)</f>
        <v>-28104</v>
      </c>
      <c r="X25" s="75"/>
      <c r="Y25" s="133">
        <v>-4969</v>
      </c>
      <c r="Z25" s="75"/>
      <c r="AA25" s="43">
        <f>SUM(W25:Y25)</f>
        <v>-33073</v>
      </c>
    </row>
    <row r="26" spans="1:27" ht="19.5" customHeight="1">
      <c r="A26" s="80" t="s">
        <v>99</v>
      </c>
      <c r="E26" s="50">
        <v>0</v>
      </c>
      <c r="F26" s="43"/>
      <c r="G26" s="50">
        <v>0</v>
      </c>
      <c r="H26" s="43"/>
      <c r="I26" s="50">
        <v>0</v>
      </c>
      <c r="J26" s="43"/>
      <c r="K26" s="50">
        <v>0</v>
      </c>
      <c r="L26" s="43"/>
      <c r="M26" s="50">
        <v>0</v>
      </c>
      <c r="N26" s="43"/>
      <c r="O26" s="50">
        <v>0</v>
      </c>
      <c r="P26" s="43"/>
      <c r="Q26" s="50">
        <v>0</v>
      </c>
      <c r="R26" s="43"/>
      <c r="S26" s="134">
        <v>-4942</v>
      </c>
      <c r="T26" s="43"/>
      <c r="U26" s="50">
        <f>SUM(S26:T26)</f>
        <v>-4942</v>
      </c>
      <c r="V26" s="43"/>
      <c r="W26" s="50">
        <f>SUM(E26:S26)</f>
        <v>-4942</v>
      </c>
      <c r="X26" s="25"/>
      <c r="Y26" s="138">
        <v>102</v>
      </c>
      <c r="Z26" s="25"/>
      <c r="AA26" s="50">
        <f>SUM(W26:Y26)</f>
        <v>-4840</v>
      </c>
    </row>
    <row r="27" spans="1:27" ht="19.5" customHeight="1">
      <c r="A27" s="80" t="s">
        <v>100</v>
      </c>
      <c r="E27" s="25">
        <f>SUM(E25:E26)</f>
        <v>0</v>
      </c>
      <c r="F27" s="25"/>
      <c r="G27" s="25">
        <f>SUM(G25:G26)</f>
        <v>0</v>
      </c>
      <c r="H27" s="25"/>
      <c r="I27" s="25">
        <f>SUM(I25:I26)</f>
        <v>0</v>
      </c>
      <c r="J27" s="25"/>
      <c r="K27" s="25">
        <f>SUM(K25:K26)</f>
        <v>0</v>
      </c>
      <c r="L27" s="25"/>
      <c r="M27" s="25">
        <f>SUM(M25:M26)</f>
        <v>0</v>
      </c>
      <c r="N27" s="25"/>
      <c r="O27" s="25">
        <f>SUM(O25:O26)</f>
        <v>0</v>
      </c>
      <c r="P27" s="25"/>
      <c r="Q27" s="25">
        <f>SUM(Q25:Q26)</f>
        <v>-28104</v>
      </c>
      <c r="R27" s="25"/>
      <c r="S27" s="25">
        <f>SUM(S25:S26)</f>
        <v>-4942</v>
      </c>
      <c r="T27" s="25"/>
      <c r="U27" s="25">
        <f>SUM(U25:U26)</f>
        <v>-4942</v>
      </c>
      <c r="V27" s="25"/>
      <c r="W27" s="25">
        <f>SUM(W25:W26)</f>
        <v>-33046</v>
      </c>
      <c r="X27" s="25"/>
      <c r="Y27" s="75">
        <f>SUM(Y25:Y26)</f>
        <v>-4867</v>
      </c>
      <c r="Z27" s="25"/>
      <c r="AA27" s="25">
        <f>SUM(AA25:AA26)</f>
        <v>-37913</v>
      </c>
    </row>
    <row r="28" spans="1:27" ht="19.5" customHeight="1">
      <c r="A28" s="80" t="s">
        <v>234</v>
      </c>
      <c r="E28" s="133">
        <v>0</v>
      </c>
      <c r="F28" s="133"/>
      <c r="G28" s="133">
        <v>0</v>
      </c>
      <c r="H28" s="133"/>
      <c r="I28" s="133">
        <v>0</v>
      </c>
      <c r="J28" s="133"/>
      <c r="K28" s="133">
        <v>240</v>
      </c>
      <c r="L28" s="133"/>
      <c r="M28" s="133">
        <v>0</v>
      </c>
      <c r="N28" s="133"/>
      <c r="O28" s="24">
        <v>0</v>
      </c>
      <c r="P28" s="133"/>
      <c r="Q28" s="24">
        <v>-46</v>
      </c>
      <c r="R28" s="133"/>
      <c r="S28" s="133">
        <v>0</v>
      </c>
      <c r="T28" s="133"/>
      <c r="U28" s="133">
        <f ca="1">SUM(Q28:V28)</f>
        <v>0</v>
      </c>
      <c r="V28" s="24"/>
      <c r="W28" s="133">
        <f>SUM(E28:R28)</f>
        <v>194</v>
      </c>
      <c r="X28" s="24"/>
      <c r="Y28" s="24">
        <v>0</v>
      </c>
      <c r="Z28" s="24"/>
      <c r="AA28" s="133">
        <f>SUM(W28:Y28)</f>
        <v>194</v>
      </c>
    </row>
    <row r="29" spans="1:27" ht="19.5" customHeight="1">
      <c r="A29" s="80" t="s">
        <v>243</v>
      </c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24"/>
      <c r="P29" s="133"/>
      <c r="Q29" s="24"/>
      <c r="R29" s="133"/>
      <c r="S29" s="133"/>
      <c r="T29" s="133"/>
      <c r="U29" s="133"/>
      <c r="V29" s="24"/>
      <c r="W29" s="133"/>
      <c r="X29" s="24"/>
      <c r="Y29" s="24"/>
      <c r="Z29" s="24"/>
      <c r="AA29" s="133"/>
    </row>
    <row r="30" spans="1:27" ht="19.5" customHeight="1">
      <c r="A30" s="80" t="s">
        <v>242</v>
      </c>
      <c r="E30" s="133">
        <v>-1517</v>
      </c>
      <c r="F30" s="133"/>
      <c r="G30" s="133">
        <v>0</v>
      </c>
      <c r="H30" s="133"/>
      <c r="I30" s="133">
        <v>0</v>
      </c>
      <c r="J30" s="133"/>
      <c r="K30" s="133">
        <v>3701</v>
      </c>
      <c r="L30" s="133"/>
      <c r="M30" s="133">
        <v>0</v>
      </c>
      <c r="N30" s="133"/>
      <c r="O30" s="24">
        <v>0</v>
      </c>
      <c r="P30" s="133"/>
      <c r="Q30" s="24">
        <v>-2184</v>
      </c>
      <c r="R30" s="133"/>
      <c r="S30" s="133">
        <v>0</v>
      </c>
      <c r="T30" s="133"/>
      <c r="U30" s="133">
        <f ca="1">SUM(Q30:V30)</f>
        <v>0</v>
      </c>
      <c r="V30" s="24"/>
      <c r="W30" s="133">
        <f>SUM(E30:R30)</f>
        <v>0</v>
      </c>
      <c r="X30" s="24"/>
      <c r="Y30" s="24">
        <v>0</v>
      </c>
      <c r="Z30" s="24"/>
      <c r="AA30" s="133">
        <f>SUM(W30:Y30)</f>
        <v>0</v>
      </c>
    </row>
    <row r="31" spans="1:27" ht="19.5" customHeight="1">
      <c r="A31" s="80" t="s">
        <v>235</v>
      </c>
      <c r="E31" s="133">
        <v>0</v>
      </c>
      <c r="F31" s="133"/>
      <c r="G31" s="133">
        <v>0</v>
      </c>
      <c r="H31" s="133"/>
      <c r="I31" s="133">
        <v>0</v>
      </c>
      <c r="J31" s="133"/>
      <c r="K31" s="133">
        <v>0</v>
      </c>
      <c r="L31" s="133"/>
      <c r="M31" s="133">
        <v>0</v>
      </c>
      <c r="N31" s="133"/>
      <c r="O31" s="24">
        <v>-3941</v>
      </c>
      <c r="P31" s="133"/>
      <c r="Q31" s="24">
        <v>3941</v>
      </c>
      <c r="R31" s="133"/>
      <c r="S31" s="133">
        <v>0</v>
      </c>
      <c r="T31" s="133"/>
      <c r="U31" s="133">
        <v>0</v>
      </c>
      <c r="V31" s="24"/>
      <c r="W31" s="133">
        <f>SUM(E31:R31)</f>
        <v>0</v>
      </c>
      <c r="X31" s="24"/>
      <c r="Y31" s="24">
        <v>0</v>
      </c>
      <c r="Z31" s="24"/>
      <c r="AA31" s="133">
        <f>SUM(W31:Y31)</f>
        <v>0</v>
      </c>
    </row>
    <row r="32" spans="1:27" ht="19.5" customHeight="1" thickBot="1">
      <c r="A32" s="19" t="s">
        <v>224</v>
      </c>
      <c r="B32" s="19"/>
      <c r="C32" s="19"/>
      <c r="E32" s="26">
        <f>SUM(E24:E31)-E27</f>
        <v>1053387</v>
      </c>
      <c r="F32" s="25"/>
      <c r="G32" s="26">
        <f>SUM(G24:G31)-G27</f>
        <v>1953348</v>
      </c>
      <c r="H32" s="25"/>
      <c r="I32" s="26">
        <f>SUM(I24:I31)-I27</f>
        <v>212356</v>
      </c>
      <c r="J32" s="24"/>
      <c r="K32" s="26">
        <f>SUM(K24:K31)-K27</f>
        <v>0</v>
      </c>
      <c r="L32" s="24"/>
      <c r="M32" s="26">
        <f>SUM(M24:M31)-M27</f>
        <v>19194</v>
      </c>
      <c r="N32" s="24"/>
      <c r="O32" s="26">
        <f>SUM(O24:O31)-O27</f>
        <v>0</v>
      </c>
      <c r="P32" s="24"/>
      <c r="Q32" s="26">
        <f>SUM(Q24:Q31)-Q27</f>
        <v>-1001044</v>
      </c>
      <c r="R32" s="24"/>
      <c r="S32" s="26">
        <f>SUM(S24:S31)-S27</f>
        <v>-4907</v>
      </c>
      <c r="T32" s="24"/>
      <c r="U32" s="26">
        <f ca="1">SUM(U24:U31)-U27</f>
        <v>-4907</v>
      </c>
      <c r="V32" s="24"/>
      <c r="W32" s="26">
        <f>SUM(W24:W31)-W27</f>
        <v>2232334</v>
      </c>
      <c r="X32" s="24"/>
      <c r="Y32" s="26">
        <f>SUM(Y24:Y31)-Y27</f>
        <v>-34203</v>
      </c>
      <c r="Z32" s="24"/>
      <c r="AA32" s="26">
        <f>SUM(AA24:AA31)-AA27</f>
        <v>2198131</v>
      </c>
    </row>
    <row r="33" spans="1:27" ht="15" customHeight="1" thickTop="1">
      <c r="A33" s="19"/>
      <c r="B33" s="19"/>
      <c r="C33" s="19"/>
      <c r="E33" s="25"/>
      <c r="F33" s="25"/>
      <c r="G33" s="25"/>
      <c r="H33" s="25"/>
      <c r="I33" s="25"/>
      <c r="J33" s="24"/>
      <c r="K33" s="25"/>
      <c r="L33" s="24"/>
      <c r="M33" s="25"/>
      <c r="N33" s="24"/>
      <c r="O33" s="25"/>
      <c r="P33" s="24"/>
      <c r="Q33" s="25"/>
      <c r="R33" s="24"/>
      <c r="S33" s="25"/>
      <c r="T33" s="24"/>
      <c r="U33" s="25"/>
      <c r="V33" s="24"/>
      <c r="W33" s="25"/>
      <c r="X33" s="24"/>
      <c r="Y33" s="25"/>
      <c r="Z33" s="24"/>
      <c r="AA33" s="25"/>
    </row>
    <row r="34" spans="1:27" ht="19.5" customHeight="1">
      <c r="A34" s="28" t="s">
        <v>1</v>
      </c>
      <c r="J34" s="28"/>
      <c r="L34" s="28"/>
      <c r="X34" s="28"/>
      <c r="Z34" s="28"/>
    </row>
    <row r="35" spans="1:27" ht="19.5" customHeight="1">
      <c r="A35" s="69"/>
      <c r="B35" s="69"/>
      <c r="C35" s="70" t="s">
        <v>69</v>
      </c>
      <c r="D35" s="12"/>
      <c r="H35" s="70"/>
      <c r="M35" s="70"/>
      <c r="N35" s="70"/>
      <c r="O35" s="70"/>
      <c r="P35" s="70"/>
      <c r="Q35" s="70"/>
      <c r="R35" s="70"/>
      <c r="S35" s="69"/>
      <c r="T35" s="69"/>
      <c r="U35" s="69"/>
      <c r="V35" s="69"/>
      <c r="W35" s="69"/>
      <c r="X35" s="12" t="s">
        <v>69</v>
      </c>
      <c r="Z35" s="12"/>
    </row>
    <row r="36" spans="1:27" ht="19.5" customHeight="1">
      <c r="A36" s="159" t="s">
        <v>126</v>
      </c>
      <c r="B36" s="159"/>
      <c r="C36" s="70"/>
      <c r="D36" s="111"/>
      <c r="E36" s="70"/>
      <c r="F36" s="12"/>
      <c r="G36" s="12"/>
      <c r="H36" s="12"/>
      <c r="I36" s="12"/>
      <c r="J36" s="12"/>
      <c r="K36" s="12"/>
      <c r="L36" s="12"/>
      <c r="M36" s="12"/>
      <c r="O36" s="70"/>
      <c r="Q36" s="70"/>
      <c r="R36" s="70"/>
      <c r="S36" s="159" t="s">
        <v>128</v>
      </c>
      <c r="T36" s="159"/>
      <c r="U36" s="159"/>
      <c r="V36" s="159"/>
      <c r="W36" s="159"/>
      <c r="X36" s="70"/>
      <c r="Y36" s="70"/>
      <c r="Z36" s="70"/>
      <c r="AA36" s="70"/>
    </row>
  </sheetData>
  <mergeCells count="5">
    <mergeCell ref="E6:AA6"/>
    <mergeCell ref="M13:Q13"/>
    <mergeCell ref="E7:W7"/>
    <mergeCell ref="S36:W36"/>
    <mergeCell ref="A36:B36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73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69FB-AFB6-4C7B-98E2-44E0DD12CFA3}">
  <dimension ref="A1:V29"/>
  <sheetViews>
    <sheetView showGridLines="0" view="pageBreakPreview" zoomScale="85" zoomScaleNormal="100" zoomScaleSheetLayoutView="85" workbookViewId="0">
      <selection activeCell="A24" sqref="A24"/>
    </sheetView>
  </sheetViews>
  <sheetFormatPr defaultRowHeight="21" customHeight="1"/>
  <cols>
    <col min="1" max="1" width="30.7109375" style="28" customWidth="1"/>
    <col min="2" max="2" width="5.7109375" style="28" customWidth="1"/>
    <col min="3" max="3" width="10.7109375" style="28" customWidth="1"/>
    <col min="4" max="4" width="5.5703125" style="28" customWidth="1"/>
    <col min="5" max="5" width="0.5703125" style="27" customWidth="1"/>
    <col min="6" max="6" width="15.7109375" style="27" customWidth="1"/>
    <col min="7" max="7" width="0.85546875" style="27" customWidth="1"/>
    <col min="8" max="8" width="15.7109375" style="27" customWidth="1"/>
    <col min="9" max="9" width="0.85546875" style="27" customWidth="1"/>
    <col min="10" max="10" width="15.7109375" style="27" customWidth="1"/>
    <col min="11" max="11" width="0.85546875" style="27" customWidth="1"/>
    <col min="12" max="12" width="15.7109375" style="27" customWidth="1"/>
    <col min="13" max="13" width="0.85546875" style="27" customWidth="1"/>
    <col min="14" max="14" width="15.7109375" style="27" customWidth="1"/>
    <col min="15" max="15" width="0.85546875" style="27" customWidth="1"/>
    <col min="16" max="16" width="15.7109375" style="27" customWidth="1"/>
    <col min="17" max="17" width="0.85546875" style="27" customWidth="1"/>
    <col min="18" max="18" width="15.7109375" style="27" customWidth="1"/>
    <col min="19" max="19" width="0.85546875" style="27" customWidth="1"/>
    <col min="20" max="20" width="12" style="27" customWidth="1"/>
    <col min="21" max="21" width="0.85546875" style="27" customWidth="1"/>
    <col min="22" max="22" width="12" style="27" customWidth="1"/>
    <col min="23" max="16384" width="9.140625" style="27"/>
  </cols>
  <sheetData>
    <row r="1" spans="1:22" s="2" customFormat="1" ht="21" customHeight="1">
      <c r="A1" s="3"/>
      <c r="B1" s="3"/>
      <c r="C1" s="3"/>
      <c r="D1" s="3"/>
      <c r="E1" s="3"/>
      <c r="F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39</v>
      </c>
    </row>
    <row r="2" spans="1:22" ht="21" customHeight="1">
      <c r="A2" s="29" t="s">
        <v>125</v>
      </c>
      <c r="B2" s="29"/>
      <c r="C2" s="29"/>
      <c r="D2" s="29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21" customHeight="1">
      <c r="A3" s="19" t="s">
        <v>61</v>
      </c>
      <c r="B3" s="19"/>
      <c r="C3" s="19"/>
      <c r="D3" s="19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21" customHeight="1">
      <c r="A4" s="29" t="s">
        <v>220</v>
      </c>
      <c r="B4" s="29"/>
      <c r="C4" s="29"/>
      <c r="D4" s="29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ht="21" customHeight="1">
      <c r="E5" s="2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1"/>
      <c r="R5" s="1" t="s">
        <v>35</v>
      </c>
    </row>
    <row r="6" spans="1:22" ht="21" customHeight="1">
      <c r="E6" s="21"/>
      <c r="F6" s="162" t="s">
        <v>56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</row>
    <row r="7" spans="1:22" ht="21" customHeight="1">
      <c r="E7" s="21"/>
      <c r="F7" s="4"/>
      <c r="G7" s="4"/>
      <c r="J7" s="77"/>
      <c r="K7" s="23"/>
      <c r="L7" s="163" t="s">
        <v>179</v>
      </c>
      <c r="M7" s="163"/>
      <c r="N7" s="163"/>
      <c r="O7" s="163"/>
      <c r="P7" s="163"/>
      <c r="Q7" s="23"/>
      <c r="R7" s="23"/>
    </row>
    <row r="8" spans="1:22" s="4" customFormat="1" ht="21" customHeight="1">
      <c r="A8" s="22"/>
      <c r="B8" s="22"/>
      <c r="C8" s="22"/>
      <c r="D8" s="22"/>
      <c r="F8" s="4" t="s">
        <v>11</v>
      </c>
      <c r="J8" s="77"/>
      <c r="L8" s="23" t="s">
        <v>75</v>
      </c>
      <c r="N8" s="23"/>
      <c r="R8" s="56"/>
    </row>
    <row r="9" spans="1:22" s="4" customFormat="1" ht="21" customHeight="1">
      <c r="A9" s="22"/>
      <c r="B9" s="22"/>
      <c r="C9" s="22"/>
      <c r="D9" s="22"/>
      <c r="F9" s="4" t="s">
        <v>79</v>
      </c>
      <c r="J9" s="78" t="s">
        <v>135</v>
      </c>
      <c r="L9" s="23" t="s">
        <v>77</v>
      </c>
      <c r="N9" s="23" t="s">
        <v>133</v>
      </c>
      <c r="P9" s="4" t="s">
        <v>2</v>
      </c>
      <c r="R9" s="56"/>
    </row>
    <row r="10" spans="1:22" s="4" customFormat="1" ht="21" customHeight="1">
      <c r="A10" s="22"/>
      <c r="B10" s="22"/>
      <c r="C10" s="22"/>
      <c r="D10" s="22"/>
      <c r="F10" s="141" t="s">
        <v>10</v>
      </c>
      <c r="H10" s="141" t="s">
        <v>84</v>
      </c>
      <c r="J10" s="79" t="s">
        <v>136</v>
      </c>
      <c r="L10" s="141" t="s">
        <v>76</v>
      </c>
      <c r="N10" s="141" t="s">
        <v>134</v>
      </c>
      <c r="P10" s="141" t="s">
        <v>182</v>
      </c>
      <c r="R10" s="55" t="s">
        <v>62</v>
      </c>
    </row>
    <row r="11" spans="1:22" ht="21" customHeight="1">
      <c r="A11" s="73" t="s">
        <v>116</v>
      </c>
      <c r="B11" s="73"/>
      <c r="C11" s="73"/>
      <c r="D11" s="73"/>
      <c r="F11" s="133">
        <v>1054904</v>
      </c>
      <c r="G11" s="133"/>
      <c r="H11" s="133">
        <v>1953348</v>
      </c>
      <c r="I11" s="133"/>
      <c r="J11" s="133">
        <v>-1397</v>
      </c>
      <c r="K11" s="133"/>
      <c r="L11" s="133">
        <v>19194</v>
      </c>
      <c r="M11" s="133"/>
      <c r="N11" s="133">
        <v>1397</v>
      </c>
      <c r="O11" s="133"/>
      <c r="P11" s="133">
        <v>83187</v>
      </c>
      <c r="Q11" s="24"/>
      <c r="R11" s="133">
        <f>SUM(E11:P11)</f>
        <v>3110633</v>
      </c>
    </row>
    <row r="12" spans="1:22" ht="21" customHeight="1">
      <c r="A12" s="80" t="s">
        <v>154</v>
      </c>
      <c r="B12" s="80"/>
      <c r="F12" s="75">
        <v>0</v>
      </c>
      <c r="G12" s="75"/>
      <c r="H12" s="75">
        <v>0</v>
      </c>
      <c r="I12" s="75"/>
      <c r="J12" s="75">
        <v>0</v>
      </c>
      <c r="K12" s="75"/>
      <c r="L12" s="75">
        <v>0</v>
      </c>
      <c r="M12" s="75"/>
      <c r="N12" s="75">
        <v>0</v>
      </c>
      <c r="O12" s="75"/>
      <c r="P12" s="108">
        <f>PL!K24</f>
        <v>-4008</v>
      </c>
      <c r="Q12" s="75"/>
      <c r="R12" s="43">
        <f>SUM(F12:P12)</f>
        <v>-4008</v>
      </c>
    </row>
    <row r="13" spans="1:22" ht="21" customHeight="1">
      <c r="A13" s="80" t="s">
        <v>99</v>
      </c>
      <c r="B13" s="80"/>
      <c r="F13" s="50">
        <v>0</v>
      </c>
      <c r="G13" s="43"/>
      <c r="H13" s="50">
        <v>0</v>
      </c>
      <c r="I13" s="43"/>
      <c r="J13" s="50">
        <v>0</v>
      </c>
      <c r="K13" s="43"/>
      <c r="L13" s="50">
        <v>0</v>
      </c>
      <c r="M13" s="43"/>
      <c r="N13" s="50">
        <v>0</v>
      </c>
      <c r="O13" s="43"/>
      <c r="P13" s="50">
        <v>0</v>
      </c>
      <c r="Q13" s="25"/>
      <c r="R13" s="50">
        <f>SUM(F13:P13)</f>
        <v>0</v>
      </c>
    </row>
    <row r="14" spans="1:22" ht="21" customHeight="1">
      <c r="A14" s="80" t="s">
        <v>100</v>
      </c>
      <c r="B14" s="80"/>
      <c r="F14" s="25">
        <f>SUM(F12:F13)</f>
        <v>0</v>
      </c>
      <c r="G14" s="25"/>
      <c r="H14" s="25">
        <f>SUM(H12:H13)</f>
        <v>0</v>
      </c>
      <c r="I14" s="25"/>
      <c r="J14" s="25">
        <f>SUM(J12:J13)</f>
        <v>0</v>
      </c>
      <c r="K14" s="25"/>
      <c r="L14" s="25">
        <f>SUM(L12:L13)</f>
        <v>0</v>
      </c>
      <c r="M14" s="25"/>
      <c r="N14" s="25">
        <f>SUM(N12:N13)</f>
        <v>0</v>
      </c>
      <c r="O14" s="25"/>
      <c r="P14" s="25">
        <f>SUM(P12:P13)</f>
        <v>-4008</v>
      </c>
      <c r="Q14" s="25"/>
      <c r="R14" s="25">
        <f>SUM(R12:R13)</f>
        <v>-4008</v>
      </c>
    </row>
    <row r="15" spans="1:22" ht="21" customHeight="1">
      <c r="A15" s="80" t="s">
        <v>231</v>
      </c>
      <c r="B15" s="80"/>
      <c r="F15" s="75">
        <v>0</v>
      </c>
      <c r="G15" s="75"/>
      <c r="H15" s="75">
        <v>0</v>
      </c>
      <c r="I15" s="75"/>
      <c r="J15" s="75">
        <v>-2544</v>
      </c>
      <c r="K15" s="75"/>
      <c r="L15" s="75">
        <v>0</v>
      </c>
      <c r="M15" s="75"/>
      <c r="N15" s="75">
        <v>2544</v>
      </c>
      <c r="O15" s="75"/>
      <c r="P15" s="75">
        <v>-2544</v>
      </c>
      <c r="Q15" s="75"/>
      <c r="R15" s="45">
        <f>SUM(F15:P15)</f>
        <v>-2544</v>
      </c>
    </row>
    <row r="16" spans="1:22" ht="21" customHeight="1" thickBot="1">
      <c r="A16" s="19" t="s">
        <v>223</v>
      </c>
      <c r="B16" s="19"/>
      <c r="C16" s="19"/>
      <c r="D16" s="19"/>
      <c r="F16" s="122">
        <f>SUM(F11:F15)-F14</f>
        <v>1054904</v>
      </c>
      <c r="G16" s="75"/>
      <c r="H16" s="122">
        <f>SUM(H11:H15)-H14</f>
        <v>1953348</v>
      </c>
      <c r="I16" s="75"/>
      <c r="J16" s="122">
        <f>SUM(J11:J15)-J14</f>
        <v>-3941</v>
      </c>
      <c r="K16" s="108"/>
      <c r="L16" s="122">
        <f>SUM(L11:L15)-L14</f>
        <v>19194</v>
      </c>
      <c r="M16" s="12"/>
      <c r="N16" s="122">
        <f>SUM(N11:N15)-N14</f>
        <v>3941</v>
      </c>
      <c r="O16" s="12"/>
      <c r="P16" s="122">
        <f>SUM(P11:P15)-P14</f>
        <v>76635</v>
      </c>
      <c r="Q16" s="108"/>
      <c r="R16" s="122">
        <f>SUM(R11:R15)-R14</f>
        <v>3104081</v>
      </c>
    </row>
    <row r="17" spans="1:22" ht="21" customHeight="1" thickTop="1">
      <c r="A17" s="19"/>
      <c r="B17" s="19"/>
      <c r="C17" s="19"/>
      <c r="D17" s="19"/>
      <c r="F17" s="25"/>
      <c r="G17" s="24"/>
      <c r="H17" s="25"/>
      <c r="I17" s="24"/>
      <c r="J17" s="25"/>
      <c r="K17" s="24"/>
      <c r="L17" s="25"/>
      <c r="M17" s="24"/>
      <c r="N17" s="25"/>
      <c r="O17" s="24"/>
      <c r="P17" s="25"/>
      <c r="Q17" s="24"/>
      <c r="R17" s="25"/>
      <c r="S17" s="24"/>
      <c r="T17" s="25"/>
      <c r="U17" s="24"/>
      <c r="V17" s="25"/>
    </row>
    <row r="18" spans="1:22" ht="21" customHeight="1">
      <c r="A18" s="73" t="s">
        <v>219</v>
      </c>
      <c r="B18" s="73"/>
      <c r="C18" s="73"/>
      <c r="D18" s="73"/>
      <c r="F18" s="133">
        <v>1054904</v>
      </c>
      <c r="G18" s="133"/>
      <c r="H18" s="133">
        <v>1953348</v>
      </c>
      <c r="I18" s="133"/>
      <c r="J18" s="133">
        <v>-3941</v>
      </c>
      <c r="K18" s="133"/>
      <c r="L18" s="133">
        <v>19194</v>
      </c>
      <c r="M18" s="133"/>
      <c r="N18" s="133">
        <v>3941</v>
      </c>
      <c r="O18" s="133"/>
      <c r="P18" s="133">
        <v>-192269</v>
      </c>
      <c r="Q18" s="24"/>
      <c r="R18" s="133">
        <f>SUM(E18:P18)</f>
        <v>2835177</v>
      </c>
    </row>
    <row r="19" spans="1:22" ht="21" customHeight="1">
      <c r="A19" s="80" t="s">
        <v>199</v>
      </c>
      <c r="B19" s="80"/>
      <c r="C19" s="80"/>
      <c r="D19" s="80"/>
      <c r="F19" s="75">
        <v>0</v>
      </c>
      <c r="G19" s="75"/>
      <c r="H19" s="75">
        <v>0</v>
      </c>
      <c r="I19" s="75"/>
      <c r="J19" s="75">
        <v>0</v>
      </c>
      <c r="K19" s="75"/>
      <c r="L19" s="75">
        <v>0</v>
      </c>
      <c r="M19" s="75"/>
      <c r="N19" s="75">
        <v>0</v>
      </c>
      <c r="O19" s="75"/>
      <c r="P19" s="108">
        <f>PL!I24</f>
        <v>37</v>
      </c>
      <c r="Q19" s="75"/>
      <c r="R19" s="43">
        <f>SUM(F19:P19)</f>
        <v>37</v>
      </c>
    </row>
    <row r="20" spans="1:22" ht="21" customHeight="1">
      <c r="A20" s="80" t="s">
        <v>99</v>
      </c>
      <c r="B20" s="80"/>
      <c r="F20" s="110">
        <v>0</v>
      </c>
      <c r="G20" s="75"/>
      <c r="H20" s="110">
        <v>0</v>
      </c>
      <c r="I20" s="75"/>
      <c r="J20" s="110">
        <v>0</v>
      </c>
      <c r="K20" s="75"/>
      <c r="L20" s="110">
        <v>0</v>
      </c>
      <c r="M20" s="75"/>
      <c r="N20" s="110">
        <v>0</v>
      </c>
      <c r="O20" s="75"/>
      <c r="P20" s="110">
        <v>0</v>
      </c>
      <c r="Q20" s="75"/>
      <c r="R20" s="50">
        <f>SUM(F20:P20)</f>
        <v>0</v>
      </c>
    </row>
    <row r="21" spans="1:22" ht="21" customHeight="1">
      <c r="A21" s="80" t="s">
        <v>100</v>
      </c>
      <c r="B21" s="80"/>
      <c r="F21" s="25">
        <f>SUM(F19:F20)</f>
        <v>0</v>
      </c>
      <c r="G21" s="25"/>
      <c r="H21" s="25">
        <f>SUM(H19:H20)</f>
        <v>0</v>
      </c>
      <c r="I21" s="25"/>
      <c r="J21" s="25">
        <f>SUM(J19:J20)</f>
        <v>0</v>
      </c>
      <c r="K21" s="25"/>
      <c r="L21" s="25">
        <f>SUM(L19:L20)</f>
        <v>0</v>
      </c>
      <c r="M21" s="25"/>
      <c r="N21" s="25">
        <f>SUM(N19:N20)</f>
        <v>0</v>
      </c>
      <c r="O21" s="25"/>
      <c r="P21" s="25">
        <f>SUM(P19:P20)</f>
        <v>37</v>
      </c>
      <c r="Q21" s="25"/>
      <c r="R21" s="25">
        <f>SUM(R19:R20)</f>
        <v>37</v>
      </c>
    </row>
    <row r="22" spans="1:22" ht="21" customHeight="1">
      <c r="A22" s="80" t="s">
        <v>234</v>
      </c>
      <c r="B22" s="80"/>
      <c r="F22" s="153">
        <v>0</v>
      </c>
      <c r="G22" s="80"/>
      <c r="H22" s="153">
        <v>0</v>
      </c>
      <c r="I22" s="80"/>
      <c r="J22" s="153">
        <v>240</v>
      </c>
      <c r="K22" s="80"/>
      <c r="L22" s="153">
        <v>0</v>
      </c>
      <c r="M22" s="80"/>
      <c r="N22" s="153">
        <v>0</v>
      </c>
      <c r="O22" s="80"/>
      <c r="P22" s="153">
        <v>-46</v>
      </c>
      <c r="Q22" s="80"/>
      <c r="R22" s="133">
        <f>SUM(F22:P22)</f>
        <v>194</v>
      </c>
    </row>
    <row r="23" spans="1:22" ht="21" customHeight="1">
      <c r="A23" s="80" t="s">
        <v>241</v>
      </c>
      <c r="B23" s="80"/>
      <c r="F23" s="24">
        <v>-1517</v>
      </c>
      <c r="G23" s="24"/>
      <c r="H23" s="24">
        <v>0</v>
      </c>
      <c r="I23" s="24"/>
      <c r="J23" s="24">
        <v>3701</v>
      </c>
      <c r="K23" s="24"/>
      <c r="L23" s="24">
        <v>0</v>
      </c>
      <c r="M23" s="24"/>
      <c r="N23" s="24">
        <v>0</v>
      </c>
      <c r="O23" s="24"/>
      <c r="P23" s="24">
        <v>-2184</v>
      </c>
      <c r="Q23" s="24"/>
      <c r="R23" s="133">
        <f>SUM(F23:P23)</f>
        <v>0</v>
      </c>
    </row>
    <row r="24" spans="1:22" ht="21" customHeight="1">
      <c r="A24" s="80" t="s">
        <v>235</v>
      </c>
      <c r="B24" s="80"/>
      <c r="F24" s="24">
        <v>0</v>
      </c>
      <c r="G24" s="24"/>
      <c r="H24" s="24">
        <v>0</v>
      </c>
      <c r="I24" s="24"/>
      <c r="J24" s="24">
        <v>0</v>
      </c>
      <c r="K24" s="24"/>
      <c r="L24" s="24">
        <v>0</v>
      </c>
      <c r="M24" s="24"/>
      <c r="N24" s="24">
        <v>-3941</v>
      </c>
      <c r="O24" s="24"/>
      <c r="P24" s="24">
        <v>3941</v>
      </c>
      <c r="Q24" s="24"/>
      <c r="R24" s="133">
        <f>SUM(F24:P24)</f>
        <v>0</v>
      </c>
    </row>
    <row r="25" spans="1:22" ht="21" customHeight="1" thickBot="1">
      <c r="A25" s="19" t="s">
        <v>224</v>
      </c>
      <c r="B25" s="19"/>
      <c r="C25" s="19"/>
      <c r="D25" s="19"/>
      <c r="F25" s="26">
        <f>SUM(F18:F24)-F21</f>
        <v>1053387</v>
      </c>
      <c r="G25" s="25"/>
      <c r="H25" s="26">
        <f>SUM(H18:H24)-H21</f>
        <v>1953348</v>
      </c>
      <c r="I25" s="24"/>
      <c r="J25" s="26">
        <f>SUM(J18:J24)-J21</f>
        <v>0</v>
      </c>
      <c r="K25" s="24"/>
      <c r="L25" s="26">
        <f>SUM(L18:L24)-L21</f>
        <v>19194</v>
      </c>
      <c r="M25" s="24"/>
      <c r="N25" s="26">
        <f>SUM(N18:N24)-N21</f>
        <v>0</v>
      </c>
      <c r="O25" s="24"/>
      <c r="P25" s="26">
        <f>SUM(P18:P24)-P21</f>
        <v>-190521</v>
      </c>
      <c r="Q25" s="24"/>
      <c r="R25" s="26">
        <f>SUM(R18:R24)-R21</f>
        <v>2835408</v>
      </c>
    </row>
    <row r="26" spans="1:22" ht="21" customHeight="1" thickTop="1">
      <c r="A26" s="19"/>
      <c r="B26" s="19"/>
      <c r="C26" s="19"/>
      <c r="D26" s="19"/>
      <c r="F26" s="25"/>
      <c r="G26" s="24"/>
      <c r="H26" s="25"/>
      <c r="I26" s="24"/>
      <c r="J26" s="25"/>
      <c r="K26" s="24"/>
      <c r="L26" s="25"/>
      <c r="M26" s="24"/>
      <c r="N26" s="25"/>
      <c r="O26" s="24"/>
      <c r="P26" s="25"/>
      <c r="Q26" s="24"/>
      <c r="R26" s="25"/>
      <c r="S26" s="24"/>
      <c r="T26" s="25"/>
      <c r="U26" s="24"/>
      <c r="V26" s="25"/>
    </row>
    <row r="27" spans="1:22" ht="21" customHeight="1">
      <c r="A27" s="28" t="s">
        <v>1</v>
      </c>
      <c r="G27" s="28"/>
      <c r="S27" s="28"/>
      <c r="U27" s="28"/>
    </row>
    <row r="28" spans="1:22" ht="21" customHeight="1">
      <c r="A28" s="69"/>
      <c r="B28" s="69"/>
      <c r="C28" s="70" t="s">
        <v>69</v>
      </c>
      <c r="E28" s="12"/>
      <c r="H28" s="70"/>
      <c r="I28" s="70"/>
      <c r="J28" s="70"/>
      <c r="K28" s="70"/>
      <c r="L28" s="70"/>
      <c r="M28" s="69"/>
      <c r="N28" s="69"/>
      <c r="O28" s="69"/>
      <c r="P28" s="69"/>
      <c r="Q28" s="12" t="s">
        <v>69</v>
      </c>
    </row>
    <row r="29" spans="1:22" ht="21" customHeight="1">
      <c r="A29" s="159" t="s">
        <v>126</v>
      </c>
      <c r="B29" s="159"/>
      <c r="C29" s="70"/>
      <c r="D29" s="70"/>
      <c r="E29" s="111"/>
      <c r="F29" s="12"/>
      <c r="G29" s="12"/>
      <c r="H29" s="12"/>
      <c r="J29" s="70"/>
      <c r="K29" s="126"/>
      <c r="L29" s="126"/>
      <c r="M29" s="114"/>
      <c r="N29" s="159" t="s">
        <v>128</v>
      </c>
      <c r="O29" s="159"/>
      <c r="P29" s="159"/>
      <c r="Q29" s="114"/>
      <c r="R29" s="70"/>
    </row>
  </sheetData>
  <mergeCells count="4">
    <mergeCell ref="L7:P7"/>
    <mergeCell ref="F6:R6"/>
    <mergeCell ref="A29:B29"/>
    <mergeCell ref="N29:P29"/>
  </mergeCells>
  <printOptions horizontalCentered="1"/>
  <pageMargins left="0.19685039370078741" right="0.78740157480314965" top="0.98425196850393704" bottom="0.39370078740157483" header="0.19685039370078741" footer="0.19685039370078741"/>
  <pageSetup paperSize="9" scale="80" fitToHeight="2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48227</vt:lpwstr>
  </property>
  <property fmtid="{D5CDD505-2E9C-101B-9397-08002B2CF9AE}" pid="4" name="OptimizationTime">
    <vt:lpwstr>20210512_0923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bs&amp;pl(E)</vt:lpstr>
      <vt:lpstr>PL</vt:lpstr>
      <vt:lpstr>Conso</vt:lpstr>
      <vt:lpstr>Separate</vt:lpstr>
      <vt:lpstr>'bs&amp;pl(E)'!Print_Area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2021-05-10T07:02:04Z</cp:lastPrinted>
  <dcterms:created xsi:type="dcterms:W3CDTF">1999-07-15T06:54:43Z</dcterms:created>
  <dcterms:modified xsi:type="dcterms:W3CDTF">2021-05-11T11:17:06Z</dcterms:modified>
</cp:coreProperties>
</file>