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22" activeTab="3"/>
  </bookViews>
  <sheets>
    <sheet name="BS1" sheetId="11" r:id="rId1"/>
    <sheet name="BS2" sheetId="14" r:id="rId2"/>
    <sheet name="BS3" sheetId="15" r:id="rId3"/>
    <sheet name="BS4" sheetId="61" r:id="rId4"/>
  </sheets>
  <definedNames>
    <definedName name="_xlnm.Print_Area" localSheetId="0">'BS1'!$A$1:$F$87</definedName>
    <definedName name="_xlnm.Print_Area" localSheetId="1">'BS2'!$A$1:$F$40</definedName>
    <definedName name="_xlnm.Print_Area" localSheetId="2">'BS3'!$A$1:$V$26</definedName>
    <definedName name="_xlnm.Print_Area" localSheetId="3">'BS4'!$A$1:$F$76</definedName>
  </definedNames>
  <calcPr calcId="145621"/>
</workbook>
</file>

<file path=xl/calcChain.xml><?xml version="1.0" encoding="utf-8"?>
<calcChain xmlns="http://schemas.openxmlformats.org/spreadsheetml/2006/main">
  <c r="D58" i="61" l="1"/>
  <c r="F58" i="61"/>
  <c r="T13" i="15" l="1"/>
  <c r="V13" i="15" s="1"/>
  <c r="R24" i="15"/>
  <c r="J24" i="15"/>
  <c r="F24" i="15"/>
  <c r="D24" i="15"/>
  <c r="V15" i="15" l="1"/>
  <c r="I26" i="61" l="1"/>
  <c r="I28" i="61"/>
  <c r="I25" i="61"/>
  <c r="J62" i="61" l="1"/>
  <c r="J57" i="61"/>
  <c r="J58" i="61" s="1"/>
  <c r="J50" i="61"/>
  <c r="J39" i="61"/>
  <c r="J18" i="61"/>
  <c r="J27" i="61" s="1"/>
  <c r="J32" i="61" s="1"/>
  <c r="D50" i="61"/>
  <c r="F50" i="61"/>
  <c r="J61" i="61" l="1"/>
  <c r="J63" i="61" s="1"/>
  <c r="J77" i="61" s="1"/>
  <c r="F4" i="61" l="1"/>
  <c r="A3" i="61"/>
  <c r="A37" i="61" s="1"/>
  <c r="F32" i="14" l="1"/>
  <c r="P17" i="15"/>
  <c r="F51" i="11"/>
  <c r="F17" i="14"/>
  <c r="A62" i="11"/>
  <c r="A61" i="11"/>
  <c r="A59" i="11"/>
  <c r="D5" i="14"/>
  <c r="D5" i="61" s="1"/>
  <c r="D39" i="61" s="1"/>
  <c r="L17" i="15"/>
  <c r="A22" i="15"/>
  <c r="H17" i="15"/>
  <c r="A3" i="15"/>
  <c r="T24" i="15"/>
  <c r="V20" i="15"/>
  <c r="V14" i="15"/>
  <c r="J17" i="15"/>
  <c r="F17" i="15"/>
  <c r="D42" i="11"/>
  <c r="F41" i="11"/>
  <c r="D41" i="11"/>
  <c r="D40" i="11"/>
  <c r="D65" i="11" s="1"/>
  <c r="D17" i="15"/>
  <c r="F81" i="11"/>
  <c r="F84" i="11" s="1"/>
  <c r="F56" i="11"/>
  <c r="F29" i="11"/>
  <c r="F9" i="14"/>
  <c r="F12" i="14" s="1"/>
  <c r="A36" i="11"/>
  <c r="A38" i="11"/>
  <c r="A63" i="11" s="1"/>
  <c r="F18" i="11"/>
  <c r="F30" i="11" s="1"/>
  <c r="V12" i="15"/>
  <c r="V19" i="15"/>
  <c r="V21" i="15"/>
  <c r="H55" i="61" s="1"/>
  <c r="I55" i="61" s="1"/>
  <c r="F19" i="14"/>
  <c r="F21" i="14" s="1"/>
  <c r="F40" i="11" l="1"/>
  <c r="F65" i="11" s="1"/>
  <c r="F57" i="11"/>
  <c r="F5" i="61"/>
  <c r="F39" i="61" s="1"/>
  <c r="T16" i="15"/>
  <c r="T17" i="15" s="1"/>
  <c r="F23" i="14"/>
  <c r="R17" i="15"/>
  <c r="N17" i="15" l="1"/>
  <c r="F7" i="61"/>
  <c r="F18" i="61" s="1"/>
  <c r="F27" i="61" s="1"/>
  <c r="F32" i="61" s="1"/>
  <c r="F61" i="61" s="1"/>
  <c r="F63" i="61" s="1"/>
  <c r="H24" i="15"/>
  <c r="F34" i="14"/>
  <c r="F85" i="11"/>
  <c r="F37" i="14"/>
  <c r="V16" i="15"/>
  <c r="V17" i="15" s="1"/>
  <c r="L24" i="15" l="1"/>
  <c r="V22" i="15" l="1"/>
  <c r="D9" i="14"/>
  <c r="D12" i="14" l="1"/>
  <c r="P24" i="15"/>
  <c r="D32" i="14"/>
  <c r="D56" i="11"/>
  <c r="D18" i="11" l="1"/>
  <c r="D17" i="14"/>
  <c r="D51" i="11" l="1"/>
  <c r="D29" i="11"/>
  <c r="D19" i="14"/>
  <c r="D57" i="11" l="1"/>
  <c r="D30" i="11"/>
  <c r="D21" i="14"/>
  <c r="D23" i="14" l="1"/>
  <c r="D7" i="61" s="1"/>
  <c r="D18" i="61" s="1"/>
  <c r="D27" i="61" s="1"/>
  <c r="D32" i="61" s="1"/>
  <c r="D61" i="61" s="1"/>
  <c r="D63" i="61" s="1"/>
  <c r="D37" i="14" l="1"/>
  <c r="N24" i="15"/>
  <c r="D34" i="14"/>
  <c r="V23" i="15" l="1"/>
  <c r="V24" i="15" s="1"/>
  <c r="D81" i="11" l="1"/>
  <c r="D84" i="11" s="1"/>
  <c r="D85" i="11" l="1"/>
</calcChain>
</file>

<file path=xl/sharedStrings.xml><?xml version="1.0" encoding="utf-8"?>
<sst xmlns="http://schemas.openxmlformats.org/spreadsheetml/2006/main" count="231" uniqueCount="187">
  <si>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</si>
  <si>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</si>
  <si>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</si>
  <si>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</si>
  <si>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</si>
  <si>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</si>
  <si>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</si>
  <si>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</si>
  <si>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</si>
  <si>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</si>
  <si>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</si>
  <si>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</si>
  <si>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</si>
  <si>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</si>
  <si>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</si>
  <si>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</si>
  <si>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</si>
  <si>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</si>
  <si>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</si>
  <si>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</si>
  <si>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</si>
  <si>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</si>
  <si>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</si>
  <si>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</si>
  <si>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</si>
  <si>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</si>
  <si>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</si>
  <si>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</si>
  <si>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</si>
  <si>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</si>
  <si>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</si>
  <si>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</si>
  <si>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</si>
  <si>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</si>
  <si>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</si>
  <si>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</si>
  <si>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</si>
  <si>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</si>
  <si>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</si>
  <si>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</si>
  <si>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</si>
  <si>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</si>
  <si>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</si>
  <si>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</si>
  <si>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</si>
  <si>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</si>
  <si>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</si>
  <si>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</si>
  <si>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</si>
  <si>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</si>
  <si>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</si>
  <si>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</si>
  <si>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</si>
  <si>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</si>
  <si>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</si>
  <si>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</si>
  <si>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</si>
  <si>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</si>
  <si>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</si>
  <si>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</si>
  <si>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</si>
  <si>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</si>
  <si>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</si>
  <si>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</si>
  <si>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</si>
  <si>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</si>
  <si>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</si>
  <si>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</si>
  <si>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</si>
  <si>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</si>
  <si>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</si>
  <si>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</si>
  <si>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</si>
  <si>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</si>
  <si>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</si>
  <si>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</si>
  <si>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</si>
  <si>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</si>
  <si>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</si>
  <si>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</si>
  <si>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</si>
  <si>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</si>
  <si>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</si>
  <si>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</si>
  <si>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</si>
  <si>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31 มีนาคม 2563</t>
  </si>
  <si>
    <t>(ตรวจสอบแล้ว)</t>
  </si>
  <si>
    <t>ยอดคงเหลือ ณ วันที่ 1 มกราคม 2563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</si>
  <si>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</si>
  <si>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</si>
  <si>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</si>
  <si>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</si>
  <si>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</si>
  <si>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</si>
  <si>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</si>
  <si>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กำไร (ขาดทุน) เบ็ดเสร็จอื่นสำหรับงวด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</si>
  <si>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</si>
  <si>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</si>
  <si>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 xml:space="preserve">       ทุนสำรองตามกฎหมาย</t>
  </si>
  <si>
    <t>เงินลงทุนระยะยาวอื่น</t>
  </si>
  <si>
    <t>กำไรขาดทุนเบ็ดเสร็จอื่น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</si>
  <si>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</si>
  <si>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</si>
  <si>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</si>
  <si>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</si>
  <si>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</si>
  <si>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</si>
  <si>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</si>
  <si>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</si>
  <si>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ผลกำไร (ขาดทุน) จากเงินลงทุนในตราสารทุนที่กำหนดให้วัดมูลค่า</t>
  </si>
  <si>
    <t>เงินกู้ยืมระยะสั้นจากสถาบันการเงิน</t>
  </si>
  <si>
    <t>งบกระแสเงินสด (ต่อ)</t>
  </si>
  <si>
    <t xml:space="preserve">      ยุติธรรมผ่านกำไรขาดทุนเบ็ดเสร็จอื่น - สุทธิจากภาษี</t>
  </si>
  <si>
    <t>ผลกำไร (ขาดทุน)</t>
  </si>
  <si>
    <t>จากเงินลงทุนใน</t>
  </si>
  <si>
    <t>ตราสารทุนที่กำหนด</t>
  </si>
  <si>
    <t>ให้วัดมูลค่ายุติธรรม</t>
  </si>
  <si>
    <t>ผ่านกำไรขาดทุน</t>
  </si>
  <si>
    <t>เบ็ดเสร็จอื่น</t>
  </si>
  <si>
    <t xml:space="preserve">ผลกำไร (ขาดทุน) </t>
  </si>
  <si>
    <t>ของผลประโยชน์</t>
  </si>
  <si>
    <t>พนักงาน</t>
  </si>
  <si>
    <t>จากการ</t>
  </si>
  <si>
    <t>วัดมูลค่าใหม่</t>
  </si>
  <si>
    <t>ที่กำหนดไว้</t>
  </si>
  <si>
    <t>เงินให้กู้ยืมระยะยาวแก่กิจการที่เกี่ยวข้องกัน</t>
  </si>
  <si>
    <t>ผลกำไร (ขาดทุน) จากการวัดมูลค่าใหม่ของผลประโยชน์</t>
  </si>
  <si>
    <t xml:space="preserve">      พนักงานที่กำหนดไว้</t>
  </si>
  <si>
    <t>หนี้สินทางการเงินหมุนเวียนอื่น</t>
  </si>
  <si>
    <t>อาคารและอุปกรณ์</t>
  </si>
  <si>
    <t>รับเงินปันผล</t>
  </si>
  <si>
    <t>กำไร (ขาดทุน) สุทธิต่อหุ้น</t>
  </si>
  <si>
    <t>หนี้สินภาษีเงินได้รอตัดบัญชีเพิ่มขึ้น (ลดลง)</t>
  </si>
  <si>
    <t>หุ้นทุนซื้อคืน</t>
  </si>
  <si>
    <t xml:space="preserve">       สำรองหุ้นทุนซื้อคืน</t>
  </si>
  <si>
    <t>จัดสรรแล้ว</t>
  </si>
  <si>
    <t>ทุนสำรองตาม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</si>
  <si>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</si>
  <si>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</si>
  <si>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</si>
  <si>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</si>
  <si>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</si>
  <si>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ของส่วนของ</t>
  </si>
  <si>
    <t>กำไรสุทธิสำหรับงวด</t>
  </si>
  <si>
    <t>กำไรต่อหุ้นขั้นพื้นฐาน</t>
  </si>
  <si>
    <t>กำไร (ขาดทุน) ก่อนค่าใช้จ่ายภาษีเงินได้</t>
  </si>
  <si>
    <t>รับคืนภาษีเงินได้</t>
  </si>
  <si>
    <t xml:space="preserve">      วัดมูลค่ายุติธรรมผ่านกำไรขาดทุนเบ็ดเสร็จอื่น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</si>
  <si>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</t>
  </si>
  <si>
    <t>ชำระหุ้นทุนซื้อคืน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</si>
  <si>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</si>
  <si>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</si>
  <si>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</si>
  <si>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</si>
  <si>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</si>
  <si>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</si>
  <si>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โอนกลับค่าเผื่อมูลค่าสินค้าคงเหลือลดลงและเคลื่อนไหวช้า</t>
  </si>
  <si>
    <t>ขาดทุนจากการตัดจำหน่ายสินทรัพย์ถาวร</t>
  </si>
  <si>
    <t>สินทรัพย์สิทธิการใช้ (เพิ่มขึ้น)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</si>
  <si>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</si>
  <si>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</si>
  <si>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</si>
  <si>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ค่าเผื่อผลขาดทุนด้านเครดิตที่คาดว่าจะเกิดขึ้น</t>
  </si>
  <si>
    <t>ซื้อสินทรัพย์ถาวรโดยการก่อหนี้</t>
  </si>
  <si>
    <t>เงินสดรับจากการจำหน่ายสิทธิเรียกร้องใน</t>
  </si>
  <si>
    <t xml:space="preserve">    มูลหนี้เงินให้กู้ยืมกับบริษัทที่เกี่ยวข้องกัน</t>
  </si>
  <si>
    <t>หนี้สินและส่วนของผู้ถือหุ้น (ต่อ)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</si>
  <si>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</si>
  <si>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</si>
  <si>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</si>
  <si>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>ณ วันที่ 31 มีนาคม พ.ศ. 2564</t>
  </si>
  <si>
    <t>31 มีนาคม 2564</t>
  </si>
  <si>
    <t>31 ธันวาคม 2563</t>
  </si>
  <si>
    <t>สำหรับงวดสามเดือนสิ้นสุดวันที่ 31 มีนาคม พ.ศ. 2564 (สอบทานแล้ว/ยังไม่ได้ตรวจสอบ)</t>
  </si>
  <si>
    <t xml:space="preserve">      พนักงานที่กำหนดไว้ </t>
  </si>
  <si>
    <t>กำไร (ขาดทุน) เบ็ดเสร็จรวมสำหรับงวด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</si>
  <si>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</si>
  <si>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</si>
  <si>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จ่ายชำระเจ้าหนี้ค่าซื้อสินทรัพย์ถาวร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</si>
  <si>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</si>
  <si>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 - สุทธิ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</si>
  <si>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</si>
  <si>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ขาดทุนจากอัตราแลกเปลี่ยนที่ยังไม่เกิดขึ้นจริง</t>
  </si>
  <si>
    <t>กำไรก่อนต้นทุนทางการเงิน</t>
  </si>
  <si>
    <t>กำไร (ขาดทุน) สุทธิสำหรับงวด</t>
  </si>
  <si>
    <t xml:space="preserve"> , </t>
  </si>
  <si>
    <t>20 , 21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</si>
</sst>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5" formatCode="&quot;£&quot;#,##0;\-&quot;£&quot;#,##0"/>
    <numFmt numFmtId="41" formatCode="_-* #,##0_-;\-* #,##0_-;_-* &quot;-&quot;_-;_-@_-"/>
    <numFmt numFmtId="43" formatCode="_-* #,##0.00_-;\-* #,##0.00_-;_-* &quot;-&quot;??_-;_-@_-"/>
    <numFmt numFmtId="187" formatCode="_-&quot;฿&quot;* #,##0.00_-;\-&quot;฿&quot;* #,##0.00_-;_-&quot;฿&quot;* &quot;-&quot;??_-;_-@_-"/>
    <numFmt numFmtId="188" formatCode="&quot;$&quot;#,##0_);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General_)"/>
    <numFmt numFmtId="195" formatCode="#,##0_-;\(#,##0\);&quot;-   &quot;"/>
    <numFmt numFmtId="196" formatCode="_-* #,##0_-;\-* #,##0_-;_-* &quot;-&quot;??_-;_-@_-"/>
    <numFmt numFmtId="197" formatCode="#,##0.00_-;\(#,##0.00\);&quot;-    &quot;"/>
    <numFmt numFmtId="198" formatCode="_(* #,##0_);_(* \(#,##0\);_(* &quot;-&quot;??_);_(@_)"/>
    <numFmt numFmtId="199" formatCode="#,##0.00;[Red]\(#,##0.00\)"/>
    <numFmt numFmtId="200" formatCode="#,##0_-;\(#,##0\);&quot;_  &quot;"/>
    <numFmt numFmtId="201" formatCode="#,##0.00;\ \(#,##0\)"/>
    <numFmt numFmtId="202" formatCode="#,##0;\ \(#,##0\)"/>
    <numFmt numFmtId="203" formatCode="#,##0.00\);\(#,##0.00\)"/>
    <numFmt numFmtId="204" formatCode="#,##0_-;[Red]\(#,##0\);&quot;-   &quot;"/>
    <numFmt numFmtId="205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_-&quot;$&quot;* #,##0.00_-;\-&quot;$&quot;* #,##0.00_-;_-&quot;$&quot;* &quot;-&quot;??_-;_-@_-"/>
    <numFmt numFmtId="223" formatCode="&quot;ฃ&quot;#,##0;[Red]\-&quot;ฃ&quot;#,##0"/>
    <numFmt numFmtId="224" formatCode="&quot;\&quot;#,##0;[Red]&quot;\&quot;\-#,##0"/>
    <numFmt numFmtId="225" formatCode="&quot;\&quot;#,##0.00;[Red]&quot;\&quot;\-#,##0.00"/>
    <numFmt numFmtId="226" formatCode="#,##0;[Red]\(#,##0\)"/>
    <numFmt numFmtId="227" formatCode="\t&quot;$&quot;#,##0.00_);[Red]\(\t&quot;$&quot;#,##0.00\)"/>
    <numFmt numFmtId="228" formatCode="d/mm/yy\ "/>
    <numFmt numFmtId="229" formatCode="#,##0.00\ ;\(#,##0.00\);&quot;-       &quot;\ \ \ "/>
    <numFmt numFmtId="230" formatCode="#,##0.00_);\ \(#,##0.00\)"/>
  </numFmts>
  <fonts count="124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0"/>
      <name val="Helv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b/>
      <sz val="15"/>
      <color theme="1"/>
      <name val="AngsanaUPC"/>
      <family val="1"/>
    </font>
    <font>
      <sz val="10"/>
      <color theme="1"/>
      <name val="Courier"/>
    </font>
    <font>
      <sz val="15"/>
      <color theme="1"/>
      <name val="Angsana New"/>
      <family val="1"/>
    </font>
    <font>
      <sz val="13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1">
    <xf numFmtId="194" fontId="0" fillId="0" borderId="0"/>
    <xf numFmtId="192" fontId="31" fillId="0" borderId="0" applyFont="0" applyFill="0" applyBorder="0" applyAlignment="0" applyProtection="0"/>
    <xf numFmtId="39" fontId="39" fillId="0" borderId="0"/>
    <xf numFmtId="39" fontId="39" fillId="0" borderId="0"/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39" fontId="39" fillId="0" borderId="0"/>
    <xf numFmtId="39" fontId="39" fillId="0" borderId="0"/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39" fontId="39" fillId="0" borderId="0"/>
    <xf numFmtId="39" fontId="39" fillId="0" borderId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63" fillId="3" borderId="0" applyNumberFormat="0" applyBorder="0" applyAlignment="0" applyProtection="0"/>
    <xf numFmtId="0" fontId="12" fillId="2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63" fillId="5" borderId="0" applyNumberFormat="0" applyBorder="0" applyAlignment="0" applyProtection="0"/>
    <xf numFmtId="0" fontId="12" fillId="4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63" fillId="7" borderId="0" applyNumberFormat="0" applyBorder="0" applyAlignment="0" applyProtection="0"/>
    <xf numFmtId="0" fontId="12" fillId="6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63" fillId="9" borderId="0" applyNumberFormat="0" applyBorder="0" applyAlignment="0" applyProtection="0"/>
    <xf numFmtId="0" fontId="12" fillId="8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63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63" fillId="10" borderId="0" applyNumberFormat="0" applyBorder="0" applyAlignment="0" applyProtection="0"/>
    <xf numFmtId="0" fontId="12" fillId="3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63" fillId="5" borderId="0" applyNumberFormat="0" applyBorder="0" applyAlignment="0" applyProtection="0"/>
    <xf numFmtId="0" fontId="12" fillId="5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63" fillId="12" borderId="0" applyNumberFormat="0" applyBorder="0" applyAlignment="0" applyProtection="0"/>
    <xf numFmtId="0" fontId="12" fillId="11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63" fillId="4" borderId="0" applyNumberFormat="0" applyBorder="0" applyAlignment="0" applyProtection="0"/>
    <xf numFmtId="0" fontId="12" fillId="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63" fillId="10" borderId="0" applyNumberFormat="0" applyBorder="0" applyAlignment="0" applyProtection="0"/>
    <xf numFmtId="0" fontId="12" fillId="3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63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3" borderId="0" applyNumberFormat="0" applyBorder="0" applyAlignment="0" applyProtection="0"/>
    <xf numFmtId="0" fontId="96" fillId="60" borderId="0" applyNumberFormat="0" applyBorder="0" applyAlignment="0" applyProtection="0"/>
    <xf numFmtId="0" fontId="64" fillId="10" borderId="0" applyNumberFormat="0" applyBorder="0" applyAlignment="0" applyProtection="0"/>
    <xf numFmtId="0" fontId="13" fillId="14" borderId="0" applyNumberFormat="0" applyBorder="0" applyAlignment="0" applyProtection="0"/>
    <xf numFmtId="0" fontId="96" fillId="61" borderId="0" applyNumberFormat="0" applyBorder="0" applyAlignment="0" applyProtection="0"/>
    <xf numFmtId="0" fontId="64" fillId="15" borderId="0" applyNumberFormat="0" applyBorder="0" applyAlignment="0" applyProtection="0"/>
    <xf numFmtId="0" fontId="13" fillId="5" borderId="0" applyNumberFormat="0" applyBorder="0" applyAlignment="0" applyProtection="0"/>
    <xf numFmtId="0" fontId="96" fillId="62" borderId="0" applyNumberFormat="0" applyBorder="0" applyAlignment="0" applyProtection="0"/>
    <xf numFmtId="0" fontId="64" fillId="13" borderId="0" applyNumberFormat="0" applyBorder="0" applyAlignment="0" applyProtection="0"/>
    <xf numFmtId="0" fontId="13" fillId="11" borderId="0" applyNumberFormat="0" applyBorder="0" applyAlignment="0" applyProtection="0"/>
    <xf numFmtId="0" fontId="96" fillId="63" borderId="0" applyNumberFormat="0" applyBorder="0" applyAlignment="0" applyProtection="0"/>
    <xf numFmtId="0" fontId="64" fillId="4" borderId="0" applyNumberFormat="0" applyBorder="0" applyAlignment="0" applyProtection="0"/>
    <xf numFmtId="0" fontId="13" fillId="16" borderId="0" applyNumberFormat="0" applyBorder="0" applyAlignment="0" applyProtection="0"/>
    <xf numFmtId="0" fontId="96" fillId="64" borderId="0" applyNumberFormat="0" applyBorder="0" applyAlignment="0" applyProtection="0"/>
    <xf numFmtId="0" fontId="64" fillId="10" borderId="0" applyNumberFormat="0" applyBorder="0" applyAlignment="0" applyProtection="0"/>
    <xf numFmtId="0" fontId="13" fillId="17" borderId="0" applyNumberFormat="0" applyBorder="0" applyAlignment="0" applyProtection="0"/>
    <xf numFmtId="0" fontId="96" fillId="65" borderId="0" applyNumberFormat="0" applyBorder="0" applyAlignment="0" applyProtection="0"/>
    <xf numFmtId="0" fontId="6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9" fontId="5" fillId="0" borderId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79" fillId="22" borderId="0" applyNumberFormat="0" applyBorder="0" applyAlignment="0" applyProtection="0"/>
    <xf numFmtId="0" fontId="96" fillId="66" borderId="0" applyNumberFormat="0" applyBorder="0" applyAlignment="0" applyProtection="0"/>
    <xf numFmtId="0" fontId="64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79" fillId="26" borderId="0" applyNumberFormat="0" applyBorder="0" applyAlignment="0" applyProtection="0"/>
    <xf numFmtId="0" fontId="96" fillId="67" borderId="0" applyNumberFormat="0" applyBorder="0" applyAlignment="0" applyProtection="0"/>
    <xf numFmtId="0" fontId="64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79" fillId="29" borderId="0" applyNumberFormat="0" applyBorder="0" applyAlignment="0" applyProtection="0"/>
    <xf numFmtId="0" fontId="96" fillId="68" borderId="0" applyNumberFormat="0" applyBorder="0" applyAlignment="0" applyProtection="0"/>
    <xf numFmtId="0" fontId="64" fillId="1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9" fillId="31" borderId="0" applyNumberFormat="0" applyBorder="0" applyAlignment="0" applyProtection="0"/>
    <xf numFmtId="0" fontId="96" fillId="69" borderId="0" applyNumberFormat="0" applyBorder="0" applyAlignment="0" applyProtection="0"/>
    <xf numFmtId="0" fontId="64" fillId="3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2" fillId="33" borderId="0" applyNumberFormat="0" applyBorder="0" applyAlignment="0" applyProtection="0"/>
    <xf numFmtId="0" fontId="42" fillId="21" borderId="0" applyNumberFormat="0" applyBorder="0" applyAlignment="0" applyProtection="0"/>
    <xf numFmtId="0" fontId="79" fillId="34" borderId="0" applyNumberFormat="0" applyBorder="0" applyAlignment="0" applyProtection="0"/>
    <xf numFmtId="0" fontId="96" fillId="70" borderId="0" applyNumberFormat="0" applyBorder="0" applyAlignment="0" applyProtection="0"/>
    <xf numFmtId="0" fontId="6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79" fillId="37" borderId="0" applyNumberFormat="0" applyBorder="0" applyAlignment="0" applyProtection="0"/>
    <xf numFmtId="0" fontId="96" fillId="71" borderId="0" applyNumberFormat="0" applyBorder="0" applyAlignment="0" applyProtection="0"/>
    <xf numFmtId="0" fontId="64" fillId="2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97" fillId="72" borderId="0" applyNumberFormat="0" applyBorder="0" applyAlignment="0" applyProtection="0"/>
    <xf numFmtId="0" fontId="65" fillId="8" borderId="0" applyNumberFormat="0" applyBorder="0" applyAlignment="0" applyProtection="0"/>
    <xf numFmtId="0" fontId="14" fillId="4" borderId="0" applyNumberFormat="0" applyBorder="0" applyAlignment="0" applyProtection="0"/>
    <xf numFmtId="210" fontId="40" fillId="0" borderId="0" applyFill="0" applyBorder="0" applyAlignment="0"/>
    <xf numFmtId="211" fontId="40" fillId="0" borderId="0" applyFill="0" applyBorder="0" applyAlignment="0"/>
    <xf numFmtId="212" fontId="40" fillId="0" borderId="0" applyFill="0" applyBorder="0" applyAlignment="0"/>
    <xf numFmtId="213" fontId="40" fillId="0" borderId="0" applyFill="0" applyBorder="0" applyAlignment="0"/>
    <xf numFmtId="214" fontId="40" fillId="0" borderId="0" applyFill="0" applyBorder="0" applyAlignment="0"/>
    <xf numFmtId="210" fontId="40" fillId="0" borderId="0" applyFill="0" applyBorder="0" applyAlignment="0"/>
    <xf numFmtId="215" fontId="40" fillId="0" borderId="0" applyFill="0" applyBorder="0" applyAlignment="0"/>
    <xf numFmtId="211" fontId="40" fillId="0" borderId="0" applyFill="0" applyBorder="0" applyAlignment="0"/>
    <xf numFmtId="0" fontId="98" fillId="73" borderId="28" applyNumberFormat="0" applyAlignment="0" applyProtection="0"/>
    <xf numFmtId="0" fontId="66" fillId="39" borderId="1" applyNumberFormat="0" applyAlignment="0" applyProtection="0"/>
    <xf numFmtId="0" fontId="15" fillId="38" borderId="1" applyNumberFormat="0" applyAlignment="0" applyProtection="0"/>
    <xf numFmtId="0" fontId="41" fillId="0" borderId="0"/>
    <xf numFmtId="0" fontId="99" fillId="74" borderId="29" applyNumberFormat="0" applyAlignment="0" applyProtection="0"/>
    <xf numFmtId="0" fontId="67" fillId="40" borderId="2" applyNumberFormat="0" applyAlignment="0" applyProtection="0"/>
    <xf numFmtId="0" fontId="16" fillId="40" borderId="2" applyNumberFormat="0" applyAlignment="0" applyProtection="0"/>
    <xf numFmtId="193" fontId="5" fillId="0" borderId="0" applyFont="0" applyFill="0" applyBorder="0" applyAlignment="0" applyProtection="0"/>
    <xf numFmtId="39" fontId="39" fillId="0" borderId="0"/>
    <xf numFmtId="39" fontId="39" fillId="0" borderId="0"/>
    <xf numFmtId="21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29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30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88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188" fontId="3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09" fontId="5" fillId="0" borderId="0"/>
    <xf numFmtId="211" fontId="40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07" fontId="5" fillId="0" borderId="0"/>
    <xf numFmtId="0" fontId="40" fillId="0" borderId="0" applyProtection="0"/>
    <xf numFmtId="14" fontId="37" fillId="0" borderId="0" applyFill="0" applyBorder="0" applyAlignment="0"/>
    <xf numFmtId="0" fontId="40" fillId="0" borderId="0" applyProtection="0"/>
    <xf numFmtId="40" fontId="30" fillId="0" borderId="0" applyFont="0" applyFill="0" applyBorder="0" applyAlignment="0" applyProtection="0"/>
    <xf numFmtId="206" fontId="5" fillId="0" borderId="0"/>
    <xf numFmtId="0" fontId="44" fillId="0" borderId="0" applyNumberFormat="0" applyFill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210" fontId="40" fillId="0" borderId="0" applyFill="0" applyBorder="0" applyAlignment="0"/>
    <xf numFmtId="211" fontId="40" fillId="0" borderId="0" applyFill="0" applyBorder="0" applyAlignment="0"/>
    <xf numFmtId="210" fontId="40" fillId="0" borderId="0" applyFill="0" applyBorder="0" applyAlignment="0"/>
    <xf numFmtId="215" fontId="40" fillId="0" borderId="0" applyFill="0" applyBorder="0" applyAlignment="0"/>
    <xf numFmtId="211" fontId="40" fillId="0" borderId="0" applyFill="0" applyBorder="0" applyAlignment="0"/>
    <xf numFmtId="0" fontId="84" fillId="0" borderId="0"/>
    <xf numFmtId="0" fontId="10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" fontId="40" fillId="0" borderId="0" applyProtection="0"/>
    <xf numFmtId="0" fontId="103" fillId="75" borderId="0" applyNumberFormat="0" applyBorder="0" applyAlignment="0" applyProtection="0"/>
    <xf numFmtId="0" fontId="69" fillId="10" borderId="0" applyNumberFormat="0" applyBorder="0" applyAlignment="0" applyProtection="0"/>
    <xf numFmtId="0" fontId="18" fillId="6" borderId="0" applyNumberFormat="0" applyBorder="0" applyAlignment="0" applyProtection="0"/>
    <xf numFmtId="38" fontId="33" fillId="44" borderId="0" applyNumberFormat="0" applyBorder="0" applyAlignment="0" applyProtection="0"/>
    <xf numFmtId="38" fontId="45" fillId="44" borderId="0" applyNumberFormat="0" applyBorder="0" applyAlignment="0" applyProtection="0"/>
    <xf numFmtId="0" fontId="46" fillId="0" borderId="0">
      <alignment horizontal="left"/>
    </xf>
    <xf numFmtId="0" fontId="46" fillId="45" borderId="3"/>
    <xf numFmtId="0" fontId="47" fillId="0" borderId="4" applyNumberFormat="0" applyAlignment="0" applyProtection="0">
      <alignment horizontal="left" vertical="center"/>
    </xf>
    <xf numFmtId="0" fontId="50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50" fillId="0" borderId="5">
      <alignment horizontal="left" vertical="center"/>
    </xf>
    <xf numFmtId="0" fontId="48" fillId="46" borderId="6">
      <alignment vertical="center" wrapText="1"/>
    </xf>
    <xf numFmtId="0" fontId="104" fillId="0" borderId="30" applyNumberFormat="0" applyFill="0" applyAlignment="0" applyProtection="0"/>
    <xf numFmtId="0" fontId="70" fillId="0" borderId="8" applyNumberFormat="0" applyFill="0" applyAlignment="0" applyProtection="0"/>
    <xf numFmtId="0" fontId="19" fillId="0" borderId="7" applyNumberFormat="0" applyFill="0" applyAlignment="0" applyProtection="0"/>
    <xf numFmtId="0" fontId="105" fillId="0" borderId="31" applyNumberFormat="0" applyFill="0" applyAlignment="0" applyProtection="0"/>
    <xf numFmtId="0" fontId="71" fillId="0" borderId="10" applyNumberFormat="0" applyFill="0" applyAlignment="0" applyProtection="0"/>
    <xf numFmtId="0" fontId="20" fillId="0" borderId="9" applyNumberFormat="0" applyFill="0" applyAlignment="0" applyProtection="0"/>
    <xf numFmtId="0" fontId="106" fillId="0" borderId="32" applyNumberFormat="0" applyFill="0" applyAlignment="0" applyProtection="0"/>
    <xf numFmtId="0" fontId="72" fillId="0" borderId="12" applyNumberFormat="0" applyFill="0" applyAlignment="0" applyProtection="0"/>
    <xf numFmtId="0" fontId="21" fillId="0" borderId="11" applyNumberFormat="0" applyFill="0" applyAlignment="0" applyProtection="0"/>
    <xf numFmtId="0" fontId="10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10" fontId="33" fillId="47" borderId="13" applyNumberFormat="0" applyBorder="0" applyAlignment="0" applyProtection="0"/>
    <xf numFmtId="10" fontId="45" fillId="47" borderId="13" applyNumberFormat="0" applyBorder="0" applyAlignment="0" applyProtection="0"/>
    <xf numFmtId="0" fontId="107" fillId="76" borderId="28" applyNumberFormat="0" applyAlignment="0" applyProtection="0"/>
    <xf numFmtId="0" fontId="73" fillId="12" borderId="1" applyNumberFormat="0" applyAlignment="0" applyProtection="0"/>
    <xf numFmtId="0" fontId="73" fillId="12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210" fontId="40" fillId="0" borderId="0" applyFill="0" applyBorder="0" applyAlignment="0"/>
    <xf numFmtId="211" fontId="40" fillId="0" borderId="0" applyFill="0" applyBorder="0" applyAlignment="0"/>
    <xf numFmtId="210" fontId="40" fillId="0" borderId="0" applyFill="0" applyBorder="0" applyAlignment="0"/>
    <xf numFmtId="215" fontId="40" fillId="0" borderId="0" applyFill="0" applyBorder="0" applyAlignment="0"/>
    <xf numFmtId="211" fontId="40" fillId="0" borderId="0" applyFill="0" applyBorder="0" applyAlignment="0"/>
    <xf numFmtId="0" fontId="108" fillId="0" borderId="33" applyNumberFormat="0" applyFill="0" applyAlignment="0" applyProtection="0"/>
    <xf numFmtId="0" fontId="74" fillId="0" borderId="15" applyNumberFormat="0" applyFill="0" applyAlignment="0" applyProtection="0"/>
    <xf numFmtId="0" fontId="23" fillId="0" borderId="14" applyNumberFormat="0" applyFill="0" applyAlignment="0" applyProtection="0"/>
    <xf numFmtId="0" fontId="51" fillId="0" borderId="16"/>
    <xf numFmtId="0" fontId="109" fillId="77" borderId="0" applyNumberFormat="0" applyBorder="0" applyAlignment="0" applyProtection="0"/>
    <xf numFmtId="0" fontId="75" fillId="12" borderId="0" applyNumberFormat="0" applyBorder="0" applyAlignment="0" applyProtection="0"/>
    <xf numFmtId="0" fontId="24" fillId="12" borderId="0" applyNumberFormat="0" applyBorder="0" applyAlignment="0" applyProtection="0"/>
    <xf numFmtId="37" fontId="34" fillId="0" borderId="0"/>
    <xf numFmtId="208" fontId="35" fillId="0" borderId="0"/>
    <xf numFmtId="208" fontId="52" fillId="0" borderId="0"/>
    <xf numFmtId="0" fontId="7" fillId="0" borderId="0"/>
    <xf numFmtId="18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8" fontId="31" fillId="0" borderId="0"/>
    <xf numFmtId="0" fontId="94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95" fillId="0" borderId="0"/>
    <xf numFmtId="0" fontId="31" fillId="0" borderId="0"/>
    <xf numFmtId="0" fontId="31" fillId="0" borderId="0"/>
    <xf numFmtId="0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100" fillId="0" borderId="0"/>
    <xf numFmtId="0" fontId="100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100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6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9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1" fillId="0" borderId="0"/>
    <xf numFmtId="0" fontId="3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1" fillId="0" borderId="0"/>
    <xf numFmtId="0" fontId="58" fillId="0" borderId="0"/>
    <xf numFmtId="0" fontId="31" fillId="0" borderId="0"/>
    <xf numFmtId="0" fontId="10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6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0" fillId="0" borderId="0"/>
    <xf numFmtId="0" fontId="31" fillId="0" borderId="0"/>
    <xf numFmtId="0" fontId="31" fillId="0" borderId="0"/>
    <xf numFmtId="0" fontId="86" fillId="0" borderId="0"/>
    <xf numFmtId="0" fontId="7" fillId="0" borderId="0"/>
    <xf numFmtId="0" fontId="3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2" fillId="0" borderId="0"/>
    <xf numFmtId="0" fontId="42" fillId="0" borderId="0"/>
    <xf numFmtId="0" fontId="110" fillId="0" borderId="0"/>
    <xf numFmtId="0" fontId="7" fillId="0" borderId="0"/>
    <xf numFmtId="0" fontId="7" fillId="0" borderId="0"/>
    <xf numFmtId="0" fontId="87" fillId="0" borderId="0"/>
    <xf numFmtId="0" fontId="31" fillId="0" borderId="0"/>
    <xf numFmtId="0" fontId="7" fillId="0" borderId="0"/>
    <xf numFmtId="0" fontId="95" fillId="0" borderId="0"/>
    <xf numFmtId="0" fontId="7" fillId="0" borderId="0"/>
    <xf numFmtId="0" fontId="7" fillId="0" borderId="0"/>
    <xf numFmtId="0" fontId="39" fillId="0" borderId="0"/>
    <xf numFmtId="0" fontId="30" fillId="0" borderId="0"/>
    <xf numFmtId="0" fontId="95" fillId="78" borderId="34" applyNumberFormat="0" applyFont="0" applyAlignment="0" applyProtection="0"/>
    <xf numFmtId="0" fontId="95" fillId="78" borderId="34" applyNumberFormat="0" applyFont="0" applyAlignment="0" applyProtection="0"/>
    <xf numFmtId="0" fontId="95" fillId="78" borderId="34" applyNumberFormat="0" applyFont="0" applyAlignment="0" applyProtection="0"/>
    <xf numFmtId="0" fontId="95" fillId="78" borderId="34" applyNumberFormat="0" applyFont="0" applyAlignment="0" applyProtection="0"/>
    <xf numFmtId="0" fontId="36" fillId="7" borderId="17" applyNumberFormat="0" applyFont="0" applyAlignment="0" applyProtection="0"/>
    <xf numFmtId="0" fontId="7" fillId="7" borderId="17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11" fillId="73" borderId="35" applyNumberFormat="0" applyAlignment="0" applyProtection="0"/>
    <xf numFmtId="0" fontId="76" fillId="39" borderId="18" applyNumberFormat="0" applyAlignment="0" applyProtection="0"/>
    <xf numFmtId="0" fontId="25" fillId="38" borderId="18" applyNumberFormat="0" applyAlignment="0" applyProtection="0"/>
    <xf numFmtId="214" fontId="40" fillId="0" borderId="0" applyFont="0" applyFill="0" applyBorder="0" applyAlignment="0" applyProtection="0"/>
    <xf numFmtId="216" fontId="53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40" fillId="0" borderId="0" applyFill="0" applyBorder="0" applyAlignment="0"/>
    <xf numFmtId="211" fontId="40" fillId="0" borderId="0" applyFill="0" applyBorder="0" applyAlignment="0"/>
    <xf numFmtId="210" fontId="40" fillId="0" borderId="0" applyFill="0" applyBorder="0" applyAlignment="0"/>
    <xf numFmtId="215" fontId="40" fillId="0" borderId="0" applyFill="0" applyBorder="0" applyAlignment="0"/>
    <xf numFmtId="211" fontId="40" fillId="0" borderId="0" applyFill="0" applyBorder="0" applyAlignment="0"/>
    <xf numFmtId="41" fontId="31" fillId="0" borderId="0" applyFont="0" applyFill="0" applyBorder="0" applyAlignment="0" applyProtection="0"/>
    <xf numFmtId="218" fontId="40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219" fontId="31" fillId="0" borderId="0"/>
    <xf numFmtId="219" fontId="31" fillId="0" borderId="0"/>
    <xf numFmtId="0" fontId="88" fillId="0" borderId="0" applyNumberFormat="0" applyFill="0" applyBorder="0" applyAlignment="0" applyProtection="0"/>
    <xf numFmtId="0" fontId="30" fillId="0" borderId="0"/>
    <xf numFmtId="0" fontId="89" fillId="0" borderId="0" applyNumberFormat="0" applyBorder="0" applyAlignment="0"/>
    <xf numFmtId="0" fontId="89" fillId="0" borderId="0" applyNumberFormat="0" applyBorder="0" applyAlignment="0"/>
    <xf numFmtId="0" fontId="51" fillId="0" borderId="0"/>
    <xf numFmtId="3" fontId="31" fillId="0" borderId="13" applyNumberFormat="0" applyFont="0" applyFill="0" applyAlignment="0" applyProtection="0">
      <alignment vertical="center"/>
    </xf>
    <xf numFmtId="3" fontId="31" fillId="0" borderId="13" applyNumberFormat="0" applyFont="0" applyFill="0" applyAlignment="0" applyProtection="0">
      <alignment vertical="center"/>
    </xf>
    <xf numFmtId="49" fontId="37" fillId="0" borderId="0" applyFill="0" applyBorder="0" applyAlignment="0"/>
    <xf numFmtId="217" fontId="40" fillId="0" borderId="0" applyFill="0" applyBorder="0" applyAlignment="0"/>
    <xf numFmtId="220" fontId="40" fillId="0" borderId="0" applyFill="0" applyBorder="0" applyAlignment="0"/>
    <xf numFmtId="38" fontId="31" fillId="0" borderId="0" applyNumberFormat="0" applyFont="0" applyFill="0" applyAlignment="0" applyProtection="0"/>
    <xf numFmtId="38" fontId="31" fillId="0" borderId="0" applyNumberFormat="0" applyFont="0" applyFill="0" applyAlignment="0" applyProtection="0"/>
    <xf numFmtId="40" fontId="54" fillId="0" borderId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3" fillId="0" borderId="36" applyNumberFormat="0" applyFill="0" applyAlignment="0" applyProtection="0"/>
    <xf numFmtId="0" fontId="78" fillId="0" borderId="21" applyNumberFormat="0" applyFill="0" applyAlignment="0" applyProtection="0"/>
    <xf numFmtId="0" fontId="27" fillId="0" borderId="20" applyNumberFormat="0" applyFill="0" applyAlignment="0" applyProtection="0"/>
    <xf numFmtId="40" fontId="30" fillId="0" borderId="0" applyFont="0" applyFill="0" applyBorder="0" applyAlignment="0" applyProtection="0"/>
    <xf numFmtId="189" fontId="55" fillId="0" borderId="0" applyFont="0" applyFill="0" applyBorder="0" applyAlignment="0" applyProtection="0"/>
    <xf numFmtId="221" fontId="4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6" fillId="0" borderId="22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15" fillId="38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8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6" fillId="40" borderId="2" applyNumberFormat="0" applyAlignment="0" applyProtection="0"/>
    <xf numFmtId="0" fontId="23" fillId="0" borderId="14" applyNumberFormat="0" applyFill="0" applyAlignment="0" applyProtection="0"/>
    <xf numFmtId="192" fontId="60" fillId="0" borderId="0" applyFont="0" applyFill="0" applyBorder="0" applyAlignment="0" applyProtection="0"/>
    <xf numFmtId="0" fontId="18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5" fillId="0" borderId="0"/>
    <xf numFmtId="0" fontId="39" fillId="0" borderId="0"/>
    <xf numFmtId="0" fontId="7" fillId="0" borderId="0"/>
    <xf numFmtId="0" fontId="7" fillId="0" borderId="0"/>
    <xf numFmtId="0" fontId="31" fillId="0" borderId="0"/>
    <xf numFmtId="194" fontId="6" fillId="0" borderId="0"/>
    <xf numFmtId="0" fontId="95" fillId="0" borderId="0"/>
    <xf numFmtId="0" fontId="58" fillId="0" borderId="0"/>
    <xf numFmtId="0" fontId="22" fillId="9" borderId="1" applyNumberFormat="0" applyAlignment="0" applyProtection="0"/>
    <xf numFmtId="0" fontId="24" fillId="12" borderId="0" applyNumberFormat="0" applyBorder="0" applyAlignment="0" applyProtection="0"/>
    <xf numFmtId="9" fontId="31" fillId="0" borderId="0" applyFont="0" applyFill="0" applyBorder="0" applyAlignment="0" applyProtection="0"/>
    <xf numFmtId="206" fontId="58" fillId="0" borderId="0" applyFont="0" applyFill="0" applyBorder="0" applyAlignment="0" applyProtection="0"/>
    <xf numFmtId="0" fontId="27" fillId="0" borderId="20" applyNumberFormat="0" applyFill="0" applyAlignment="0" applyProtection="0"/>
    <xf numFmtId="0" fontId="14" fillId="4" borderId="0" applyNumberFormat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25" fillId="38" borderId="18" applyNumberFormat="0" applyAlignment="0" applyProtection="0"/>
    <xf numFmtId="0" fontId="7" fillId="7" borderId="17" applyNumberFormat="0" applyFont="0" applyAlignment="0" applyProtection="0"/>
    <xf numFmtId="0" fontId="19" fillId="0" borderId="7" applyNumberFormat="0" applyFill="0" applyAlignment="0" applyProtection="0"/>
    <xf numFmtId="0" fontId="20" fillId="0" borderId="9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94" fontId="62" fillId="0" borderId="0"/>
    <xf numFmtId="0" fontId="93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1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5">
    <xf numFmtId="194" fontId="0" fillId="0" borderId="0" xfId="0"/>
    <xf numFmtId="194" fontId="8" fillId="0" borderId="0" xfId="0" applyFont="1" applyFill="1" applyAlignment="1">
      <alignment horizontal="left" vertical="top"/>
    </xf>
    <xf numFmtId="194" fontId="9" fillId="0" borderId="0" xfId="0" applyFont="1" applyFill="1" applyAlignment="1">
      <alignment vertical="top"/>
    </xf>
    <xf numFmtId="194" fontId="8" fillId="0" borderId="0" xfId="0" applyFont="1" applyFill="1" applyAlignment="1">
      <alignment horizontal="left" vertical="center"/>
    </xf>
    <xf numFmtId="194" fontId="8" fillId="0" borderId="0" xfId="0" applyFont="1" applyFill="1" applyBorder="1" applyAlignment="1">
      <alignment horizontal="left" vertical="center"/>
    </xf>
    <xf numFmtId="194" fontId="8" fillId="0" borderId="0" xfId="0" applyFont="1" applyFill="1" applyBorder="1" applyAlignment="1">
      <alignment horizontal="right" vertical="center"/>
    </xf>
    <xf numFmtId="194" fontId="8" fillId="0" borderId="0" xfId="0" applyFont="1" applyFill="1" applyBorder="1" applyAlignment="1">
      <alignment horizontal="left" vertical="top"/>
    </xf>
    <xf numFmtId="194" fontId="8" fillId="0" borderId="0" xfId="0" applyFont="1" applyFill="1" applyBorder="1" applyAlignment="1">
      <alignment horizontal="center" vertical="top"/>
    </xf>
    <xf numFmtId="194" fontId="8" fillId="0" borderId="0" xfId="0" applyFont="1" applyFill="1" applyAlignment="1">
      <alignment vertical="top"/>
    </xf>
    <xf numFmtId="194" fontId="9" fillId="0" borderId="0" xfId="0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right" vertical="top"/>
    </xf>
    <xf numFmtId="194" fontId="8" fillId="0" borderId="0" xfId="0" applyFont="1" applyFill="1" applyAlignment="1">
      <alignment horizontal="center" vertical="top"/>
    </xf>
    <xf numFmtId="15" fontId="8" fillId="0" borderId="24" xfId="0" applyNumberFormat="1" applyFont="1" applyFill="1" applyBorder="1" applyAlignment="1">
      <alignment horizontal="right" vertical="top"/>
    </xf>
    <xf numFmtId="194" fontId="11" fillId="0" borderId="0" xfId="0" applyFont="1" applyFill="1" applyAlignment="1">
      <alignment horizontal="center" vertical="center"/>
    </xf>
    <xf numFmtId="194" fontId="9" fillId="0" borderId="0" xfId="0" applyFont="1" applyFill="1" applyAlignment="1">
      <alignment horizontal="left" vertical="top"/>
    </xf>
    <xf numFmtId="195" fontId="9" fillId="0" borderId="0" xfId="316" applyNumberFormat="1" applyFont="1" applyFill="1" applyAlignment="1">
      <alignment vertical="center"/>
    </xf>
    <xf numFmtId="43" fontId="9" fillId="0" borderId="0" xfId="316" applyFont="1" applyFill="1" applyAlignment="1">
      <alignment vertical="center"/>
    </xf>
    <xf numFmtId="196" fontId="9" fillId="0" borderId="0" xfId="316" applyNumberFormat="1" applyFont="1" applyFill="1" applyAlignment="1">
      <alignment vertical="center"/>
    </xf>
    <xf numFmtId="196" fontId="8" fillId="0" borderId="5" xfId="316" applyNumberFormat="1" applyFont="1" applyFill="1" applyBorder="1" applyAlignment="1">
      <alignment vertical="center"/>
    </xf>
    <xf numFmtId="195" fontId="8" fillId="0" borderId="0" xfId="316" applyNumberFormat="1" applyFont="1" applyFill="1" applyAlignment="1">
      <alignment vertical="center"/>
    </xf>
    <xf numFmtId="195" fontId="8" fillId="0" borderId="5" xfId="316" applyNumberFormat="1" applyFont="1" applyFill="1" applyBorder="1" applyAlignment="1">
      <alignment vertical="center"/>
    </xf>
    <xf numFmtId="195" fontId="8" fillId="0" borderId="0" xfId="316" applyNumberFormat="1" applyFont="1" applyFill="1" applyBorder="1" applyAlignment="1">
      <alignment vertical="center"/>
    </xf>
    <xf numFmtId="196" fontId="9" fillId="0" borderId="0" xfId="316" applyNumberFormat="1" applyFont="1" applyFill="1" applyBorder="1" applyAlignment="1">
      <alignment vertical="center"/>
    </xf>
    <xf numFmtId="195" fontId="9" fillId="0" borderId="0" xfId="316" applyNumberFormat="1" applyFont="1" applyFill="1" applyBorder="1" applyAlignment="1">
      <alignment vertical="center"/>
    </xf>
    <xf numFmtId="195" fontId="9" fillId="0" borderId="0" xfId="316" applyNumberFormat="1" applyFont="1" applyFill="1" applyAlignment="1">
      <alignment horizontal="center" vertical="top"/>
    </xf>
    <xf numFmtId="196" fontId="8" fillId="0" borderId="25" xfId="316" applyNumberFormat="1" applyFont="1" applyFill="1" applyBorder="1" applyAlignment="1">
      <alignment vertical="center"/>
    </xf>
    <xf numFmtId="195" fontId="8" fillId="0" borderId="25" xfId="316" applyNumberFormat="1" applyFont="1" applyFill="1" applyBorder="1" applyAlignment="1">
      <alignment vertical="center"/>
    </xf>
    <xf numFmtId="195" fontId="9" fillId="0" borderId="0" xfId="0" applyNumberFormat="1" applyFont="1" applyFill="1" applyAlignment="1">
      <alignment vertical="top"/>
    </xf>
    <xf numFmtId="194" fontId="9" fillId="0" borderId="0" xfId="0" applyFont="1" applyFill="1" applyBorder="1" applyAlignment="1">
      <alignment horizontal="right" vertical="center"/>
    </xf>
    <xf numFmtId="194" fontId="8" fillId="0" borderId="0" xfId="0" applyFont="1" applyFill="1" applyAlignment="1">
      <alignment vertical="justify"/>
    </xf>
    <xf numFmtId="194" fontId="9" fillId="0" borderId="0" xfId="0" applyFont="1" applyFill="1" applyAlignment="1">
      <alignment vertical="justify"/>
    </xf>
    <xf numFmtId="194" fontId="8" fillId="0" borderId="0" xfId="0" applyFont="1" applyFill="1" applyAlignment="1">
      <alignment vertical="center"/>
    </xf>
    <xf numFmtId="194" fontId="8" fillId="0" borderId="0" xfId="0" applyFont="1" applyFill="1" applyBorder="1" applyAlignment="1">
      <alignment vertical="justify"/>
    </xf>
    <xf numFmtId="194" fontId="9" fillId="0" borderId="0" xfId="0" applyFont="1" applyFill="1" applyAlignment="1">
      <alignment vertical="center"/>
    </xf>
    <xf numFmtId="194" fontId="9" fillId="0" borderId="0" xfId="0" applyFont="1" applyFill="1" applyAlignment="1">
      <alignment horizontal="center" vertical="justify"/>
    </xf>
    <xf numFmtId="197" fontId="9" fillId="0" borderId="0" xfId="0" applyNumberFormat="1" applyFont="1" applyFill="1" applyAlignment="1">
      <alignment vertical="justify"/>
    </xf>
    <xf numFmtId="43" fontId="9" fillId="0" borderId="0" xfId="316" applyFont="1" applyFill="1" applyAlignment="1">
      <alignment vertical="justify"/>
    </xf>
    <xf numFmtId="197" fontId="9" fillId="0" borderId="0" xfId="316" applyNumberFormat="1" applyFont="1" applyFill="1" applyAlignment="1">
      <alignment vertical="justify"/>
    </xf>
    <xf numFmtId="196" fontId="9" fillId="0" borderId="0" xfId="316" applyNumberFormat="1" applyFont="1" applyFill="1" applyAlignment="1">
      <alignment vertical="justify"/>
    </xf>
    <xf numFmtId="196" fontId="8" fillId="0" borderId="0" xfId="316" applyNumberFormat="1" applyFont="1" applyFill="1" applyAlignment="1">
      <alignment vertical="justify"/>
    </xf>
    <xf numFmtId="196" fontId="8" fillId="0" borderId="0" xfId="316" applyNumberFormat="1" applyFont="1" applyFill="1" applyBorder="1" applyAlignment="1">
      <alignment vertical="justify"/>
    </xf>
    <xf numFmtId="196" fontId="9" fillId="0" borderId="0" xfId="316" applyNumberFormat="1" applyFont="1" applyFill="1" applyBorder="1" applyAlignment="1">
      <alignment vertical="justify"/>
    </xf>
    <xf numFmtId="196" fontId="8" fillId="0" borderId="0" xfId="316" applyNumberFormat="1" applyFont="1" applyFill="1" applyBorder="1" applyAlignment="1">
      <alignment vertical="center"/>
    </xf>
    <xf numFmtId="195" fontId="9" fillId="0" borderId="0" xfId="316" applyNumberFormat="1" applyFont="1" applyFill="1" applyAlignment="1">
      <alignment horizontal="center" vertical="justify"/>
    </xf>
    <xf numFmtId="194" fontId="9" fillId="0" borderId="0" xfId="0" applyFont="1" applyFill="1" applyAlignment="1">
      <alignment horizontal="left" vertical="justify"/>
    </xf>
    <xf numFmtId="194" fontId="9" fillId="0" borderId="0" xfId="0" applyFont="1" applyFill="1" applyAlignment="1">
      <alignment horizontal="left" vertical="justify" indent="1"/>
    </xf>
    <xf numFmtId="196" fontId="9" fillId="0" borderId="26" xfId="316" applyNumberFormat="1" applyFont="1" applyFill="1" applyBorder="1" applyAlignment="1">
      <alignment vertical="justify"/>
    </xf>
    <xf numFmtId="195" fontId="9" fillId="0" borderId="23" xfId="316" applyNumberFormat="1" applyFont="1" applyFill="1" applyBorder="1" applyAlignment="1">
      <alignment vertical="center"/>
    </xf>
    <xf numFmtId="194" fontId="9" fillId="0" borderId="23" xfId="0" applyFont="1" applyFill="1" applyBorder="1" applyAlignment="1">
      <alignment horizontal="center" vertical="top"/>
    </xf>
    <xf numFmtId="194" fontId="9" fillId="0" borderId="0" xfId="0" applyFont="1" applyFill="1" applyBorder="1" applyAlignment="1">
      <alignment horizontal="left" vertical="top"/>
    </xf>
    <xf numFmtId="194" fontId="9" fillId="0" borderId="0" xfId="0" applyFont="1" applyFill="1" applyBorder="1" applyAlignment="1">
      <alignment horizontal="center" vertical="top"/>
    </xf>
    <xf numFmtId="194" fontId="9" fillId="0" borderId="0" xfId="0" applyFont="1" applyFill="1"/>
    <xf numFmtId="194" fontId="8" fillId="0" borderId="0" xfId="0" applyFont="1" applyFill="1" applyBorder="1" applyAlignment="1">
      <alignment horizontal="center" vertical="center"/>
    </xf>
    <xf numFmtId="15" fontId="8" fillId="0" borderId="0" xfId="0" quotePrefix="1" applyNumberFormat="1" applyFont="1" applyFill="1" applyBorder="1" applyAlignment="1">
      <alignment horizontal="right" vertical="top"/>
    </xf>
    <xf numFmtId="194" fontId="8" fillId="0" borderId="0" xfId="0" applyFont="1" applyFill="1" applyBorder="1" applyAlignment="1">
      <alignment vertical="center"/>
    </xf>
    <xf numFmtId="43" fontId="8" fillId="0" borderId="0" xfId="316" applyFont="1" applyFill="1" applyAlignment="1">
      <alignment vertical="center"/>
    </xf>
    <xf numFmtId="195" fontId="9" fillId="0" borderId="23" xfId="0" applyNumberFormat="1" applyFont="1" applyFill="1" applyBorder="1" applyAlignment="1">
      <alignment vertical="center"/>
    </xf>
    <xf numFmtId="43" fontId="9" fillId="0" borderId="0" xfId="316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vertical="center"/>
    </xf>
    <xf numFmtId="43" fontId="9" fillId="0" borderId="23" xfId="316" applyFont="1" applyFill="1" applyBorder="1" applyAlignment="1">
      <alignment vertical="center"/>
    </xf>
    <xf numFmtId="41" fontId="9" fillId="0" borderId="0" xfId="316" applyNumberFormat="1" applyFont="1" applyFill="1" applyAlignment="1">
      <alignment vertical="center"/>
    </xf>
    <xf numFmtId="195" fontId="9" fillId="0" borderId="0" xfId="0" applyNumberFormat="1" applyFont="1" applyFill="1" applyBorder="1" applyAlignment="1">
      <alignment vertical="center"/>
    </xf>
    <xf numFmtId="194" fontId="10" fillId="0" borderId="0" xfId="0" applyFont="1" applyFill="1" applyAlignment="1">
      <alignment horizontal="center" vertical="center"/>
    </xf>
    <xf numFmtId="195" fontId="8" fillId="0" borderId="23" xfId="0" applyNumberFormat="1" applyFont="1" applyFill="1" applyBorder="1" applyAlignment="1">
      <alignment vertical="center"/>
    </xf>
    <xf numFmtId="195" fontId="8" fillId="0" borderId="0" xfId="0" applyNumberFormat="1" applyFont="1" applyFill="1" applyAlignment="1">
      <alignment vertical="center"/>
    </xf>
    <xf numFmtId="195" fontId="8" fillId="0" borderId="26" xfId="0" applyNumberFormat="1" applyFont="1" applyFill="1" applyBorder="1" applyAlignment="1">
      <alignment vertical="center"/>
    </xf>
    <xf numFmtId="0" fontId="9" fillId="0" borderId="0" xfId="768" applyFont="1" applyFill="1" applyAlignment="1">
      <alignment vertical="center"/>
    </xf>
    <xf numFmtId="43" fontId="9" fillId="0" borderId="0" xfId="337" applyFont="1" applyFill="1" applyAlignment="1">
      <alignment vertical="center"/>
    </xf>
    <xf numFmtId="198" fontId="9" fillId="0" borderId="0" xfId="316" applyNumberFormat="1" applyFont="1" applyFill="1" applyBorder="1" applyAlignment="1">
      <alignment vertical="center"/>
    </xf>
    <xf numFmtId="196" fontId="9" fillId="0" borderId="0" xfId="337" applyNumberFormat="1" applyFont="1" applyFill="1" applyBorder="1" applyAlignment="1">
      <alignment vertical="center"/>
    </xf>
    <xf numFmtId="198" fontId="8" fillId="0" borderId="5" xfId="316" applyNumberFormat="1" applyFont="1" applyFill="1" applyBorder="1" applyAlignment="1">
      <alignment vertical="center"/>
    </xf>
    <xf numFmtId="49" fontId="9" fillId="0" borderId="0" xfId="0" applyNumberFormat="1" applyFont="1" applyFill="1" applyAlignment="1"/>
    <xf numFmtId="194" fontId="9" fillId="0" borderId="0" xfId="0" applyFont="1" applyFill="1" applyBorder="1" applyAlignment="1">
      <alignment horizontal="center" vertical="center"/>
    </xf>
    <xf numFmtId="194" fontId="9" fillId="0" borderId="0" xfId="0" applyFont="1" applyFill="1" applyBorder="1" applyAlignment="1">
      <alignment vertical="top"/>
    </xf>
    <xf numFmtId="194" fontId="8" fillId="0" borderId="0" xfId="0" applyFont="1" applyFill="1" applyBorder="1" applyAlignment="1">
      <alignment vertical="top"/>
    </xf>
    <xf numFmtId="196" fontId="8" fillId="0" borderId="0" xfId="316" applyNumberFormat="1" applyFont="1" applyFill="1" applyBorder="1" applyAlignment="1">
      <alignment vertical="top"/>
    </xf>
    <xf numFmtId="196" fontId="8" fillId="0" borderId="24" xfId="316" applyNumberFormat="1" applyFont="1" applyFill="1" applyBorder="1" applyAlignment="1">
      <alignment vertical="top"/>
    </xf>
    <xf numFmtId="196" fontId="8" fillId="0" borderId="0" xfId="316" applyNumberFormat="1" applyFont="1" applyFill="1" applyAlignment="1">
      <alignment vertical="top"/>
    </xf>
    <xf numFmtId="196" fontId="9" fillId="0" borderId="0" xfId="316" applyNumberFormat="1" applyFont="1" applyFill="1" applyBorder="1" applyAlignment="1">
      <alignment vertical="top"/>
    </xf>
    <xf numFmtId="198" fontId="9" fillId="0" borderId="0" xfId="316" applyNumberFormat="1" applyFont="1" applyFill="1" applyBorder="1" applyAlignment="1">
      <alignment vertical="top"/>
    </xf>
    <xf numFmtId="196" fontId="9" fillId="0" borderId="0" xfId="337" applyNumberFormat="1" applyFont="1" applyFill="1" applyBorder="1" applyAlignment="1">
      <alignment vertical="top"/>
    </xf>
    <xf numFmtId="43" fontId="9" fillId="0" borderId="0" xfId="316" applyFont="1" applyFill="1" applyBorder="1" applyAlignment="1">
      <alignment vertical="top"/>
    </xf>
    <xf numFmtId="43" fontId="8" fillId="0" borderId="0" xfId="316" applyFont="1" applyFill="1" applyAlignment="1">
      <alignment vertical="top"/>
    </xf>
    <xf numFmtId="196" fontId="8" fillId="0" borderId="25" xfId="316" applyNumberFormat="1" applyFont="1" applyFill="1" applyBorder="1" applyAlignment="1">
      <alignment vertical="top"/>
    </xf>
    <xf numFmtId="194" fontId="9" fillId="0" borderId="0" xfId="0" applyFont="1" applyFill="1" applyAlignment="1"/>
    <xf numFmtId="194" fontId="9" fillId="0" borderId="0" xfId="0" applyFont="1" applyFill="1" applyBorder="1" applyAlignment="1">
      <alignment vertical="center"/>
    </xf>
    <xf numFmtId="194" fontId="9" fillId="0" borderId="0" xfId="0" applyFont="1" applyFill="1" applyBorder="1" applyAlignment="1"/>
    <xf numFmtId="196" fontId="8" fillId="0" borderId="0" xfId="337" applyNumberFormat="1" applyFont="1" applyFill="1" applyBorder="1" applyAlignment="1">
      <alignment vertical="top"/>
    </xf>
    <xf numFmtId="194" fontId="9" fillId="0" borderId="23" xfId="0" applyFont="1" applyFill="1" applyBorder="1" applyAlignment="1">
      <alignment horizontal="center" vertical="center"/>
    </xf>
    <xf numFmtId="15" fontId="8" fillId="0" borderId="0" xfId="0" applyNumberFormat="1" applyFont="1" applyFill="1" applyBorder="1" applyAlignment="1">
      <alignment horizontal="right" vertical="top"/>
    </xf>
    <xf numFmtId="194" fontId="9" fillId="0" borderId="0" xfId="0" applyFont="1" applyFill="1" applyAlignment="1">
      <alignment horizontal="center" vertical="center"/>
    </xf>
    <xf numFmtId="194" fontId="8" fillId="0" borderId="0" xfId="0" applyFont="1" applyFill="1" applyAlignment="1">
      <alignment horizontal="center" vertical="center"/>
    </xf>
    <xf numFmtId="194" fontId="9" fillId="0" borderId="0" xfId="0" applyFont="1" applyFill="1" applyAlignment="1">
      <alignment horizontal="right" vertical="center"/>
    </xf>
    <xf numFmtId="194" fontId="9" fillId="0" borderId="0" xfId="0" applyFont="1" applyFill="1" applyBorder="1" applyAlignment="1">
      <alignment horizontal="center"/>
    </xf>
    <xf numFmtId="194" fontId="9" fillId="0" borderId="0" xfId="0" applyFont="1" applyFill="1" applyBorder="1" applyAlignment="1">
      <alignment horizontal="center" vertical="center" wrapText="1"/>
    </xf>
    <xf numFmtId="199" fontId="9" fillId="0" borderId="0" xfId="0" applyNumberFormat="1" applyFont="1" applyFill="1" applyBorder="1" applyAlignment="1">
      <alignment horizontal="center" vertical="top"/>
    </xf>
    <xf numFmtId="196" fontId="9" fillId="0" borderId="0" xfId="316" applyNumberFormat="1" applyFont="1" applyFill="1" applyBorder="1" applyAlignment="1">
      <alignment horizontal="center" vertical="top"/>
    </xf>
    <xf numFmtId="194" fontId="9" fillId="0" borderId="23" xfId="0" applyFont="1" applyFill="1" applyBorder="1" applyAlignment="1">
      <alignment horizontal="center"/>
    </xf>
    <xf numFmtId="194" fontId="9" fillId="0" borderId="23" xfId="0" applyFont="1" applyFill="1" applyBorder="1" applyAlignment="1">
      <alignment horizontal="center" vertical="center" wrapText="1"/>
    </xf>
    <xf numFmtId="198" fontId="9" fillId="0" borderId="0" xfId="203" applyNumberFormat="1" applyFont="1" applyFill="1" applyAlignment="1">
      <alignment horizontal="center" vertical="center"/>
    </xf>
    <xf numFmtId="198" fontId="9" fillId="0" borderId="0" xfId="203" applyNumberFormat="1" applyFont="1" applyFill="1" applyAlignment="1"/>
    <xf numFmtId="195" fontId="8" fillId="0" borderId="5" xfId="0" applyNumberFormat="1" applyFont="1" applyFill="1" applyBorder="1" applyAlignment="1">
      <alignment vertical="center"/>
    </xf>
    <xf numFmtId="195" fontId="9" fillId="0" borderId="0" xfId="316" applyNumberFormat="1" applyFont="1" applyFill="1" applyAlignment="1">
      <alignment horizontal="center" vertical="center"/>
    </xf>
    <xf numFmtId="194" fontId="9" fillId="0" borderId="0" xfId="0" quotePrefix="1" applyFont="1" applyFill="1" applyAlignment="1">
      <alignment horizontal="center" vertical="center"/>
    </xf>
    <xf numFmtId="195" fontId="9" fillId="0" borderId="0" xfId="337" applyNumberFormat="1" applyFont="1" applyFill="1" applyAlignment="1">
      <alignment horizontal="center" vertical="justify"/>
    </xf>
    <xf numFmtId="198" fontId="8" fillId="0" borderId="26" xfId="316" applyNumberFormat="1" applyFont="1" applyFill="1" applyBorder="1" applyAlignment="1">
      <alignment vertical="center"/>
    </xf>
    <xf numFmtId="193" fontId="9" fillId="0" borderId="0" xfId="203" applyFont="1" applyFill="1" applyAlignment="1"/>
    <xf numFmtId="0" fontId="8" fillId="0" borderId="0" xfId="768" applyFont="1" applyFill="1" applyAlignment="1">
      <alignment vertical="center"/>
    </xf>
    <xf numFmtId="195" fontId="9" fillId="0" borderId="26" xfId="0" applyNumberFormat="1" applyFont="1" applyFill="1" applyBorder="1" applyAlignment="1">
      <alignment vertical="center"/>
    </xf>
    <xf numFmtId="197" fontId="9" fillId="0" borderId="26" xfId="0" applyNumberFormat="1" applyFont="1" applyFill="1" applyBorder="1" applyAlignment="1">
      <alignment vertical="center"/>
    </xf>
    <xf numFmtId="194" fontId="9" fillId="0" borderId="0" xfId="0" applyFont="1" applyFill="1" applyAlignment="1">
      <alignment horizontal="left" vertical="center"/>
    </xf>
    <xf numFmtId="195" fontId="9" fillId="0" borderId="0" xfId="0" applyNumberFormat="1" applyFont="1" applyFill="1" applyAlignment="1">
      <alignment horizontal="center" vertical="center"/>
    </xf>
    <xf numFmtId="198" fontId="8" fillId="0" borderId="25" xfId="316" applyNumberFormat="1" applyFont="1" applyFill="1" applyBorder="1" applyAlignment="1">
      <alignment vertical="top"/>
    </xf>
    <xf numFmtId="0" fontId="8" fillId="0" borderId="0" xfId="907" applyFont="1" applyFill="1" applyAlignment="1">
      <alignment horizontal="center"/>
    </xf>
    <xf numFmtId="195" fontId="9" fillId="79" borderId="26" xfId="0" applyNumberFormat="1" applyFont="1" applyFill="1" applyBorder="1" applyAlignment="1">
      <alignment vertical="center"/>
    </xf>
    <xf numFmtId="197" fontId="9" fillId="79" borderId="26" xfId="0" applyNumberFormat="1" applyFont="1" applyFill="1" applyBorder="1" applyAlignment="1">
      <alignment vertical="center"/>
    </xf>
    <xf numFmtId="0" fontId="9" fillId="0" borderId="23" xfId="769" applyFont="1" applyFill="1" applyBorder="1" applyAlignment="1">
      <alignment horizontal="center"/>
    </xf>
    <xf numFmtId="0" fontId="9" fillId="0" borderId="0" xfId="769" applyFont="1" applyFill="1" applyAlignment="1">
      <alignment horizontal="center"/>
    </xf>
    <xf numFmtId="0" fontId="9" fillId="0" borderId="0" xfId="906" applyFont="1" applyFill="1" applyAlignment="1">
      <alignment horizontal="center"/>
    </xf>
    <xf numFmtId="193" fontId="8" fillId="0" borderId="26" xfId="316" applyNumberFormat="1" applyFont="1" applyFill="1" applyBorder="1" applyAlignment="1">
      <alignment vertical="center"/>
    </xf>
    <xf numFmtId="193" fontId="9" fillId="0" borderId="0" xfId="316" applyNumberFormat="1" applyFont="1" applyFill="1" applyAlignment="1">
      <alignment vertical="center"/>
    </xf>
    <xf numFmtId="0" fontId="9" fillId="0" borderId="23" xfId="0" quotePrefix="1" applyNumberFormat="1" applyFont="1" applyFill="1" applyBorder="1" applyAlignment="1">
      <alignment horizontal="center" vertical="top"/>
    </xf>
    <xf numFmtId="196" fontId="9" fillId="0" borderId="0" xfId="316" applyNumberFormat="1" applyFont="1" applyFill="1" applyAlignment="1">
      <alignment vertical="top"/>
    </xf>
    <xf numFmtId="194" fontId="115" fillId="0" borderId="0" xfId="1073" quotePrefix="1" applyFont="1" applyAlignment="1">
      <alignment vertical="center"/>
    </xf>
    <xf numFmtId="194" fontId="115" fillId="0" borderId="0" xfId="1073" applyFont="1" applyAlignment="1">
      <alignment vertical="center"/>
    </xf>
    <xf numFmtId="49" fontId="116" fillId="0" borderId="0" xfId="1073" applyNumberFormat="1" applyFont="1"/>
    <xf numFmtId="0" fontId="116" fillId="0" borderId="0" xfId="1073" quotePrefix="1" applyNumberFormat="1" applyFont="1" applyBorder="1" applyAlignment="1">
      <alignment horizontal="right" vertical="top"/>
    </xf>
    <xf numFmtId="0" fontId="116" fillId="0" borderId="23" xfId="1073" quotePrefix="1" applyNumberFormat="1" applyFont="1" applyBorder="1" applyAlignment="1">
      <alignment horizontal="center" vertical="top"/>
    </xf>
    <xf numFmtId="194" fontId="116" fillId="0" borderId="0" xfId="1073" applyFont="1" applyAlignment="1">
      <alignment horizontal="center" vertical="top"/>
    </xf>
    <xf numFmtId="41" fontId="116" fillId="0" borderId="0" xfId="1073" applyNumberFormat="1" applyFont="1" applyAlignment="1">
      <alignment vertical="center"/>
    </xf>
    <xf numFmtId="194" fontId="116" fillId="0" borderId="0" xfId="1073" applyFont="1" applyAlignment="1">
      <alignment vertical="center"/>
    </xf>
    <xf numFmtId="15" fontId="117" fillId="0" borderId="0" xfId="1073" quotePrefix="1" applyNumberFormat="1" applyFont="1" applyAlignment="1">
      <alignment horizontal="right" vertical="top"/>
    </xf>
    <xf numFmtId="195" fontId="117" fillId="0" borderId="0" xfId="1073" applyNumberFormat="1" applyFont="1" applyAlignment="1">
      <alignment vertical="center"/>
    </xf>
    <xf numFmtId="196" fontId="117" fillId="0" borderId="0" xfId="1072" applyNumberFormat="1" applyFont="1" applyFill="1" applyAlignment="1">
      <alignment vertical="center"/>
    </xf>
    <xf numFmtId="205" fontId="116" fillId="0" borderId="0" xfId="1073" applyNumberFormat="1" applyFont="1" applyAlignment="1">
      <alignment vertical="center"/>
    </xf>
    <xf numFmtId="196" fontId="116" fillId="0" borderId="0" xfId="1072" applyNumberFormat="1" applyFont="1" applyFill="1" applyAlignment="1">
      <alignment vertical="center"/>
    </xf>
    <xf numFmtId="195" fontId="116" fillId="0" borderId="0" xfId="1073" applyNumberFormat="1" applyFont="1" applyFill="1" applyAlignment="1">
      <alignment vertical="center"/>
    </xf>
    <xf numFmtId="195" fontId="116" fillId="0" borderId="0" xfId="1073" applyNumberFormat="1" applyFont="1" applyAlignment="1">
      <alignment vertical="center"/>
    </xf>
    <xf numFmtId="196" fontId="116" fillId="0" borderId="0" xfId="1072" applyNumberFormat="1" applyFont="1" applyFill="1" applyBorder="1" applyAlignment="1">
      <alignment vertical="center"/>
    </xf>
    <xf numFmtId="198" fontId="116" fillId="0" borderId="0" xfId="1075" applyNumberFormat="1" applyFont="1" applyFill="1" applyAlignment="1">
      <alignment vertical="center"/>
    </xf>
    <xf numFmtId="198" fontId="116" fillId="0" borderId="23" xfId="1075" applyNumberFormat="1" applyFont="1" applyFill="1" applyBorder="1" applyAlignment="1">
      <alignment vertical="center"/>
    </xf>
    <xf numFmtId="195" fontId="116" fillId="0" borderId="23" xfId="1073" applyNumberFormat="1" applyFont="1" applyBorder="1" applyAlignment="1">
      <alignment vertical="center"/>
    </xf>
    <xf numFmtId="195" fontId="116" fillId="0" borderId="0" xfId="1072" applyNumberFormat="1" applyFont="1" applyFill="1" applyAlignment="1">
      <alignment vertical="center"/>
    </xf>
    <xf numFmtId="201" fontId="116" fillId="0" borderId="0" xfId="1072" applyNumberFormat="1" applyFont="1" applyFill="1" applyAlignment="1">
      <alignment vertical="center"/>
    </xf>
    <xf numFmtId="195" fontId="117" fillId="0" borderId="24" xfId="1072" applyNumberFormat="1" applyFont="1" applyFill="1" applyBorder="1" applyAlignment="1">
      <alignment vertical="center"/>
    </xf>
    <xf numFmtId="195" fontId="116" fillId="0" borderId="0" xfId="1072" applyNumberFormat="1" applyFont="1" applyFill="1" applyBorder="1" applyAlignment="1">
      <alignment vertical="center"/>
    </xf>
    <xf numFmtId="195" fontId="117" fillId="0" borderId="5" xfId="1072" applyNumberFormat="1" applyFont="1" applyFill="1" applyBorder="1" applyAlignment="1">
      <alignment vertical="center"/>
    </xf>
    <xf numFmtId="200" fontId="116" fillId="0" borderId="0" xfId="1073" applyNumberFormat="1" applyFont="1" applyAlignment="1">
      <alignment horizontal="right" vertical="center"/>
    </xf>
    <xf numFmtId="0" fontId="116" fillId="0" borderId="0" xfId="1073" applyNumberFormat="1" applyFont="1" applyAlignment="1">
      <alignment horizontal="center" vertical="top"/>
    </xf>
    <xf numFmtId="0" fontId="116" fillId="0" borderId="0" xfId="1073" applyNumberFormat="1" applyFont="1" applyAlignment="1">
      <alignment vertical="center"/>
    </xf>
    <xf numFmtId="0" fontId="117" fillId="0" borderId="0" xfId="1073" quotePrefix="1" applyNumberFormat="1" applyFont="1" applyAlignment="1">
      <alignment horizontal="right" vertical="top"/>
    </xf>
    <xf numFmtId="195" fontId="116" fillId="0" borderId="0" xfId="1075" applyNumberFormat="1" applyFont="1" applyFill="1" applyAlignment="1">
      <alignment vertical="center"/>
    </xf>
    <xf numFmtId="43" fontId="116" fillId="0" borderId="0" xfId="1072" applyFont="1" applyFill="1" applyAlignment="1">
      <alignment vertical="center"/>
    </xf>
    <xf numFmtId="201" fontId="116" fillId="0" borderId="0" xfId="1072" applyNumberFormat="1" applyFont="1" applyFill="1" applyBorder="1" applyAlignment="1">
      <alignment vertical="center"/>
    </xf>
    <xf numFmtId="195" fontId="117" fillId="0" borderId="0" xfId="1072" applyNumberFormat="1" applyFont="1" applyFill="1" applyBorder="1" applyAlignment="1">
      <alignment vertical="center"/>
    </xf>
    <xf numFmtId="202" fontId="116" fillId="0" borderId="0" xfId="1072" applyNumberFormat="1" applyFont="1" applyFill="1" applyBorder="1" applyAlignment="1">
      <alignment vertical="center"/>
    </xf>
    <xf numFmtId="194" fontId="117" fillId="0" borderId="0" xfId="1073" applyFont="1" applyAlignment="1">
      <alignment vertical="center"/>
    </xf>
    <xf numFmtId="195" fontId="116" fillId="0" borderId="23" xfId="1072" applyNumberFormat="1" applyFont="1" applyFill="1" applyBorder="1" applyAlignment="1">
      <alignment vertical="center"/>
    </xf>
    <xf numFmtId="195" fontId="117" fillId="0" borderId="25" xfId="1072" applyNumberFormat="1" applyFont="1" applyFill="1" applyBorder="1" applyAlignment="1">
      <alignment vertical="center"/>
    </xf>
    <xf numFmtId="203" fontId="116" fillId="0" borderId="0" xfId="1073" applyNumberFormat="1" applyFont="1" applyAlignment="1">
      <alignment vertical="center"/>
    </xf>
    <xf numFmtId="204" fontId="117" fillId="0" borderId="0" xfId="1072" applyNumberFormat="1" applyFont="1" applyFill="1" applyBorder="1" applyAlignment="1">
      <alignment vertical="center"/>
    </xf>
    <xf numFmtId="205" fontId="117" fillId="0" borderId="0" xfId="1072" applyNumberFormat="1" applyFont="1" applyFill="1" applyBorder="1" applyAlignment="1">
      <alignment vertical="center"/>
    </xf>
    <xf numFmtId="41" fontId="116" fillId="0" borderId="0" xfId="1072" applyNumberFormat="1" applyFont="1" applyFill="1" applyBorder="1" applyAlignment="1">
      <alignment vertical="center"/>
    </xf>
    <xf numFmtId="198" fontId="116" fillId="0" borderId="0" xfId="1075" applyNumberFormat="1" applyFont="1" applyFill="1" applyBorder="1" applyAlignment="1">
      <alignment vertical="center"/>
    </xf>
    <xf numFmtId="194" fontId="118" fillId="0" borderId="0" xfId="0" applyFont="1"/>
    <xf numFmtId="194" fontId="9" fillId="0" borderId="23" xfId="0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top"/>
    </xf>
    <xf numFmtId="198" fontId="8" fillId="0" borderId="0" xfId="316" applyNumberFormat="1" applyFont="1" applyFill="1" applyBorder="1" applyAlignment="1">
      <alignment vertical="top"/>
    </xf>
    <xf numFmtId="198" fontId="9" fillId="79" borderId="0" xfId="316" applyNumberFormat="1" applyFont="1" applyFill="1" applyBorder="1" applyAlignment="1">
      <alignment vertical="center"/>
    </xf>
    <xf numFmtId="195" fontId="115" fillId="0" borderId="0" xfId="1072" applyNumberFormat="1" applyFont="1" applyFill="1" applyBorder="1" applyAlignment="1">
      <alignment vertical="center"/>
    </xf>
    <xf numFmtId="193" fontId="121" fillId="0" borderId="0" xfId="203" applyFont="1"/>
    <xf numFmtId="194" fontId="121" fillId="0" borderId="0" xfId="0" applyFont="1"/>
    <xf numFmtId="0" fontId="1" fillId="0" borderId="0" xfId="1070" applyFont="1"/>
    <xf numFmtId="49" fontId="115" fillId="0" borderId="0" xfId="1073" applyNumberFormat="1" applyFont="1"/>
    <xf numFmtId="49" fontId="115" fillId="0" borderId="0" xfId="1073" applyNumberFormat="1" applyFont="1" applyAlignment="1">
      <alignment horizontal="center"/>
    </xf>
    <xf numFmtId="194" fontId="122" fillId="0" borderId="23" xfId="1073" applyFont="1" applyBorder="1" applyAlignment="1">
      <alignment horizontal="center" vertical="center"/>
    </xf>
    <xf numFmtId="0" fontId="115" fillId="0" borderId="23" xfId="1073" quotePrefix="1" applyNumberFormat="1" applyFont="1" applyBorder="1" applyAlignment="1">
      <alignment horizontal="center" vertical="top"/>
    </xf>
    <xf numFmtId="194" fontId="120" fillId="0" borderId="0" xfId="1073" applyFont="1" applyAlignment="1">
      <alignment vertical="center"/>
    </xf>
    <xf numFmtId="194" fontId="122" fillId="0" borderId="0" xfId="1073" applyFont="1" applyAlignment="1">
      <alignment horizontal="center" vertical="top"/>
    </xf>
    <xf numFmtId="191" fontId="115" fillId="0" borderId="0" xfId="1073" applyNumberFormat="1" applyFont="1" applyAlignment="1">
      <alignment vertical="center"/>
    </xf>
    <xf numFmtId="194" fontId="115" fillId="0" borderId="0" xfId="1073" applyFont="1" applyAlignment="1">
      <alignment horizontal="center" vertical="center"/>
    </xf>
    <xf numFmtId="43" fontId="115" fillId="0" borderId="0" xfId="1071" applyFont="1" applyAlignment="1">
      <alignment vertical="center"/>
    </xf>
    <xf numFmtId="195" fontId="120" fillId="0" borderId="0" xfId="1073" applyNumberFormat="1" applyFont="1" applyAlignment="1">
      <alignment vertical="center"/>
    </xf>
    <xf numFmtId="205" fontId="115" fillId="0" borderId="0" xfId="1073" applyNumberFormat="1" applyFont="1" applyAlignment="1">
      <alignment vertical="center"/>
    </xf>
    <xf numFmtId="194" fontId="115" fillId="0" borderId="0" xfId="1073" applyFont="1" applyAlignment="1">
      <alignment horizontal="left" vertical="center" indent="1"/>
    </xf>
    <xf numFmtId="198" fontId="115" fillId="0" borderId="0" xfId="1078" applyNumberFormat="1" applyFont="1" applyFill="1" applyAlignment="1">
      <alignment vertical="center"/>
    </xf>
    <xf numFmtId="196" fontId="115" fillId="0" borderId="0" xfId="1082" applyNumberFormat="1" applyFont="1" applyFill="1" applyAlignment="1">
      <alignment vertical="center"/>
    </xf>
    <xf numFmtId="194" fontId="115" fillId="0" borderId="0" xfId="0" applyFont="1" applyAlignment="1">
      <alignment vertical="center"/>
    </xf>
    <xf numFmtId="43" fontId="115" fillId="0" borderId="0" xfId="1075" applyFont="1" applyFill="1" applyAlignment="1">
      <alignment vertical="center"/>
    </xf>
    <xf numFmtId="198" fontId="115" fillId="0" borderId="0" xfId="1086" applyNumberFormat="1" applyFont="1" applyFill="1" applyAlignment="1">
      <alignment vertical="center"/>
    </xf>
    <xf numFmtId="195" fontId="115" fillId="0" borderId="0" xfId="0" applyNumberFormat="1" applyFont="1" applyAlignment="1">
      <alignment vertical="center"/>
    </xf>
    <xf numFmtId="193" fontId="115" fillId="0" borderId="0" xfId="1072" applyNumberFormat="1" applyFont="1" applyFill="1" applyAlignment="1">
      <alignment vertical="center"/>
    </xf>
    <xf numFmtId="0" fontId="123" fillId="0" borderId="0" xfId="1087" quotePrefix="1" applyFont="1" applyFill="1" applyAlignment="1">
      <alignment horizontal="left" vertical="top"/>
    </xf>
    <xf numFmtId="198" fontId="115" fillId="0" borderId="0" xfId="1075" applyNumberFormat="1" applyFont="1" applyFill="1" applyAlignment="1">
      <alignment vertical="center"/>
    </xf>
    <xf numFmtId="194" fontId="115" fillId="0" borderId="0" xfId="1073" applyFont="1" applyAlignment="1">
      <alignment vertical="justify"/>
    </xf>
    <xf numFmtId="194" fontId="115" fillId="0" borderId="0" xfId="1073" applyFont="1" applyAlignment="1">
      <alignment horizontal="center" vertical="justify"/>
    </xf>
    <xf numFmtId="194" fontId="115" fillId="0" borderId="0" xfId="1073" applyFont="1" applyAlignment="1">
      <alignment horizontal="left" vertical="justify" indent="1"/>
    </xf>
    <xf numFmtId="194" fontId="115" fillId="0" borderId="0" xfId="0" applyFont="1" applyAlignment="1">
      <alignment vertical="justify"/>
    </xf>
    <xf numFmtId="195" fontId="115" fillId="0" borderId="0" xfId="1073" applyNumberFormat="1" applyFont="1" applyAlignment="1">
      <alignment vertical="center"/>
    </xf>
    <xf numFmtId="198" fontId="115" fillId="0" borderId="23" xfId="1075" applyNumberFormat="1" applyFont="1" applyFill="1" applyBorder="1" applyAlignment="1">
      <alignment vertical="center"/>
    </xf>
    <xf numFmtId="194" fontId="120" fillId="0" borderId="0" xfId="1073" applyFont="1" applyAlignment="1">
      <alignment horizontal="left" vertical="center"/>
    </xf>
    <xf numFmtId="194" fontId="120" fillId="0" borderId="0" xfId="1073" applyFont="1" applyAlignment="1">
      <alignment horizontal="center" vertical="center"/>
    </xf>
    <xf numFmtId="194" fontId="120" fillId="0" borderId="0" xfId="1073" applyFont="1" applyAlignment="1">
      <alignment horizontal="left" vertical="justify"/>
    </xf>
    <xf numFmtId="194" fontId="115" fillId="0" borderId="0" xfId="1073" applyFont="1" applyAlignment="1">
      <alignment horizontal="left" vertical="justify"/>
    </xf>
    <xf numFmtId="195" fontId="115" fillId="0" borderId="0" xfId="1072" applyNumberFormat="1" applyFont="1" applyFill="1" applyAlignment="1">
      <alignment vertical="center"/>
    </xf>
    <xf numFmtId="195" fontId="115" fillId="0" borderId="23" xfId="1073" applyNumberFormat="1" applyFont="1" applyBorder="1" applyAlignment="1">
      <alignment vertical="center"/>
    </xf>
    <xf numFmtId="195" fontId="120" fillId="0" borderId="24" xfId="1072" applyNumberFormat="1" applyFont="1" applyFill="1" applyBorder="1" applyAlignment="1">
      <alignment vertical="center"/>
    </xf>
    <xf numFmtId="195" fontId="120" fillId="0" borderId="5" xfId="1072" applyNumberFormat="1" applyFont="1" applyFill="1" applyBorder="1" applyAlignment="1">
      <alignment vertical="center"/>
    </xf>
    <xf numFmtId="49" fontId="120" fillId="0" borderId="0" xfId="1073" applyNumberFormat="1" applyFont="1"/>
    <xf numFmtId="49" fontId="120" fillId="0" borderId="0" xfId="1073" applyNumberFormat="1" applyFont="1" applyAlignment="1">
      <alignment horizontal="center"/>
    </xf>
    <xf numFmtId="0" fontId="115" fillId="0" borderId="0" xfId="1073" applyNumberFormat="1" applyFont="1" applyAlignment="1">
      <alignment vertical="center"/>
    </xf>
    <xf numFmtId="195" fontId="115" fillId="0" borderId="0" xfId="1075" applyNumberFormat="1" applyFont="1" applyFill="1" applyAlignment="1">
      <alignment vertical="center"/>
    </xf>
    <xf numFmtId="43" fontId="115" fillId="0" borderId="0" xfId="1074" applyFont="1" applyFill="1" applyAlignment="1">
      <alignment vertical="center"/>
    </xf>
    <xf numFmtId="195" fontId="120" fillId="0" borderId="0" xfId="1072" applyNumberFormat="1" applyFont="1" applyFill="1" applyBorder="1" applyAlignment="1">
      <alignment vertical="center"/>
    </xf>
    <xf numFmtId="194" fontId="120" fillId="0" borderId="0" xfId="1073" applyFont="1" applyAlignment="1">
      <alignment horizontal="left" vertical="center" indent="3"/>
    </xf>
    <xf numFmtId="193" fontId="115" fillId="0" borderId="0" xfId="203" applyFont="1" applyAlignment="1">
      <alignment vertical="center"/>
    </xf>
    <xf numFmtId="43" fontId="115" fillId="0" borderId="0" xfId="1071" applyFont="1" applyFill="1" applyAlignment="1">
      <alignment vertical="center"/>
    </xf>
    <xf numFmtId="195" fontId="120" fillId="0" borderId="25" xfId="1072" applyNumberFormat="1" applyFont="1" applyFill="1" applyBorder="1" applyAlignment="1">
      <alignment vertical="center"/>
    </xf>
    <xf numFmtId="204" fontId="120" fillId="0" borderId="0" xfId="1072" applyNumberFormat="1" applyFont="1" applyFill="1" applyBorder="1" applyAlignment="1">
      <alignment vertical="center"/>
    </xf>
    <xf numFmtId="43" fontId="115" fillId="0" borderId="0" xfId="1075" applyFont="1" applyFill="1" applyBorder="1" applyAlignment="1">
      <alignment vertical="center"/>
    </xf>
    <xf numFmtId="205" fontId="120" fillId="0" borderId="0" xfId="1072" applyNumberFormat="1" applyFont="1" applyFill="1" applyBorder="1" applyAlignment="1">
      <alignment vertical="center"/>
    </xf>
    <xf numFmtId="198" fontId="115" fillId="0" borderId="0" xfId="1075" applyNumberFormat="1" applyFont="1" applyFill="1" applyBorder="1" applyAlignment="1">
      <alignment vertical="center"/>
    </xf>
    <xf numFmtId="191" fontId="115" fillId="0" borderId="0" xfId="1072" applyNumberFormat="1" applyFont="1" applyFill="1" applyBorder="1" applyAlignment="1">
      <alignment vertical="center"/>
    </xf>
    <xf numFmtId="194" fontId="115" fillId="0" borderId="0" xfId="1073" quotePrefix="1" applyFont="1" applyAlignment="1">
      <alignment horizontal="center" vertical="center"/>
    </xf>
    <xf numFmtId="194" fontId="115" fillId="0" borderId="0" xfId="1073" quotePrefix="1" applyFont="1" applyAlignment="1">
      <alignment horizontal="left" vertical="center" indent="1"/>
    </xf>
    <xf numFmtId="194" fontId="115" fillId="0" borderId="0" xfId="1073" applyFont="1" applyAlignment="1">
      <alignment horizontal="left" vertical="center" indent="2"/>
    </xf>
    <xf numFmtId="194" fontId="115" fillId="0" borderId="27" xfId="0" applyFont="1" applyBorder="1" applyAlignment="1">
      <alignment vertical="center" wrapText="1"/>
    </xf>
    <xf numFmtId="194" fontId="115" fillId="0" borderId="16" xfId="0" applyFont="1" applyBorder="1" applyAlignment="1">
      <alignment vertical="center" wrapText="1"/>
    </xf>
    <xf numFmtId="0" fontId="115" fillId="0" borderId="0" xfId="1073" quotePrefix="1" applyNumberFormat="1" applyFont="1" applyAlignment="1">
      <alignment horizontal="center" vertical="center"/>
    </xf>
    <xf numFmtId="194" fontId="115" fillId="0" borderId="0" xfId="1073" quotePrefix="1" applyFont="1" applyAlignment="1">
      <alignment horizontal="left" vertical="center" indent="2"/>
    </xf>
    <xf numFmtId="43" fontId="115" fillId="0" borderId="0" xfId="211" applyFont="1"/>
    <xf numFmtId="194" fontId="115" fillId="0" borderId="0" xfId="1073" applyFont="1"/>
    <xf numFmtId="194" fontId="8" fillId="0" borderId="0" xfId="0" applyFont="1" applyFill="1" applyAlignment="1">
      <alignment horizontal="center" vertical="top"/>
    </xf>
    <xf numFmtId="194" fontId="8" fillId="0" borderId="0" xfId="0" applyFont="1" applyFill="1" applyAlignment="1">
      <alignment horizontal="center" vertical="center"/>
    </xf>
    <xf numFmtId="194" fontId="9" fillId="0" borderId="0" xfId="0" applyFont="1" applyFill="1" applyAlignment="1">
      <alignment horizontal="left" vertical="top"/>
    </xf>
    <xf numFmtId="49" fontId="8" fillId="0" borderId="0" xfId="0" applyNumberFormat="1" applyFont="1" applyFill="1" applyAlignment="1">
      <alignment horizontal="center"/>
    </xf>
    <xf numFmtId="194" fontId="9" fillId="0" borderId="23" xfId="0" applyFont="1" applyFill="1" applyBorder="1" applyAlignment="1">
      <alignment horizontal="center" wrapText="1"/>
    </xf>
    <xf numFmtId="194" fontId="9" fillId="0" borderId="23" xfId="0" applyFont="1" applyFill="1" applyBorder="1" applyAlignment="1">
      <alignment horizontal="center" vertical="center"/>
    </xf>
    <xf numFmtId="194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9" fillId="0" borderId="23" xfId="769" applyFont="1" applyFill="1" applyBorder="1" applyAlignment="1">
      <alignment horizontal="center"/>
    </xf>
    <xf numFmtId="49" fontId="120" fillId="0" borderId="0" xfId="1073" applyNumberFormat="1" applyFont="1" applyAlignment="1">
      <alignment horizontal="center"/>
    </xf>
    <xf numFmtId="0" fontId="120" fillId="0" borderId="0" xfId="1073" applyNumberFormat="1" applyFont="1" applyAlignment="1">
      <alignment horizontal="center"/>
    </xf>
    <xf numFmtId="194" fontId="115" fillId="0" borderId="0" xfId="1073" applyFont="1" applyAlignment="1">
      <alignment horizontal="left" vertical="top"/>
    </xf>
    <xf numFmtId="200" fontId="120" fillId="0" borderId="0" xfId="1072" applyNumberFormat="1" applyFont="1" applyFill="1" applyAlignment="1">
      <alignment horizontal="center" vertical="center"/>
    </xf>
  </cellXfs>
  <cellStyles count="1091">
    <cellStyle name="??" xfId="1"/>
    <cellStyle name="?? - Style1" xfId="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??? - Style3" xfId="22"/>
    <cellStyle name="?????? - Style4" xfId="23"/>
    <cellStyle name="??????????????????? [0]_PERSONAL" xfId="24"/>
    <cellStyle name="???????????????????_PERSONAL" xfId="25"/>
    <cellStyle name="????_P - Style5" xfId="26"/>
    <cellStyle name="??_PER - Style6" xfId="27"/>
    <cellStyle name="20% - Accent1 2" xfId="28"/>
    <cellStyle name="20% - Accent1 2 2" xfId="29"/>
    <cellStyle name="20% - Accent1 2 2 2" xfId="30"/>
    <cellStyle name="20% - Accent1 2 3" xfId="31"/>
    <cellStyle name="20% - Accent1 2 4" xfId="32"/>
    <cellStyle name="20% - Accent1 3" xfId="33"/>
    <cellStyle name="20% - Accent2 2" xfId="34"/>
    <cellStyle name="20% - Accent2 2 2" xfId="35"/>
    <cellStyle name="20% - Accent2 2 2 2" xfId="36"/>
    <cellStyle name="20% - Accent2 2 3" xfId="37"/>
    <cellStyle name="20% - Accent2 2 4" xfId="38"/>
    <cellStyle name="20% - Accent2 3" xfId="39"/>
    <cellStyle name="20% - Accent3 2" xfId="40"/>
    <cellStyle name="20% - Accent3 2 2" xfId="41"/>
    <cellStyle name="20% - Accent3 2 2 2" xfId="42"/>
    <cellStyle name="20% - Accent3 2 3" xfId="43"/>
    <cellStyle name="20% - Accent3 2 4" xfId="44"/>
    <cellStyle name="20% - Accent3 3" xfId="45"/>
    <cellStyle name="20% - Accent4 2" xfId="46"/>
    <cellStyle name="20% - Accent4 2 2" xfId="47"/>
    <cellStyle name="20% - Accent4 2 2 2" xfId="48"/>
    <cellStyle name="20% - Accent4 2 3" xfId="49"/>
    <cellStyle name="20% - Accent4 2 4" xfId="50"/>
    <cellStyle name="20% - Accent4 3" xfId="51"/>
    <cellStyle name="20% - Accent5 2" xfId="52"/>
    <cellStyle name="20% - Accent5 2 2" xfId="53"/>
    <cellStyle name="20% - Accent5 2 2 2" xfId="54"/>
    <cellStyle name="20% - Accent5 2 3" xfId="55"/>
    <cellStyle name="20% - Accent5 2 4" xfId="56"/>
    <cellStyle name="20% - Accent5 3" xfId="57"/>
    <cellStyle name="20% - Accent6 2" xfId="58"/>
    <cellStyle name="20% - Accent6 2 2" xfId="59"/>
    <cellStyle name="20% - Accent6 2 2 2" xfId="60"/>
    <cellStyle name="20% - Accent6 2 3" xfId="61"/>
    <cellStyle name="20% - Accent6 2 4" xfId="62"/>
    <cellStyle name="20% - Accent6 3" xfId="63"/>
    <cellStyle name="20% - ส่วนที่ถูกเน้น1" xfId="64"/>
    <cellStyle name="20% - ส่วนที่ถูกเน้น2" xfId="65"/>
    <cellStyle name="20% - ส่วนที่ถูกเน้น3" xfId="66"/>
    <cellStyle name="20% - ส่วนที่ถูกเน้น4" xfId="67"/>
    <cellStyle name="20% - ส่วนที่ถูกเน้น5" xfId="68"/>
    <cellStyle name="20% - ส่วนที่ถูกเน้น6" xfId="69"/>
    <cellStyle name="40% - Accent1 2" xfId="70"/>
    <cellStyle name="40% - Accent1 2 2" xfId="71"/>
    <cellStyle name="40% - Accent1 2 2 2" xfId="72"/>
    <cellStyle name="40% - Accent1 2 3" xfId="73"/>
    <cellStyle name="40% - Accent1 2 4" xfId="74"/>
    <cellStyle name="40% - Accent1 3" xfId="75"/>
    <cellStyle name="40% - Accent2 2" xfId="76"/>
    <cellStyle name="40% - Accent2 2 2" xfId="77"/>
    <cellStyle name="40% - Accent2 2 2 2" xfId="78"/>
    <cellStyle name="40% - Accent2 2 3" xfId="79"/>
    <cellStyle name="40% - Accent2 2 4" xfId="80"/>
    <cellStyle name="40% - Accent2 3" xfId="81"/>
    <cellStyle name="40% - Accent3 2" xfId="82"/>
    <cellStyle name="40% - Accent3 2 2" xfId="83"/>
    <cellStyle name="40% - Accent3 2 2 2" xfId="84"/>
    <cellStyle name="40% - Accent3 2 3" xfId="85"/>
    <cellStyle name="40% - Accent3 2 4" xfId="86"/>
    <cellStyle name="40% - Accent3 3" xfId="87"/>
    <cellStyle name="40% - Accent4 2" xfId="88"/>
    <cellStyle name="40% - Accent4 2 2" xfId="89"/>
    <cellStyle name="40% - Accent4 2 2 2" xfId="90"/>
    <cellStyle name="40% - Accent4 2 3" xfId="91"/>
    <cellStyle name="40% - Accent4 2 4" xfId="92"/>
    <cellStyle name="40% - Accent4 3" xfId="93"/>
    <cellStyle name="40% - Accent5 2" xfId="94"/>
    <cellStyle name="40% - Accent5 2 2" xfId="95"/>
    <cellStyle name="40% - Accent5 2 2 2" xfId="96"/>
    <cellStyle name="40% - Accent5 2 3" xfId="97"/>
    <cellStyle name="40% - Accent5 2 4" xfId="98"/>
    <cellStyle name="40% - Accent5 3" xfId="99"/>
    <cellStyle name="40% - Accent6 2" xfId="100"/>
    <cellStyle name="40% - Accent6 2 2" xfId="101"/>
    <cellStyle name="40% - Accent6 2 2 2" xfId="102"/>
    <cellStyle name="40% - Accent6 2 3" xfId="103"/>
    <cellStyle name="40% - Accent6 2 4" xfId="104"/>
    <cellStyle name="40% - Accent6 3" xfId="105"/>
    <cellStyle name="40% - ส่วนที่ถูกเน้น1" xfId="106"/>
    <cellStyle name="40% - ส่วนที่ถูกเน้น2" xfId="107"/>
    <cellStyle name="40% - ส่วนที่ถูกเน้น3" xfId="108"/>
    <cellStyle name="40% - ส่วนที่ถูกเน้น4" xfId="109"/>
    <cellStyle name="40% - ส่วนที่ถูกเน้น5" xfId="110"/>
    <cellStyle name="40% - ส่วนที่ถูกเน้น6" xfId="111"/>
    <cellStyle name="60% - Accent1 2" xfId="112"/>
    <cellStyle name="60% - Accent1 2 2" xfId="113"/>
    <cellStyle name="60% - Accent1 3" xfId="114"/>
    <cellStyle name="60% - Accent2 2" xfId="115"/>
    <cellStyle name="60% - Accent2 2 2" xfId="116"/>
    <cellStyle name="60% - Accent2 3" xfId="117"/>
    <cellStyle name="60% - Accent3 2" xfId="118"/>
    <cellStyle name="60% - Accent3 2 2" xfId="119"/>
    <cellStyle name="60% - Accent3 3" xfId="120"/>
    <cellStyle name="60% - Accent4 2" xfId="121"/>
    <cellStyle name="60% - Accent4 2 2" xfId="122"/>
    <cellStyle name="60% - Accent4 3" xfId="123"/>
    <cellStyle name="60% - Accent5 2" xfId="124"/>
    <cellStyle name="60% - Accent5 2 2" xfId="125"/>
    <cellStyle name="60% - Accent5 3" xfId="126"/>
    <cellStyle name="60% - Accent6 2" xfId="127"/>
    <cellStyle name="60% - Accent6 2 2" xfId="128"/>
    <cellStyle name="60% - Accent6 3" xfId="129"/>
    <cellStyle name="60% - ส่วนที่ถูกเน้น1" xfId="130"/>
    <cellStyle name="60% - ส่วนที่ถูกเน้น2" xfId="131"/>
    <cellStyle name="60% - ส่วนที่ถูกเน้น3" xfId="132"/>
    <cellStyle name="60% - ส่วนที่ถูกเน้น4" xfId="133"/>
    <cellStyle name="60% - ส่วนที่ถูกเน้น5" xfId="134"/>
    <cellStyle name="60% - ส่วนที่ถูกเน้น6" xfId="135"/>
    <cellStyle name="75" xfId="136"/>
    <cellStyle name="Accent1 - 20%" xfId="137"/>
    <cellStyle name="Accent1 - 40%" xfId="138"/>
    <cellStyle name="Accent1 - 60%" xfId="139"/>
    <cellStyle name="Accent1 2" xfId="140"/>
    <cellStyle name="Accent1 2 2" xfId="141"/>
    <cellStyle name="Accent1 3" xfId="142"/>
    <cellStyle name="Accent1 4" xfId="143"/>
    <cellStyle name="Accent1 5" xfId="144"/>
    <cellStyle name="Accent2 - 20%" xfId="145"/>
    <cellStyle name="Accent2 - 40%" xfId="146"/>
    <cellStyle name="Accent2 - 60%" xfId="147"/>
    <cellStyle name="Accent2 2" xfId="148"/>
    <cellStyle name="Accent2 2 2" xfId="149"/>
    <cellStyle name="Accent2 3" xfId="150"/>
    <cellStyle name="Accent2 4" xfId="151"/>
    <cellStyle name="Accent2 5" xfId="152"/>
    <cellStyle name="Accent3 - 20%" xfId="153"/>
    <cellStyle name="Accent3 - 40%" xfId="154"/>
    <cellStyle name="Accent3 - 60%" xfId="155"/>
    <cellStyle name="Accent3 2" xfId="156"/>
    <cellStyle name="Accent3 2 2" xfId="157"/>
    <cellStyle name="Accent3 3" xfId="158"/>
    <cellStyle name="Accent3 4" xfId="159"/>
    <cellStyle name="Accent3 5" xfId="160"/>
    <cellStyle name="Accent4 - 20%" xfId="161"/>
    <cellStyle name="Accent4 - 40%" xfId="162"/>
    <cellStyle name="Accent4 - 60%" xfId="163"/>
    <cellStyle name="Accent4 2" xfId="164"/>
    <cellStyle name="Accent4 2 2" xfId="165"/>
    <cellStyle name="Accent4 3" xfId="166"/>
    <cellStyle name="Accent4 4" xfId="167"/>
    <cellStyle name="Accent4 5" xfId="168"/>
    <cellStyle name="Accent5 - 20%" xfId="169"/>
    <cellStyle name="Accent5 - 40%" xfId="170"/>
    <cellStyle name="Accent5 - 60%" xfId="171"/>
    <cellStyle name="Accent5 2" xfId="172"/>
    <cellStyle name="Accent5 2 2" xfId="173"/>
    <cellStyle name="Accent5 3" xfId="174"/>
    <cellStyle name="Accent5 4" xfId="175"/>
    <cellStyle name="Accent5 5" xfId="176"/>
    <cellStyle name="Accent6 - 20%" xfId="177"/>
    <cellStyle name="Accent6 - 40%" xfId="178"/>
    <cellStyle name="Accent6 - 60%" xfId="179"/>
    <cellStyle name="Accent6 2" xfId="180"/>
    <cellStyle name="Accent6 2 2" xfId="181"/>
    <cellStyle name="Accent6 3" xfId="182"/>
    <cellStyle name="Accent6 4" xfId="183"/>
    <cellStyle name="Accent6 5" xfId="184"/>
    <cellStyle name="Bad 2" xfId="185"/>
    <cellStyle name="Bad 2 2" xfId="186"/>
    <cellStyle name="Bad 3" xfId="187"/>
    <cellStyle name="Calc Currency (0)" xfId="188"/>
    <cellStyle name="Calc Currency (2)" xfId="189"/>
    <cellStyle name="Calc Percent (0)" xfId="190"/>
    <cellStyle name="Calc Percent (1)" xfId="191"/>
    <cellStyle name="Calc Percent (2)" xfId="192"/>
    <cellStyle name="Calc Units (0)" xfId="193"/>
    <cellStyle name="Calc Units (1)" xfId="194"/>
    <cellStyle name="Calc Units (2)" xfId="195"/>
    <cellStyle name="Calculation 2" xfId="196"/>
    <cellStyle name="Calculation 2 2" xfId="197"/>
    <cellStyle name="Calculation 3" xfId="198"/>
    <cellStyle name="category" xfId="199"/>
    <cellStyle name="Check Cell 2" xfId="200"/>
    <cellStyle name="Check Cell 2 2" xfId="201"/>
    <cellStyle name="Check Cell 3" xfId="202"/>
    <cellStyle name="Comma" xfId="203" builtinId="3"/>
    <cellStyle name="Comma  - Style7" xfId="204"/>
    <cellStyle name="Comma  - Style8" xfId="205"/>
    <cellStyle name="Comma [00]" xfId="206"/>
    <cellStyle name="Comma 10" xfId="207"/>
    <cellStyle name="Comma 10 10" xfId="208"/>
    <cellStyle name="Comma 10 11" xfId="209"/>
    <cellStyle name="Comma 10 12" xfId="210"/>
    <cellStyle name="Comma 10 13" xfId="211"/>
    <cellStyle name="Comma 10 14" xfId="212"/>
    <cellStyle name="Comma 10 2" xfId="213"/>
    <cellStyle name="Comma 10 3" xfId="214"/>
    <cellStyle name="Comma 10 4" xfId="215"/>
    <cellStyle name="Comma 10 5" xfId="216"/>
    <cellStyle name="Comma 10 6" xfId="217"/>
    <cellStyle name="Comma 10 7" xfId="218"/>
    <cellStyle name="Comma 10 8" xfId="219"/>
    <cellStyle name="Comma 10 9" xfId="220"/>
    <cellStyle name="Comma 11" xfId="221"/>
    <cellStyle name="Comma 11 10" xfId="222"/>
    <cellStyle name="Comma 11 11" xfId="223"/>
    <cellStyle name="Comma 11 12" xfId="224"/>
    <cellStyle name="Comma 11 13" xfId="225"/>
    <cellStyle name="Comma 11 14" xfId="226"/>
    <cellStyle name="Comma 11 2" xfId="227"/>
    <cellStyle name="Comma 11 2 2" xfId="228"/>
    <cellStyle name="Comma 11 2 2 2" xfId="229"/>
    <cellStyle name="Comma 11 3" xfId="230"/>
    <cellStyle name="Comma 11 4" xfId="231"/>
    <cellStyle name="Comma 11 5" xfId="232"/>
    <cellStyle name="Comma 11 6" xfId="233"/>
    <cellStyle name="Comma 11 7" xfId="234"/>
    <cellStyle name="Comma 11 8" xfId="235"/>
    <cellStyle name="Comma 11 9" xfId="236"/>
    <cellStyle name="Comma 12" xfId="237"/>
    <cellStyle name="Comma 12 10" xfId="238"/>
    <cellStyle name="Comma 12 11" xfId="239"/>
    <cellStyle name="Comma 12 12" xfId="240"/>
    <cellStyle name="Comma 12 13" xfId="241"/>
    <cellStyle name="Comma 12 14" xfId="242"/>
    <cellStyle name="Comma 12 15" xfId="243"/>
    <cellStyle name="Comma 12 15 2" xfId="244"/>
    <cellStyle name="Comma 12 2" xfId="245"/>
    <cellStyle name="Comma 12 2 2" xfId="246"/>
    <cellStyle name="Comma 12 3" xfId="247"/>
    <cellStyle name="Comma 12 3 2" xfId="248"/>
    <cellStyle name="Comma 12 4" xfId="249"/>
    <cellStyle name="Comma 12 5" xfId="250"/>
    <cellStyle name="Comma 12 6" xfId="251"/>
    <cellStyle name="Comma 12 7" xfId="252"/>
    <cellStyle name="Comma 12 8" xfId="253"/>
    <cellStyle name="Comma 12 9" xfId="254"/>
    <cellStyle name="Comma 13" xfId="255"/>
    <cellStyle name="Comma 13 10" xfId="256"/>
    <cellStyle name="Comma 13 11" xfId="257"/>
    <cellStyle name="Comma 13 12" xfId="258"/>
    <cellStyle name="Comma 13 13" xfId="259"/>
    <cellStyle name="Comma 13 14" xfId="260"/>
    <cellStyle name="Comma 13 2" xfId="261"/>
    <cellStyle name="Comma 13 3" xfId="262"/>
    <cellStyle name="Comma 13 4" xfId="263"/>
    <cellStyle name="Comma 13 5" xfId="264"/>
    <cellStyle name="Comma 13 6" xfId="265"/>
    <cellStyle name="Comma 13 7" xfId="266"/>
    <cellStyle name="Comma 13 8" xfId="267"/>
    <cellStyle name="Comma 13 9" xfId="268"/>
    <cellStyle name="Comma 14" xfId="269"/>
    <cellStyle name="Comma 14 2" xfId="270"/>
    <cellStyle name="Comma 14 3" xfId="271"/>
    <cellStyle name="Comma 14 4" xfId="272"/>
    <cellStyle name="Comma 15" xfId="273"/>
    <cellStyle name="Comma 15 2" xfId="274"/>
    <cellStyle name="Comma 15 3" xfId="275"/>
    <cellStyle name="Comma 15 4" xfId="276"/>
    <cellStyle name="Comma 16" xfId="277"/>
    <cellStyle name="Comma 16 2" xfId="278"/>
    <cellStyle name="Comma 16 3" xfId="279"/>
    <cellStyle name="Comma 16 4" xfId="280"/>
    <cellStyle name="Comma 17" xfId="281"/>
    <cellStyle name="Comma 17 2" xfId="282"/>
    <cellStyle name="Comma 17 2 2" xfId="283"/>
    <cellStyle name="Comma 17 3" xfId="284"/>
    <cellStyle name="Comma 17 4" xfId="285"/>
    <cellStyle name="Comma 18" xfId="286"/>
    <cellStyle name="Comma 18 10" xfId="287"/>
    <cellStyle name="Comma 18 10 2" xfId="288"/>
    <cellStyle name="Comma 18 11" xfId="289"/>
    <cellStyle name="Comma 18 11 2" xfId="290"/>
    <cellStyle name="Comma 18 12" xfId="291"/>
    <cellStyle name="Comma 18 12 2" xfId="292"/>
    <cellStyle name="Comma 18 13" xfId="293"/>
    <cellStyle name="Comma 18 14" xfId="294"/>
    <cellStyle name="Comma 18 2" xfId="295"/>
    <cellStyle name="Comma 18 2 2" xfId="296"/>
    <cellStyle name="Comma 18 2 3" xfId="297"/>
    <cellStyle name="Comma 18 3" xfId="298"/>
    <cellStyle name="Comma 18 3 2" xfId="299"/>
    <cellStyle name="Comma 18 4" xfId="300"/>
    <cellStyle name="Comma 18 4 2" xfId="301"/>
    <cellStyle name="Comma 18 5" xfId="302"/>
    <cellStyle name="Comma 18 5 2" xfId="303"/>
    <cellStyle name="Comma 18 6" xfId="304"/>
    <cellStyle name="Comma 18 6 2" xfId="305"/>
    <cellStyle name="Comma 18 7" xfId="306"/>
    <cellStyle name="Comma 18 7 2" xfId="307"/>
    <cellStyle name="Comma 18 8" xfId="308"/>
    <cellStyle name="Comma 18 8 2" xfId="309"/>
    <cellStyle name="Comma 18 9" xfId="310"/>
    <cellStyle name="Comma 18 9 2" xfId="311"/>
    <cellStyle name="Comma 19" xfId="312"/>
    <cellStyle name="Comma 19 2" xfId="313"/>
    <cellStyle name="Comma 19 3" xfId="314"/>
    <cellStyle name="Comma 19 4" xfId="315"/>
    <cellStyle name="Comma 2" xfId="316"/>
    <cellStyle name="Comma 2 10" xfId="317"/>
    <cellStyle name="Comma 2 10 2" xfId="318"/>
    <cellStyle name="Comma 2 10 3" xfId="319"/>
    <cellStyle name="Comma 2 11" xfId="320"/>
    <cellStyle name="Comma 2 11 2" xfId="321"/>
    <cellStyle name="Comma 2 12" xfId="322"/>
    <cellStyle name="Comma 2 12 2" xfId="323"/>
    <cellStyle name="Comma 2 12 3" xfId="324"/>
    <cellStyle name="Comma 2 13" xfId="325"/>
    <cellStyle name="Comma 2 13 2" xfId="326"/>
    <cellStyle name="Comma 2 14" xfId="327"/>
    <cellStyle name="Comma 2 14 2" xfId="328"/>
    <cellStyle name="Comma 2 15" xfId="329"/>
    <cellStyle name="Comma 2 15 2" xfId="330"/>
    <cellStyle name="Comma 2 16" xfId="331"/>
    <cellStyle name="Comma 2 17" xfId="332"/>
    <cellStyle name="Comma 2 18" xfId="333"/>
    <cellStyle name="Comma 2 18 2" xfId="334"/>
    <cellStyle name="Comma 2 19" xfId="335"/>
    <cellStyle name="Comma 2 19 2" xfId="336"/>
    <cellStyle name="Comma 2 2" xfId="337"/>
    <cellStyle name="Comma 2 2 10" xfId="1090"/>
    <cellStyle name="Comma 2 2 2" xfId="338"/>
    <cellStyle name="Comma 2 2 2 2" xfId="339"/>
    <cellStyle name="Comma 2 2 2 3" xfId="340"/>
    <cellStyle name="Comma 2 2 3" xfId="341"/>
    <cellStyle name="Comma 2 2 3 2" xfId="1072"/>
    <cellStyle name="Comma 2 2 3 2 2" xfId="1082"/>
    <cellStyle name="Comma 2 2 4" xfId="342"/>
    <cellStyle name="Comma 2 2 4 2" xfId="343"/>
    <cellStyle name="Comma 2 2 5" xfId="344"/>
    <cellStyle name="Comma 2 2 6" xfId="345"/>
    <cellStyle name="Comma 2 2 7" xfId="346"/>
    <cellStyle name="Comma 2 2 7 3" xfId="347"/>
    <cellStyle name="Comma 2 2 7 3 2" xfId="348"/>
    <cellStyle name="Comma 2 2 8" xfId="349"/>
    <cellStyle name="Comma 2 2 9" xfId="1081"/>
    <cellStyle name="Comma 2 20" xfId="350"/>
    <cellStyle name="Comma 2 20 2" xfId="351"/>
    <cellStyle name="Comma 2 21" xfId="352"/>
    <cellStyle name="Comma 2 22" xfId="353"/>
    <cellStyle name="Comma 2 23" xfId="354"/>
    <cellStyle name="Comma 2 23 2" xfId="355"/>
    <cellStyle name="Comma 2 24" xfId="356"/>
    <cellStyle name="Comma 2 24 2" xfId="357"/>
    <cellStyle name="Comma 2 25" xfId="358"/>
    <cellStyle name="Comma 2 26" xfId="359"/>
    <cellStyle name="Comma 2 27" xfId="360"/>
    <cellStyle name="Comma 2 27 2" xfId="361"/>
    <cellStyle name="Comma 2 28" xfId="362"/>
    <cellStyle name="Comma 2 28 2" xfId="363"/>
    <cellStyle name="Comma 2 29" xfId="364"/>
    <cellStyle name="Comma 2 29 2" xfId="365"/>
    <cellStyle name="Comma 2 3" xfId="366"/>
    <cellStyle name="Comma 2 3 2" xfId="367"/>
    <cellStyle name="Comma 2 3 3" xfId="368"/>
    <cellStyle name="Comma 2 3 4" xfId="369"/>
    <cellStyle name="Comma 2 30" xfId="370"/>
    <cellStyle name="Comma 2 31" xfId="371"/>
    <cellStyle name="Comma 2 32" xfId="372"/>
    <cellStyle name="Comma 2 32 2" xfId="373"/>
    <cellStyle name="Comma 2 33" xfId="374"/>
    <cellStyle name="Comma 2 33 2" xfId="375"/>
    <cellStyle name="Comma 2 34" xfId="376"/>
    <cellStyle name="Comma 2 34 2" xfId="377"/>
    <cellStyle name="Comma 2 35" xfId="378"/>
    <cellStyle name="Comma 2 35 2" xfId="379"/>
    <cellStyle name="Comma 2 36" xfId="380"/>
    <cellStyle name="Comma 2 36 2" xfId="381"/>
    <cellStyle name="Comma 2 37" xfId="382"/>
    <cellStyle name="Comma 2 37 2" xfId="383"/>
    <cellStyle name="Comma 2 38" xfId="384"/>
    <cellStyle name="Comma 2 38 2" xfId="385"/>
    <cellStyle name="Comma 2 39" xfId="386"/>
    <cellStyle name="Comma 2 4" xfId="387"/>
    <cellStyle name="Comma 2 4 2" xfId="388"/>
    <cellStyle name="Comma 2 4 3" xfId="389"/>
    <cellStyle name="Comma 2 40" xfId="390"/>
    <cellStyle name="Comma 2 41" xfId="391"/>
    <cellStyle name="Comma 2 42" xfId="392"/>
    <cellStyle name="Comma 2 43" xfId="393"/>
    <cellStyle name="Comma 2 44" xfId="394"/>
    <cellStyle name="Comma 2 45" xfId="1080"/>
    <cellStyle name="Comma 2 46" xfId="1089"/>
    <cellStyle name="Comma 2 5" xfId="395"/>
    <cellStyle name="Comma 2 5 2" xfId="396"/>
    <cellStyle name="Comma 2 5 3" xfId="397"/>
    <cellStyle name="Comma 2 6" xfId="398"/>
    <cellStyle name="Comma 2 6 2" xfId="399"/>
    <cellStyle name="Comma 2 6 3" xfId="400"/>
    <cellStyle name="Comma 2 7" xfId="401"/>
    <cellStyle name="Comma 2 7 2" xfId="402"/>
    <cellStyle name="Comma 2 7 3" xfId="403"/>
    <cellStyle name="Comma 2 8" xfId="404"/>
    <cellStyle name="Comma 2 8 2" xfId="405"/>
    <cellStyle name="Comma 2 9" xfId="406"/>
    <cellStyle name="Comma 2 9 2" xfId="407"/>
    <cellStyle name="Comma 20" xfId="408"/>
    <cellStyle name="Comma 20 2" xfId="409"/>
    <cellStyle name="Comma 20 3" xfId="410"/>
    <cellStyle name="Comma 21" xfId="411"/>
    <cellStyle name="Comma 21 2" xfId="412"/>
    <cellStyle name="Comma 21 2 2" xfId="413"/>
    <cellStyle name="Comma 21 2 3" xfId="414"/>
    <cellStyle name="Comma 21 3" xfId="415"/>
    <cellStyle name="Comma 21 4" xfId="416"/>
    <cellStyle name="Comma 22" xfId="417"/>
    <cellStyle name="Comma 22 2" xfId="418"/>
    <cellStyle name="Comma 22 3" xfId="419"/>
    <cellStyle name="Comma 23" xfId="420"/>
    <cellStyle name="Comma 23 2" xfId="421"/>
    <cellStyle name="Comma 23 3" xfId="422"/>
    <cellStyle name="Comma 23 4" xfId="423"/>
    <cellStyle name="Comma 24" xfId="424"/>
    <cellStyle name="Comma 24 2" xfId="425"/>
    <cellStyle name="Comma 24 3" xfId="426"/>
    <cellStyle name="Comma 24 4" xfId="427"/>
    <cellStyle name="Comma 25" xfId="428"/>
    <cellStyle name="Comma 25 2" xfId="429"/>
    <cellStyle name="Comma 26" xfId="430"/>
    <cellStyle name="Comma 26 2" xfId="431"/>
    <cellStyle name="Comma 27" xfId="432"/>
    <cellStyle name="Comma 27 2" xfId="433"/>
    <cellStyle name="Comma 28" xfId="434"/>
    <cellStyle name="Comma 28 2" xfId="435"/>
    <cellStyle name="Comma 29" xfId="436"/>
    <cellStyle name="Comma 29 2" xfId="437"/>
    <cellStyle name="Comma 3" xfId="438"/>
    <cellStyle name="Comma 3 10" xfId="439"/>
    <cellStyle name="Comma 3 10 2" xfId="440"/>
    <cellStyle name="Comma 3 11" xfId="441"/>
    <cellStyle name="Comma 3 11 2" xfId="442"/>
    <cellStyle name="Comma 3 12" xfId="443"/>
    <cellStyle name="Comma 3 12 2" xfId="444"/>
    <cellStyle name="Comma 3 13" xfId="445"/>
    <cellStyle name="Comma 3 13 2" xfId="446"/>
    <cellStyle name="Comma 3 14" xfId="447"/>
    <cellStyle name="Comma 3 14 2" xfId="448"/>
    <cellStyle name="Comma 3 15" xfId="449"/>
    <cellStyle name="Comma 3 15 2" xfId="450"/>
    <cellStyle name="Comma 3 16" xfId="451"/>
    <cellStyle name="Comma 3 16 2" xfId="452"/>
    <cellStyle name="Comma 3 17" xfId="453"/>
    <cellStyle name="Comma 3 17 2" xfId="454"/>
    <cellStyle name="Comma 3 18" xfId="455"/>
    <cellStyle name="Comma 3 18 2" xfId="456"/>
    <cellStyle name="Comma 3 19" xfId="457"/>
    <cellStyle name="Comma 3 19 2" xfId="458"/>
    <cellStyle name="Comma 3 2" xfId="459"/>
    <cellStyle name="Comma 3 2 2" xfId="460"/>
    <cellStyle name="Comma 3 2 3" xfId="461"/>
    <cellStyle name="Comma 3 2 4" xfId="462"/>
    <cellStyle name="Comma 3 20" xfId="463"/>
    <cellStyle name="Comma 3 20 2" xfId="464"/>
    <cellStyle name="Comma 3 21" xfId="465"/>
    <cellStyle name="Comma 3 21 2" xfId="466"/>
    <cellStyle name="Comma 3 22" xfId="467"/>
    <cellStyle name="Comma 3 22 2" xfId="468"/>
    <cellStyle name="Comma 3 23" xfId="469"/>
    <cellStyle name="Comma 3 23 2" xfId="470"/>
    <cellStyle name="Comma 3 24" xfId="471"/>
    <cellStyle name="Comma 3 24 2" xfId="472"/>
    <cellStyle name="Comma 3 25" xfId="473"/>
    <cellStyle name="Comma 3 25 2" xfId="474"/>
    <cellStyle name="Comma 3 26" xfId="475"/>
    <cellStyle name="Comma 3 26 2" xfId="476"/>
    <cellStyle name="Comma 3 27" xfId="477"/>
    <cellStyle name="Comma 3 27 2" xfId="478"/>
    <cellStyle name="Comma 3 28" xfId="479"/>
    <cellStyle name="Comma 3 28 2" xfId="480"/>
    <cellStyle name="Comma 3 29" xfId="481"/>
    <cellStyle name="Comma 3 29 2" xfId="482"/>
    <cellStyle name="Comma 3 3" xfId="483"/>
    <cellStyle name="Comma 3 3 2" xfId="484"/>
    <cellStyle name="Comma 3 3 3" xfId="485"/>
    <cellStyle name="Comma 3 30" xfId="486"/>
    <cellStyle name="Comma 3 31" xfId="487"/>
    <cellStyle name="Comma 3 4" xfId="488"/>
    <cellStyle name="Comma 3 4 2" xfId="489"/>
    <cellStyle name="Comma 3 4 3" xfId="490"/>
    <cellStyle name="Comma 3 5" xfId="491"/>
    <cellStyle name="Comma 3 5 2" xfId="492"/>
    <cellStyle name="Comma 3 6" xfId="493"/>
    <cellStyle name="Comma 3 6 2" xfId="494"/>
    <cellStyle name="Comma 3 7" xfId="495"/>
    <cellStyle name="Comma 3 7 2" xfId="496"/>
    <cellStyle name="Comma 3 8" xfId="497"/>
    <cellStyle name="Comma 3 8 2" xfId="498"/>
    <cellStyle name="Comma 3 9" xfId="499"/>
    <cellStyle name="Comma 3 9 2" xfId="500"/>
    <cellStyle name="Comma 30" xfId="501"/>
    <cellStyle name="Comma 30 2" xfId="502"/>
    <cellStyle name="Comma 31" xfId="503"/>
    <cellStyle name="Comma 32" xfId="504"/>
    <cellStyle name="Comma 32 10" xfId="505"/>
    <cellStyle name="Comma 32 2" xfId="506"/>
    <cellStyle name="Comma 32 2 2" xfId="507"/>
    <cellStyle name="Comma 32 3" xfId="508"/>
    <cellStyle name="Comma 32 4" xfId="509"/>
    <cellStyle name="Comma 32 5" xfId="510"/>
    <cellStyle name="Comma 32 6" xfId="511"/>
    <cellStyle name="Comma 32 7" xfId="512"/>
    <cellStyle name="Comma 32 8" xfId="513"/>
    <cellStyle name="Comma 32 9" xfId="514"/>
    <cellStyle name="Comma 33" xfId="515"/>
    <cellStyle name="Comma 33 2" xfId="516"/>
    <cellStyle name="Comma 34" xfId="517"/>
    <cellStyle name="Comma 34 2" xfId="518"/>
    <cellStyle name="Comma 35" xfId="519"/>
    <cellStyle name="Comma 35 2" xfId="520"/>
    <cellStyle name="Comma 36" xfId="521"/>
    <cellStyle name="Comma 36 2" xfId="522"/>
    <cellStyle name="Comma 37" xfId="523"/>
    <cellStyle name="Comma 37 2" xfId="524"/>
    <cellStyle name="Comma 38" xfId="525"/>
    <cellStyle name="Comma 38 2" xfId="526"/>
    <cellStyle name="Comma 39" xfId="527"/>
    <cellStyle name="Comma 39 2" xfId="528"/>
    <cellStyle name="Comma 4" xfId="529"/>
    <cellStyle name="Comma 4 10" xfId="530"/>
    <cellStyle name="Comma 4 11" xfId="531"/>
    <cellStyle name="Comma 4 12" xfId="532"/>
    <cellStyle name="Comma 4 13" xfId="533"/>
    <cellStyle name="Comma 4 14" xfId="534"/>
    <cellStyle name="Comma 4 2" xfId="535"/>
    <cellStyle name="Comma 4 2 2" xfId="536"/>
    <cellStyle name="Comma 4 2 3" xfId="537"/>
    <cellStyle name="Comma 4 3" xfId="538"/>
    <cellStyle name="Comma 4 3 2" xfId="539"/>
    <cellStyle name="Comma 4 3 3" xfId="540"/>
    <cellStyle name="Comma 4 4" xfId="541"/>
    <cellStyle name="Comma 4 4 2" xfId="542"/>
    <cellStyle name="Comma 4 4 3" xfId="543"/>
    <cellStyle name="Comma 4 5" xfId="544"/>
    <cellStyle name="Comma 4 5 2" xfId="545"/>
    <cellStyle name="Comma 4 5 3" xfId="546"/>
    <cellStyle name="Comma 4 6" xfId="547"/>
    <cellStyle name="Comma 4 6 2" xfId="548"/>
    <cellStyle name="Comma 4 7" xfId="549"/>
    <cellStyle name="Comma 4 8" xfId="550"/>
    <cellStyle name="Comma 4 9" xfId="551"/>
    <cellStyle name="Comma 4_lead q2" xfId="552"/>
    <cellStyle name="Comma 40" xfId="553"/>
    <cellStyle name="Comma 40 2" xfId="554"/>
    <cellStyle name="Comma 41" xfId="555"/>
    <cellStyle name="Comma 41 2" xfId="556"/>
    <cellStyle name="Comma 42" xfId="557"/>
    <cellStyle name="Comma 42 2" xfId="558"/>
    <cellStyle name="Comma 42 3" xfId="559"/>
    <cellStyle name="Comma 43" xfId="560"/>
    <cellStyle name="Comma 43 2" xfId="561"/>
    <cellStyle name="Comma 44" xfId="562"/>
    <cellStyle name="Comma 44 2" xfId="563"/>
    <cellStyle name="Comma 44 3" xfId="564"/>
    <cellStyle name="Comma 45" xfId="565"/>
    <cellStyle name="Comma 45 2" xfId="566"/>
    <cellStyle name="Comma 46" xfId="567"/>
    <cellStyle name="Comma 46 2" xfId="568"/>
    <cellStyle name="Comma 47" xfId="569"/>
    <cellStyle name="Comma 47 2" xfId="570"/>
    <cellStyle name="Comma 48" xfId="571"/>
    <cellStyle name="Comma 49" xfId="572"/>
    <cellStyle name="Comma 5" xfId="573"/>
    <cellStyle name="Comma 5 10" xfId="574"/>
    <cellStyle name="Comma 5 11" xfId="575"/>
    <cellStyle name="Comma 5 12" xfId="576"/>
    <cellStyle name="Comma 5 13" xfId="577"/>
    <cellStyle name="Comma 5 14" xfId="578"/>
    <cellStyle name="Comma 5 15" xfId="579"/>
    <cellStyle name="Comma 5 2" xfId="580"/>
    <cellStyle name="Comma 5 2 2" xfId="581"/>
    <cellStyle name="Comma 5 3" xfId="582"/>
    <cellStyle name="Comma 5 4" xfId="583"/>
    <cellStyle name="Comma 5 5" xfId="584"/>
    <cellStyle name="Comma 5 6" xfId="585"/>
    <cellStyle name="Comma 5 7" xfId="586"/>
    <cellStyle name="Comma 5 8" xfId="587"/>
    <cellStyle name="Comma 5 9" xfId="588"/>
    <cellStyle name="Comma 50" xfId="589"/>
    <cellStyle name="Comma 51" xfId="590"/>
    <cellStyle name="Comma 52" xfId="591"/>
    <cellStyle name="Comma 53" xfId="592"/>
    <cellStyle name="Comma 54" xfId="593"/>
    <cellStyle name="Comma 55" xfId="594"/>
    <cellStyle name="Comma 56" xfId="595"/>
    <cellStyle name="Comma 57" xfId="1071"/>
    <cellStyle name="Comma 58" xfId="1079"/>
    <cellStyle name="Comma 59" xfId="1078"/>
    <cellStyle name="Comma 6" xfId="596"/>
    <cellStyle name="Comma 6 10" xfId="597"/>
    <cellStyle name="Comma 6 11" xfId="598"/>
    <cellStyle name="Comma 6 12" xfId="599"/>
    <cellStyle name="Comma 6 13" xfId="600"/>
    <cellStyle name="Comma 6 13 2" xfId="601"/>
    <cellStyle name="Comma 6 14" xfId="602"/>
    <cellStyle name="Comma 6 15" xfId="603"/>
    <cellStyle name="Comma 6 2" xfId="604"/>
    <cellStyle name="Comma 6 2 2" xfId="605"/>
    <cellStyle name="Comma 6 2 2 2" xfId="606"/>
    <cellStyle name="Comma 6 2 3" xfId="607"/>
    <cellStyle name="Comma 6 2 4" xfId="608"/>
    <cellStyle name="Comma 6 2 5" xfId="609"/>
    <cellStyle name="Comma 6 3" xfId="610"/>
    <cellStyle name="Comma 6 4" xfId="611"/>
    <cellStyle name="Comma 6 5" xfId="612"/>
    <cellStyle name="Comma 6 6" xfId="613"/>
    <cellStyle name="Comma 6 7" xfId="614"/>
    <cellStyle name="Comma 6 8" xfId="615"/>
    <cellStyle name="Comma 6 9" xfId="616"/>
    <cellStyle name="Comma 60" xfId="1086"/>
    <cellStyle name="Comma 61" xfId="1088"/>
    <cellStyle name="Comma 7" xfId="617"/>
    <cellStyle name="Comma 7 10" xfId="618"/>
    <cellStyle name="Comma 7 11" xfId="619"/>
    <cellStyle name="Comma 7 12" xfId="620"/>
    <cellStyle name="Comma 7 13" xfId="621"/>
    <cellStyle name="Comma 7 14" xfId="622"/>
    <cellStyle name="Comma 7 2" xfId="623"/>
    <cellStyle name="Comma 7 2 2" xfId="624"/>
    <cellStyle name="Comma 7 3" xfId="625"/>
    <cellStyle name="Comma 7 4" xfId="626"/>
    <cellStyle name="Comma 7 5" xfId="627"/>
    <cellStyle name="Comma 7 6" xfId="628"/>
    <cellStyle name="Comma 7 7" xfId="629"/>
    <cellStyle name="Comma 7 8" xfId="630"/>
    <cellStyle name="Comma 7 9" xfId="631"/>
    <cellStyle name="Comma 8" xfId="632"/>
    <cellStyle name="Comma 8 10" xfId="633"/>
    <cellStyle name="Comma 8 11" xfId="634"/>
    <cellStyle name="Comma 8 12" xfId="635"/>
    <cellStyle name="Comma 8 13" xfId="636"/>
    <cellStyle name="Comma 8 14" xfId="637"/>
    <cellStyle name="Comma 8 2" xfId="638"/>
    <cellStyle name="Comma 8 2 2" xfId="639"/>
    <cellStyle name="Comma 8 3" xfId="640"/>
    <cellStyle name="Comma 8 4" xfId="641"/>
    <cellStyle name="Comma 8 5" xfId="642"/>
    <cellStyle name="Comma 8 6" xfId="643"/>
    <cellStyle name="Comma 8 7" xfId="644"/>
    <cellStyle name="Comma 8 8" xfId="645"/>
    <cellStyle name="Comma 8 9" xfId="646"/>
    <cellStyle name="Comma 9" xfId="647"/>
    <cellStyle name="Comma 9 10" xfId="648"/>
    <cellStyle name="Comma 9 11" xfId="649"/>
    <cellStyle name="Comma 9 12" xfId="650"/>
    <cellStyle name="Comma 9 13" xfId="651"/>
    <cellStyle name="Comma 9 13 2" xfId="652"/>
    <cellStyle name="Comma 9 14" xfId="653"/>
    <cellStyle name="Comma 9 15" xfId="654"/>
    <cellStyle name="Comma 9 2" xfId="655"/>
    <cellStyle name="Comma 9 2 2" xfId="656"/>
    <cellStyle name="Comma 9 2 2 2" xfId="657"/>
    <cellStyle name="Comma 9 2 3" xfId="658"/>
    <cellStyle name="Comma 9 2 4" xfId="659"/>
    <cellStyle name="Comma 9 3" xfId="660"/>
    <cellStyle name="Comma 9 3 2" xfId="661"/>
    <cellStyle name="Comma 9 4" xfId="662"/>
    <cellStyle name="Comma 9 5" xfId="663"/>
    <cellStyle name="Comma 9 6" xfId="664"/>
    <cellStyle name="Comma 9 7" xfId="665"/>
    <cellStyle name="Comma 9 8" xfId="666"/>
    <cellStyle name="Comma 9 9" xfId="667"/>
    <cellStyle name="comma zerodec" xfId="668"/>
    <cellStyle name="Currency [00]" xfId="669"/>
    <cellStyle name="Currency 2" xfId="670"/>
    <cellStyle name="Currency 2 2" xfId="671"/>
    <cellStyle name="Currency1" xfId="672"/>
    <cellStyle name="Date" xfId="673"/>
    <cellStyle name="Date Short" xfId="674"/>
    <cellStyle name="Date_Lead_Solartron31.03.08_after adj_MS" xfId="675"/>
    <cellStyle name="Dezimal_OPTIMIR1 (deutsch)" xfId="676"/>
    <cellStyle name="Dollar (zero dec)" xfId="677"/>
    <cellStyle name="E&amp;Y House" xfId="678"/>
    <cellStyle name="Emphasis 1" xfId="679"/>
    <cellStyle name="Emphasis 2" xfId="680"/>
    <cellStyle name="Emphasis 3" xfId="681"/>
    <cellStyle name="Enter Currency (0)" xfId="682"/>
    <cellStyle name="Enter Currency (2)" xfId="683"/>
    <cellStyle name="Enter Units (0)" xfId="684"/>
    <cellStyle name="Enter Units (1)" xfId="685"/>
    <cellStyle name="Enter Units (2)" xfId="686"/>
    <cellStyle name="Excel Built-in Normal" xfId="687"/>
    <cellStyle name="Explanatory Text 2" xfId="688"/>
    <cellStyle name="Explanatory Text 2 2" xfId="689"/>
    <cellStyle name="Explanatory Text 3" xfId="690"/>
    <cellStyle name="Fixed" xfId="691"/>
    <cellStyle name="Good 2" xfId="692"/>
    <cellStyle name="Good 2 2" xfId="693"/>
    <cellStyle name="Good 3" xfId="694"/>
    <cellStyle name="Grey" xfId="695"/>
    <cellStyle name="Grey 2" xfId="696"/>
    <cellStyle name="HEADER" xfId="697"/>
    <cellStyle name="Header - Style1" xfId="698"/>
    <cellStyle name="Header1" xfId="699"/>
    <cellStyle name="Header1 2" xfId="700"/>
    <cellStyle name="Header2" xfId="701"/>
    <cellStyle name="Header2 2" xfId="702"/>
    <cellStyle name="Heading" xfId="703"/>
    <cellStyle name="Heading 1 2" xfId="704"/>
    <cellStyle name="Heading 1 2 2" xfId="705"/>
    <cellStyle name="Heading 1 3" xfId="706"/>
    <cellStyle name="Heading 2 2" xfId="707"/>
    <cellStyle name="Heading 2 2 2" xfId="708"/>
    <cellStyle name="Heading 2 3" xfId="709"/>
    <cellStyle name="Heading 3 2" xfId="710"/>
    <cellStyle name="Heading 3 2 2" xfId="711"/>
    <cellStyle name="Heading 3 3" xfId="712"/>
    <cellStyle name="Heading 4 2" xfId="713"/>
    <cellStyle name="Heading 4 2 2" xfId="714"/>
    <cellStyle name="Heading 4 3" xfId="715"/>
    <cellStyle name="Heading 5" xfId="716"/>
    <cellStyle name="HEADING1" xfId="717"/>
    <cellStyle name="HEADING2" xfId="718"/>
    <cellStyle name="Input [yellow]" xfId="719"/>
    <cellStyle name="Input [yellow] 2" xfId="720"/>
    <cellStyle name="Input 2" xfId="721"/>
    <cellStyle name="Input 2 2" xfId="722"/>
    <cellStyle name="Input 3" xfId="723"/>
    <cellStyle name="Input 4" xfId="724"/>
    <cellStyle name="Input 5" xfId="725"/>
    <cellStyle name="Input 6" xfId="726"/>
    <cellStyle name="Link Currency (0)" xfId="727"/>
    <cellStyle name="Link Currency (2)" xfId="728"/>
    <cellStyle name="Link Units (0)" xfId="729"/>
    <cellStyle name="Link Units (1)" xfId="730"/>
    <cellStyle name="Link Units (2)" xfId="731"/>
    <cellStyle name="Linked Cell 2" xfId="732"/>
    <cellStyle name="Linked Cell 2 2" xfId="733"/>
    <cellStyle name="Linked Cell 3" xfId="734"/>
    <cellStyle name="Model" xfId="735"/>
    <cellStyle name="Neutral 2" xfId="736"/>
    <cellStyle name="Neutral 2 2" xfId="737"/>
    <cellStyle name="Neutral 3" xfId="738"/>
    <cellStyle name="no dec" xfId="739"/>
    <cellStyle name="Normal" xfId="0" builtinId="0"/>
    <cellStyle name="Normal - Style1" xfId="740"/>
    <cellStyle name="Normal - Style1 2" xfId="741"/>
    <cellStyle name="Normal 10" xfId="742"/>
    <cellStyle name="Normal 10 2" xfId="743"/>
    <cellStyle name="Normal 10 2 2" xfId="744"/>
    <cellStyle name="Normal 10 2 2 2" xfId="745"/>
    <cellStyle name="Normal 10 2 2 3" xfId="746"/>
    <cellStyle name="Normal 10 2 2 3 2" xfId="747"/>
    <cellStyle name="Normal 10 2 3" xfId="748"/>
    <cellStyle name="Normal 10 3" xfId="749"/>
    <cellStyle name="Normal 10 3 2" xfId="750"/>
    <cellStyle name="Normal 10 3 2 2" xfId="751"/>
    <cellStyle name="Normal 11" xfId="752"/>
    <cellStyle name="Normal 11 2" xfId="753"/>
    <cellStyle name="Normal 11 3" xfId="754"/>
    <cellStyle name="Normal 12" xfId="755"/>
    <cellStyle name="Normal 12 2" xfId="756"/>
    <cellStyle name="Normal 13" xfId="757"/>
    <cellStyle name="Normal 13 2" xfId="758"/>
    <cellStyle name="Normal 13 3" xfId="1076"/>
    <cellStyle name="Normal 14" xfId="759"/>
    <cellStyle name="Normal 15" xfId="760"/>
    <cellStyle name="Normal 16" xfId="761"/>
    <cellStyle name="Normal 17" xfId="762"/>
    <cellStyle name="Normal 18" xfId="763"/>
    <cellStyle name="Normal 19" xfId="764"/>
    <cellStyle name="Normal 19 2" xfId="765"/>
    <cellStyle name="Normal 19 2 2" xfId="766"/>
    <cellStyle name="Normal 19 3" xfId="767"/>
    <cellStyle name="Normal 2" xfId="768"/>
    <cellStyle name="Normal 2 10" xfId="769"/>
    <cellStyle name="Normal 2 11" xfId="770"/>
    <cellStyle name="Normal 2 12" xfId="771"/>
    <cellStyle name="Normal 2 13" xfId="772"/>
    <cellStyle name="Normal 2 14" xfId="773"/>
    <cellStyle name="Normal 2 15" xfId="774"/>
    <cellStyle name="Normal 2 16" xfId="775"/>
    <cellStyle name="Normal 2 17" xfId="776"/>
    <cellStyle name="Normal 2 18" xfId="777"/>
    <cellStyle name="Normal 2 19" xfId="778"/>
    <cellStyle name="Normal 2 2" xfId="779"/>
    <cellStyle name="Normal 2 2 2" xfId="780"/>
    <cellStyle name="Normal 2 2 2 2" xfId="781"/>
    <cellStyle name="Normal 2 2 3" xfId="782"/>
    <cellStyle name="Normal 2 20" xfId="783"/>
    <cellStyle name="Normal 2 21" xfId="784"/>
    <cellStyle name="Normal 2 22" xfId="785"/>
    <cellStyle name="Normal 2 23" xfId="786"/>
    <cellStyle name="Normal 2 24" xfId="787"/>
    <cellStyle name="Normal 2 25" xfId="788"/>
    <cellStyle name="Normal 2 26" xfId="789"/>
    <cellStyle name="Normal 2 27" xfId="790"/>
    <cellStyle name="Normal 2 28" xfId="791"/>
    <cellStyle name="Normal 2 29" xfId="792"/>
    <cellStyle name="Normal 2 3" xfId="793"/>
    <cellStyle name="Normal 2 3 2" xfId="794"/>
    <cellStyle name="Normal 2 3 3" xfId="795"/>
    <cellStyle name="Normal 2 3 4" xfId="796"/>
    <cellStyle name="Normal 2 30" xfId="797"/>
    <cellStyle name="Normal 2 31" xfId="798"/>
    <cellStyle name="Normal 2 32" xfId="799"/>
    <cellStyle name="Normal 2 33" xfId="800"/>
    <cellStyle name="Normal 2 34" xfId="801"/>
    <cellStyle name="Normal 2 35" xfId="802"/>
    <cellStyle name="Normal 2 36" xfId="803"/>
    <cellStyle name="Normal 2 37" xfId="804"/>
    <cellStyle name="Normal 2 38" xfId="805"/>
    <cellStyle name="Normal 2 39" xfId="806"/>
    <cellStyle name="Normal 2 4" xfId="807"/>
    <cellStyle name="Normal 2 4 2" xfId="808"/>
    <cellStyle name="Normal 2 40" xfId="809"/>
    <cellStyle name="Normal 2 41" xfId="810"/>
    <cellStyle name="Normal 2 42" xfId="811"/>
    <cellStyle name="Normal 2 43" xfId="812"/>
    <cellStyle name="Normal 2 5" xfId="813"/>
    <cellStyle name="Normal 2 5 2" xfId="814"/>
    <cellStyle name="Normal 2 6" xfId="815"/>
    <cellStyle name="Normal 2 7" xfId="816"/>
    <cellStyle name="Normal 2 8" xfId="817"/>
    <cellStyle name="Normal 2 9" xfId="818"/>
    <cellStyle name="Normal 2_Leadเจิ๋นโซง09โย ดึกดื่นmorning sad" xfId="819"/>
    <cellStyle name="Normal 20" xfId="820"/>
    <cellStyle name="Normal 20 2" xfId="821"/>
    <cellStyle name="Normal 20 2 2" xfId="822"/>
    <cellStyle name="Normal 20 3" xfId="823"/>
    <cellStyle name="Normal 21" xfId="824"/>
    <cellStyle name="Normal 21 2" xfId="825"/>
    <cellStyle name="Normal 21 2 2" xfId="826"/>
    <cellStyle name="Normal 21 3" xfId="827"/>
    <cellStyle name="Normal 22" xfId="828"/>
    <cellStyle name="Normal 22 2" xfId="829"/>
    <cellStyle name="Normal 22 2 2" xfId="830"/>
    <cellStyle name="Normal 22 3" xfId="831"/>
    <cellStyle name="Normal 23" xfId="832"/>
    <cellStyle name="Normal 23 2" xfId="833"/>
    <cellStyle name="Normal 23 2 2" xfId="834"/>
    <cellStyle name="Normal 23 3" xfId="835"/>
    <cellStyle name="Normal 24" xfId="836"/>
    <cellStyle name="Normal 24 2" xfId="837"/>
    <cellStyle name="Normal 24 2 2" xfId="838"/>
    <cellStyle name="Normal 24 3" xfId="839"/>
    <cellStyle name="Normal 24 4" xfId="840"/>
    <cellStyle name="Normal 25" xfId="841"/>
    <cellStyle name="Normal 25 2" xfId="842"/>
    <cellStyle name="Normal 26" xfId="843"/>
    <cellStyle name="Normal 26 2" xfId="844"/>
    <cellStyle name="Normal 27" xfId="845"/>
    <cellStyle name="Normal 27 2" xfId="846"/>
    <cellStyle name="Normal 28" xfId="847"/>
    <cellStyle name="Normal 28 2" xfId="848"/>
    <cellStyle name="Normal 29" xfId="849"/>
    <cellStyle name="Normal 3" xfId="850"/>
    <cellStyle name="Normal 3 10" xfId="851"/>
    <cellStyle name="Normal 3 11" xfId="852"/>
    <cellStyle name="Normal 3 12" xfId="853"/>
    <cellStyle name="Normal 3 13" xfId="854"/>
    <cellStyle name="Normal 3 14" xfId="855"/>
    <cellStyle name="Normal 3 15" xfId="856"/>
    <cellStyle name="Normal 3 16" xfId="857"/>
    <cellStyle name="Normal 3 17" xfId="858"/>
    <cellStyle name="Normal 3 18" xfId="859"/>
    <cellStyle name="Normal 3 19" xfId="860"/>
    <cellStyle name="Normal 3 2" xfId="861"/>
    <cellStyle name="Normal 3 2 2" xfId="862"/>
    <cellStyle name="Normal 3 2 4" xfId="863"/>
    <cellStyle name="Normal 3 20" xfId="864"/>
    <cellStyle name="Normal 3 21" xfId="865"/>
    <cellStyle name="Normal 3 22" xfId="866"/>
    <cellStyle name="Normal 3 23" xfId="867"/>
    <cellStyle name="Normal 3 24" xfId="868"/>
    <cellStyle name="Normal 3 25" xfId="869"/>
    <cellStyle name="Normal 3 26" xfId="870"/>
    <cellStyle name="Normal 3 27" xfId="871"/>
    <cellStyle name="Normal 3 28" xfId="872"/>
    <cellStyle name="Normal 3 29" xfId="873"/>
    <cellStyle name="Normal 3 3" xfId="874"/>
    <cellStyle name="Normal 3 30" xfId="875"/>
    <cellStyle name="Normal 3 31" xfId="876"/>
    <cellStyle name="Normal 3 32" xfId="877"/>
    <cellStyle name="Normal 3 33" xfId="878"/>
    <cellStyle name="Normal 3 34" xfId="879"/>
    <cellStyle name="Normal 3 35" xfId="880"/>
    <cellStyle name="Normal 3 36" xfId="881"/>
    <cellStyle name="Normal 3 37" xfId="882"/>
    <cellStyle name="Normal 3 38" xfId="883"/>
    <cellStyle name="Normal 3 39" xfId="884"/>
    <cellStyle name="Normal 3 4" xfId="885"/>
    <cellStyle name="Normal 3 40" xfId="886"/>
    <cellStyle name="Normal 3 5" xfId="887"/>
    <cellStyle name="Normal 3 6" xfId="888"/>
    <cellStyle name="Normal 3 7" xfId="889"/>
    <cellStyle name="Normal 3 8" xfId="890"/>
    <cellStyle name="Normal 3 9" xfId="891"/>
    <cellStyle name="Normal 30" xfId="892"/>
    <cellStyle name="Normal 31" xfId="893"/>
    <cellStyle name="Normal 32" xfId="894"/>
    <cellStyle name="Normal 33" xfId="895"/>
    <cellStyle name="Normal 34" xfId="896"/>
    <cellStyle name="Normal 35" xfId="897"/>
    <cellStyle name="Normal 36" xfId="898"/>
    <cellStyle name="Normal 37" xfId="899"/>
    <cellStyle name="Normal 38" xfId="1070"/>
    <cellStyle name="Normal 38 2" xfId="1085"/>
    <cellStyle name="Normal 39" xfId="1087"/>
    <cellStyle name="Normal 4" xfId="900"/>
    <cellStyle name="Normal 4 2" xfId="901"/>
    <cellStyle name="Normal 4 2 2" xfId="902"/>
    <cellStyle name="Normal 4 2 3" xfId="903"/>
    <cellStyle name="Normal 4 3" xfId="904"/>
    <cellStyle name="Normal 4 3 2" xfId="905"/>
    <cellStyle name="Normal 4 4" xfId="906"/>
    <cellStyle name="Normal 4 5" xfId="907"/>
    <cellStyle name="Normal 42" xfId="908"/>
    <cellStyle name="Normal 43" xfId="909"/>
    <cellStyle name="Normal 5" xfId="910"/>
    <cellStyle name="Normal 5 2" xfId="911"/>
    <cellStyle name="Normal 5 2 2" xfId="912"/>
    <cellStyle name="Normal 5 3" xfId="913"/>
    <cellStyle name="Normal 6" xfId="914"/>
    <cellStyle name="Normal 6 2" xfId="915"/>
    <cellStyle name="Normal 6 3" xfId="916"/>
    <cellStyle name="Normal 7" xfId="917"/>
    <cellStyle name="Normal 7 2" xfId="918"/>
    <cellStyle name="Normal 7 2 2" xfId="1077"/>
    <cellStyle name="Normal 8" xfId="919"/>
    <cellStyle name="Normal 9" xfId="920"/>
    <cellStyle name="Normal 9 2" xfId="921"/>
    <cellStyle name="Normale_9639A02C" xfId="922"/>
    <cellStyle name="Note 2" xfId="923"/>
    <cellStyle name="Note 2 2" xfId="924"/>
    <cellStyle name="Note 2 2 2" xfId="925"/>
    <cellStyle name="Note 2 3" xfId="926"/>
    <cellStyle name="Note 2 4" xfId="927"/>
    <cellStyle name="Note 3" xfId="928"/>
    <cellStyle name="oft Excel]_x000d__x000a_Comment=The open=/f lines load custom functions into the Paste Function list._x000d__x000a_Maximized=3_x000d__x000a_Basics=1_x000d__x000a_A" xfId="929"/>
    <cellStyle name="oft Excel]_x000d__x000a_Comment=The open=/f lines load custom functions into the Paste Function list._x000d__x000a_Maximized=3_x000d__x000a_Basics=1_x000d__x000a_A 2" xfId="930"/>
    <cellStyle name="Output 2" xfId="931"/>
    <cellStyle name="Output 2 2" xfId="932"/>
    <cellStyle name="Output 3" xfId="933"/>
    <cellStyle name="Percent [0]" xfId="934"/>
    <cellStyle name="Percent [00]" xfId="935"/>
    <cellStyle name="Percent [2]" xfId="936"/>
    <cellStyle name="Percent [2] 2" xfId="937"/>
    <cellStyle name="Percent 2" xfId="938"/>
    <cellStyle name="Percent 2 10" xfId="939"/>
    <cellStyle name="Percent 2 11" xfId="940"/>
    <cellStyle name="Percent 2 11 2" xfId="941"/>
    <cellStyle name="Percent 2 11 3" xfId="942"/>
    <cellStyle name="Percent 2 12" xfId="943"/>
    <cellStyle name="Percent 2 13" xfId="944"/>
    <cellStyle name="Percent 2 2" xfId="945"/>
    <cellStyle name="Percent 2 2 2" xfId="946"/>
    <cellStyle name="Percent 2 2 3" xfId="947"/>
    <cellStyle name="Percent 2 26" xfId="948"/>
    <cellStyle name="Percent 2 3" xfId="949"/>
    <cellStyle name="Percent 2 3 2" xfId="950"/>
    <cellStyle name="Percent 2 4" xfId="951"/>
    <cellStyle name="Percent 2 4 2" xfId="952"/>
    <cellStyle name="Percent 2 5" xfId="953"/>
    <cellStyle name="Percent 2 6" xfId="954"/>
    <cellStyle name="Percent 2 7" xfId="955"/>
    <cellStyle name="Percent 2 8" xfId="956"/>
    <cellStyle name="Percent 2 9" xfId="957"/>
    <cellStyle name="Percent 3" xfId="958"/>
    <cellStyle name="Percent 3 2" xfId="959"/>
    <cellStyle name="Percent 4" xfId="960"/>
    <cellStyle name="Percent 4 2" xfId="961"/>
    <cellStyle name="Percent 4 3" xfId="962"/>
    <cellStyle name="Percent 5" xfId="963"/>
    <cellStyle name="Pilkku_BINV" xfId="964"/>
    <cellStyle name="PrePop Currency (0)" xfId="965"/>
    <cellStyle name="PrePop Currency (2)" xfId="966"/>
    <cellStyle name="PrePop Units (0)" xfId="967"/>
    <cellStyle name="PrePop Units (1)" xfId="968"/>
    <cellStyle name="PrePop Units (2)" xfId="969"/>
    <cellStyle name="Py?r. luku_BINV" xfId="970"/>
    <cellStyle name="Py?r. valuutta_BINV" xfId="971"/>
    <cellStyle name="Quantity" xfId="972"/>
    <cellStyle name="Quantity 2" xfId="973"/>
    <cellStyle name="Rittichai" xfId="974"/>
    <cellStyle name="Rittichai 2" xfId="975"/>
    <cellStyle name="Sheet Title" xfId="976"/>
    <cellStyle name="Standard_OPTIMIR1 (deutsch)" xfId="977"/>
    <cellStyle name="STYLE1" xfId="978"/>
    <cellStyle name="STYLE2" xfId="979"/>
    <cellStyle name="subhead" xfId="980"/>
    <cellStyle name="Table" xfId="981"/>
    <cellStyle name="Table 2" xfId="982"/>
    <cellStyle name="Text Indent A" xfId="983"/>
    <cellStyle name="Text Indent B" xfId="984"/>
    <cellStyle name="Text Indent C" xfId="985"/>
    <cellStyle name="þ_x001d_ðK&amp;‚ý»&amp;{ý_x000b__x0008_n_x0008_B _x0007__x0001__x0001_" xfId="986"/>
    <cellStyle name="þ_x001d_ðK&amp;‚ý»&amp;{ý_x000b__x0008_n_x0008_B _x0007__x0001__x0001_ 2" xfId="987"/>
    <cellStyle name="Times New Roman" xfId="988"/>
    <cellStyle name="Title 2" xfId="989"/>
    <cellStyle name="Title 2 2" xfId="990"/>
    <cellStyle name="Title 3" xfId="991"/>
    <cellStyle name="Total 2" xfId="992"/>
    <cellStyle name="Total 2 2" xfId="993"/>
    <cellStyle name="Total 3" xfId="994"/>
    <cellStyle name="Tusental_A-listan (fixad)" xfId="995"/>
    <cellStyle name="Valuta_NPV" xfId="996"/>
    <cellStyle name="Valuutta_BINV" xfId="997"/>
    <cellStyle name="Warning Text 2" xfId="998"/>
    <cellStyle name="Warning Text 2 2" xfId="999"/>
    <cellStyle name="Warning Text 3" xfId="1000"/>
    <cellStyle name="WHead - Style2" xfId="1001"/>
    <cellStyle name="Wไhrung [0]_OPTIMIR1 (deutsch)" xfId="1002"/>
    <cellStyle name="Wไhrung_OPTIMIR1 (deutsch)" xfId="1003"/>
    <cellStyle name="เครื่องหมายเปอร์เซ็นต์_Sheet1" xfId="1021"/>
    <cellStyle name="เครื่องหมายจุลภาค [0]_PERSONAL" xfId="1007"/>
    <cellStyle name="เครื่องหมายจุลภาค 10 2" xfId="1008"/>
    <cellStyle name="เครื่องหมายจุลภาค 10 2 2" xfId="1009"/>
    <cellStyle name="เครื่องหมายจุลภาค 2" xfId="1010"/>
    <cellStyle name="เครื่องหมายจุลภาค 2 2" xfId="1011"/>
    <cellStyle name="เครื่องหมายจุลภาค 2 2 2" xfId="1012"/>
    <cellStyle name="เครื่องหมายจุลภาค 2 3" xfId="1013"/>
    <cellStyle name="เครื่องหมายจุลภาค 3" xfId="1014"/>
    <cellStyle name="เครื่องหมายจุลภาค 3 2" xfId="1015"/>
    <cellStyle name="เครื่องหมายจุลภาค 4" xfId="1016"/>
    <cellStyle name="เครื่องหมายจุลภาค 4 2" xfId="1017"/>
    <cellStyle name="เครื่องหมายจุลภาค 5" xfId="1018"/>
    <cellStyle name="เครื่องหมายจุลภาค 5 2" xfId="1019"/>
    <cellStyle name="เครื่องหมายจุลภาค_AAL Lead'00" xfId="1020"/>
    <cellStyle name="เครื่องหมายสกุลเงิน [0]_PERSONAL" xfId="1022"/>
    <cellStyle name="เครื่องหมายสกุลเงิน_PERSONAL" xfId="1023"/>
    <cellStyle name="เชื่อมโยงหลายมิติ" xfId="1028"/>
    <cellStyle name="เชื่อมโยงหลายมิติ 2" xfId="1029"/>
    <cellStyle name="เซลล์ตรวจสอบ" xfId="1030"/>
    <cellStyle name="เซลล์ที่มีการเชื่อมโยง" xfId="1031"/>
    <cellStyle name="เปอร์เซ็นต์ 2" xfId="1047"/>
    <cellStyle name="เปอร์เซ็นต์_Lead 280203" xfId="1048"/>
    <cellStyle name="แย่" xfId="1050"/>
    <cellStyle name="แสดงผล" xfId="1062"/>
    <cellStyle name="การคำนวณ" xfId="1004"/>
    <cellStyle name="ข้อความเตือน" xfId="1005"/>
    <cellStyle name="ข้อความอธิบาย" xfId="1006"/>
    <cellStyle name="จุลภาค 2" xfId="1024"/>
    <cellStyle name="จุลภาค 2 2" xfId="1075"/>
    <cellStyle name="จุลภาค 2 2 2" xfId="1084"/>
    <cellStyle name="จุลภาค 3" xfId="1025"/>
    <cellStyle name="จุลภาค 4" xfId="1026"/>
    <cellStyle name="จุลภาค 6" xfId="1074"/>
    <cellStyle name="ชื่อเรื่อง" xfId="1027"/>
    <cellStyle name="ณfน๔_NTCณ๘ป๙ (2)" xfId="1032"/>
    <cellStyle name="ดี" xfId="1033"/>
    <cellStyle name="ตามการเชื่อมโยงหลายมิติ" xfId="1034"/>
    <cellStyle name="ตามการเชื่อมโยงหลายมิติ 2" xfId="1035"/>
    <cellStyle name="น้บะภฒ_95" xfId="1036"/>
    <cellStyle name="ปกติ 2" xfId="1037"/>
    <cellStyle name="ปกติ 2 2" xfId="1038"/>
    <cellStyle name="ปกติ 2 3" xfId="1039"/>
    <cellStyle name="ปกติ 2 4" xfId="1040"/>
    <cellStyle name="ปกติ 2 5" xfId="1083"/>
    <cellStyle name="ปกติ 3" xfId="1041"/>
    <cellStyle name="ปกติ 3 2" xfId="1042"/>
    <cellStyle name="ปกติ 4" xfId="1043"/>
    <cellStyle name="ปกติ 6" xfId="1073"/>
    <cellStyle name="ปกติ_AAL Lead'00" xfId="1044"/>
    <cellStyle name="ป้อนค่า" xfId="1045"/>
    <cellStyle name="ปานกลาง" xfId="1046"/>
    <cellStyle name="ผลรวม" xfId="1049"/>
    <cellStyle name="ฤธถ [0]_95" xfId="1051"/>
    <cellStyle name="ฤธถ_95" xfId="1052"/>
    <cellStyle name="ล๋ศญ [0]_95" xfId="1053"/>
    <cellStyle name="ล๋ศญ_95" xfId="1054"/>
    <cellStyle name="วฅมุ_4ฟ๙ฝวภ๛" xfId="1055"/>
    <cellStyle name="ส่วนที่ถูกเน้น1" xfId="1056"/>
    <cellStyle name="ส่วนที่ถูกเน้น2" xfId="1057"/>
    <cellStyle name="ส่วนที่ถูกเน้น3" xfId="1058"/>
    <cellStyle name="ส่วนที่ถูกเน้น4" xfId="1059"/>
    <cellStyle name="ส่วนที่ถูกเน้น5" xfId="1060"/>
    <cellStyle name="ส่วนที่ถูกเน้น6" xfId="1061"/>
    <cellStyle name="หมายเหตุ" xfId="1063"/>
    <cellStyle name="หัวเรื่อง 1" xfId="1064"/>
    <cellStyle name="หัวเรื่อง 2" xfId="1065"/>
    <cellStyle name="หัวเรื่อง 3" xfId="1066"/>
    <cellStyle name="หัวเรื่อง 4" xfId="1067"/>
    <cellStyle name="一般_mgt_dept_exp" xfId="1068"/>
    <cellStyle name="標準_FIXED ASSET" xfId="10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7"/>
  <sheetViews>
    <sheetView zoomScaleNormal="100" zoomScaleSheetLayoutView="100" workbookViewId="0">
      <selection sqref="A1:F1"/>
    </sheetView>
  </sheetViews>
  <sheetFormatPr defaultColWidth="7.25" defaultRowHeight="21.75"/>
  <cols>
    <col min="1" max="1" width="46.75" style="2" customWidth="1"/>
    <col min="2" max="2" width="8.25" style="9" customWidth="1"/>
    <col min="3" max="3" width="1.25" style="2" customWidth="1"/>
    <col min="4" max="4" width="13.875" style="2" customWidth="1"/>
    <col min="5" max="5" width="1.375" style="2" customWidth="1"/>
    <col min="6" max="6" width="13.375" style="2" customWidth="1"/>
    <col min="7" max="16384" width="7.25" style="2"/>
  </cols>
  <sheetData>
    <row r="1" spans="1:6" ht="23.1" customHeight="1">
      <c r="A1" s="232" t="s">
        <v>1</v>
      </c>
      <c r="B1" s="232"/>
      <c r="C1" s="232"/>
      <c r="D1" s="232"/>
      <c r="E1" s="232"/>
      <c r="F1" s="232"/>
    </row>
    <row r="2" spans="1:6" ht="23.1" customHeight="1">
      <c r="A2" s="232" t="s">
        <v>5</v>
      </c>
      <c r="B2" s="232"/>
      <c r="C2" s="232"/>
      <c r="D2" s="232"/>
      <c r="E2" s="232"/>
      <c r="F2" s="232"/>
    </row>
    <row r="3" spans="1:6" ht="23.1" customHeight="1">
      <c r="A3" s="233" t="s">
        <v>170</v>
      </c>
      <c r="B3" s="233"/>
      <c r="C3" s="233"/>
      <c r="D3" s="233"/>
      <c r="E3" s="233"/>
      <c r="F3" s="233"/>
    </row>
    <row r="4" spans="1:6" ht="23.1" customHeight="1">
      <c r="A4" s="3"/>
      <c r="B4" s="3"/>
      <c r="C4" s="3"/>
      <c r="D4" s="4"/>
      <c r="E4" s="3"/>
      <c r="F4" s="28" t="s">
        <v>2</v>
      </c>
    </row>
    <row r="5" spans="1:6" ht="23.1" customHeight="1">
      <c r="A5" s="3"/>
      <c r="C5" s="3"/>
      <c r="D5" s="166" t="s">
        <v>171</v>
      </c>
      <c r="E5" s="50"/>
      <c r="F5" s="166" t="s">
        <v>172</v>
      </c>
    </row>
    <row r="6" spans="1:6" ht="23.1" customHeight="1">
      <c r="A6" s="3"/>
      <c r="B6" s="3"/>
      <c r="C6" s="3"/>
      <c r="D6" s="72" t="s">
        <v>94</v>
      </c>
      <c r="E6" s="72"/>
      <c r="F6" s="72" t="s">
        <v>86</v>
      </c>
    </row>
    <row r="7" spans="1:6" ht="23.1" customHeight="1">
      <c r="B7" s="48" t="s">
        <v>6</v>
      </c>
      <c r="C7" s="49"/>
      <c r="D7" s="48" t="s">
        <v>93</v>
      </c>
      <c r="E7" s="9"/>
      <c r="F7" s="48"/>
    </row>
    <row r="8" spans="1:6">
      <c r="A8" s="8" t="s">
        <v>7</v>
      </c>
      <c r="C8" s="6"/>
      <c r="D8" s="10"/>
      <c r="E8" s="11"/>
      <c r="F8" s="89"/>
    </row>
    <row r="9" spans="1:6" ht="23.1" customHeight="1">
      <c r="A9" s="8" t="s">
        <v>8</v>
      </c>
      <c r="D9" s="5"/>
      <c r="E9" s="13"/>
      <c r="F9" s="5"/>
    </row>
    <row r="10" spans="1:6" ht="23.1" customHeight="1">
      <c r="A10" s="14" t="s">
        <v>9</v>
      </c>
      <c r="B10" s="102">
        <v>4</v>
      </c>
      <c r="D10" s="15">
        <v>95419475</v>
      </c>
      <c r="E10" s="15"/>
      <c r="F10" s="15">
        <v>93114791</v>
      </c>
    </row>
    <row r="11" spans="1:6" ht="23.1" hidden="1" customHeight="1">
      <c r="A11" s="14" t="s">
        <v>10</v>
      </c>
      <c r="B11" s="102">
        <v>8</v>
      </c>
      <c r="D11" s="16">
        <v>0</v>
      </c>
      <c r="E11" s="15"/>
      <c r="F11" s="16">
        <v>0</v>
      </c>
    </row>
    <row r="12" spans="1:6" ht="23.1" customHeight="1">
      <c r="A12" s="14" t="s">
        <v>11</v>
      </c>
      <c r="B12" s="102">
        <v>5</v>
      </c>
      <c r="D12" s="15">
        <v>456736992</v>
      </c>
      <c r="E12" s="15"/>
      <c r="F12" s="15">
        <v>318167383</v>
      </c>
    </row>
    <row r="13" spans="1:6" ht="23.1" customHeight="1">
      <c r="A13" s="14" t="s">
        <v>66</v>
      </c>
      <c r="B13" s="102">
        <v>6</v>
      </c>
      <c r="D13" s="15">
        <v>508852793</v>
      </c>
      <c r="E13" s="15"/>
      <c r="F13" s="15">
        <v>478891526</v>
      </c>
    </row>
    <row r="14" spans="1:6" ht="23.1" customHeight="1">
      <c r="A14" s="14" t="s">
        <v>82</v>
      </c>
      <c r="B14" s="102">
        <v>7</v>
      </c>
      <c r="D14" s="15">
        <v>14032289</v>
      </c>
      <c r="E14" s="15"/>
      <c r="F14" s="15">
        <v>0</v>
      </c>
    </row>
    <row r="15" spans="1:6" s="8" customFormat="1" ht="23.1" customHeight="1">
      <c r="A15" s="14" t="s">
        <v>12</v>
      </c>
      <c r="B15" s="103"/>
      <c r="D15" s="15"/>
      <c r="E15" s="15"/>
      <c r="F15" s="15"/>
    </row>
    <row r="16" spans="1:6" s="8" customFormat="1" ht="23.1" customHeight="1">
      <c r="A16" s="2" t="s">
        <v>102</v>
      </c>
      <c r="B16" s="103"/>
      <c r="D16" s="15">
        <v>34852417</v>
      </c>
      <c r="E16" s="15"/>
      <c r="F16" s="15">
        <v>46567233</v>
      </c>
    </row>
    <row r="17" spans="1:6" s="8" customFormat="1" ht="23.1" customHeight="1">
      <c r="A17" s="2" t="s">
        <v>103</v>
      </c>
      <c r="B17" s="103"/>
      <c r="D17" s="15">
        <v>8356954</v>
      </c>
      <c r="E17" s="15"/>
      <c r="F17" s="15">
        <v>109242</v>
      </c>
    </row>
    <row r="18" spans="1:6" ht="23.1" customHeight="1">
      <c r="A18" s="8" t="s">
        <v>13</v>
      </c>
      <c r="B18" s="91"/>
      <c r="D18" s="18">
        <f>SUM(D10:D17)</f>
        <v>1118250920</v>
      </c>
      <c r="E18" s="19"/>
      <c r="F18" s="18">
        <f>SUM(F10:F17)</f>
        <v>936850175</v>
      </c>
    </row>
    <row r="19" spans="1:6" ht="12.6" customHeight="1">
      <c r="A19" s="8"/>
      <c r="B19" s="91"/>
      <c r="D19" s="42"/>
      <c r="E19" s="19"/>
      <c r="F19" s="42"/>
    </row>
    <row r="20" spans="1:6" ht="23.1" customHeight="1">
      <c r="A20" s="1" t="s">
        <v>14</v>
      </c>
      <c r="B20" s="91"/>
      <c r="D20" s="15"/>
      <c r="E20" s="19"/>
      <c r="F20" s="21"/>
    </row>
    <row r="21" spans="1:6" ht="23.1" customHeight="1">
      <c r="A21" s="14" t="s">
        <v>15</v>
      </c>
      <c r="B21" s="102">
        <v>8</v>
      </c>
      <c r="D21" s="15">
        <v>379600000</v>
      </c>
      <c r="E21" s="19"/>
      <c r="F21" s="17">
        <v>379600000</v>
      </c>
    </row>
    <row r="22" spans="1:6" ht="23.1" hidden="1" customHeight="1">
      <c r="A22" s="2" t="s">
        <v>99</v>
      </c>
      <c r="B22" s="102"/>
      <c r="D22" s="15">
        <v>0</v>
      </c>
      <c r="E22" s="15"/>
      <c r="F22" s="17">
        <v>0</v>
      </c>
    </row>
    <row r="23" spans="1:6" ht="23.1" customHeight="1">
      <c r="A23" s="2" t="s">
        <v>83</v>
      </c>
      <c r="B23" s="102">
        <v>9</v>
      </c>
      <c r="D23" s="15">
        <v>27029004</v>
      </c>
      <c r="E23" s="15"/>
      <c r="F23" s="17">
        <v>25180834</v>
      </c>
    </row>
    <row r="24" spans="1:6" ht="23.1" hidden="1" customHeight="1">
      <c r="A24" s="2" t="s">
        <v>125</v>
      </c>
      <c r="B24" s="102"/>
      <c r="D24" s="15"/>
      <c r="E24" s="15"/>
      <c r="F24" s="17"/>
    </row>
    <row r="25" spans="1:6" ht="23.1" customHeight="1">
      <c r="A25" s="14" t="s">
        <v>81</v>
      </c>
      <c r="B25" s="102">
        <v>10</v>
      </c>
      <c r="D25" s="15">
        <v>72681914</v>
      </c>
      <c r="E25" s="23"/>
      <c r="F25" s="22">
        <v>72722246</v>
      </c>
    </row>
    <row r="26" spans="1:6" ht="23.1" customHeight="1">
      <c r="A26" s="14" t="s">
        <v>129</v>
      </c>
      <c r="B26" s="102">
        <v>11</v>
      </c>
      <c r="D26" s="15">
        <v>221698643</v>
      </c>
      <c r="E26" s="15"/>
      <c r="F26" s="15">
        <v>225533086</v>
      </c>
    </row>
    <row r="27" spans="1:6" ht="23.1" customHeight="1">
      <c r="A27" s="14" t="s">
        <v>155</v>
      </c>
      <c r="B27" s="102">
        <v>12</v>
      </c>
      <c r="D27" s="15">
        <v>281743087</v>
      </c>
      <c r="E27" s="15"/>
      <c r="F27" s="15">
        <v>285293879</v>
      </c>
    </row>
    <row r="28" spans="1:6" ht="23.1" customHeight="1">
      <c r="A28" s="14" t="s">
        <v>16</v>
      </c>
      <c r="D28" s="15">
        <v>10066842</v>
      </c>
      <c r="E28" s="15"/>
      <c r="F28" s="15">
        <v>6241862</v>
      </c>
    </row>
    <row r="29" spans="1:6" ht="23.1" customHeight="1">
      <c r="A29" s="1" t="s">
        <v>17</v>
      </c>
      <c r="B29" s="24"/>
      <c r="D29" s="20">
        <f>SUM(D21:D28)</f>
        <v>992819490</v>
      </c>
      <c r="E29" s="19"/>
      <c r="F29" s="20">
        <f>SUM(F21:F28)</f>
        <v>994571907</v>
      </c>
    </row>
    <row r="30" spans="1:6" ht="23.1" customHeight="1" thickBot="1">
      <c r="A30" s="1" t="s">
        <v>18</v>
      </c>
      <c r="B30" s="24"/>
      <c r="D30" s="25">
        <f>+D29+D18</f>
        <v>2111070410</v>
      </c>
      <c r="E30" s="19"/>
      <c r="F30" s="25">
        <f>+F29+F18</f>
        <v>1931422082</v>
      </c>
    </row>
    <row r="31" spans="1:6" ht="23.1" customHeight="1" thickTop="1">
      <c r="A31" s="1"/>
      <c r="B31" s="24"/>
      <c r="D31" s="21"/>
      <c r="E31" s="19"/>
      <c r="F31" s="21"/>
    </row>
    <row r="32" spans="1:6" ht="23.1" customHeight="1">
      <c r="A32" s="234" t="s">
        <v>19</v>
      </c>
      <c r="B32" s="234"/>
      <c r="C32" s="234"/>
      <c r="D32" s="234"/>
      <c r="E32" s="234"/>
      <c r="F32" s="234"/>
    </row>
    <row r="33" spans="1:6" s="8" customFormat="1" ht="22.5" customHeight="1"/>
    <row r="34" spans="1:6" ht="23.1" customHeight="1"/>
    <row r="35" spans="1:6" ht="23.1" customHeight="1">
      <c r="D35" s="27"/>
      <c r="F35" s="27"/>
    </row>
    <row r="36" spans="1:6" ht="22.9" customHeight="1">
      <c r="A36" s="232" t="str">
        <f>+A1</f>
        <v>บริษัท ไทยไวร์โพรดัคท์ จำกัด (มหาชน)</v>
      </c>
      <c r="B36" s="232"/>
      <c r="C36" s="232"/>
      <c r="D36" s="232"/>
      <c r="E36" s="232"/>
      <c r="F36" s="232"/>
    </row>
    <row r="37" spans="1:6" ht="22.9" customHeight="1">
      <c r="A37" s="232" t="s">
        <v>104</v>
      </c>
      <c r="B37" s="232"/>
      <c r="C37" s="232"/>
      <c r="D37" s="232"/>
      <c r="E37" s="232"/>
      <c r="F37" s="232"/>
    </row>
    <row r="38" spans="1:6" ht="22.9" customHeight="1">
      <c r="A38" s="233" t="str">
        <f>+A3</f>
        <v>ณ วันที่ 31 มีนาคม พ.ศ. 2564</v>
      </c>
      <c r="B38" s="233"/>
      <c r="C38" s="233"/>
      <c r="D38" s="233"/>
      <c r="E38" s="233"/>
      <c r="F38" s="233"/>
    </row>
    <row r="39" spans="1:6" ht="22.9" customHeight="1">
      <c r="A39" s="3"/>
      <c r="B39" s="3"/>
      <c r="C39" s="3"/>
      <c r="D39" s="4"/>
      <c r="E39" s="3"/>
      <c r="F39" s="28" t="s">
        <v>2</v>
      </c>
    </row>
    <row r="40" spans="1:6" ht="22.9" customHeight="1">
      <c r="A40" s="3"/>
      <c r="C40" s="3"/>
      <c r="D40" s="72" t="str">
        <f>+D5</f>
        <v>31 มีนาคม 2564</v>
      </c>
      <c r="E40" s="4"/>
      <c r="F40" s="72" t="str">
        <f>+F5</f>
        <v>31 ธันวาคม 2563</v>
      </c>
    </row>
    <row r="41" spans="1:6" ht="22.9" customHeight="1">
      <c r="A41" s="3"/>
      <c r="B41" s="3"/>
      <c r="C41" s="3"/>
      <c r="D41" s="72" t="str">
        <f>+D6</f>
        <v>(สอบทานแล้ว/</v>
      </c>
      <c r="E41" s="3"/>
      <c r="F41" s="72" t="str">
        <f>+F6</f>
        <v>(ตรวจสอบแล้ว)</v>
      </c>
    </row>
    <row r="42" spans="1:6" ht="22.9" customHeight="1">
      <c r="B42" s="48" t="s">
        <v>6</v>
      </c>
      <c r="C42" s="49"/>
      <c r="D42" s="88" t="str">
        <f>+D7</f>
        <v>ยังไม่ได้ตรวจสอบ)</v>
      </c>
      <c r="E42" s="3"/>
      <c r="F42" s="72"/>
    </row>
    <row r="43" spans="1:6" s="32" customFormat="1" ht="22.9" customHeight="1">
      <c r="A43" s="31" t="s">
        <v>20</v>
      </c>
      <c r="D43" s="10"/>
      <c r="E43" s="11"/>
      <c r="F43" s="12"/>
    </row>
    <row r="44" spans="1:6" s="30" customFormat="1" ht="22.9" customHeight="1">
      <c r="A44" s="31" t="s">
        <v>21</v>
      </c>
      <c r="B44" s="34"/>
      <c r="D44" s="35"/>
      <c r="E44" s="35"/>
      <c r="F44" s="35"/>
    </row>
    <row r="45" spans="1:6" s="30" customFormat="1" ht="22.9" hidden="1" customHeight="1">
      <c r="A45" s="33" t="s">
        <v>110</v>
      </c>
      <c r="B45" s="43">
        <v>13</v>
      </c>
      <c r="D45" s="15">
        <v>0</v>
      </c>
      <c r="E45" s="36"/>
      <c r="F45" s="17">
        <v>0</v>
      </c>
    </row>
    <row r="46" spans="1:6" s="30" customFormat="1" ht="22.9" customHeight="1">
      <c r="A46" s="33" t="s">
        <v>22</v>
      </c>
      <c r="B46" s="43">
        <v>14</v>
      </c>
      <c r="D46" s="15">
        <v>202712554</v>
      </c>
      <c r="E46" s="37"/>
      <c r="F46" s="15">
        <v>68743442</v>
      </c>
    </row>
    <row r="47" spans="1:6" s="30" customFormat="1" ht="22.9" hidden="1" customHeight="1">
      <c r="A47" s="33" t="s">
        <v>23</v>
      </c>
      <c r="B47" s="43"/>
      <c r="D47" s="15">
        <v>0</v>
      </c>
      <c r="E47" s="37"/>
      <c r="F47" s="16">
        <v>0</v>
      </c>
    </row>
    <row r="48" spans="1:6" s="30" customFormat="1" ht="22.9" customHeight="1">
      <c r="A48" s="14" t="s">
        <v>176</v>
      </c>
      <c r="B48" s="43">
        <v>17</v>
      </c>
      <c r="D48" s="15">
        <v>12017103</v>
      </c>
      <c r="E48" s="37"/>
      <c r="F48" s="15">
        <v>11959307</v>
      </c>
    </row>
    <row r="49" spans="1:6" s="30" customFormat="1" ht="22.9" customHeight="1">
      <c r="A49" s="14" t="s">
        <v>128</v>
      </c>
      <c r="B49" s="43">
        <v>15</v>
      </c>
      <c r="D49" s="15">
        <v>0</v>
      </c>
      <c r="E49" s="37"/>
      <c r="F49" s="15">
        <v>564395</v>
      </c>
    </row>
    <row r="50" spans="1:6" s="30" customFormat="1" ht="22.9" customHeight="1">
      <c r="A50" s="33" t="s">
        <v>24</v>
      </c>
      <c r="B50" s="43"/>
      <c r="D50" s="15">
        <v>909174</v>
      </c>
      <c r="E50" s="37"/>
      <c r="F50" s="38">
        <v>2046538</v>
      </c>
    </row>
    <row r="51" spans="1:6" s="30" customFormat="1" ht="22.9" customHeight="1">
      <c r="A51" s="31" t="s">
        <v>25</v>
      </c>
      <c r="B51" s="43"/>
      <c r="D51" s="20">
        <f>SUM(D45:D50)</f>
        <v>215638831</v>
      </c>
      <c r="E51" s="39"/>
      <c r="F51" s="20">
        <f>SUM(F45:F50)</f>
        <v>83313682</v>
      </c>
    </row>
    <row r="52" spans="1:6" s="30" customFormat="1" ht="22.9" customHeight="1">
      <c r="A52" s="31" t="s">
        <v>26</v>
      </c>
      <c r="B52" s="43"/>
      <c r="D52" s="40"/>
      <c r="E52" s="39"/>
      <c r="F52" s="40"/>
    </row>
    <row r="53" spans="1:6" s="30" customFormat="1" ht="22.9" customHeight="1">
      <c r="A53" s="33" t="s">
        <v>161</v>
      </c>
      <c r="B53" s="43">
        <v>16</v>
      </c>
      <c r="D53" s="15">
        <v>97048478</v>
      </c>
      <c r="E53" s="37"/>
      <c r="F53" s="41">
        <v>93251376</v>
      </c>
    </row>
    <row r="54" spans="1:6" s="30" customFormat="1" ht="22.9" customHeight="1">
      <c r="A54" s="33" t="s">
        <v>177</v>
      </c>
      <c r="B54" s="43">
        <v>17</v>
      </c>
      <c r="D54" s="15">
        <v>266196379</v>
      </c>
      <c r="E54" s="37"/>
      <c r="F54" s="41">
        <v>268948326</v>
      </c>
    </row>
    <row r="55" spans="1:6" s="30" customFormat="1" ht="22.9" customHeight="1">
      <c r="A55" s="33" t="s">
        <v>27</v>
      </c>
      <c r="B55" s="43">
        <v>18</v>
      </c>
      <c r="D55" s="15">
        <v>1967957</v>
      </c>
      <c r="E55" s="37"/>
      <c r="F55" s="41">
        <v>1598323</v>
      </c>
    </row>
    <row r="56" spans="1:6" s="29" customFormat="1" ht="22.9" customHeight="1">
      <c r="A56" s="31" t="s">
        <v>28</v>
      </c>
      <c r="B56" s="43"/>
      <c r="D56" s="18">
        <f>SUM(D53:D55)</f>
        <v>365212814</v>
      </c>
      <c r="E56" s="39"/>
      <c r="F56" s="18">
        <f>SUM(F53:F55)</f>
        <v>363798025</v>
      </c>
    </row>
    <row r="57" spans="1:6" s="29" customFormat="1" ht="22.9" customHeight="1">
      <c r="A57" s="31" t="s">
        <v>29</v>
      </c>
      <c r="B57" s="43"/>
      <c r="D57" s="18">
        <f>+D56+D51</f>
        <v>580851645</v>
      </c>
      <c r="E57" s="39"/>
      <c r="F57" s="18">
        <f>+F56+F51</f>
        <v>447111707</v>
      </c>
    </row>
    <row r="58" spans="1:6" s="29" customFormat="1">
      <c r="B58" s="43"/>
      <c r="D58" s="42"/>
      <c r="E58" s="39"/>
      <c r="F58" s="21"/>
    </row>
    <row r="59" spans="1:6" s="29" customFormat="1">
      <c r="A59" s="30" t="str">
        <f>+A32</f>
        <v>หมายเหตุประกอบงบการเงินเป็นส่วนหนึ่งของงบการเงินนี้</v>
      </c>
      <c r="B59" s="43"/>
      <c r="D59" s="42"/>
      <c r="E59" s="39"/>
      <c r="F59" s="21"/>
    </row>
    <row r="60" spans="1:6" s="29" customFormat="1">
      <c r="B60" s="43"/>
      <c r="D60" s="42"/>
      <c r="E60" s="39"/>
      <c r="F60" s="21"/>
    </row>
    <row r="61" spans="1:6" ht="22.9" customHeight="1">
      <c r="A61" s="232" t="str">
        <f>+A1</f>
        <v>บริษัท ไทยไวร์โพรดัคท์ จำกัด (มหาชน)</v>
      </c>
      <c r="B61" s="232"/>
      <c r="C61" s="232"/>
      <c r="D61" s="232"/>
      <c r="E61" s="232"/>
      <c r="F61" s="232"/>
    </row>
    <row r="62" spans="1:6" ht="22.9" customHeight="1">
      <c r="A62" s="232" t="str">
        <f>+A37</f>
        <v>งบแสดงฐานะการเงิน (ต่อ)</v>
      </c>
      <c r="B62" s="232"/>
      <c r="C62" s="232"/>
      <c r="D62" s="232"/>
      <c r="E62" s="232"/>
      <c r="F62" s="232"/>
    </row>
    <row r="63" spans="1:6" ht="22.9" customHeight="1">
      <c r="A63" s="233" t="str">
        <f>+A38</f>
        <v>ณ วันที่ 31 มีนาคม พ.ศ. 2564</v>
      </c>
      <c r="B63" s="233"/>
      <c r="C63" s="233"/>
      <c r="D63" s="233"/>
      <c r="E63" s="233"/>
      <c r="F63" s="233"/>
    </row>
    <row r="64" spans="1:6" ht="22.9" customHeight="1">
      <c r="A64" s="3"/>
      <c r="B64" s="3"/>
      <c r="C64" s="3"/>
      <c r="D64" s="4"/>
      <c r="E64" s="3"/>
      <c r="F64" s="28" t="s">
        <v>2</v>
      </c>
    </row>
    <row r="65" spans="1:6" ht="22.9" customHeight="1">
      <c r="A65" s="3"/>
      <c r="C65" s="3"/>
      <c r="D65" s="72" t="str">
        <f>+D40</f>
        <v>31 มีนาคม 2564</v>
      </c>
      <c r="E65" s="4"/>
      <c r="F65" s="72" t="str">
        <f>+F40</f>
        <v>31 ธันวาคม 2563</v>
      </c>
    </row>
    <row r="66" spans="1:6" ht="22.9" customHeight="1">
      <c r="A66" s="3"/>
      <c r="B66" s="3"/>
      <c r="C66" s="3"/>
      <c r="D66" s="72" t="s">
        <v>94</v>
      </c>
      <c r="E66" s="3"/>
      <c r="F66" s="72" t="s">
        <v>86</v>
      </c>
    </row>
    <row r="67" spans="1:6" ht="22.9" customHeight="1">
      <c r="B67" s="48" t="s">
        <v>6</v>
      </c>
      <c r="C67" s="49"/>
      <c r="D67" s="165" t="s">
        <v>93</v>
      </c>
      <c r="E67" s="3"/>
      <c r="F67" s="72"/>
    </row>
    <row r="68" spans="1:6" s="32" customFormat="1" ht="22.9" customHeight="1">
      <c r="A68" s="31" t="s">
        <v>166</v>
      </c>
      <c r="D68" s="10"/>
      <c r="E68" s="11"/>
      <c r="F68" s="12"/>
    </row>
    <row r="69" spans="1:6" s="30" customFormat="1" ht="22.9" customHeight="1">
      <c r="A69" s="29" t="s">
        <v>30</v>
      </c>
      <c r="B69" s="43"/>
      <c r="D69" s="38"/>
      <c r="E69" s="38"/>
      <c r="F69" s="38"/>
    </row>
    <row r="70" spans="1:6" s="30" customFormat="1" ht="22.9" customHeight="1">
      <c r="A70" s="30" t="s">
        <v>31</v>
      </c>
      <c r="B70" s="43"/>
      <c r="D70" s="38"/>
      <c r="E70" s="38"/>
      <c r="F70" s="38"/>
    </row>
    <row r="71" spans="1:6" s="30" customFormat="1" ht="22.9" customHeight="1">
      <c r="A71" s="44" t="s">
        <v>32</v>
      </c>
      <c r="B71" s="43"/>
      <c r="D71" s="38"/>
      <c r="E71" s="38"/>
      <c r="F71" s="38"/>
    </row>
    <row r="72" spans="1:6" s="30" customFormat="1" ht="22.9" customHeight="1" thickBot="1">
      <c r="A72" s="45" t="s">
        <v>33</v>
      </c>
      <c r="B72" s="43"/>
      <c r="D72" s="46">
        <v>500000000</v>
      </c>
      <c r="E72" s="38"/>
      <c r="F72" s="46">
        <v>500000000</v>
      </c>
    </row>
    <row r="73" spans="1:6" s="30" customFormat="1" ht="22.9" customHeight="1" thickTop="1">
      <c r="A73" s="44" t="s">
        <v>34</v>
      </c>
      <c r="B73" s="43"/>
      <c r="D73" s="38"/>
      <c r="E73" s="38"/>
      <c r="F73" s="38"/>
    </row>
    <row r="74" spans="1:6" s="30" customFormat="1" ht="22.9" customHeight="1">
      <c r="A74" s="45" t="s">
        <v>35</v>
      </c>
      <c r="B74" s="43"/>
      <c r="D74" s="15">
        <v>270000000</v>
      </c>
      <c r="E74" s="15"/>
      <c r="F74" s="15">
        <v>270000000</v>
      </c>
    </row>
    <row r="75" spans="1:6" s="30" customFormat="1" ht="22.9" customHeight="1">
      <c r="A75" s="44" t="s">
        <v>36</v>
      </c>
      <c r="B75" s="43"/>
      <c r="D75" s="15">
        <v>339642600</v>
      </c>
      <c r="E75" s="15"/>
      <c r="F75" s="15">
        <v>339642600</v>
      </c>
    </row>
    <row r="76" spans="1:6" s="30" customFormat="1" ht="22.9" customHeight="1">
      <c r="A76" s="44" t="s">
        <v>38</v>
      </c>
      <c r="B76" s="43"/>
      <c r="D76" s="38"/>
      <c r="E76" s="38"/>
      <c r="F76" s="38"/>
    </row>
    <row r="77" spans="1:6" s="30" customFormat="1" ht="22.9" customHeight="1">
      <c r="A77" s="44" t="s">
        <v>91</v>
      </c>
      <c r="B77" s="43"/>
      <c r="D77" s="38"/>
      <c r="E77" s="38"/>
      <c r="F77" s="38"/>
    </row>
    <row r="78" spans="1:6" s="30" customFormat="1" ht="22.9" customHeight="1">
      <c r="A78" s="44" t="s">
        <v>98</v>
      </c>
      <c r="B78" s="104">
        <v>19</v>
      </c>
      <c r="D78" s="23">
        <v>50000000</v>
      </c>
      <c r="E78" s="40"/>
      <c r="F78" s="23">
        <v>50000000</v>
      </c>
    </row>
    <row r="79" spans="1:6" s="30" customFormat="1" ht="22.9" customHeight="1">
      <c r="A79" s="44" t="s">
        <v>134</v>
      </c>
      <c r="B79" s="43">
        <v>20</v>
      </c>
      <c r="D79" s="23">
        <v>38680195</v>
      </c>
      <c r="E79" s="40"/>
      <c r="F79" s="23">
        <v>17201307</v>
      </c>
    </row>
    <row r="80" spans="1:6" s="30" customFormat="1" ht="22.9" customHeight="1">
      <c r="A80" s="44" t="s">
        <v>92</v>
      </c>
      <c r="B80" s="43"/>
      <c r="D80" s="47">
        <v>843329273</v>
      </c>
      <c r="E80" s="40"/>
      <c r="F80" s="47">
        <v>797441823</v>
      </c>
    </row>
    <row r="81" spans="1:6" s="30" customFormat="1" ht="22.9" customHeight="1">
      <c r="A81" s="30" t="s">
        <v>39</v>
      </c>
      <c r="B81" s="43"/>
      <c r="D81" s="23">
        <f>SUM(D78:D80)</f>
        <v>932009468</v>
      </c>
      <c r="E81" s="38"/>
      <c r="F81" s="23">
        <f>SUM(F78:F80)</f>
        <v>864643130</v>
      </c>
    </row>
    <row r="82" spans="1:6" s="30" customFormat="1" ht="22.9" customHeight="1">
      <c r="A82" s="44" t="s">
        <v>133</v>
      </c>
      <c r="B82" s="43">
        <v>21</v>
      </c>
      <c r="D82" s="15">
        <v>-38680195</v>
      </c>
      <c r="E82" s="40"/>
      <c r="F82" s="23">
        <v>-17201307</v>
      </c>
    </row>
    <row r="83" spans="1:6" s="30" customFormat="1" ht="22.9" customHeight="1">
      <c r="A83" s="44" t="s">
        <v>37</v>
      </c>
      <c r="B83" s="43"/>
      <c r="D83" s="15">
        <v>27246892</v>
      </c>
      <c r="E83" s="38"/>
      <c r="F83" s="15">
        <v>27225952</v>
      </c>
    </row>
    <row r="84" spans="1:6" s="29" customFormat="1" ht="22.9" customHeight="1">
      <c r="A84" s="29" t="s">
        <v>40</v>
      </c>
      <c r="B84" s="43"/>
      <c r="D84" s="20">
        <f>+D74+D75+D83+D81+D82</f>
        <v>1530218765</v>
      </c>
      <c r="E84" s="39"/>
      <c r="F84" s="20">
        <f>+F74+F75+F83+F81+F82</f>
        <v>1484310375</v>
      </c>
    </row>
    <row r="85" spans="1:6" s="29" customFormat="1" ht="22.9" customHeight="1" thickBot="1">
      <c r="A85" s="29" t="s">
        <v>41</v>
      </c>
      <c r="B85" s="43"/>
      <c r="D85" s="26">
        <f>+D84+D57</f>
        <v>2111070410</v>
      </c>
      <c r="E85" s="39"/>
      <c r="F85" s="26">
        <f>+F84+F57</f>
        <v>1931422082</v>
      </c>
    </row>
    <row r="86" spans="1:6" s="29" customFormat="1" ht="22.5" thickTop="1">
      <c r="B86" s="43"/>
      <c r="D86" s="40"/>
      <c r="E86" s="39"/>
      <c r="F86" s="40"/>
    </row>
    <row r="87" spans="1:6" s="30" customFormat="1" ht="24.6" customHeight="1">
      <c r="A87" s="234" t="s">
        <v>19</v>
      </c>
      <c r="B87" s="234"/>
      <c r="C87" s="234"/>
      <c r="D87" s="234"/>
      <c r="E87" s="234"/>
      <c r="F87" s="234"/>
    </row>
  </sheetData>
  <mergeCells count="11">
    <mergeCell ref="A1:F1"/>
    <mergeCell ref="A2:F2"/>
    <mergeCell ref="A3:F3"/>
    <mergeCell ref="A32:F32"/>
    <mergeCell ref="A87:F87"/>
    <mergeCell ref="A36:F36"/>
    <mergeCell ref="A37:F37"/>
    <mergeCell ref="A38:F38"/>
    <mergeCell ref="A61:F61"/>
    <mergeCell ref="A62:F62"/>
    <mergeCell ref="A63:F63"/>
  </mergeCells>
  <pageMargins left="0.71" right="0.39370078740157483" top="0.59055118110236227" bottom="0.23622047244094491" header="0.31496062992125984" footer="0.31496062992125984"/>
  <pageSetup paperSize="9" orientation="portrait" r:id="rId1"/>
  <headerFooter>
    <oddFooter>&amp;C&amp;"Angsana New,Regular"&amp;15&amp;P</oddFooter>
  </headerFooter>
  <rowBreaks count="2" manualBreakCount="2">
    <brk id="35" max="16383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1"/>
  <sheetViews>
    <sheetView zoomScaleNormal="100" zoomScaleSheetLayoutView="115" workbookViewId="0">
      <selection activeCell="A36" sqref="A36"/>
    </sheetView>
  </sheetViews>
  <sheetFormatPr defaultColWidth="7.25" defaultRowHeight="21.75"/>
  <cols>
    <col min="1" max="1" width="47.25" style="33" customWidth="1"/>
    <col min="2" max="2" width="7.75" style="33" customWidth="1"/>
    <col min="3" max="3" width="1.75" style="33" customWidth="1"/>
    <col min="4" max="4" width="12.25" style="16" customWidth="1"/>
    <col min="5" max="5" width="1.25" style="16" customWidth="1"/>
    <col min="6" max="6" width="12.25" style="16" customWidth="1"/>
    <col min="7" max="16384" width="7.25" style="33"/>
  </cols>
  <sheetData>
    <row r="1" spans="1:6" s="31" customFormat="1" ht="24.6" customHeight="1">
      <c r="A1" s="232" t="s">
        <v>1</v>
      </c>
      <c r="B1" s="232"/>
      <c r="C1" s="232"/>
      <c r="D1" s="232"/>
      <c r="E1" s="232"/>
      <c r="F1" s="232"/>
    </row>
    <row r="2" spans="1:6" s="51" customFormat="1" ht="24.6" customHeight="1">
      <c r="A2" s="235" t="s">
        <v>42</v>
      </c>
      <c r="B2" s="235"/>
      <c r="C2" s="235"/>
      <c r="D2" s="235"/>
      <c r="E2" s="235"/>
      <c r="F2" s="235"/>
    </row>
    <row r="3" spans="1:6" s="51" customFormat="1" ht="24.6" customHeight="1">
      <c r="A3" s="235" t="s">
        <v>173</v>
      </c>
      <c r="B3" s="235"/>
      <c r="C3" s="235"/>
      <c r="D3" s="235"/>
      <c r="E3" s="235"/>
      <c r="F3" s="235"/>
    </row>
    <row r="4" spans="1:6" s="51" customFormat="1" ht="23.1" customHeight="1">
      <c r="A4" s="71"/>
      <c r="B4" s="71"/>
      <c r="C4" s="71"/>
      <c r="D4" s="71"/>
      <c r="E4" s="71"/>
      <c r="F4" s="28" t="s">
        <v>2</v>
      </c>
    </row>
    <row r="5" spans="1:6" s="72" customFormat="1" ht="23.1" customHeight="1">
      <c r="B5" s="48" t="s">
        <v>6</v>
      </c>
      <c r="D5" s="121" t="str">
        <f>+'BS1'!D5</f>
        <v>31 มีนาคม 2564</v>
      </c>
      <c r="E5" s="9"/>
      <c r="F5" s="121" t="s">
        <v>85</v>
      </c>
    </row>
    <row r="6" spans="1:6" s="54" customFormat="1" ht="4.5" customHeight="1">
      <c r="A6" s="4"/>
      <c r="B6" s="7"/>
      <c r="C6" s="52"/>
      <c r="D6" s="53"/>
      <c r="E6" s="8"/>
      <c r="F6" s="53"/>
    </row>
    <row r="7" spans="1:6" s="31" customFormat="1" ht="23.1" customHeight="1">
      <c r="A7" s="33" t="s">
        <v>43</v>
      </c>
      <c r="D7" s="60">
        <v>498379161</v>
      </c>
      <c r="E7" s="16"/>
      <c r="F7" s="60">
        <v>420593702</v>
      </c>
    </row>
    <row r="8" spans="1:6" ht="23.1" customHeight="1">
      <c r="A8" s="33" t="s">
        <v>44</v>
      </c>
      <c r="D8" s="56">
        <v>-420274756</v>
      </c>
      <c r="E8" s="57"/>
      <c r="F8" s="56">
        <v>-395654785</v>
      </c>
    </row>
    <row r="9" spans="1:6" s="31" customFormat="1" ht="23.1" customHeight="1">
      <c r="A9" s="8" t="s">
        <v>45</v>
      </c>
      <c r="D9" s="58">
        <f>SUM(D7:D8)</f>
        <v>78104405</v>
      </c>
      <c r="E9" s="16"/>
      <c r="F9" s="58">
        <f>SUM(F7:F8)</f>
        <v>24938917</v>
      </c>
    </row>
    <row r="10" spans="1:6" s="31" customFormat="1" ht="23.1" customHeight="1">
      <c r="A10" s="33" t="s">
        <v>46</v>
      </c>
      <c r="D10" s="56">
        <v>27333033</v>
      </c>
      <c r="E10" s="16"/>
      <c r="F10" s="56">
        <v>11040704</v>
      </c>
    </row>
    <row r="11" spans="1:6" s="31" customFormat="1" ht="5.0999999999999996" customHeight="1">
      <c r="A11" s="33"/>
      <c r="D11" s="60"/>
      <c r="E11" s="16"/>
      <c r="F11" s="60"/>
    </row>
    <row r="12" spans="1:6" s="31" customFormat="1" ht="23.1" customHeight="1">
      <c r="A12" s="31" t="s">
        <v>47</v>
      </c>
      <c r="D12" s="63">
        <f>+D9+D10</f>
        <v>105437438</v>
      </c>
      <c r="E12" s="16"/>
      <c r="F12" s="63">
        <f>+F9+F10</f>
        <v>35979621</v>
      </c>
    </row>
    <row r="13" spans="1:6" s="31" customFormat="1" ht="6" customHeight="1">
      <c r="D13" s="58"/>
      <c r="E13" s="16"/>
      <c r="F13" s="58"/>
    </row>
    <row r="14" spans="1:6" s="31" customFormat="1" ht="23.1" customHeight="1">
      <c r="A14" s="31" t="s">
        <v>84</v>
      </c>
      <c r="D14" s="58"/>
      <c r="E14" s="16"/>
      <c r="F14" s="58"/>
    </row>
    <row r="15" spans="1:6" ht="23.1" customHeight="1">
      <c r="A15" s="33" t="s">
        <v>48</v>
      </c>
      <c r="B15" s="31"/>
      <c r="C15" s="31"/>
      <c r="D15" s="61">
        <v>-19251628</v>
      </c>
      <c r="E15" s="55"/>
      <c r="F15" s="61">
        <v>-15917215</v>
      </c>
    </row>
    <row r="16" spans="1:6" ht="23.1" customHeight="1">
      <c r="A16" s="33" t="s">
        <v>49</v>
      </c>
      <c r="B16" s="22"/>
      <c r="C16" s="31"/>
      <c r="D16" s="61">
        <v>-17446715</v>
      </c>
      <c r="E16" s="55"/>
      <c r="F16" s="61">
        <v>-15399827</v>
      </c>
    </row>
    <row r="17" spans="1:6" s="31" customFormat="1" ht="23.1" customHeight="1">
      <c r="A17" s="31" t="s">
        <v>50</v>
      </c>
      <c r="D17" s="101">
        <f>SUM(D15:D16)</f>
        <v>-36698343</v>
      </c>
      <c r="E17" s="55"/>
      <c r="F17" s="101">
        <f>SUM(F15:F16)</f>
        <v>-31317042</v>
      </c>
    </row>
    <row r="18" spans="1:6" ht="5.0999999999999996" customHeight="1">
      <c r="D18" s="22"/>
      <c r="F18" s="61"/>
    </row>
    <row r="19" spans="1:6" ht="23.1" customHeight="1">
      <c r="A19" s="31" t="s">
        <v>183</v>
      </c>
      <c r="B19" s="31"/>
      <c r="C19" s="31"/>
      <c r="D19" s="64">
        <f>+D12+D17</f>
        <v>68739095</v>
      </c>
      <c r="E19" s="55"/>
      <c r="F19" s="64">
        <f>+F12+F17</f>
        <v>4662579</v>
      </c>
    </row>
    <row r="20" spans="1:6" s="31" customFormat="1" ht="23.1" customHeight="1">
      <c r="A20" s="33" t="s">
        <v>51</v>
      </c>
      <c r="B20" s="33"/>
      <c r="C20" s="33"/>
      <c r="D20" s="56">
        <v>-1372757</v>
      </c>
      <c r="E20" s="16"/>
      <c r="F20" s="56">
        <v>-263193</v>
      </c>
    </row>
    <row r="21" spans="1:6" s="31" customFormat="1" ht="23.1" hidden="1" customHeight="1">
      <c r="A21" s="31" t="s">
        <v>145</v>
      </c>
      <c r="B21" s="33"/>
      <c r="C21" s="33"/>
      <c r="D21" s="58">
        <f>SUM(D19:D20)</f>
        <v>67366338</v>
      </c>
      <c r="E21" s="55"/>
      <c r="F21" s="58">
        <f>SUM(F19:F20)</f>
        <v>4399386</v>
      </c>
    </row>
    <row r="22" spans="1:6" s="31" customFormat="1" ht="23.1" hidden="1" customHeight="1">
      <c r="A22" s="33" t="s">
        <v>52</v>
      </c>
      <c r="B22" s="90"/>
      <c r="C22" s="33"/>
      <c r="D22" s="63">
        <v>0</v>
      </c>
      <c r="E22" s="16"/>
      <c r="F22" s="59">
        <v>0</v>
      </c>
    </row>
    <row r="23" spans="1:6" s="31" customFormat="1" ht="23.1" customHeight="1" thickBot="1">
      <c r="A23" s="31" t="s">
        <v>143</v>
      </c>
      <c r="B23" s="33"/>
      <c r="C23" s="33"/>
      <c r="D23" s="65">
        <f>+D21+D22</f>
        <v>67366338</v>
      </c>
      <c r="E23" s="16"/>
      <c r="F23" s="65">
        <f>+F21+F22</f>
        <v>4399386</v>
      </c>
    </row>
    <row r="24" spans="1:6" s="31" customFormat="1" ht="5.0999999999999996" customHeight="1" thickTop="1">
      <c r="B24" s="33"/>
      <c r="C24" s="33"/>
      <c r="D24" s="42"/>
      <c r="E24" s="16"/>
      <c r="F24" s="58"/>
    </row>
    <row r="25" spans="1:6" ht="23.1" customHeight="1">
      <c r="A25" s="31" t="s">
        <v>100</v>
      </c>
    </row>
    <row r="26" spans="1:6" ht="23.1" customHeight="1">
      <c r="A26" s="107" t="s">
        <v>96</v>
      </c>
      <c r="D26" s="67"/>
      <c r="E26" s="67"/>
      <c r="F26" s="67"/>
    </row>
    <row r="27" spans="1:6" ht="23.1" customHeight="1">
      <c r="A27" s="110" t="s">
        <v>109</v>
      </c>
      <c r="D27" s="33"/>
      <c r="E27" s="33"/>
      <c r="F27" s="68"/>
    </row>
    <row r="28" spans="1:6" ht="23.1" customHeight="1">
      <c r="A28" s="33" t="s">
        <v>112</v>
      </c>
      <c r="B28" s="62"/>
      <c r="D28" s="68">
        <v>1478536</v>
      </c>
      <c r="E28" s="57"/>
      <c r="F28" s="68">
        <v>-5674516</v>
      </c>
    </row>
    <row r="29" spans="1:6" ht="23.1" customHeight="1">
      <c r="A29" s="110" t="s">
        <v>126</v>
      </c>
      <c r="B29" s="62"/>
      <c r="D29" s="22"/>
      <c r="E29" s="57"/>
      <c r="F29" s="22"/>
    </row>
    <row r="30" spans="1:6" ht="23.1" customHeight="1">
      <c r="A30" s="33" t="s">
        <v>174</v>
      </c>
      <c r="B30" s="62"/>
      <c r="D30" s="61">
        <v>-1457596</v>
      </c>
      <c r="E30" s="57"/>
      <c r="F30" s="61">
        <v>0</v>
      </c>
    </row>
    <row r="31" spans="1:6" ht="23.1" hidden="1" customHeight="1">
      <c r="A31" s="33" t="s">
        <v>154</v>
      </c>
      <c r="B31" s="62"/>
      <c r="D31" s="168">
        <v>0</v>
      </c>
      <c r="E31" s="57"/>
      <c r="F31" s="68">
        <v>0</v>
      </c>
    </row>
    <row r="32" spans="1:6" ht="23.1" customHeight="1">
      <c r="A32" s="31" t="s">
        <v>95</v>
      </c>
      <c r="D32" s="70">
        <f>SUM(D28:D31)</f>
        <v>20940</v>
      </c>
      <c r="E32" s="55"/>
      <c r="F32" s="70">
        <f>SUM(F28:F31)</f>
        <v>-5674516</v>
      </c>
    </row>
    <row r="33" spans="1:6" ht="12" customHeight="1">
      <c r="D33" s="22"/>
      <c r="F33" s="22"/>
    </row>
    <row r="34" spans="1:6" ht="23.1" customHeight="1" thickBot="1">
      <c r="A34" s="31" t="s">
        <v>175</v>
      </c>
      <c r="D34" s="105">
        <f>+D23+D32</f>
        <v>67387278</v>
      </c>
      <c r="F34" s="105">
        <f>+F23+F32</f>
        <v>-1275130</v>
      </c>
    </row>
    <row r="35" spans="1:6" ht="12.6" customHeight="1" thickTop="1"/>
    <row r="36" spans="1:6" s="31" customFormat="1" ht="23.1" customHeight="1" thickBot="1">
      <c r="A36" s="54" t="s">
        <v>144</v>
      </c>
      <c r="B36" s="90">
        <v>22</v>
      </c>
      <c r="D36" s="119">
        <v>0.24955057298951522</v>
      </c>
      <c r="E36" s="120"/>
      <c r="F36" s="119">
        <v>1.6294022222222222E-2</v>
      </c>
    </row>
    <row r="37" spans="1:6" s="31" customFormat="1" ht="23.1" hidden="1" customHeight="1" thickTop="1" thickBot="1">
      <c r="A37" s="33" t="s">
        <v>131</v>
      </c>
      <c r="D37" s="115">
        <f>+D23/D38</f>
        <v>0.24950495555555555</v>
      </c>
      <c r="E37" s="55"/>
      <c r="F37" s="109">
        <f>+F23/F38</f>
        <v>1.6294022222222222E-2</v>
      </c>
    </row>
    <row r="38" spans="1:6" ht="23.1" hidden="1" customHeight="1" thickTop="1" thickBot="1">
      <c r="A38" s="2" t="s">
        <v>97</v>
      </c>
      <c r="B38" s="90"/>
      <c r="C38" s="31"/>
      <c r="D38" s="114">
        <v>270000000</v>
      </c>
      <c r="E38" s="55"/>
      <c r="F38" s="108">
        <v>270000000</v>
      </c>
    </row>
    <row r="39" spans="1:6" ht="23.1" customHeight="1" thickTop="1">
      <c r="A39" s="66"/>
      <c r="B39" s="62"/>
      <c r="D39" s="61"/>
      <c r="E39" s="67"/>
      <c r="F39" s="69"/>
    </row>
    <row r="40" spans="1:6" ht="23.1" customHeight="1">
      <c r="A40" s="14" t="s">
        <v>19</v>
      </c>
      <c r="B40" s="14"/>
      <c r="C40" s="14"/>
      <c r="D40" s="14"/>
      <c r="E40" s="14"/>
      <c r="F40" s="14"/>
    </row>
    <row r="41" spans="1:6" ht="23.1" customHeight="1">
      <c r="D41" s="33"/>
      <c r="E41" s="33"/>
      <c r="F41" s="33"/>
    </row>
  </sheetData>
  <mergeCells count="3">
    <mergeCell ref="A1:F1"/>
    <mergeCell ref="A2:F2"/>
    <mergeCell ref="A3:F3"/>
  </mergeCells>
  <pageMargins left="0.86614173228346458" right="0.39370078740157483" top="0.59055118110236227" bottom="0.23622047244094491" header="0.31496062992125984" footer="0.31496062992125984"/>
  <pageSetup paperSize="9" orientation="portrait" r:id="rId1"/>
  <headerFooter>
    <oddFooter>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5"/>
  <sheetViews>
    <sheetView topLeftCell="B1" zoomScaleNormal="100" zoomScaleSheetLayoutView="100" workbookViewId="0">
      <selection activeCell="H27" sqref="H27"/>
    </sheetView>
  </sheetViews>
  <sheetFormatPr defaultColWidth="7.25" defaultRowHeight="21.75"/>
  <cols>
    <col min="1" max="1" width="27.25" style="33" customWidth="1"/>
    <col min="2" max="2" width="7" style="33" customWidth="1"/>
    <col min="3" max="3" width="0.75" style="33" customWidth="1"/>
    <col min="4" max="4" width="11" style="33" customWidth="1"/>
    <col min="5" max="5" width="0.625" style="33" customWidth="1"/>
    <col min="6" max="6" width="11" style="33" customWidth="1"/>
    <col min="7" max="7" width="0.625" style="33" customWidth="1"/>
    <col min="8" max="8" width="11" style="33" customWidth="1"/>
    <col min="9" max="9" width="0.75" style="33" customWidth="1"/>
    <col min="10" max="10" width="10.25" style="85" customWidth="1"/>
    <col min="11" max="11" width="0.625" style="85" customWidth="1"/>
    <col min="12" max="12" width="10.25" style="85" customWidth="1"/>
    <col min="13" max="13" width="0.75" style="85" customWidth="1"/>
    <col min="14" max="14" width="11" style="33" customWidth="1"/>
    <col min="15" max="15" width="0.75" style="33" customWidth="1"/>
    <col min="16" max="16" width="13.75" style="33" customWidth="1"/>
    <col min="17" max="17" width="0.75" style="33" customWidth="1"/>
    <col min="18" max="18" width="13.25" style="33" customWidth="1"/>
    <col min="19" max="19" width="1" style="33" customWidth="1"/>
    <col min="20" max="20" width="11.75" style="33" customWidth="1"/>
    <col min="21" max="21" width="0.75" style="33" customWidth="1"/>
    <col min="22" max="22" width="12.75" style="33" customWidth="1"/>
    <col min="23" max="16384" width="7.25" style="33"/>
  </cols>
  <sheetData>
    <row r="1" spans="1:22" s="31" customFormat="1" ht="23.1" customHeight="1">
      <c r="A1" s="232" t="s">
        <v>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1:22" s="51" customFormat="1" ht="23.1" customHeight="1">
      <c r="A2" s="238" t="s">
        <v>53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</row>
    <row r="3" spans="1:22" s="51" customFormat="1">
      <c r="A3" s="235" t="str">
        <f>+'BS2'!A3:F3</f>
        <v>สำหรับงวดสามเดือนสิ้นสุดวันที่ 31 มีนาคม พ.ศ. 2564 (สอบทานแล้ว/ยังไม่ได้ตรวจสอบ)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</row>
    <row r="4" spans="1:22" s="51" customFormat="1" ht="23.1" customHeight="1">
      <c r="A4" s="71"/>
      <c r="B4" s="71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O4" s="84"/>
      <c r="P4" s="84"/>
      <c r="Q4" s="84"/>
      <c r="R4" s="84"/>
      <c r="S4" s="84"/>
      <c r="T4" s="84"/>
      <c r="V4" s="92" t="s">
        <v>2</v>
      </c>
    </row>
    <row r="5" spans="1:22" s="90" customFormat="1" ht="23.45" customHeight="1">
      <c r="A5" s="72"/>
      <c r="B5" s="72"/>
      <c r="C5" s="72"/>
      <c r="E5" s="72"/>
      <c r="P5" s="236" t="s">
        <v>37</v>
      </c>
      <c r="Q5" s="236"/>
      <c r="R5" s="236"/>
      <c r="S5" s="236"/>
      <c r="T5" s="236"/>
    </row>
    <row r="6" spans="1:22" s="90" customFormat="1" ht="23.45" customHeight="1">
      <c r="A6" s="72"/>
      <c r="B6" s="72"/>
      <c r="C6" s="72"/>
      <c r="E6" s="72"/>
      <c r="J6" s="72"/>
      <c r="K6" s="72"/>
      <c r="L6" s="72"/>
      <c r="M6" s="72"/>
      <c r="N6" s="72"/>
      <c r="P6" s="93" t="s">
        <v>113</v>
      </c>
      <c r="Q6" s="93"/>
      <c r="R6" s="99" t="s">
        <v>119</v>
      </c>
      <c r="S6" s="99"/>
      <c r="T6" s="93"/>
    </row>
    <row r="7" spans="1:22" s="90" customFormat="1" ht="23.45" customHeight="1">
      <c r="A7" s="72"/>
      <c r="B7" s="72"/>
      <c r="C7" s="72"/>
      <c r="E7" s="72"/>
      <c r="J7" s="72"/>
      <c r="K7" s="72"/>
      <c r="L7" s="72"/>
      <c r="M7" s="72"/>
      <c r="N7" s="72"/>
      <c r="P7" s="93" t="s">
        <v>114</v>
      </c>
      <c r="Q7" s="93"/>
      <c r="R7" s="93" t="s">
        <v>122</v>
      </c>
      <c r="S7" s="93"/>
      <c r="T7" s="93"/>
    </row>
    <row r="8" spans="1:22" s="90" customFormat="1" ht="23.45" customHeight="1">
      <c r="A8" s="72"/>
      <c r="B8" s="72"/>
      <c r="C8" s="72"/>
      <c r="D8" s="94"/>
      <c r="E8" s="72"/>
      <c r="J8" s="237" t="s">
        <v>38</v>
      </c>
      <c r="K8" s="237"/>
      <c r="L8" s="237"/>
      <c r="M8" s="237"/>
      <c r="N8" s="237"/>
      <c r="P8" s="93" t="s">
        <v>115</v>
      </c>
      <c r="Q8" s="93"/>
      <c r="R8" s="93" t="s">
        <v>123</v>
      </c>
      <c r="S8" s="93"/>
      <c r="T8" s="93" t="s">
        <v>90</v>
      </c>
    </row>
    <row r="9" spans="1:22" s="90" customFormat="1" ht="23.45" customHeight="1">
      <c r="A9" s="50"/>
      <c r="B9" s="50"/>
      <c r="C9" s="50"/>
      <c r="D9" s="94" t="s">
        <v>31</v>
      </c>
      <c r="E9" s="50" t="s">
        <v>0</v>
      </c>
      <c r="J9" s="240" t="s">
        <v>135</v>
      </c>
      <c r="K9" s="240"/>
      <c r="L9" s="240"/>
      <c r="M9" s="72"/>
      <c r="O9" s="95"/>
      <c r="P9" s="93" t="s">
        <v>116</v>
      </c>
      <c r="Q9" s="93"/>
      <c r="R9" s="93" t="s">
        <v>120</v>
      </c>
      <c r="S9" s="93"/>
      <c r="T9" s="93" t="s">
        <v>141</v>
      </c>
    </row>
    <row r="10" spans="1:22" s="90" customFormat="1" ht="23.45" customHeight="1">
      <c r="A10" s="50"/>
      <c r="B10" s="50"/>
      <c r="C10" s="50"/>
      <c r="D10" s="94" t="s">
        <v>88</v>
      </c>
      <c r="E10" s="50"/>
      <c r="F10" s="50" t="s">
        <v>54</v>
      </c>
      <c r="G10" s="50"/>
      <c r="H10" s="50"/>
      <c r="J10" s="117" t="s">
        <v>136</v>
      </c>
      <c r="K10" s="118"/>
      <c r="L10" s="117" t="s">
        <v>137</v>
      </c>
      <c r="M10" s="72"/>
      <c r="O10" s="95"/>
      <c r="P10" s="93" t="s">
        <v>117</v>
      </c>
      <c r="Q10" s="93"/>
      <c r="R10" s="93" t="s">
        <v>121</v>
      </c>
      <c r="S10" s="93"/>
      <c r="T10" s="93" t="s">
        <v>142</v>
      </c>
      <c r="V10" s="50" t="s">
        <v>140</v>
      </c>
    </row>
    <row r="11" spans="1:22" s="90" customFormat="1" ht="23.45" customHeight="1">
      <c r="A11" s="50"/>
      <c r="B11" s="88" t="s">
        <v>6</v>
      </c>
      <c r="C11" s="50"/>
      <c r="D11" s="98" t="s">
        <v>89</v>
      </c>
      <c r="E11" s="50" t="s">
        <v>55</v>
      </c>
      <c r="F11" s="88" t="s">
        <v>56</v>
      </c>
      <c r="G11" s="72"/>
      <c r="H11" s="97" t="s">
        <v>133</v>
      </c>
      <c r="J11" s="116" t="s">
        <v>138</v>
      </c>
      <c r="K11" s="118"/>
      <c r="L11" s="116" t="s">
        <v>139</v>
      </c>
      <c r="M11" s="72" t="s">
        <v>57</v>
      </c>
      <c r="N11" s="90" t="s">
        <v>58</v>
      </c>
      <c r="O11" s="96"/>
      <c r="P11" s="97" t="s">
        <v>118</v>
      </c>
      <c r="Q11" s="93"/>
      <c r="R11" s="97" t="s">
        <v>124</v>
      </c>
      <c r="S11" s="93"/>
      <c r="T11" s="97" t="s">
        <v>59</v>
      </c>
      <c r="V11" s="97" t="s">
        <v>59</v>
      </c>
    </row>
    <row r="12" spans="1:22" s="31" customFormat="1">
      <c r="A12" s="74" t="s">
        <v>87</v>
      </c>
      <c r="B12" s="73"/>
      <c r="C12" s="74"/>
      <c r="D12" s="76">
        <v>270000000</v>
      </c>
      <c r="E12" s="75"/>
      <c r="F12" s="76">
        <v>339642600</v>
      </c>
      <c r="G12" s="75"/>
      <c r="H12" s="77">
        <v>0</v>
      </c>
      <c r="I12" s="75"/>
      <c r="J12" s="77">
        <v>50000000</v>
      </c>
      <c r="K12" s="113"/>
      <c r="L12" s="77">
        <v>0</v>
      </c>
      <c r="M12" s="75"/>
      <c r="N12" s="76">
        <v>847471890</v>
      </c>
      <c r="O12" s="75"/>
      <c r="P12" s="75">
        <v>18690010</v>
      </c>
      <c r="Q12" s="75"/>
      <c r="R12" s="77">
        <v>8714502</v>
      </c>
      <c r="S12" s="77"/>
      <c r="T12" s="77">
        <v>27404512</v>
      </c>
      <c r="U12" s="75"/>
      <c r="V12" s="76">
        <f>SUM(D12:N12)+T12</f>
        <v>1534519002</v>
      </c>
    </row>
    <row r="13" spans="1:22" s="31" customFormat="1" hidden="1">
      <c r="A13" s="73" t="s">
        <v>60</v>
      </c>
      <c r="B13" s="111">
        <v>19</v>
      </c>
      <c r="C13" s="74"/>
      <c r="D13" s="78">
        <v>0</v>
      </c>
      <c r="E13" s="78"/>
      <c r="F13" s="78">
        <v>0</v>
      </c>
      <c r="G13" s="78"/>
      <c r="H13" s="80">
        <v>0</v>
      </c>
      <c r="I13" s="78"/>
      <c r="J13" s="78"/>
      <c r="K13" s="78"/>
      <c r="L13" s="78"/>
      <c r="M13" s="75"/>
      <c r="N13" s="79"/>
      <c r="O13" s="75"/>
      <c r="P13" s="80"/>
      <c r="Q13" s="80"/>
      <c r="R13" s="80">
        <v>0</v>
      </c>
      <c r="S13" s="80"/>
      <c r="T13" s="122">
        <f>SUM(P13:R13)</f>
        <v>0</v>
      </c>
      <c r="U13" s="75"/>
      <c r="V13" s="79">
        <f>SUM(D13:N13)+T13</f>
        <v>0</v>
      </c>
    </row>
    <row r="14" spans="1:22" s="31" customFormat="1" hidden="1">
      <c r="A14" s="73" t="s">
        <v>62</v>
      </c>
      <c r="B14" s="111">
        <v>26</v>
      </c>
      <c r="C14" s="74"/>
      <c r="D14" s="78"/>
      <c r="E14" s="78"/>
      <c r="F14" s="78"/>
      <c r="G14" s="78"/>
      <c r="H14" s="80"/>
      <c r="I14" s="78"/>
      <c r="J14" s="78"/>
      <c r="K14" s="78"/>
      <c r="L14" s="78"/>
      <c r="M14" s="75"/>
      <c r="N14" s="79"/>
      <c r="O14" s="75"/>
      <c r="P14" s="80"/>
      <c r="Q14" s="80"/>
      <c r="R14" s="80"/>
      <c r="S14" s="80"/>
      <c r="T14" s="122"/>
      <c r="U14" s="75"/>
      <c r="V14" s="79">
        <f>SUM(D14:N14)+T14</f>
        <v>0</v>
      </c>
    </row>
    <row r="15" spans="1:22" s="31" customFormat="1" hidden="1">
      <c r="A15" s="73" t="s">
        <v>133</v>
      </c>
      <c r="B15" s="111" t="s">
        <v>185</v>
      </c>
      <c r="C15" s="74"/>
      <c r="D15" s="81"/>
      <c r="E15" s="78"/>
      <c r="F15" s="81"/>
      <c r="G15" s="81"/>
      <c r="H15" s="79"/>
      <c r="I15" s="81"/>
      <c r="J15" s="81"/>
      <c r="K15" s="81"/>
      <c r="L15" s="78"/>
      <c r="M15" s="78"/>
      <c r="N15" s="79"/>
      <c r="O15" s="78"/>
      <c r="P15" s="81"/>
      <c r="Q15" s="80"/>
      <c r="R15" s="81"/>
      <c r="S15" s="81"/>
      <c r="T15" s="81"/>
      <c r="U15" s="75"/>
      <c r="V15" s="79">
        <f t="shared" ref="V15" si="0">SUM(D15:N15)+T15</f>
        <v>0</v>
      </c>
    </row>
    <row r="16" spans="1:22">
      <c r="A16" s="73" t="s">
        <v>175</v>
      </c>
      <c r="B16" s="111"/>
      <c r="C16" s="73"/>
      <c r="D16" s="81">
        <v>0</v>
      </c>
      <c r="E16" s="81"/>
      <c r="F16" s="81">
        <v>0</v>
      </c>
      <c r="G16" s="81"/>
      <c r="H16" s="79">
        <v>0</v>
      </c>
      <c r="I16" s="78"/>
      <c r="J16" s="78">
        <v>0</v>
      </c>
      <c r="K16" s="78"/>
      <c r="L16" s="78">
        <v>0</v>
      </c>
      <c r="M16" s="78"/>
      <c r="N16" s="78">
        <v>4399386</v>
      </c>
      <c r="O16" s="75"/>
      <c r="P16" s="79">
        <v>-5674516</v>
      </c>
      <c r="Q16" s="78"/>
      <c r="R16" s="79">
        <v>0</v>
      </c>
      <c r="S16" s="79"/>
      <c r="T16" s="79">
        <f>SUM(P16:R16)</f>
        <v>-5674516</v>
      </c>
      <c r="U16" s="78"/>
      <c r="V16" s="79">
        <f>SUM(D16:N16)+T16</f>
        <v>-1275130</v>
      </c>
    </row>
    <row r="17" spans="1:22" s="31" customFormat="1" ht="22.5" thickBot="1">
      <c r="A17" s="74" t="s">
        <v>167</v>
      </c>
      <c r="B17" s="74"/>
      <c r="C17" s="74"/>
      <c r="D17" s="83">
        <f>SUM(D12:D16)</f>
        <v>270000000</v>
      </c>
      <c r="E17" s="75"/>
      <c r="F17" s="83">
        <f>SUM(F12:F16)</f>
        <v>339642600</v>
      </c>
      <c r="G17" s="75"/>
      <c r="H17" s="83">
        <f>SUM(H12:H16)</f>
        <v>0</v>
      </c>
      <c r="I17" s="75"/>
      <c r="J17" s="83">
        <f>SUM(J12:J16)</f>
        <v>50000000</v>
      </c>
      <c r="K17" s="75"/>
      <c r="L17" s="83">
        <f>SUM(L12:L16)</f>
        <v>0</v>
      </c>
      <c r="M17" s="75"/>
      <c r="N17" s="83">
        <f>SUM(N12:N16)</f>
        <v>851871276</v>
      </c>
      <c r="O17" s="75"/>
      <c r="P17" s="83">
        <f>SUM(P12:P16)</f>
        <v>13015494</v>
      </c>
      <c r="Q17" s="75"/>
      <c r="R17" s="83">
        <f>SUM(R12:R16)</f>
        <v>8714502</v>
      </c>
      <c r="S17" s="75"/>
      <c r="T17" s="83">
        <f>SUM(T12:T16)</f>
        <v>21729996</v>
      </c>
      <c r="U17" s="75"/>
      <c r="V17" s="83">
        <f>SUM(V12:V16)</f>
        <v>1533243872</v>
      </c>
    </row>
    <row r="18" spans="1:22" s="31" customFormat="1" ht="22.5" thickTop="1">
      <c r="A18" s="74"/>
      <c r="B18" s="74"/>
      <c r="C18" s="7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</row>
    <row r="19" spans="1:22" s="31" customFormat="1">
      <c r="A19" s="74" t="s">
        <v>169</v>
      </c>
      <c r="B19" s="74"/>
      <c r="C19" s="74"/>
      <c r="D19" s="75">
        <v>270000000</v>
      </c>
      <c r="E19" s="75"/>
      <c r="F19" s="75">
        <v>339642600</v>
      </c>
      <c r="G19" s="75"/>
      <c r="H19" s="167">
        <v>-17201307</v>
      </c>
      <c r="I19" s="75"/>
      <c r="J19" s="75">
        <v>50000000</v>
      </c>
      <c r="K19" s="75"/>
      <c r="L19" s="75">
        <v>17201307</v>
      </c>
      <c r="M19" s="75"/>
      <c r="N19" s="75">
        <v>797441823</v>
      </c>
      <c r="O19" s="75"/>
      <c r="P19" s="75">
        <v>18511450</v>
      </c>
      <c r="Q19" s="75"/>
      <c r="R19" s="75">
        <v>8714502</v>
      </c>
      <c r="S19" s="75"/>
      <c r="T19" s="75">
        <v>27225952</v>
      </c>
      <c r="U19" s="75"/>
      <c r="V19" s="75">
        <f>SUM(D19:N19)+T19</f>
        <v>1484310375</v>
      </c>
    </row>
    <row r="20" spans="1:22" s="31" customFormat="1" hidden="1">
      <c r="A20" s="73" t="s">
        <v>60</v>
      </c>
      <c r="B20" s="111" t="s">
        <v>61</v>
      </c>
      <c r="C20" s="74"/>
      <c r="D20" s="81">
        <v>0</v>
      </c>
      <c r="E20" s="78"/>
      <c r="F20" s="81">
        <v>0</v>
      </c>
      <c r="G20" s="81"/>
      <c r="H20" s="81"/>
      <c r="I20" s="81">
        <v>0</v>
      </c>
      <c r="J20" s="79">
        <v>0</v>
      </c>
      <c r="K20" s="79"/>
      <c r="L20" s="79"/>
      <c r="M20" s="78">
        <v>0</v>
      </c>
      <c r="N20" s="79">
        <v>0</v>
      </c>
      <c r="O20" s="78">
        <v>0</v>
      </c>
      <c r="P20" s="80">
        <v>0</v>
      </c>
      <c r="Q20" s="80"/>
      <c r="R20" s="81">
        <v>0</v>
      </c>
      <c r="S20" s="81"/>
      <c r="T20" s="82">
        <v>0</v>
      </c>
      <c r="U20" s="75"/>
      <c r="V20" s="79">
        <f t="shared" ref="V20:V23" si="1">SUM(D20:N20)+T20</f>
        <v>0</v>
      </c>
    </row>
    <row r="21" spans="1:22" s="31" customFormat="1" hidden="1">
      <c r="A21" s="73" t="s">
        <v>62</v>
      </c>
      <c r="B21" s="111">
        <v>26</v>
      </c>
      <c r="C21" s="74"/>
      <c r="D21" s="81"/>
      <c r="E21" s="78"/>
      <c r="F21" s="81"/>
      <c r="G21" s="81"/>
      <c r="H21" s="81"/>
      <c r="I21" s="81"/>
      <c r="J21" s="81"/>
      <c r="K21" s="81"/>
      <c r="L21" s="81"/>
      <c r="M21" s="78"/>
      <c r="N21" s="79"/>
      <c r="O21" s="78"/>
      <c r="P21" s="80"/>
      <c r="Q21" s="80"/>
      <c r="R21" s="81"/>
      <c r="S21" s="81"/>
      <c r="T21" s="82"/>
      <c r="U21" s="75"/>
      <c r="V21" s="79">
        <f t="shared" si="1"/>
        <v>0</v>
      </c>
    </row>
    <row r="22" spans="1:22" s="31" customFormat="1">
      <c r="A22" s="73" t="str">
        <f>+H11</f>
        <v>หุ้นทุนซื้อคืน</v>
      </c>
      <c r="B22" s="111" t="s">
        <v>186</v>
      </c>
      <c r="C22" s="74"/>
      <c r="D22" s="81">
        <v>0</v>
      </c>
      <c r="E22" s="78"/>
      <c r="F22" s="81">
        <v>0</v>
      </c>
      <c r="G22" s="81"/>
      <c r="H22" s="79">
        <v>-21478888</v>
      </c>
      <c r="I22" s="81"/>
      <c r="J22" s="81">
        <v>0</v>
      </c>
      <c r="K22" s="81"/>
      <c r="L22" s="78">
        <v>21478888</v>
      </c>
      <c r="M22" s="78"/>
      <c r="N22" s="79">
        <v>-21478888</v>
      </c>
      <c r="O22" s="78"/>
      <c r="P22" s="81">
        <v>0</v>
      </c>
      <c r="Q22" s="80"/>
      <c r="R22" s="81">
        <v>0</v>
      </c>
      <c r="S22" s="81"/>
      <c r="T22" s="81">
        <v>0</v>
      </c>
      <c r="U22" s="75"/>
      <c r="V22" s="79">
        <f t="shared" si="1"/>
        <v>-21478888</v>
      </c>
    </row>
    <row r="23" spans="1:22">
      <c r="A23" s="73" t="s">
        <v>175</v>
      </c>
      <c r="B23" s="111"/>
      <c r="C23" s="73"/>
      <c r="D23" s="81">
        <v>0</v>
      </c>
      <c r="E23" s="78"/>
      <c r="F23" s="78">
        <v>0</v>
      </c>
      <c r="G23" s="78"/>
      <c r="H23" s="79">
        <v>0</v>
      </c>
      <c r="I23" s="78"/>
      <c r="J23" s="78">
        <v>0</v>
      </c>
      <c r="K23" s="78"/>
      <c r="L23" s="78">
        <v>0</v>
      </c>
      <c r="M23" s="78"/>
      <c r="N23" s="79">
        <v>67366338</v>
      </c>
      <c r="O23" s="78"/>
      <c r="P23" s="79">
        <v>1478536</v>
      </c>
      <c r="Q23" s="78"/>
      <c r="R23" s="79">
        <v>-1457596</v>
      </c>
      <c r="S23" s="79"/>
      <c r="T23" s="79">
        <v>20940</v>
      </c>
      <c r="U23" s="78"/>
      <c r="V23" s="79">
        <f t="shared" si="1"/>
        <v>67387278</v>
      </c>
    </row>
    <row r="24" spans="1:22" s="31" customFormat="1" ht="22.5" thickBot="1">
      <c r="A24" s="74" t="s">
        <v>168</v>
      </c>
      <c r="B24" s="74"/>
      <c r="C24" s="74"/>
      <c r="D24" s="83">
        <f>SUM(D19:D23)</f>
        <v>270000000</v>
      </c>
      <c r="E24" s="75"/>
      <c r="F24" s="83">
        <f>SUM(F19:F23)</f>
        <v>339642600</v>
      </c>
      <c r="G24" s="75"/>
      <c r="H24" s="112">
        <f>SUM(H19:H23)</f>
        <v>-38680195</v>
      </c>
      <c r="I24" s="75"/>
      <c r="J24" s="83">
        <f>SUM(J19:J23)</f>
        <v>50000000</v>
      </c>
      <c r="K24" s="75"/>
      <c r="L24" s="83">
        <f>SUM(L19:L23)</f>
        <v>38680195</v>
      </c>
      <c r="M24" s="75"/>
      <c r="N24" s="83">
        <f>SUM(N19:N23)</f>
        <v>843329273</v>
      </c>
      <c r="O24" s="75"/>
      <c r="P24" s="83">
        <f>SUM(P19:P23)</f>
        <v>19989986</v>
      </c>
      <c r="Q24" s="75"/>
      <c r="R24" s="83">
        <f>SUM(R19:R23)</f>
        <v>7256906</v>
      </c>
      <c r="S24" s="75"/>
      <c r="T24" s="83">
        <f>SUM(T19:T23)</f>
        <v>27246892</v>
      </c>
      <c r="U24" s="75"/>
      <c r="V24" s="83">
        <f>SUM(V19:V23)</f>
        <v>1530218765</v>
      </c>
    </row>
    <row r="25" spans="1:22" ht="22.5" thickTop="1">
      <c r="A25" s="49"/>
      <c r="B25" s="49"/>
      <c r="C25" s="49"/>
      <c r="D25" s="49"/>
      <c r="E25" s="49"/>
      <c r="F25" s="84"/>
      <c r="G25" s="84"/>
      <c r="H25" s="87"/>
      <c r="I25" s="85"/>
      <c r="O25" s="86"/>
      <c r="P25" s="100"/>
      <c r="Q25" s="84"/>
      <c r="R25" s="87"/>
      <c r="S25" s="87"/>
      <c r="T25" s="87"/>
      <c r="U25" s="85"/>
    </row>
    <row r="26" spans="1:22">
      <c r="A26" s="234" t="s">
        <v>19</v>
      </c>
      <c r="B26" s="234"/>
      <c r="C26" s="234"/>
      <c r="D26" s="234"/>
      <c r="E26" s="234"/>
      <c r="F26" s="234"/>
      <c r="G26" s="14"/>
      <c r="H26" s="14"/>
      <c r="O26" s="84"/>
      <c r="P26" s="106"/>
      <c r="Q26" s="84"/>
      <c r="R26" s="87"/>
      <c r="S26" s="87"/>
      <c r="T26" s="87"/>
    </row>
    <row r="27" spans="1:22" ht="23.1" customHeight="1">
      <c r="A27" s="73"/>
      <c r="B27" s="73"/>
      <c r="C27" s="73"/>
      <c r="D27" s="73"/>
      <c r="E27" s="73"/>
      <c r="F27" s="73"/>
      <c r="G27" s="73"/>
      <c r="H27" s="73"/>
      <c r="J27" s="73"/>
      <c r="K27" s="73"/>
      <c r="L27" s="73"/>
      <c r="O27" s="73"/>
      <c r="P27" s="73"/>
      <c r="Q27" s="73"/>
      <c r="R27" s="73"/>
      <c r="S27" s="73"/>
      <c r="T27" s="73"/>
    </row>
    <row r="28" spans="1:22" ht="23.1" customHeight="1">
      <c r="A28" s="73"/>
      <c r="B28" s="73"/>
      <c r="C28" s="73"/>
      <c r="D28" s="73"/>
      <c r="E28" s="73"/>
      <c r="F28" s="73"/>
      <c r="G28" s="73"/>
      <c r="H28" s="73"/>
      <c r="J28" s="73"/>
      <c r="K28" s="73"/>
      <c r="L28" s="73"/>
      <c r="O28" s="73"/>
      <c r="P28" s="73"/>
      <c r="Q28" s="73"/>
      <c r="R28" s="73"/>
      <c r="S28" s="73"/>
      <c r="T28" s="73"/>
    </row>
    <row r="29" spans="1:22" ht="23.1" customHeight="1">
      <c r="A29" s="73"/>
      <c r="B29" s="73"/>
      <c r="C29" s="73"/>
      <c r="D29" s="73"/>
      <c r="E29" s="73"/>
      <c r="F29" s="73"/>
      <c r="G29" s="73"/>
      <c r="H29" s="73"/>
      <c r="J29" s="73"/>
      <c r="K29" s="73"/>
      <c r="L29" s="73"/>
      <c r="O29" s="73"/>
      <c r="P29" s="73"/>
      <c r="Q29" s="73"/>
      <c r="R29" s="73"/>
      <c r="S29" s="73"/>
      <c r="T29" s="73"/>
    </row>
    <row r="30" spans="1:22" ht="23.1" customHeight="1">
      <c r="A30" s="73"/>
      <c r="B30" s="73"/>
      <c r="C30" s="73"/>
      <c r="D30" s="73"/>
      <c r="E30" s="73"/>
      <c r="F30" s="73"/>
      <c r="G30" s="73"/>
      <c r="H30" s="73"/>
      <c r="J30" s="73"/>
      <c r="K30" s="73"/>
      <c r="L30" s="73"/>
      <c r="O30" s="73"/>
      <c r="P30" s="73"/>
      <c r="Q30" s="73"/>
      <c r="R30" s="73"/>
      <c r="S30" s="73"/>
      <c r="T30" s="73"/>
    </row>
    <row r="31" spans="1:22" ht="23.1" customHeight="1">
      <c r="A31" s="73"/>
      <c r="B31" s="73"/>
      <c r="C31" s="73"/>
      <c r="D31" s="73"/>
      <c r="E31" s="73"/>
      <c r="F31" s="73"/>
      <c r="G31" s="73"/>
      <c r="H31" s="73"/>
      <c r="J31" s="73"/>
      <c r="K31" s="73"/>
      <c r="L31" s="73"/>
      <c r="O31" s="73"/>
      <c r="P31" s="73"/>
      <c r="Q31" s="73"/>
      <c r="R31" s="73"/>
      <c r="S31" s="73"/>
      <c r="T31" s="73"/>
    </row>
    <row r="32" spans="1:22" ht="23.1" customHeight="1">
      <c r="A32" s="73"/>
      <c r="B32" s="73"/>
      <c r="C32" s="73"/>
      <c r="D32" s="73"/>
      <c r="E32" s="73"/>
      <c r="J32" s="73"/>
      <c r="K32" s="73"/>
      <c r="L32" s="73"/>
      <c r="R32" s="73"/>
      <c r="S32" s="73"/>
      <c r="T32" s="73"/>
    </row>
    <row r="33" spans="18:20" ht="23.1" customHeight="1">
      <c r="R33" s="73"/>
      <c r="S33" s="73"/>
      <c r="T33" s="73"/>
    </row>
    <row r="34" spans="18:20" ht="23.1" customHeight="1">
      <c r="R34" s="73"/>
      <c r="S34" s="73"/>
      <c r="T34" s="73"/>
    </row>
    <row r="35" spans="18:20" ht="23.1" customHeight="1">
      <c r="R35" s="73"/>
      <c r="S35" s="73"/>
      <c r="T35" s="73"/>
    </row>
  </sheetData>
  <mergeCells count="7">
    <mergeCell ref="P5:T5"/>
    <mergeCell ref="J8:N8"/>
    <mergeCell ref="A26:F26"/>
    <mergeCell ref="A1:V1"/>
    <mergeCell ref="A2:V2"/>
    <mergeCell ref="A3:V3"/>
    <mergeCell ref="J9:L9"/>
  </mergeCells>
  <pageMargins left="0.64" right="0.39370078740157483" top="0.66" bottom="0.23622047244094491" header="0.31496062992125984" footer="0.31496062992125984"/>
  <pageSetup paperSize="9" scale="79" orientation="landscape" r:id="rId1"/>
  <headerFooter>
    <oddFooter>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9"/>
  <sheetViews>
    <sheetView tabSelected="1" topLeftCell="A73" zoomScale="110" zoomScaleNormal="110" zoomScaleSheetLayoutView="115" workbookViewId="0">
      <selection sqref="A1:F1"/>
    </sheetView>
  </sheetViews>
  <sheetFormatPr defaultColWidth="8.75" defaultRowHeight="21.75"/>
  <cols>
    <col min="1" max="1" width="50.5" style="171" customWidth="1"/>
    <col min="2" max="2" width="7.75" style="171" customWidth="1"/>
    <col min="3" max="3" width="1.25" style="171" customWidth="1"/>
    <col min="4" max="4" width="11.75" style="164" customWidth="1"/>
    <col min="5" max="5" width="1.125" style="164" customWidth="1"/>
    <col min="6" max="6" width="11.75" style="164" customWidth="1"/>
    <col min="7" max="7" width="52.125" style="171" customWidth="1"/>
    <col min="8" max="8" width="17.125" style="170" bestFit="1" customWidth="1"/>
    <col min="9" max="9" width="17.125" style="170" customWidth="1"/>
    <col min="10" max="10" width="11.75" style="231" bestFit="1" customWidth="1"/>
    <col min="11" max="11" width="18.125" style="170" bestFit="1" customWidth="1"/>
    <col min="12" max="12" width="10.75" style="171" customWidth="1"/>
    <col min="13" max="13" width="11.75" style="164" customWidth="1"/>
    <col min="14" max="16384" width="8.75" style="171"/>
  </cols>
  <sheetData>
    <row r="1" spans="1:13">
      <c r="A1" s="244" t="s">
        <v>1</v>
      </c>
      <c r="B1" s="244"/>
      <c r="C1" s="244"/>
      <c r="D1" s="244"/>
      <c r="E1" s="244"/>
      <c r="F1" s="244"/>
      <c r="G1" s="124"/>
      <c r="J1" s="171"/>
      <c r="M1" s="171"/>
    </row>
    <row r="2" spans="1:13">
      <c r="A2" s="241" t="s">
        <v>4</v>
      </c>
      <c r="B2" s="241"/>
      <c r="C2" s="241"/>
      <c r="D2" s="241"/>
      <c r="E2" s="241"/>
      <c r="F2" s="241"/>
      <c r="G2" s="172"/>
      <c r="J2" s="171"/>
      <c r="M2" s="171"/>
    </row>
    <row r="3" spans="1:13">
      <c r="A3" s="241" t="str">
        <f>+'BS2'!A3:F3</f>
        <v>สำหรับงวดสามเดือนสิ้นสุดวันที่ 31 มีนาคม พ.ศ. 2564 (สอบทานแล้ว/ยังไม่ได้ตรวจสอบ)</v>
      </c>
      <c r="B3" s="242"/>
      <c r="C3" s="242"/>
      <c r="D3" s="242"/>
      <c r="E3" s="242"/>
      <c r="F3" s="242"/>
      <c r="G3" s="172"/>
      <c r="J3" s="171"/>
      <c r="M3" s="171"/>
    </row>
    <row r="4" spans="1:13">
      <c r="A4" s="173"/>
      <c r="B4" s="174"/>
      <c r="C4" s="173"/>
      <c r="D4" s="125"/>
      <c r="E4" s="125"/>
      <c r="F4" s="126" t="str">
        <f>+'BS2'!F4</f>
        <v>หน่วย : บาท</v>
      </c>
      <c r="G4" s="172"/>
      <c r="J4" s="173"/>
      <c r="K4" s="170" t="s">
        <v>63</v>
      </c>
      <c r="M4" s="125"/>
    </row>
    <row r="5" spans="1:13">
      <c r="A5" s="124"/>
      <c r="B5" s="175" t="s">
        <v>6</v>
      </c>
      <c r="C5" s="124"/>
      <c r="D5" s="127" t="str">
        <f>+'BS2'!D5</f>
        <v>31 มีนาคม 2564</v>
      </c>
      <c r="E5" s="128"/>
      <c r="F5" s="127" t="str">
        <f>+'BS2'!F5</f>
        <v>31 มีนาคม 2563</v>
      </c>
      <c r="G5" s="124"/>
      <c r="J5" s="176">
        <v>2563</v>
      </c>
      <c r="K5" s="170">
        <v>2562</v>
      </c>
      <c r="M5" s="127">
        <v>2563</v>
      </c>
    </row>
    <row r="6" spans="1:13">
      <c r="A6" s="177" t="s">
        <v>3</v>
      </c>
      <c r="B6" s="178"/>
      <c r="C6" s="177"/>
      <c r="D6" s="129"/>
      <c r="E6" s="130"/>
      <c r="F6" s="131"/>
      <c r="G6" s="124"/>
      <c r="J6" s="179"/>
      <c r="M6" s="129"/>
    </row>
    <row r="7" spans="1:13">
      <c r="A7" s="177" t="s">
        <v>184</v>
      </c>
      <c r="B7" s="180"/>
      <c r="C7" s="124"/>
      <c r="D7" s="132">
        <f>+'BS2'!D23</f>
        <v>67366338</v>
      </c>
      <c r="E7" s="133"/>
      <c r="F7" s="132">
        <f>+'BS2'!F23</f>
        <v>4399386</v>
      </c>
      <c r="G7" s="181"/>
      <c r="J7" s="182">
        <v>-12858824</v>
      </c>
      <c r="K7" s="170">
        <v>18420810</v>
      </c>
      <c r="M7" s="132">
        <v>-12858824</v>
      </c>
    </row>
    <row r="8" spans="1:13">
      <c r="A8" s="177" t="s">
        <v>108</v>
      </c>
      <c r="B8" s="180"/>
      <c r="C8" s="124"/>
      <c r="D8" s="134"/>
      <c r="E8" s="135"/>
      <c r="F8" s="130"/>
      <c r="G8" s="124"/>
      <c r="J8" s="183"/>
      <c r="M8" s="134"/>
    </row>
    <row r="9" spans="1:13">
      <c r="A9" s="124" t="s">
        <v>64</v>
      </c>
      <c r="B9" s="180"/>
      <c r="C9" s="184"/>
      <c r="D9" s="185">
        <v>10368270</v>
      </c>
      <c r="E9" s="186"/>
      <c r="F9" s="186">
        <v>8205109</v>
      </c>
      <c r="G9" s="187"/>
      <c r="J9" s="188">
        <v>33938779</v>
      </c>
      <c r="K9" s="170">
        <v>33510932</v>
      </c>
      <c r="M9" s="136">
        <v>33938779</v>
      </c>
    </row>
    <row r="10" spans="1:13">
      <c r="A10" s="124" t="s">
        <v>182</v>
      </c>
      <c r="B10" s="180"/>
      <c r="C10" s="184"/>
      <c r="D10" s="189">
        <v>-4446272</v>
      </c>
      <c r="E10" s="186"/>
      <c r="F10" s="190">
        <v>-400834</v>
      </c>
      <c r="G10" s="187"/>
      <c r="J10" s="191">
        <v>1492324</v>
      </c>
      <c r="K10" s="170">
        <v>7547</v>
      </c>
      <c r="M10" s="136">
        <v>1492324</v>
      </c>
    </row>
    <row r="11" spans="1:13">
      <c r="A11" s="124" t="s">
        <v>181</v>
      </c>
      <c r="B11" s="180"/>
      <c r="C11" s="184"/>
      <c r="D11" s="189">
        <v>-14596684</v>
      </c>
      <c r="E11" s="186"/>
      <c r="F11" s="190">
        <v>-4562119</v>
      </c>
      <c r="G11" s="187"/>
      <c r="J11" s="188">
        <v>564395</v>
      </c>
      <c r="K11" s="170">
        <v>0</v>
      </c>
      <c r="M11" s="136">
        <v>564395</v>
      </c>
    </row>
    <row r="12" spans="1:13">
      <c r="A12" s="124" t="s">
        <v>162</v>
      </c>
      <c r="B12" s="180"/>
      <c r="C12" s="184"/>
      <c r="D12" s="136">
        <v>1030948</v>
      </c>
      <c r="E12" s="138"/>
      <c r="F12" s="186">
        <v>582505</v>
      </c>
      <c r="G12" s="192"/>
      <c r="J12" s="193">
        <v>1184582</v>
      </c>
      <c r="K12" s="170">
        <v>0</v>
      </c>
      <c r="M12" s="136">
        <v>1184582</v>
      </c>
    </row>
    <row r="13" spans="1:13">
      <c r="A13" s="124" t="s">
        <v>156</v>
      </c>
      <c r="B13" s="180"/>
      <c r="C13" s="184"/>
      <c r="D13" s="136">
        <v>0</v>
      </c>
      <c r="E13" s="138"/>
      <c r="F13" s="190">
        <v>-394518</v>
      </c>
      <c r="G13" s="187"/>
      <c r="J13" s="193">
        <v>-13703086</v>
      </c>
      <c r="K13" s="170">
        <v>0</v>
      </c>
      <c r="M13" s="136">
        <v>-13703086</v>
      </c>
    </row>
    <row r="14" spans="1:13">
      <c r="A14" s="194" t="s">
        <v>161</v>
      </c>
      <c r="B14" s="195"/>
      <c r="C14" s="196"/>
      <c r="D14" s="139">
        <v>2339506</v>
      </c>
      <c r="E14" s="135"/>
      <c r="F14" s="137">
        <v>2256919</v>
      </c>
      <c r="G14" s="197"/>
      <c r="J14" s="193">
        <v>8653782</v>
      </c>
      <c r="K14" s="170">
        <v>8607313</v>
      </c>
      <c r="M14" s="139">
        <v>8653782</v>
      </c>
    </row>
    <row r="15" spans="1:13">
      <c r="A15" s="124" t="s">
        <v>157</v>
      </c>
      <c r="B15" s="180"/>
      <c r="C15" s="184"/>
      <c r="D15" s="139">
        <v>0</v>
      </c>
      <c r="E15" s="138"/>
      <c r="F15" s="137">
        <v>658</v>
      </c>
      <c r="G15" s="124"/>
      <c r="J15" s="193">
        <v>38682</v>
      </c>
      <c r="K15" s="170">
        <v>0</v>
      </c>
      <c r="M15" s="139">
        <v>38682</v>
      </c>
    </row>
    <row r="16" spans="1:13">
      <c r="A16" s="194" t="s">
        <v>65</v>
      </c>
      <c r="B16" s="195"/>
      <c r="C16" s="196"/>
      <c r="D16" s="139">
        <v>-231558</v>
      </c>
      <c r="E16" s="135"/>
      <c r="F16" s="137">
        <v>-670689</v>
      </c>
      <c r="G16" s="198"/>
      <c r="J16" s="193">
        <v>-1799666</v>
      </c>
      <c r="K16" s="170">
        <v>-3771096</v>
      </c>
      <c r="M16" s="139">
        <v>-1799666</v>
      </c>
    </row>
    <row r="17" spans="1:13">
      <c r="A17" s="194" t="s">
        <v>153</v>
      </c>
      <c r="B17" s="195"/>
      <c r="C17" s="196"/>
      <c r="D17" s="140">
        <v>1372757</v>
      </c>
      <c r="E17" s="138"/>
      <c r="F17" s="141">
        <v>263193</v>
      </c>
      <c r="G17" s="124"/>
      <c r="J17" s="199">
        <v>1952706</v>
      </c>
      <c r="K17" s="170">
        <v>4966352</v>
      </c>
      <c r="M17" s="140">
        <v>1952706</v>
      </c>
    </row>
    <row r="18" spans="1:13">
      <c r="A18" s="200"/>
      <c r="B18" s="201"/>
      <c r="C18" s="200"/>
      <c r="D18" s="132">
        <f>SUM(D7:D17)</f>
        <v>63203305</v>
      </c>
      <c r="E18" s="132"/>
      <c r="F18" s="132">
        <f>SUM(F7:F17)</f>
        <v>9679610</v>
      </c>
      <c r="G18" s="177"/>
      <c r="J18" s="182">
        <f>SUM(J7:J17)</f>
        <v>19463674</v>
      </c>
      <c r="K18" s="170">
        <v>20162318</v>
      </c>
      <c r="M18" s="132">
        <v>17797860</v>
      </c>
    </row>
    <row r="19" spans="1:13">
      <c r="A19" s="202" t="s">
        <v>101</v>
      </c>
      <c r="B19" s="195"/>
      <c r="C19" s="203"/>
      <c r="D19" s="142"/>
      <c r="E19" s="135"/>
      <c r="F19" s="135"/>
      <c r="G19" s="124"/>
      <c r="J19" s="204"/>
      <c r="M19" s="142"/>
    </row>
    <row r="20" spans="1:13">
      <c r="A20" s="194" t="s">
        <v>11</v>
      </c>
      <c r="B20" s="195"/>
      <c r="C20" s="196"/>
      <c r="D20" s="137">
        <v>-139099101</v>
      </c>
      <c r="E20" s="143"/>
      <c r="F20" s="137">
        <v>26345242</v>
      </c>
      <c r="G20" s="188"/>
      <c r="J20" s="198">
        <v>34425248</v>
      </c>
      <c r="K20" s="170">
        <v>41658902</v>
      </c>
      <c r="M20" s="137">
        <v>34425248</v>
      </c>
    </row>
    <row r="21" spans="1:13">
      <c r="A21" s="124" t="s">
        <v>66</v>
      </c>
      <c r="B21" s="180"/>
      <c r="C21" s="184"/>
      <c r="D21" s="137">
        <v>-29961267</v>
      </c>
      <c r="E21" s="143"/>
      <c r="F21" s="137">
        <v>-100299294</v>
      </c>
      <c r="G21" s="124"/>
      <c r="J21" s="198">
        <v>160770765</v>
      </c>
      <c r="K21" s="170">
        <v>47561425</v>
      </c>
      <c r="M21" s="137">
        <v>160770765</v>
      </c>
    </row>
    <row r="22" spans="1:13">
      <c r="A22" s="124" t="s">
        <v>12</v>
      </c>
      <c r="B22" s="180"/>
      <c r="C22" s="184"/>
      <c r="D22" s="137">
        <v>3467104</v>
      </c>
      <c r="E22" s="143"/>
      <c r="F22" s="137">
        <v>5940496</v>
      </c>
      <c r="G22" s="124"/>
      <c r="J22" s="198">
        <v>2190246</v>
      </c>
      <c r="K22" s="170">
        <v>-3549533</v>
      </c>
      <c r="M22" s="137">
        <v>2190246</v>
      </c>
    </row>
    <row r="23" spans="1:13">
      <c r="A23" s="124" t="s">
        <v>16</v>
      </c>
      <c r="B23" s="180"/>
      <c r="C23" s="184"/>
      <c r="D23" s="137">
        <v>-3499438</v>
      </c>
      <c r="E23" s="143"/>
      <c r="F23" s="137">
        <v>0</v>
      </c>
      <c r="G23" s="124"/>
      <c r="J23" s="198">
        <v>802592</v>
      </c>
      <c r="K23" s="170">
        <v>78458</v>
      </c>
      <c r="M23" s="137">
        <v>802592</v>
      </c>
    </row>
    <row r="24" spans="1:13">
      <c r="A24" s="202" t="s">
        <v>67</v>
      </c>
      <c r="B24" s="195"/>
      <c r="C24" s="203"/>
      <c r="D24" s="142"/>
      <c r="E24" s="135"/>
      <c r="F24" s="135"/>
      <c r="G24" s="124"/>
      <c r="J24" s="204"/>
      <c r="M24" s="142"/>
    </row>
    <row r="25" spans="1:13">
      <c r="A25" s="194" t="s">
        <v>68</v>
      </c>
      <c r="B25" s="195"/>
      <c r="C25" s="196"/>
      <c r="D25" s="137">
        <v>142133029</v>
      </c>
      <c r="E25" s="143"/>
      <c r="F25" s="137">
        <v>58198948</v>
      </c>
      <c r="G25" s="124"/>
      <c r="H25" s="170">
        <v>107363728</v>
      </c>
      <c r="I25" s="170">
        <f>+F25+H25</f>
        <v>165562676</v>
      </c>
      <c r="J25" s="198">
        <v>7898058</v>
      </c>
      <c r="K25" s="170">
        <v>-107439598</v>
      </c>
      <c r="M25" s="137">
        <v>7898058</v>
      </c>
    </row>
    <row r="26" spans="1:13">
      <c r="A26" s="194" t="s">
        <v>24</v>
      </c>
      <c r="B26" s="195"/>
      <c r="C26" s="196"/>
      <c r="D26" s="141">
        <v>-1137364</v>
      </c>
      <c r="E26" s="135"/>
      <c r="F26" s="137">
        <v>-1238851</v>
      </c>
      <c r="H26" s="170">
        <v>-2608048</v>
      </c>
      <c r="I26" s="170">
        <f>+F26+H26</f>
        <v>-3846899</v>
      </c>
      <c r="J26" s="205">
        <v>-587942</v>
      </c>
      <c r="K26" s="170">
        <v>-3135667</v>
      </c>
      <c r="M26" s="141">
        <v>-587942</v>
      </c>
    </row>
    <row r="27" spans="1:13">
      <c r="A27" s="200" t="s">
        <v>107</v>
      </c>
      <c r="B27" s="201"/>
      <c r="C27" s="200"/>
      <c r="D27" s="144">
        <f>SUM(D18:D26)</f>
        <v>35106268</v>
      </c>
      <c r="E27" s="135"/>
      <c r="F27" s="144">
        <f>SUM(F18:F26)</f>
        <v>-1373849</v>
      </c>
      <c r="J27" s="206">
        <f>SUM(J18:J26)</f>
        <v>224962641</v>
      </c>
      <c r="K27" s="170">
        <v>-5606245</v>
      </c>
      <c r="M27" s="144">
        <v>223296827</v>
      </c>
    </row>
    <row r="28" spans="1:13" hidden="1">
      <c r="A28" s="194" t="s">
        <v>69</v>
      </c>
      <c r="B28" s="195"/>
      <c r="C28" s="196"/>
      <c r="D28" s="137"/>
      <c r="E28" s="143"/>
      <c r="F28" s="137"/>
      <c r="I28" s="170">
        <f>+F28+H28</f>
        <v>0</v>
      </c>
      <c r="J28" s="198">
        <v>-1128339</v>
      </c>
      <c r="K28" s="170">
        <v>-942550</v>
      </c>
      <c r="M28" s="137">
        <v>-1128339</v>
      </c>
    </row>
    <row r="29" spans="1:13" hidden="1">
      <c r="A29" s="124" t="s">
        <v>146</v>
      </c>
      <c r="B29" s="180"/>
      <c r="C29" s="184"/>
      <c r="D29" s="139"/>
      <c r="E29" s="135"/>
      <c r="F29" s="137"/>
      <c r="J29" s="193">
        <v>14363354</v>
      </c>
      <c r="K29" s="170">
        <v>0</v>
      </c>
      <c r="M29" s="139">
        <v>14363354</v>
      </c>
    </row>
    <row r="30" spans="1:13">
      <c r="A30" s="124" t="s">
        <v>70</v>
      </c>
      <c r="B30" s="180"/>
      <c r="C30" s="184"/>
      <c r="D30" s="145">
        <v>0</v>
      </c>
      <c r="E30" s="135"/>
      <c r="F30" s="137">
        <v>-336124</v>
      </c>
      <c r="J30" s="169">
        <v>-6099473</v>
      </c>
      <c r="K30" s="170">
        <v>-4908958</v>
      </c>
      <c r="M30" s="145">
        <v>-6099473</v>
      </c>
    </row>
    <row r="31" spans="1:13">
      <c r="A31" s="124" t="s">
        <v>71</v>
      </c>
      <c r="B31" s="180"/>
      <c r="C31" s="184"/>
      <c r="D31" s="139">
        <v>-325542</v>
      </c>
      <c r="E31" s="135"/>
      <c r="F31" s="137">
        <v>-230619</v>
      </c>
      <c r="J31" s="193">
        <v>-1308571</v>
      </c>
      <c r="K31" s="170">
        <v>-1590778</v>
      </c>
      <c r="M31" s="139">
        <v>-1308571</v>
      </c>
    </row>
    <row r="32" spans="1:13">
      <c r="A32" s="200" t="s">
        <v>106</v>
      </c>
      <c r="B32" s="201"/>
      <c r="C32" s="200"/>
      <c r="D32" s="146">
        <f>SUM(D27:D31)</f>
        <v>34780726</v>
      </c>
      <c r="E32" s="130"/>
      <c r="F32" s="146">
        <f>SUM(F27:F31)</f>
        <v>-1940592</v>
      </c>
      <c r="J32" s="207">
        <f>SUM(J27:J31)</f>
        <v>230789612</v>
      </c>
      <c r="K32" s="170">
        <v>-12105981</v>
      </c>
      <c r="M32" s="146">
        <v>229123798</v>
      </c>
    </row>
    <row r="33" spans="1:13" ht="12" customHeight="1">
      <c r="A33" s="184"/>
      <c r="B33" s="180"/>
      <c r="C33" s="184"/>
      <c r="D33" s="137"/>
      <c r="E33" s="135"/>
      <c r="F33" s="137"/>
      <c r="J33" s="198"/>
      <c r="M33" s="137"/>
    </row>
    <row r="34" spans="1:13">
      <c r="A34" s="243" t="s">
        <v>19</v>
      </c>
      <c r="B34" s="243"/>
      <c r="C34" s="243"/>
      <c r="D34" s="243"/>
      <c r="E34" s="243"/>
      <c r="F34" s="243"/>
      <c r="J34" s="171"/>
      <c r="M34" s="171"/>
    </row>
    <row r="35" spans="1:13">
      <c r="A35" s="244" t="s">
        <v>1</v>
      </c>
      <c r="B35" s="244"/>
      <c r="C35" s="244"/>
      <c r="D35" s="244"/>
      <c r="E35" s="244"/>
      <c r="F35" s="244"/>
      <c r="J35" s="171"/>
      <c r="M35" s="171"/>
    </row>
    <row r="36" spans="1:13">
      <c r="A36" s="241" t="s">
        <v>111</v>
      </c>
      <c r="B36" s="241"/>
      <c r="C36" s="241"/>
      <c r="D36" s="241"/>
      <c r="E36" s="241"/>
      <c r="F36" s="241"/>
      <c r="J36" s="171"/>
      <c r="M36" s="171"/>
    </row>
    <row r="37" spans="1:13">
      <c r="A37" s="241" t="str">
        <f>+A3</f>
        <v>สำหรับงวดสามเดือนสิ้นสุดวันที่ 31 มีนาคม พ.ศ. 2564 (สอบทานแล้ว/ยังไม่ได้ตรวจสอบ)</v>
      </c>
      <c r="B37" s="242"/>
      <c r="C37" s="242"/>
      <c r="D37" s="242"/>
      <c r="E37" s="242"/>
      <c r="F37" s="242"/>
      <c r="J37" s="171"/>
      <c r="M37" s="171"/>
    </row>
    <row r="38" spans="1:13">
      <c r="A38" s="208"/>
      <c r="B38" s="209"/>
      <c r="C38" s="208"/>
      <c r="D38" s="125"/>
      <c r="E38" s="125"/>
      <c r="F38" s="147" t="s">
        <v>63</v>
      </c>
      <c r="J38" s="173"/>
      <c r="K38" s="170" t="s">
        <v>63</v>
      </c>
      <c r="M38" s="125"/>
    </row>
    <row r="39" spans="1:13">
      <c r="A39" s="124"/>
      <c r="B39" s="175" t="s">
        <v>6</v>
      </c>
      <c r="C39" s="124"/>
      <c r="D39" s="127" t="str">
        <f>+D5</f>
        <v>31 มีนาคม 2564</v>
      </c>
      <c r="E39" s="148"/>
      <c r="F39" s="127" t="str">
        <f>+F5</f>
        <v>31 มีนาคม 2563</v>
      </c>
      <c r="J39" s="176">
        <f>+J5</f>
        <v>2563</v>
      </c>
      <c r="K39" s="170">
        <v>2562</v>
      </c>
      <c r="M39" s="127">
        <v>2563</v>
      </c>
    </row>
    <row r="40" spans="1:13">
      <c r="A40" s="177" t="s">
        <v>72</v>
      </c>
      <c r="B40" s="178"/>
      <c r="C40" s="177"/>
      <c r="D40" s="149"/>
      <c r="E40" s="149"/>
      <c r="F40" s="150"/>
      <c r="J40" s="210"/>
      <c r="M40" s="149"/>
    </row>
    <row r="41" spans="1:13" hidden="1">
      <c r="A41" s="124" t="s">
        <v>152</v>
      </c>
      <c r="B41" s="201"/>
      <c r="C41" s="177"/>
      <c r="D41" s="151">
        <v>0</v>
      </c>
      <c r="E41" s="130"/>
      <c r="F41" s="139">
        <v>0</v>
      </c>
      <c r="J41" s="211">
        <v>0</v>
      </c>
      <c r="K41" s="170">
        <v>0</v>
      </c>
      <c r="M41" s="151">
        <v>0</v>
      </c>
    </row>
    <row r="42" spans="1:13" hidden="1">
      <c r="A42" s="124" t="s">
        <v>73</v>
      </c>
      <c r="B42" s="180"/>
      <c r="C42" s="184"/>
      <c r="D42" s="151">
        <v>0</v>
      </c>
      <c r="E42" s="143"/>
      <c r="F42" s="139">
        <v>0</v>
      </c>
      <c r="G42" s="124"/>
      <c r="J42" s="211">
        <v>0</v>
      </c>
      <c r="K42" s="170">
        <v>33000000</v>
      </c>
      <c r="M42" s="151">
        <v>0</v>
      </c>
    </row>
    <row r="43" spans="1:13">
      <c r="A43" s="124" t="s">
        <v>65</v>
      </c>
      <c r="B43" s="180"/>
      <c r="C43" s="184"/>
      <c r="D43" s="137">
        <v>161842</v>
      </c>
      <c r="E43" s="143"/>
      <c r="F43" s="139">
        <v>593340</v>
      </c>
      <c r="G43" s="124"/>
      <c r="J43" s="198">
        <v>2094086</v>
      </c>
      <c r="K43" s="170">
        <v>4048250</v>
      </c>
      <c r="M43" s="137">
        <v>2094086</v>
      </c>
    </row>
    <row r="44" spans="1:13" hidden="1">
      <c r="A44" s="124" t="s">
        <v>164</v>
      </c>
      <c r="B44" s="180"/>
      <c r="C44" s="184"/>
      <c r="G44" s="124"/>
      <c r="J44" s="169">
        <v>0</v>
      </c>
      <c r="K44" s="170">
        <v>40000000</v>
      </c>
    </row>
    <row r="45" spans="1:13" hidden="1">
      <c r="A45" s="124" t="s">
        <v>165</v>
      </c>
      <c r="B45" s="180"/>
      <c r="C45" s="184"/>
      <c r="D45" s="145">
        <v>0</v>
      </c>
      <c r="E45" s="152"/>
      <c r="F45" s="137">
        <v>0</v>
      </c>
      <c r="G45" s="124"/>
      <c r="J45" s="169"/>
      <c r="M45" s="145">
        <v>0</v>
      </c>
    </row>
    <row r="46" spans="1:13">
      <c r="A46" s="124" t="s">
        <v>74</v>
      </c>
      <c r="B46" s="180"/>
      <c r="C46" s="184"/>
      <c r="D46" s="139">
        <v>0</v>
      </c>
      <c r="E46" s="135"/>
      <c r="F46" s="137">
        <v>10654</v>
      </c>
      <c r="G46" s="124"/>
      <c r="J46" s="193">
        <v>86252</v>
      </c>
      <c r="K46" s="170">
        <v>542598</v>
      </c>
      <c r="M46" s="139">
        <v>86252</v>
      </c>
    </row>
    <row r="47" spans="1:13">
      <c r="A47" s="124" t="s">
        <v>75</v>
      </c>
      <c r="B47" s="180"/>
      <c r="C47" s="184"/>
      <c r="D47" s="139">
        <v>-2311912</v>
      </c>
      <c r="E47" s="153"/>
      <c r="F47" s="137">
        <v>-225145</v>
      </c>
      <c r="G47" s="124"/>
      <c r="J47" s="193">
        <v>-14794889</v>
      </c>
      <c r="K47" s="170">
        <v>-3823044</v>
      </c>
      <c r="M47" s="139">
        <v>-14794889</v>
      </c>
    </row>
    <row r="48" spans="1:13" hidden="1">
      <c r="A48" s="124" t="s">
        <v>158</v>
      </c>
      <c r="B48" s="180"/>
      <c r="C48" s="184"/>
      <c r="D48" s="139">
        <v>0</v>
      </c>
      <c r="E48" s="153"/>
      <c r="F48" s="137"/>
      <c r="G48" s="212"/>
      <c r="J48" s="193">
        <v>-288008715</v>
      </c>
      <c r="M48" s="139">
        <v>0</v>
      </c>
    </row>
    <row r="49" spans="1:16" hidden="1">
      <c r="A49" s="124" t="s">
        <v>130</v>
      </c>
      <c r="B49" s="180"/>
      <c r="C49" s="184"/>
      <c r="D49" s="139"/>
      <c r="E49" s="143"/>
      <c r="F49" s="141"/>
      <c r="G49" s="212"/>
      <c r="J49" s="193">
        <v>1526225</v>
      </c>
      <c r="K49" s="170">
        <v>1870650</v>
      </c>
      <c r="M49" s="139">
        <v>1526225</v>
      </c>
    </row>
    <row r="50" spans="1:16">
      <c r="A50" s="200" t="s">
        <v>150</v>
      </c>
      <c r="B50" s="201"/>
      <c r="C50" s="200"/>
      <c r="D50" s="146">
        <f>SUM(D41:D49)</f>
        <v>-2150070</v>
      </c>
      <c r="E50" s="130"/>
      <c r="F50" s="146">
        <f>SUM(F41:F49)</f>
        <v>378849</v>
      </c>
      <c r="G50" s="124"/>
      <c r="J50" s="207">
        <f>SUM(J41:J49)</f>
        <v>-299097041</v>
      </c>
      <c r="K50" s="170">
        <v>75638454</v>
      </c>
      <c r="M50" s="146">
        <v>-11088326</v>
      </c>
    </row>
    <row r="51" spans="1:16">
      <c r="A51" s="200"/>
      <c r="B51" s="201"/>
      <c r="C51" s="200"/>
      <c r="D51" s="154"/>
      <c r="E51" s="130"/>
      <c r="F51" s="154"/>
      <c r="G51" s="124"/>
      <c r="J51" s="213"/>
      <c r="M51" s="154"/>
    </row>
    <row r="52" spans="1:16">
      <c r="A52" s="177" t="s">
        <v>76</v>
      </c>
      <c r="B52" s="201"/>
      <c r="C52" s="177"/>
      <c r="D52" s="154"/>
      <c r="E52" s="130"/>
      <c r="F52" s="154"/>
      <c r="G52" s="124"/>
      <c r="J52" s="213"/>
      <c r="M52" s="154"/>
    </row>
    <row r="53" spans="1:16">
      <c r="A53" s="124" t="s">
        <v>178</v>
      </c>
      <c r="B53" s="180"/>
      <c r="C53" s="124"/>
      <c r="D53" s="169">
        <v>-8833160</v>
      </c>
      <c r="E53" s="130"/>
      <c r="F53" s="137">
        <v>0</v>
      </c>
      <c r="G53" s="124"/>
      <c r="J53" s="213"/>
      <c r="M53" s="154"/>
    </row>
    <row r="54" spans="1:16">
      <c r="A54" s="124" t="s">
        <v>110</v>
      </c>
      <c r="B54" s="180"/>
      <c r="C54" s="184"/>
      <c r="D54" s="139">
        <v>0</v>
      </c>
      <c r="E54" s="155"/>
      <c r="F54" s="137">
        <v>3892002</v>
      </c>
      <c r="G54" s="188"/>
      <c r="J54" s="193">
        <v>-119964821</v>
      </c>
      <c r="K54" s="170">
        <v>39695810</v>
      </c>
      <c r="M54" s="139">
        <v>-119964821</v>
      </c>
    </row>
    <row r="55" spans="1:16">
      <c r="A55" s="124" t="s">
        <v>77</v>
      </c>
      <c r="B55" s="180"/>
      <c r="C55" s="184"/>
      <c r="D55" s="139">
        <v>-666</v>
      </c>
      <c r="E55" s="143"/>
      <c r="F55" s="137">
        <v>-56565</v>
      </c>
      <c r="G55" s="124"/>
      <c r="H55" s="170">
        <f>+'BS3'!V21</f>
        <v>0</v>
      </c>
      <c r="I55" s="170">
        <f>+D55-H55</f>
        <v>-666</v>
      </c>
      <c r="J55" s="193">
        <v>-20264788</v>
      </c>
      <c r="K55" s="170">
        <v>-96277687</v>
      </c>
      <c r="M55" s="139">
        <v>-20264788</v>
      </c>
    </row>
    <row r="56" spans="1:16">
      <c r="A56" s="124" t="s">
        <v>149</v>
      </c>
      <c r="B56" s="180"/>
      <c r="C56" s="184"/>
      <c r="D56" s="139">
        <v>-21478888</v>
      </c>
      <c r="E56" s="143"/>
      <c r="F56" s="137">
        <v>0</v>
      </c>
      <c r="G56" s="188"/>
      <c r="J56" s="193">
        <v>-17201307</v>
      </c>
      <c r="K56" s="170">
        <v>0</v>
      </c>
      <c r="L56" s="139">
        <v>-12212939</v>
      </c>
      <c r="M56" s="139">
        <v>-17201307</v>
      </c>
    </row>
    <row r="57" spans="1:16" hidden="1">
      <c r="A57" s="124" t="s">
        <v>160</v>
      </c>
      <c r="B57" s="180"/>
      <c r="C57" s="184"/>
      <c r="D57" s="139">
        <v>0</v>
      </c>
      <c r="E57" s="143"/>
      <c r="F57" s="137">
        <v>0</v>
      </c>
      <c r="G57" s="188"/>
      <c r="J57" s="193">
        <f>268948326+11959307</f>
        <v>280907633</v>
      </c>
      <c r="L57" s="171">
        <v>7101082.7035667822</v>
      </c>
      <c r="M57" s="139">
        <v>-7101082</v>
      </c>
    </row>
    <row r="58" spans="1:16">
      <c r="A58" s="200" t="s">
        <v>151</v>
      </c>
      <c r="B58" s="201"/>
      <c r="C58" s="200"/>
      <c r="D58" s="146">
        <f>SUM(D53:D57)</f>
        <v>-30312714</v>
      </c>
      <c r="E58" s="156"/>
      <c r="F58" s="146">
        <f>SUM(F53:F57)</f>
        <v>3835437</v>
      </c>
      <c r="G58" s="212"/>
      <c r="J58" s="207">
        <f>SUM(J54:J57)</f>
        <v>123476717</v>
      </c>
      <c r="K58" s="170">
        <v>-56581877</v>
      </c>
      <c r="M58" s="146">
        <v>-164531998</v>
      </c>
    </row>
    <row r="59" spans="1:16">
      <c r="A59" s="214"/>
      <c r="B59" s="201"/>
      <c r="C59" s="214"/>
      <c r="D59" s="154"/>
      <c r="E59" s="156"/>
      <c r="F59" s="154"/>
      <c r="G59" s="212"/>
      <c r="H59" s="215"/>
      <c r="I59" s="215"/>
      <c r="J59" s="213"/>
      <c r="K59" s="215"/>
      <c r="L59" s="124"/>
      <c r="M59" s="154"/>
      <c r="N59" s="124"/>
      <c r="O59" s="124"/>
      <c r="P59" s="124"/>
    </row>
    <row r="60" spans="1:16">
      <c r="A60" s="124" t="s">
        <v>105</v>
      </c>
      <c r="B60" s="180"/>
      <c r="C60" s="124"/>
      <c r="D60" s="140">
        <v>-13258</v>
      </c>
      <c r="E60" s="130"/>
      <c r="F60" s="157">
        <v>-15808</v>
      </c>
      <c r="G60" s="216"/>
      <c r="H60" s="215"/>
      <c r="I60" s="215"/>
      <c r="J60" s="199">
        <v>-12733</v>
      </c>
      <c r="K60" s="215"/>
      <c r="L60" s="124"/>
      <c r="M60" s="140">
        <v>-12733</v>
      </c>
      <c r="N60" s="124"/>
      <c r="O60" s="124"/>
      <c r="P60" s="124"/>
    </row>
    <row r="61" spans="1:16">
      <c r="A61" s="177" t="s">
        <v>180</v>
      </c>
      <c r="B61" s="201"/>
      <c r="C61" s="177"/>
      <c r="D61" s="154">
        <f>+D58+D50+D32+D60</f>
        <v>2304684</v>
      </c>
      <c r="E61" s="156"/>
      <c r="F61" s="154">
        <f>+F58+F50+F32+F60</f>
        <v>2257886</v>
      </c>
      <c r="G61" s="216"/>
      <c r="H61" s="215"/>
      <c r="I61" s="215"/>
      <c r="J61" s="213">
        <f>+J58+J50+J32+J60</f>
        <v>55156555</v>
      </c>
      <c r="K61" s="215">
        <v>6950596</v>
      </c>
      <c r="L61" s="124"/>
      <c r="M61" s="154">
        <v>53490741</v>
      </c>
      <c r="N61" s="124"/>
      <c r="O61" s="124"/>
      <c r="P61" s="124"/>
    </row>
    <row r="62" spans="1:16">
      <c r="A62" s="124" t="s">
        <v>78</v>
      </c>
      <c r="B62" s="180"/>
      <c r="C62" s="124"/>
      <c r="D62" s="141">
        <v>93114791</v>
      </c>
      <c r="E62" s="130"/>
      <c r="F62" s="141">
        <v>39624050</v>
      </c>
      <c r="G62" s="124"/>
      <c r="H62" s="215"/>
      <c r="I62" s="215"/>
      <c r="J62" s="205">
        <f>+L62</f>
        <v>0</v>
      </c>
      <c r="K62" s="215">
        <v>32673454</v>
      </c>
      <c r="L62" s="124"/>
      <c r="M62" s="141">
        <v>39624050</v>
      </c>
      <c r="N62" s="124"/>
      <c r="O62" s="124"/>
      <c r="P62" s="124"/>
    </row>
    <row r="63" spans="1:16" ht="22.5" thickBot="1">
      <c r="A63" s="177" t="s">
        <v>179</v>
      </c>
      <c r="B63" s="201"/>
      <c r="C63" s="177"/>
      <c r="D63" s="158">
        <f>+D61+D62</f>
        <v>95419475</v>
      </c>
      <c r="E63" s="159"/>
      <c r="F63" s="158">
        <f>+F61+F62</f>
        <v>41881936</v>
      </c>
      <c r="G63" s="124"/>
      <c r="H63" s="215"/>
      <c r="I63" s="215"/>
      <c r="J63" s="217">
        <f>SUM(J61:J62)</f>
        <v>55156555</v>
      </c>
      <c r="K63" s="215">
        <v>39624050</v>
      </c>
      <c r="L63" s="124"/>
      <c r="M63" s="158">
        <v>93114791</v>
      </c>
      <c r="N63" s="124"/>
      <c r="O63" s="124"/>
      <c r="P63" s="124"/>
    </row>
    <row r="64" spans="1:16" ht="18.600000000000001" customHeight="1" thickTop="1">
      <c r="A64" s="177"/>
      <c r="B64" s="201"/>
      <c r="C64" s="177"/>
      <c r="D64" s="160"/>
      <c r="E64" s="130"/>
      <c r="F64" s="160"/>
      <c r="G64" s="188"/>
      <c r="H64" s="215"/>
      <c r="I64" s="215"/>
      <c r="J64" s="218"/>
      <c r="K64" s="215"/>
      <c r="L64" s="124"/>
      <c r="M64" s="160"/>
      <c r="N64" s="124"/>
      <c r="O64" s="124"/>
      <c r="P64" s="124"/>
    </row>
    <row r="65" spans="1:16">
      <c r="A65" s="177" t="s">
        <v>79</v>
      </c>
      <c r="B65" s="201"/>
      <c r="C65" s="177"/>
      <c r="D65" s="161"/>
      <c r="E65" s="130"/>
      <c r="F65" s="161"/>
      <c r="G65" s="219"/>
      <c r="H65" s="215"/>
      <c r="I65" s="215"/>
      <c r="J65" s="220"/>
      <c r="K65" s="215"/>
      <c r="L65" s="124"/>
      <c r="M65" s="161"/>
      <c r="N65" s="124"/>
      <c r="O65" s="124"/>
      <c r="P65" s="124"/>
    </row>
    <row r="66" spans="1:16" ht="8.4499999999999993" customHeight="1">
      <c r="A66" s="177"/>
      <c r="B66" s="201"/>
      <c r="C66" s="177"/>
      <c r="D66" s="161"/>
      <c r="E66" s="130"/>
      <c r="F66" s="161"/>
      <c r="G66" s="221"/>
      <c r="H66" s="215"/>
      <c r="I66" s="215"/>
      <c r="J66" s="220"/>
      <c r="K66" s="215"/>
      <c r="L66" s="124"/>
      <c r="M66" s="161"/>
      <c r="N66" s="124"/>
      <c r="O66" s="124"/>
      <c r="P66" s="124"/>
    </row>
    <row r="67" spans="1:16">
      <c r="A67" s="177" t="s">
        <v>80</v>
      </c>
      <c r="B67" s="201"/>
      <c r="C67" s="177"/>
      <c r="D67" s="162"/>
      <c r="E67" s="129"/>
      <c r="F67" s="162"/>
      <c r="G67" s="221"/>
      <c r="H67" s="215"/>
      <c r="I67" s="215"/>
      <c r="J67" s="222"/>
      <c r="K67" s="215"/>
      <c r="L67" s="124"/>
      <c r="M67" s="162"/>
      <c r="N67" s="124"/>
      <c r="O67" s="124"/>
      <c r="P67" s="124"/>
    </row>
    <row r="68" spans="1:16" ht="22.5" thickBot="1">
      <c r="A68" s="123" t="s">
        <v>148</v>
      </c>
      <c r="B68" s="223"/>
      <c r="C68" s="224"/>
      <c r="D68" s="162"/>
      <c r="E68" s="129"/>
      <c r="F68" s="130"/>
      <c r="G68" s="124"/>
      <c r="H68" s="215"/>
      <c r="I68" s="215"/>
      <c r="J68" s="222"/>
      <c r="K68" s="215"/>
      <c r="L68" s="124"/>
      <c r="M68" s="162"/>
      <c r="N68" s="124"/>
      <c r="O68" s="124"/>
      <c r="P68" s="124"/>
    </row>
    <row r="69" spans="1:16">
      <c r="A69" s="123" t="s">
        <v>147</v>
      </c>
      <c r="B69" s="180">
        <v>9</v>
      </c>
      <c r="C69" s="225"/>
      <c r="D69" s="163">
        <v>1848170</v>
      </c>
      <c r="E69" s="163"/>
      <c r="F69" s="163">
        <v>-7093145</v>
      </c>
      <c r="G69" s="124"/>
      <c r="H69" s="215"/>
      <c r="I69" s="215"/>
      <c r="J69" s="221">
        <v>-223200</v>
      </c>
      <c r="K69" s="215">
        <v>-10027300</v>
      </c>
      <c r="L69" s="226">
        <v>-223200</v>
      </c>
      <c r="M69" s="163">
        <v>-223200</v>
      </c>
      <c r="N69" s="226">
        <v>-10027300</v>
      </c>
      <c r="O69" s="124"/>
      <c r="P69" s="124" t="s">
        <v>0</v>
      </c>
    </row>
    <row r="70" spans="1:16" ht="22.5" thickBot="1">
      <c r="A70" s="123" t="s">
        <v>132</v>
      </c>
      <c r="B70" s="223">
        <v>18</v>
      </c>
      <c r="C70" s="224"/>
      <c r="D70" s="163">
        <v>369634</v>
      </c>
      <c r="E70" s="163"/>
      <c r="F70" s="163">
        <v>-1418629</v>
      </c>
      <c r="G70" s="124"/>
      <c r="H70" s="215"/>
      <c r="I70" s="215"/>
      <c r="J70" s="221">
        <v>-44640</v>
      </c>
      <c r="K70" s="215">
        <v>-2005460</v>
      </c>
      <c r="L70" s="227">
        <v>44640</v>
      </c>
      <c r="M70" s="163">
        <v>-44640</v>
      </c>
      <c r="N70" s="227">
        <v>2005460</v>
      </c>
      <c r="O70" s="124"/>
      <c r="P70" s="124"/>
    </row>
    <row r="71" spans="1:16">
      <c r="A71" s="123" t="s">
        <v>126</v>
      </c>
      <c r="B71" s="223"/>
      <c r="C71" s="224"/>
      <c r="D71" s="137"/>
      <c r="E71" s="129"/>
      <c r="F71" s="163"/>
      <c r="G71" s="124"/>
      <c r="H71" s="215"/>
      <c r="I71" s="215"/>
      <c r="J71" s="198"/>
      <c r="K71" s="215"/>
      <c r="L71" s="124"/>
      <c r="M71" s="137"/>
      <c r="N71" s="124"/>
      <c r="O71" s="124"/>
      <c r="P71" s="124"/>
    </row>
    <row r="72" spans="1:16">
      <c r="A72" s="123" t="s">
        <v>127</v>
      </c>
      <c r="B72" s="228">
        <v>16</v>
      </c>
      <c r="C72" s="225"/>
      <c r="D72" s="163">
        <v>-1457596</v>
      </c>
      <c r="E72" s="163"/>
      <c r="F72" s="163">
        <v>0</v>
      </c>
      <c r="G72" s="124"/>
      <c r="H72" s="215"/>
      <c r="I72" s="215"/>
      <c r="J72" s="221">
        <v>0</v>
      </c>
      <c r="K72" s="215">
        <v>2005460</v>
      </c>
      <c r="L72" s="124"/>
      <c r="M72" s="163">
        <v>0</v>
      </c>
      <c r="N72" s="124"/>
      <c r="O72" s="124"/>
      <c r="P72" s="124"/>
    </row>
    <row r="73" spans="1:16">
      <c r="A73" s="123" t="s">
        <v>163</v>
      </c>
      <c r="B73" s="223"/>
      <c r="C73" s="229"/>
      <c r="D73" s="163">
        <v>630791</v>
      </c>
      <c r="E73" s="163"/>
      <c r="F73" s="163">
        <v>0</v>
      </c>
      <c r="G73" s="124"/>
      <c r="H73" s="215"/>
      <c r="I73" s="215"/>
      <c r="J73" s="221">
        <v>8833160</v>
      </c>
      <c r="K73" s="215">
        <v>0</v>
      </c>
      <c r="L73" s="124"/>
      <c r="M73" s="163">
        <v>8833160</v>
      </c>
      <c r="N73" s="124"/>
      <c r="O73" s="124"/>
      <c r="P73" s="124"/>
    </row>
    <row r="74" spans="1:16">
      <c r="A74" s="124" t="s">
        <v>159</v>
      </c>
      <c r="B74" s="223">
        <v>17</v>
      </c>
      <c r="C74" s="229"/>
      <c r="D74" s="163">
        <v>278213482</v>
      </c>
      <c r="E74" s="163"/>
      <c r="F74" s="163">
        <v>0</v>
      </c>
      <c r="G74" s="124"/>
      <c r="H74" s="215"/>
      <c r="I74" s="215"/>
      <c r="J74" s="198"/>
      <c r="K74" s="215"/>
      <c r="L74" s="124"/>
      <c r="M74" s="163">
        <v>280907633</v>
      </c>
      <c r="N74" s="124"/>
      <c r="O74" s="124"/>
      <c r="P74" s="124"/>
    </row>
    <row r="75" spans="1:16" ht="15" customHeight="1">
      <c r="A75" s="229"/>
      <c r="B75" s="223"/>
      <c r="C75" s="229"/>
      <c r="D75" s="137"/>
      <c r="E75" s="129"/>
      <c r="F75" s="137"/>
      <c r="G75" s="124"/>
      <c r="H75" s="215"/>
      <c r="I75" s="215"/>
      <c r="J75" s="221"/>
      <c r="K75" s="215"/>
      <c r="L75" s="124"/>
      <c r="M75" s="137"/>
      <c r="N75" s="124"/>
      <c r="O75" s="124"/>
      <c r="P75" s="124"/>
    </row>
    <row r="76" spans="1:16">
      <c r="A76" s="243" t="s">
        <v>19</v>
      </c>
      <c r="B76" s="243"/>
      <c r="C76" s="243"/>
      <c r="D76" s="243"/>
      <c r="E76" s="243"/>
      <c r="F76" s="243"/>
      <c r="J76" s="230">
        <v>93114791</v>
      </c>
      <c r="M76" s="171"/>
    </row>
    <row r="77" spans="1:16">
      <c r="A77" s="172"/>
      <c r="B77" s="172"/>
      <c r="C77" s="172"/>
      <c r="D77" s="163"/>
      <c r="E77" s="163"/>
      <c r="F77" s="163"/>
      <c r="J77" s="230">
        <f>+J76-J63</f>
        <v>37958236</v>
      </c>
      <c r="M77" s="163">
        <v>93114791</v>
      </c>
    </row>
    <row r="78" spans="1:16">
      <c r="A78" s="172"/>
      <c r="B78" s="172"/>
      <c r="C78" s="172"/>
      <c r="D78" s="163"/>
      <c r="E78" s="163"/>
      <c r="F78" s="163"/>
      <c r="M78" s="163">
        <v>0</v>
      </c>
    </row>
    <row r="79" spans="1:16">
      <c r="D79" s="163"/>
      <c r="E79" s="163"/>
      <c r="F79" s="163"/>
      <c r="M79" s="163"/>
    </row>
  </sheetData>
  <mergeCells count="8">
    <mergeCell ref="A37:F37"/>
    <mergeCell ref="A76:F76"/>
    <mergeCell ref="A1:F1"/>
    <mergeCell ref="A2:F2"/>
    <mergeCell ref="A3:F3"/>
    <mergeCell ref="A34:F34"/>
    <mergeCell ref="A35:F35"/>
    <mergeCell ref="A36:F36"/>
  </mergeCells>
  <pageMargins left="0.72" right="0.39370078740157483" top="0.59055118110236227" bottom="0.23622047244094491" header="0.31496062992125984" footer="0.31496062992125984"/>
  <pageSetup paperSize="9" orientation="portrait" r:id="rId1"/>
  <headerFooter>
    <oddFooter>&amp;C&amp;"Angsana New,Regular"&amp;15&amp;P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BS1</vt:lpstr>
      <vt:lpstr>BS2</vt:lpstr>
      <vt:lpstr>BS3</vt:lpstr>
      <vt:lpstr>BS4</vt:lpstr>
      <vt:lpstr>'BS1'!Print_Area</vt:lpstr>
      <vt:lpstr>'BS2'!Print_Area</vt:lpstr>
      <vt:lpstr>'BS3'!Print_Area</vt:lpstr>
      <vt:lpstr>'BS4'!Print_Area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คุณ กฤษฎา  ทองธรรมชาติ</dc:creator>
  <cp:lastModifiedBy>KKD 2011 V.2</cp:lastModifiedBy>
  <cp:lastPrinted>2021-05-12T21:26:45Z</cp:lastPrinted>
  <dcterms:created xsi:type="dcterms:W3CDTF">1998-07-14T02:13:53Z</dcterms:created>
  <dcterms:modified xsi:type="dcterms:W3CDTF">2021-05-13T01:14:06Z</dcterms:modified>
</cp:coreProperties>
</file>