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-105" yWindow="-105" windowWidth="19425" windowHeight="10425" tabRatio="643" firstSheet="1" activeTab="7"/>
  </bookViews>
  <sheets>
    <sheet name="Recovered_Sheet1" sheetId="1" state="veryHidden" r:id="rId1"/>
    <sheet name="BL2-3" sheetId="4" r:id="rId2"/>
    <sheet name="PL 4" sheetId="15" r:id="rId3"/>
    <sheet name="SH5" sheetId="16" r:id="rId4"/>
    <sheet name="SH6" sheetId="19" r:id="rId5"/>
    <sheet name="SH7" sheetId="17" r:id="rId6"/>
    <sheet name="SH8" sheetId="20" r:id="rId7"/>
    <sheet name="CF9-10" sheetId="18" r:id="rId8"/>
  </sheets>
  <definedNames>
    <definedName name="_xlnm.Print_Area" localSheetId="1">'BL2-3'!$A$1:$J$74</definedName>
    <definedName name="_xlnm.Print_Area" localSheetId="7">'CF9-10'!$A$1:$J$80</definedName>
    <definedName name="_xlnm.Print_Area" localSheetId="2">'PL 4'!$A$1:$J$36</definedName>
    <definedName name="_xlnm.Print_Area" localSheetId="3">'SH5'!$A$1:$L$20</definedName>
    <definedName name="_xlnm.Print_Area" localSheetId="4">'SH6'!$A$1:$J$16</definedName>
    <definedName name="_xlnm.Print_Area" localSheetId="5">'SH7'!$A$1:$M$21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20"/>
  <c r="F16"/>
  <c r="D16"/>
  <c r="B16"/>
  <c r="H13" i="19"/>
  <c r="H14" s="1"/>
  <c r="H16" s="1"/>
  <c r="D71" i="4" s="1"/>
  <c r="F16" i="19"/>
  <c r="D16"/>
  <c r="B16"/>
  <c r="J13" l="1"/>
  <c r="J14" s="1"/>
  <c r="J16" s="1"/>
  <c r="H68" i="18" l="1"/>
  <c r="D68"/>
  <c r="C67"/>
  <c r="E67"/>
  <c r="H14"/>
  <c r="D14"/>
  <c r="D33" i="15"/>
  <c r="J72" i="4"/>
  <c r="F72"/>
  <c r="J79" i="18" l="1"/>
  <c r="J65"/>
  <c r="J61"/>
  <c r="J11"/>
  <c r="J26" s="1"/>
  <c r="J37" s="1"/>
  <c r="J39" s="1"/>
  <c r="F79"/>
  <c r="F65"/>
  <c r="F61"/>
  <c r="F11"/>
  <c r="F26" s="1"/>
  <c r="F37" s="1"/>
  <c r="F39" s="1"/>
  <c r="J32" i="15"/>
  <c r="J18"/>
  <c r="J12"/>
  <c r="J20" s="1"/>
  <c r="J23" s="1"/>
  <c r="J25" s="1"/>
  <c r="F32"/>
  <c r="F18"/>
  <c r="F20" s="1"/>
  <c r="F23" s="1"/>
  <c r="F25" s="1"/>
  <c r="F12"/>
  <c r="J67" i="18" l="1"/>
  <c r="J69" s="1"/>
  <c r="F67"/>
  <c r="F69" s="1"/>
  <c r="J35" i="15"/>
  <c r="J33"/>
  <c r="F35"/>
  <c r="F33"/>
  <c r="F32" i="4" l="1"/>
  <c r="F54" l="1"/>
  <c r="H79" i="18" l="1"/>
  <c r="D79"/>
  <c r="H65"/>
  <c r="D65"/>
  <c r="H61"/>
  <c r="D61"/>
  <c r="H18" i="15"/>
  <c r="D18"/>
  <c r="H12"/>
  <c r="D12"/>
  <c r="H32" i="4"/>
  <c r="J54"/>
  <c r="J49"/>
  <c r="F49"/>
  <c r="J32"/>
  <c r="J20"/>
  <c r="F20"/>
  <c r="H54"/>
  <c r="D54"/>
  <c r="H49"/>
  <c r="D49"/>
  <c r="D32"/>
  <c r="H20"/>
  <c r="D20"/>
  <c r="D20" i="15" l="1"/>
  <c r="D23" s="1"/>
  <c r="D25" s="1"/>
  <c r="H20"/>
  <c r="H23" s="1"/>
  <c r="H25" s="1"/>
  <c r="H33" s="1"/>
  <c r="H13" i="20" s="1"/>
  <c r="D56" i="4"/>
  <c r="F56"/>
  <c r="F74" s="1"/>
  <c r="J56"/>
  <c r="J74" s="1"/>
  <c r="D34"/>
  <c r="H56"/>
  <c r="H34"/>
  <c r="F34"/>
  <c r="J34"/>
  <c r="J13" i="20" l="1"/>
  <c r="J14" s="1"/>
  <c r="J16" s="1"/>
  <c r="H14"/>
  <c r="H16" s="1"/>
  <c r="H71" i="4" s="1"/>
  <c r="H11" i="18"/>
  <c r="H26" s="1"/>
  <c r="H37" s="1"/>
  <c r="H39" s="1"/>
  <c r="D11"/>
  <c r="D26" s="1"/>
  <c r="D37" s="1"/>
  <c r="D39" s="1"/>
  <c r="D35" i="15"/>
  <c r="H35"/>
  <c r="D67" i="18" l="1"/>
  <c r="D69" s="1"/>
  <c r="H67"/>
  <c r="H69" s="1"/>
  <c r="H72" i="4" l="1"/>
  <c r="D72"/>
  <c r="D74" l="1"/>
  <c r="H74"/>
</calcChain>
</file>

<file path=xl/sharedStrings.xml><?xml version="1.0" encoding="utf-8"?>
<sst xmlns="http://schemas.openxmlformats.org/spreadsheetml/2006/main" count="373" uniqueCount="174">
  <si>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</si>
  <si>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</si>
  <si>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</si>
  <si>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</si>
  <si>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</si>
  <si>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</si>
  <si>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</si>
  <si>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</si>
  <si>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</si>
  <si>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</si>
  <si>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</si>
  <si>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</si>
  <si>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</si>
  <si>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</si>
  <si>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</si>
  <si>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</si>
  <si>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</si>
  <si>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</si>
  <si>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</si>
  <si>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</si>
  <si>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</si>
  <si>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</si>
  <si>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</si>
  <si>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</si>
  <si>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</si>
  <si>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</si>
  <si>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</si>
  <si>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</si>
  <si>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</si>
  <si>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</si>
  <si>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</si>
  <si>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</si>
  <si>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</si>
  <si>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</si>
  <si>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</si>
  <si>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</si>
  <si>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</si>
  <si>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</si>
  <si>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</si>
  <si>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</si>
  <si>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</si>
  <si>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</si>
  <si>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</si>
  <si>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</si>
  <si>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</si>
  <si>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</si>
  <si>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</si>
  <si>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</si>
  <si>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</si>
  <si>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 xml:space="preserve">    Profit</t>
  </si>
  <si>
    <t xml:space="preserve">    Other comprehensive income</t>
  </si>
  <si>
    <t>31 December</t>
  </si>
  <si>
    <t>4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</si>
  <si>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</si>
  <si>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</si>
  <si>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</si>
  <si>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</si>
  <si>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</si>
  <si>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</si>
  <si>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</si>
  <si>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</si>
  <si>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</si>
  <si>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statements</t>
  </si>
  <si>
    <t xml:space="preserve">Separate financial </t>
  </si>
  <si>
    <t>Other component</t>
  </si>
  <si>
    <t>Cash flows from financing activities</t>
  </si>
  <si>
    <t>Dividends paid</t>
  </si>
  <si>
    <t>Advance payment for</t>
  </si>
  <si>
    <t xml:space="preserve">    raw materials purchased</t>
  </si>
  <si>
    <t xml:space="preserve">Net cash from operating activities </t>
  </si>
  <si>
    <t>Net cash from investing activities</t>
  </si>
  <si>
    <t>Land not used in operations</t>
  </si>
  <si>
    <t>Non-current liability</t>
  </si>
  <si>
    <t>(Unaudited)</t>
  </si>
  <si>
    <t>Non-current provisions for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</si>
  <si>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</si>
  <si>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</si>
  <si>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</si>
  <si>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</si>
  <si>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</si>
  <si>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</si>
  <si>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</si>
  <si>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</si>
  <si>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</si>
  <si>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</si>
  <si>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-</t>
  </si>
  <si>
    <t>Distribution expenses</t>
  </si>
  <si>
    <t>31 March</t>
  </si>
  <si>
    <t>Three-month period ended
31 March</t>
  </si>
  <si>
    <t xml:space="preserve"> of equity</t>
  </si>
  <si>
    <t>Premium on</t>
  </si>
  <si>
    <t xml:space="preserve">Adjustments to reconcile profit to </t>
  </si>
  <si>
    <t>cash receipts (payments)</t>
  </si>
  <si>
    <t>Reversal of impairment losses on equipment</t>
  </si>
  <si>
    <t xml:space="preserve">Income tax paid </t>
  </si>
  <si>
    <t>Proceeds from sales of current investments</t>
  </si>
  <si>
    <t>Proceeds from loans to related party</t>
  </si>
  <si>
    <t>Decrease in long term investments</t>
  </si>
  <si>
    <t>Cash used in financing activities</t>
  </si>
  <si>
    <t>Net increase in cash and cash equivalents</t>
  </si>
  <si>
    <t xml:space="preserve">        during the periods</t>
  </si>
  <si>
    <t xml:space="preserve">        and equipment previously purchased</t>
  </si>
  <si>
    <t xml:space="preserve">        and equipment</t>
  </si>
  <si>
    <t>Statement of comprehensive income  (unaudited)</t>
  </si>
  <si>
    <t>Other receivables</t>
  </si>
  <si>
    <t>Other payables</t>
  </si>
  <si>
    <t>Acquisition of intangible assets</t>
  </si>
  <si>
    <t xml:space="preserve">         -</t>
  </si>
  <si>
    <t xml:space="preserve">           -</t>
  </si>
  <si>
    <t>2020</t>
  </si>
  <si>
    <t>Three-month period ended 31 March 2020</t>
  </si>
  <si>
    <t>Balance at 1 January 2020</t>
  </si>
  <si>
    <t>Balance at 31 March 2020</t>
  </si>
  <si>
    <t>Other current assets</t>
  </si>
  <si>
    <t>Corporate income tax payable</t>
  </si>
  <si>
    <t xml:space="preserve">Profit for operating activities </t>
  </si>
  <si>
    <t>9</t>
  </si>
  <si>
    <t>Proceeds from current investments</t>
  </si>
  <si>
    <t>Cash and cash equivalents at 1 January</t>
  </si>
  <si>
    <t>Cash and cash equivalents at 31 March</t>
  </si>
  <si>
    <t>Current portion of loan to associate</t>
  </si>
  <si>
    <t>Investment in associate</t>
  </si>
  <si>
    <t>Long-term loan to associate</t>
  </si>
  <si>
    <t>Proceeds from sale of equipment</t>
  </si>
  <si>
    <t>Losses on remeasuring financial asset</t>
  </si>
  <si>
    <t>Item that may be reclassified to profit or loss</t>
  </si>
  <si>
    <t>Net change in fair value of available-for-sale</t>
  </si>
  <si>
    <t xml:space="preserve">  investments</t>
  </si>
  <si>
    <t>Net change in</t>
  </si>
  <si>
    <t>fair value of</t>
  </si>
  <si>
    <t>available-for-sale</t>
  </si>
  <si>
    <t>investments</t>
  </si>
  <si>
    <t>2021</t>
  </si>
  <si>
    <t>Share premium</t>
  </si>
  <si>
    <t xml:space="preserve">   Share premium on ordinary shares</t>
  </si>
  <si>
    <t>Balance at 1 January 2021</t>
  </si>
  <si>
    <t>Balance at 31 March 2021</t>
  </si>
  <si>
    <t xml:space="preserve">                            -</t>
  </si>
  <si>
    <t xml:space="preserve">   employee benefits </t>
  </si>
  <si>
    <t>Profit before income tax</t>
  </si>
  <si>
    <t>Other comprehensive income for the period,</t>
  </si>
  <si>
    <t xml:space="preserve">   net of tax</t>
  </si>
  <si>
    <t>Issued and</t>
  </si>
  <si>
    <t xml:space="preserve"> paid-up</t>
  </si>
  <si>
    <t>Share</t>
  </si>
  <si>
    <t xml:space="preserve"> of financial asset</t>
  </si>
  <si>
    <t>(Gain) loss on fair value adjustment</t>
  </si>
  <si>
    <t xml:space="preserve">Share of profit on investment in associate </t>
  </si>
  <si>
    <t>Loss on write-off of equipment</t>
  </si>
  <si>
    <t>Non-current provisions for employee benefits</t>
  </si>
  <si>
    <t>Net cash generated from operating activities</t>
  </si>
  <si>
    <t>Acquisition of machines and equipment</t>
  </si>
  <si>
    <t>cash flows information</t>
  </si>
  <si>
    <t>Supplemental disclosures of</t>
  </si>
  <si>
    <t>Total addition of machines and equipment</t>
  </si>
  <si>
    <r>
      <t>Add</t>
    </r>
    <r>
      <rPr>
        <sz val="11"/>
        <rFont val="Times New Roman"/>
        <family val="1"/>
      </rPr>
      <t xml:space="preserve"> Settlement of payables for machines</t>
    </r>
  </si>
  <si>
    <r>
      <t>Less</t>
    </r>
    <r>
      <rPr>
        <sz val="11"/>
        <rFont val="Times New Roman"/>
        <family val="1"/>
      </rPr>
      <t xml:space="preserve"> Payables on purchase of machines</t>
    </r>
  </si>
  <si>
    <t>10</t>
  </si>
  <si>
    <t>4, 5</t>
  </si>
  <si>
    <t>11</t>
  </si>
  <si>
    <t>6</t>
  </si>
  <si>
    <t>4, 8</t>
  </si>
  <si>
    <t>5</t>
  </si>
  <si>
    <t>Share of profit on investment in associate</t>
  </si>
  <si>
    <t>Income tax expenses</t>
  </si>
  <si>
    <t>Three-month period ended 31 March 2021</t>
  </si>
  <si>
    <t>Loss on inventories devaluation (revesal)</t>
  </si>
  <si>
    <t>Proceeds from repayment of loan to associate</t>
  </si>
  <si>
    <t>Unrealised loss (gain) on foreign exchange</t>
  </si>
  <si>
    <t>(Revesal of) expected credit losses</t>
  </si>
  <si>
    <t xml:space="preserve">  Baht 1 per share)</t>
  </si>
  <si>
    <t xml:space="preserve">   (600,000,000 ordinary shares, par value at </t>
  </si>
  <si>
    <t xml:space="preserve">   (360,000,000 ordinary shares, par value at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</si>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</sst>
</file>

<file path=xl/styles.xml><?xml version="1.0" encoding="utf-8"?>
<styleSheet xmlns="http://schemas.openxmlformats.org/spreadsheetml/2006/main">
  <numFmts count="10">
    <numFmt numFmtId="164" formatCode="_(* #,##0.00_);_(* \(#,##0.00\);_(* &quot;-&quot;??_);_(@_)"/>
    <numFmt numFmtId="165" formatCode="#,##0\ ;\(#,##0\)"/>
    <numFmt numFmtId="166" formatCode="#,##0.00\ ;\(#,##0.00\)"/>
    <numFmt numFmtId="167" formatCode="#,##0;\(#,##0\)"/>
    <numFmt numFmtId="168" formatCode="0.0%"/>
    <numFmt numFmtId="169" formatCode="0.00_)"/>
    <numFmt numFmtId="170" formatCode="dd\-mmm\-yy_)"/>
    <numFmt numFmtId="171" formatCode="#,##0.00\ &quot;F&quot;;\-#,##0.00\ &quot;F&quot;"/>
    <numFmt numFmtId="172" formatCode="mmmm\ d\,\ yyyy"/>
    <numFmt numFmtId="173" formatCode="_(* #,##0.0_);_(* \(#,##0.0\);_(* &quot;-&quot;??_);_(@_)"/>
  </numFmts>
  <fonts count="17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49" fontId="0" fillId="0" borderId="0"/>
    <xf numFmtId="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3" fillId="0" borderId="0"/>
    <xf numFmtId="170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9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9" fontId="7" fillId="0" borderId="0"/>
  </cellStyleXfs>
  <cellXfs count="236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65" fontId="7" fillId="0" borderId="0" xfId="1" applyNumberFormat="1" applyFont="1" applyFill="1"/>
    <xf numFmtId="165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72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65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65" fontId="7" fillId="4" borderId="0" xfId="1" applyNumberFormat="1" applyFont="1" applyFill="1" applyBorder="1"/>
    <xf numFmtId="165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66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0" fillId="0" borderId="0" xfId="0" applyNumberFormat="1" applyFont="1" applyFill="1" applyAlignment="1">
      <alignment horizontal="center" wrapText="1"/>
    </xf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49" fontId="8" fillId="0" borderId="0" xfId="0" applyFont="1" applyAlignment="1">
      <alignment horizontal="center"/>
    </xf>
    <xf numFmtId="165" fontId="7" fillId="0" borderId="0" xfId="0" applyNumberFormat="1" applyFont="1" applyFill="1"/>
    <xf numFmtId="165" fontId="7" fillId="0" borderId="0" xfId="1" applyNumberFormat="1" applyFont="1" applyBorder="1"/>
    <xf numFmtId="165" fontId="0" fillId="0" borderId="0" xfId="0" applyNumberFormat="1" applyBorder="1"/>
    <xf numFmtId="165" fontId="8" fillId="0" borderId="3" xfId="0" applyNumberFormat="1" applyFont="1" applyBorder="1"/>
    <xf numFmtId="165" fontId="8" fillId="0" borderId="0" xfId="0" applyNumberFormat="1" applyFont="1"/>
    <xf numFmtId="165" fontId="8" fillId="0" borderId="6" xfId="0" applyNumberFormat="1" applyFont="1" applyBorder="1"/>
    <xf numFmtId="49" fontId="8" fillId="0" borderId="0" xfId="0" quotePrefix="1" applyFont="1" applyAlignment="1">
      <alignment horizontal="left"/>
    </xf>
    <xf numFmtId="10" fontId="7" fillId="0" borderId="0" xfId="10" applyNumberFormat="1" applyFont="1"/>
    <xf numFmtId="166" fontId="7" fillId="0" borderId="0" xfId="0" applyNumberFormat="1" applyFont="1" applyAlignment="1">
      <alignment horizontal="left"/>
    </xf>
    <xf numFmtId="166" fontId="7" fillId="0" borderId="0" xfId="0" applyNumberFormat="1" applyFont="1" applyAlignment="1">
      <alignment horizontal="centerContinuous"/>
    </xf>
    <xf numFmtId="49" fontId="7" fillId="0" borderId="0" xfId="0" applyFont="1" applyAlignment="1">
      <alignment horizontal="centerContinuous"/>
    </xf>
    <xf numFmtId="49" fontId="7" fillId="0" borderId="0" xfId="0" applyFont="1" applyAlignment="1">
      <alignment horizontal="center"/>
    </xf>
    <xf numFmtId="49" fontId="0" fillId="0" borderId="0" xfId="0" applyAlignment="1">
      <alignment horizontal="center"/>
    </xf>
    <xf numFmtId="49" fontId="0" fillId="0" borderId="3" xfId="0" applyBorder="1" applyAlignment="1">
      <alignment horizontal="center"/>
    </xf>
    <xf numFmtId="49" fontId="8" fillId="0" borderId="0" xfId="0" applyFont="1" applyAlignment="1"/>
    <xf numFmtId="166" fontId="7" fillId="0" borderId="0" xfId="0" applyNumberFormat="1" applyFont="1" applyBorder="1" applyAlignment="1">
      <alignment horizontal="center"/>
    </xf>
    <xf numFmtId="49" fontId="7" fillId="0" borderId="0" xfId="0" applyFont="1" applyBorder="1" applyAlignment="1">
      <alignment horizontal="centerContinuous"/>
    </xf>
    <xf numFmtId="165" fontId="8" fillId="0" borderId="0" xfId="0" applyNumberFormat="1" applyFont="1" applyBorder="1"/>
    <xf numFmtId="166" fontId="8" fillId="0" borderId="0" xfId="0" applyNumberFormat="1" applyFont="1" applyBorder="1" applyAlignment="1">
      <alignment horizontal="center"/>
    </xf>
    <xf numFmtId="49" fontId="0" fillId="0" borderId="0" xfId="0" applyFont="1" applyAlignment="1">
      <alignment horizontal="left"/>
    </xf>
    <xf numFmtId="37" fontId="0" fillId="0" borderId="0" xfId="0" applyNumberFormat="1" applyFont="1" applyBorder="1"/>
    <xf numFmtId="37" fontId="0" fillId="0" borderId="0" xfId="0" applyNumberFormat="1" applyFont="1"/>
    <xf numFmtId="165" fontId="7" fillId="0" borderId="0" xfId="0" applyNumberFormat="1" applyFont="1" applyBorder="1"/>
    <xf numFmtId="166" fontId="0" fillId="0" borderId="0" xfId="0" applyNumberFormat="1" applyFont="1" applyBorder="1" applyAlignment="1">
      <alignment horizontal="center"/>
    </xf>
    <xf numFmtId="37" fontId="8" fillId="0" borderId="4" xfId="0" applyNumberFormat="1" applyFont="1" applyBorder="1"/>
    <xf numFmtId="37" fontId="8" fillId="0" borderId="0" xfId="0" applyNumberFormat="1" applyFont="1"/>
    <xf numFmtId="37" fontId="8" fillId="0" borderId="0" xfId="0" applyNumberFormat="1" applyFont="1" applyBorder="1"/>
    <xf numFmtId="49" fontId="7" fillId="0" borderId="0" xfId="0" quotePrefix="1" applyFont="1" applyAlignment="1">
      <alignment horizontal="left"/>
    </xf>
    <xf numFmtId="37" fontId="0" fillId="0" borderId="0" xfId="0" applyNumberFormat="1" applyFont="1" applyFill="1" applyBorder="1"/>
    <xf numFmtId="49" fontId="9" fillId="0" borderId="0" xfId="0" applyFont="1"/>
    <xf numFmtId="37" fontId="0" fillId="0" borderId="0" xfId="1" applyNumberFormat="1" applyFont="1" applyFill="1" applyBorder="1" applyAlignment="1">
      <alignment horizontal="center"/>
    </xf>
    <xf numFmtId="37" fontId="7" fillId="0" borderId="0" xfId="0" applyNumberFormat="1" applyFont="1" applyBorder="1"/>
    <xf numFmtId="49" fontId="12" fillId="0" borderId="0" xfId="0" applyFont="1"/>
    <xf numFmtId="37" fontId="0" fillId="0" borderId="0" xfId="0" applyNumberFormat="1"/>
    <xf numFmtId="37" fontId="0" fillId="0" borderId="0" xfId="0" applyNumberFormat="1" applyFont="1" applyFill="1"/>
    <xf numFmtId="37" fontId="8" fillId="0" borderId="4" xfId="0" applyNumberFormat="1" applyFont="1" applyFill="1" applyBorder="1"/>
    <xf numFmtId="37" fontId="8" fillId="0" borderId="0" xfId="0" applyNumberFormat="1" applyFont="1" applyFill="1"/>
    <xf numFmtId="49" fontId="9" fillId="0" borderId="0" xfId="1" applyNumberFormat="1" applyFont="1" applyBorder="1" applyAlignment="1">
      <alignment horizontal="center"/>
    </xf>
    <xf numFmtId="165" fontId="7" fillId="0" borderId="0" xfId="0" applyNumberFormat="1" applyFont="1"/>
    <xf numFmtId="167" fontId="7" fillId="0" borderId="0" xfId="0" applyNumberFormat="1" applyFont="1" applyFill="1"/>
    <xf numFmtId="167" fontId="7" fillId="0" borderId="3" xfId="0" applyNumberFormat="1" applyFont="1" applyFill="1" applyBorder="1"/>
    <xf numFmtId="165" fontId="8" fillId="0" borderId="7" xfId="0" applyNumberFormat="1" applyFont="1" applyBorder="1"/>
    <xf numFmtId="39" fontId="8" fillId="0" borderId="4" xfId="1" applyNumberFormat="1" applyFont="1" applyFill="1" applyBorder="1"/>
    <xf numFmtId="39" fontId="8" fillId="0" borderId="0" xfId="1" applyNumberFormat="1" applyFont="1"/>
    <xf numFmtId="3" fontId="7" fillId="0" borderId="0" xfId="0" applyNumberFormat="1" applyFont="1"/>
    <xf numFmtId="165" fontId="7" fillId="0" borderId="8" xfId="1" applyNumberFormat="1" applyFont="1" applyFill="1" applyBorder="1"/>
    <xf numFmtId="165" fontId="0" fillId="0" borderId="0" xfId="0" applyNumberFormat="1" applyFont="1" applyBorder="1" applyAlignment="1">
      <alignment horizontal="center"/>
    </xf>
    <xf numFmtId="49" fontId="8" fillId="0" borderId="0" xfId="0" applyFont="1" applyBorder="1" applyAlignment="1">
      <alignment horizontal="center"/>
    </xf>
    <xf numFmtId="165" fontId="8" fillId="0" borderId="5" xfId="0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0" fillId="0" borderId="0" xfId="1" applyNumberFormat="1" applyFont="1" applyFill="1" applyBorder="1"/>
    <xf numFmtId="49" fontId="9" fillId="0" borderId="0" xfId="0" applyFont="1" applyAlignment="1">
      <alignment horizontal="left" indent="1"/>
    </xf>
    <xf numFmtId="37" fontId="0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49" fontId="0" fillId="0" borderId="0" xfId="0" applyFont="1" applyAlignment="1">
      <alignment horizontal="left" wrapText="1"/>
    </xf>
    <xf numFmtId="49" fontId="0" fillId="0" borderId="0" xfId="0" quotePrefix="1" applyAlignment="1">
      <alignment horizontal="left"/>
    </xf>
    <xf numFmtId="173" fontId="15" fillId="0" borderId="0" xfId="1" applyNumberFormat="1" applyFont="1" applyFill="1"/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0" fillId="0" borderId="3" xfId="1" applyNumberFormat="1" applyFont="1" applyFill="1" applyBorder="1"/>
    <xf numFmtId="165" fontId="0" fillId="0" borderId="0" xfId="0" applyNumberFormat="1" applyFill="1" applyBorder="1"/>
    <xf numFmtId="49" fontId="0" fillId="0" borderId="0" xfId="0" applyFont="1" applyFill="1" applyBorder="1"/>
    <xf numFmtId="37" fontId="0" fillId="0" borderId="3" xfId="1" applyNumberFormat="1" applyFont="1" applyFill="1" applyBorder="1"/>
    <xf numFmtId="49" fontId="13" fillId="0" borderId="0" xfId="0" applyFont="1" applyAlignment="1">
      <alignment horizontal="left"/>
    </xf>
    <xf numFmtId="49" fontId="8" fillId="0" borderId="0" xfId="0" applyFont="1" applyAlignment="1">
      <alignment horizontal="left"/>
    </xf>
    <xf numFmtId="49" fontId="9" fillId="0" borderId="0" xfId="0" applyFont="1" applyFill="1" applyBorder="1"/>
    <xf numFmtId="49" fontId="13" fillId="0" borderId="0" xfId="0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left"/>
    </xf>
    <xf numFmtId="37" fontId="0" fillId="0" borderId="0" xfId="13" applyNumberFormat="1" applyFont="1" applyBorder="1" applyAlignment="1">
      <alignment horizontal="center"/>
    </xf>
    <xf numFmtId="37" fontId="8" fillId="0" borderId="5" xfId="13" applyNumberFormat="1" applyFont="1" applyBorder="1" applyAlignment="1">
      <alignment horizontal="center"/>
    </xf>
    <xf numFmtId="165" fontId="0" fillId="0" borderId="0" xfId="0" applyNumberFormat="1" applyFont="1" applyBorder="1"/>
    <xf numFmtId="165" fontId="0" fillId="0" borderId="3" xfId="1" applyNumberFormat="1" applyFont="1" applyFill="1" applyBorder="1" applyAlignment="1">
      <alignment horizontal="right"/>
    </xf>
    <xf numFmtId="166" fontId="9" fillId="0" borderId="0" xfId="0" applyNumberFormat="1" applyFont="1" applyBorder="1" applyAlignment="1">
      <alignment horizontal="center"/>
    </xf>
    <xf numFmtId="49" fontId="10" fillId="0" borderId="0" xfId="1" applyNumberFormat="1" applyFont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/>
    <xf numFmtId="165" fontId="8" fillId="0" borderId="4" xfId="0" applyNumberFormat="1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37" fontId="7" fillId="0" borderId="0" xfId="13" applyNumberFormat="1" applyFont="1" applyBorder="1" applyAlignment="1">
      <alignment horizontal="center"/>
    </xf>
    <xf numFmtId="37" fontId="7" fillId="0" borderId="3" xfId="13" applyNumberFormat="1" applyFont="1" applyBorder="1" applyAlignment="1">
      <alignment horizontal="center"/>
    </xf>
    <xf numFmtId="165" fontId="0" fillId="0" borderId="0" xfId="0" applyNumberFormat="1" applyFont="1"/>
    <xf numFmtId="37" fontId="9" fillId="0" borderId="0" xfId="1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49" fontId="13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8" fillId="0" borderId="0" xfId="0" applyFont="1" applyAlignment="1">
      <alignment horizontal="left"/>
    </xf>
    <xf numFmtId="37" fontId="7" fillId="0" borderId="3" xfId="1" applyNumberFormat="1" applyFont="1" applyFill="1" applyBorder="1"/>
    <xf numFmtId="49" fontId="0" fillId="0" borderId="0" xfId="0" applyFont="1" applyBorder="1" applyAlignment="1">
      <alignment horizontal="center"/>
    </xf>
    <xf numFmtId="49" fontId="7" fillId="0" borderId="0" xfId="0" applyFont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49" fontId="0" fillId="0" borderId="0" xfId="0" applyBorder="1" applyAlignment="1">
      <alignment horizontal="center"/>
    </xf>
    <xf numFmtId="49" fontId="0" fillId="0" borderId="0" xfId="0" applyFont="1" applyFill="1" applyAlignment="1">
      <alignment horizontal="left" indent="1"/>
    </xf>
    <xf numFmtId="49" fontId="10" fillId="0" borderId="0" xfId="0" applyFont="1" applyFill="1" applyAlignment="1">
      <alignment horizontal="left" indent="1"/>
    </xf>
    <xf numFmtId="49" fontId="13" fillId="0" borderId="0" xfId="0" applyFont="1" applyAlignment="1">
      <alignment horizontal="left"/>
    </xf>
    <xf numFmtId="166" fontId="9" fillId="0" borderId="0" xfId="0" applyNumberFormat="1" applyFont="1" applyBorder="1" applyAlignment="1">
      <alignment horizontal="center"/>
    </xf>
    <xf numFmtId="49" fontId="0" fillId="0" borderId="0" xfId="0" applyFont="1" applyBorder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9" fillId="0" borderId="0" xfId="0" applyFont="1" applyAlignment="1">
      <alignment horizontal="left"/>
    </xf>
    <xf numFmtId="167" fontId="0" fillId="0" borderId="0" xfId="1" applyNumberFormat="1" applyFont="1" applyFill="1" applyBorder="1"/>
    <xf numFmtId="165" fontId="0" fillId="0" borderId="0" xfId="1" applyNumberFormat="1" applyFont="1" applyFill="1" applyBorder="1"/>
    <xf numFmtId="167" fontId="0" fillId="0" borderId="3" xfId="1" applyNumberFormat="1" applyFont="1" applyFill="1" applyBorder="1"/>
    <xf numFmtId="167" fontId="0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167" fontId="16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166" fontId="7" fillId="0" borderId="3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center"/>
    </xf>
    <xf numFmtId="49" fontId="8" fillId="0" borderId="0" xfId="0" applyFont="1" applyAlignment="1">
      <alignment horizontal="center"/>
    </xf>
    <xf numFmtId="49" fontId="8" fillId="0" borderId="0" xfId="0" applyFont="1" applyAlignment="1">
      <alignment horizontal="left"/>
    </xf>
    <xf numFmtId="49" fontId="7" fillId="0" borderId="0" xfId="0" applyFont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0" xfId="0" applyFont="1" applyBorder="1" applyAlignment="1">
      <alignment horizontal="center"/>
    </xf>
  </cellXfs>
  <cellStyles count="14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3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CCC"/>
  </sheetPr>
  <dimension ref="A1:Q77"/>
  <sheetViews>
    <sheetView showGridLines="0" view="pageBreakPreview" topLeftCell="A25" zoomScaleSheetLayoutView="100" workbookViewId="0">
      <selection activeCell="U83" sqref="U83"/>
    </sheetView>
  </sheetViews>
  <sheetFormatPr defaultColWidth="11" defaultRowHeight="20.25" customHeight="1"/>
  <cols>
    <col min="1" max="1" width="34" style="35" customWidth="1"/>
    <col min="2" max="2" width="5.42578125" style="87" customWidth="1"/>
    <col min="3" max="3" width="1" style="87" customWidth="1"/>
    <col min="4" max="4" width="13.7109375" style="52" customWidth="1"/>
    <col min="5" max="5" width="1" style="35" customWidth="1"/>
    <col min="6" max="6" width="14.7109375" style="52" customWidth="1"/>
    <col min="7" max="7" width="1" style="35" customWidth="1"/>
    <col min="8" max="8" width="13.7109375" style="3" customWidth="1"/>
    <col min="9" max="9" width="1" style="35" customWidth="1"/>
    <col min="10" max="10" width="13.7109375" style="3" customWidth="1"/>
    <col min="11" max="12" width="11" style="35"/>
    <col min="13" max="13" width="13.85546875" style="35" customWidth="1"/>
    <col min="14" max="14" width="11" style="35"/>
    <col min="15" max="15" width="12.85546875" style="35" customWidth="1"/>
    <col min="16" max="16" width="13.5703125" style="35" customWidth="1"/>
    <col min="17" max="16384" width="11" style="35"/>
  </cols>
  <sheetData>
    <row r="1" spans="1:10" ht="20.25" customHeight="1">
      <c r="A1" s="219" t="s">
        <v>47</v>
      </c>
      <c r="B1" s="219"/>
      <c r="C1" s="219"/>
      <c r="D1" s="219"/>
      <c r="E1" s="219"/>
      <c r="F1" s="219"/>
    </row>
    <row r="2" spans="1:10" s="37" customFormat="1" ht="20.25" customHeight="1">
      <c r="A2" s="220" t="s">
        <v>58</v>
      </c>
      <c r="B2" s="220"/>
      <c r="C2" s="220"/>
      <c r="D2" s="220"/>
      <c r="E2" s="220"/>
      <c r="F2" s="220"/>
    </row>
    <row r="3" spans="1:10" s="37" customFormat="1" ht="20.25" customHeight="1">
      <c r="A3" s="36"/>
      <c r="B3" s="36"/>
      <c r="C3" s="172"/>
      <c r="D3" s="38"/>
      <c r="E3" s="36"/>
      <c r="F3" s="38"/>
    </row>
    <row r="4" spans="1:10" s="42" customFormat="1" ht="20.25" customHeight="1">
      <c r="A4" s="39"/>
      <c r="B4" s="39"/>
      <c r="C4" s="39"/>
      <c r="D4" s="221" t="s">
        <v>40</v>
      </c>
      <c r="E4" s="221"/>
      <c r="F4" s="221"/>
      <c r="G4" s="41"/>
      <c r="H4" s="222" t="s">
        <v>34</v>
      </c>
      <c r="I4" s="222"/>
      <c r="J4" s="222"/>
    </row>
    <row r="5" spans="1:10" s="42" customFormat="1" ht="20.25" customHeight="1">
      <c r="A5" s="39"/>
      <c r="B5" s="39"/>
      <c r="C5" s="39"/>
      <c r="D5" s="221" t="s">
        <v>33</v>
      </c>
      <c r="E5" s="221"/>
      <c r="F5" s="221"/>
      <c r="G5" s="40"/>
      <c r="H5" s="222"/>
      <c r="I5" s="222"/>
      <c r="J5" s="222"/>
    </row>
    <row r="6" spans="1:10" s="42" customFormat="1" ht="20.25" customHeight="1">
      <c r="A6" s="39"/>
      <c r="B6" s="39"/>
      <c r="C6" s="39"/>
      <c r="D6" s="90" t="s">
        <v>87</v>
      </c>
      <c r="E6" s="44"/>
      <c r="F6" s="43" t="s">
        <v>51</v>
      </c>
      <c r="G6" s="45"/>
      <c r="H6" s="90" t="s">
        <v>87</v>
      </c>
      <c r="I6" s="44"/>
      <c r="J6" s="43" t="s">
        <v>51</v>
      </c>
    </row>
    <row r="7" spans="1:10" ht="20.25" customHeight="1">
      <c r="A7" s="46" t="s">
        <v>10</v>
      </c>
      <c r="B7" s="47" t="s">
        <v>28</v>
      </c>
      <c r="C7" s="47"/>
      <c r="D7" s="31" t="s">
        <v>132</v>
      </c>
      <c r="E7" s="48"/>
      <c r="F7" s="31" t="s">
        <v>109</v>
      </c>
      <c r="G7" s="49"/>
      <c r="H7" s="31" t="s">
        <v>132</v>
      </c>
      <c r="I7" s="48"/>
      <c r="J7" s="31" t="s">
        <v>109</v>
      </c>
    </row>
    <row r="8" spans="1:10" ht="20.25" customHeight="1">
      <c r="B8" s="47"/>
      <c r="C8" s="47"/>
      <c r="D8" s="34" t="s">
        <v>73</v>
      </c>
      <c r="E8" s="94"/>
      <c r="F8" s="94"/>
      <c r="G8" s="94"/>
      <c r="H8" s="34" t="s">
        <v>73</v>
      </c>
      <c r="I8" s="94"/>
      <c r="J8" s="94"/>
    </row>
    <row r="9" spans="1:10" ht="20.25" customHeight="1">
      <c r="B9" s="47"/>
      <c r="C9" s="47"/>
      <c r="D9" s="218" t="s">
        <v>55</v>
      </c>
      <c r="E9" s="218"/>
      <c r="F9" s="218"/>
      <c r="G9" s="218"/>
      <c r="H9" s="218"/>
      <c r="I9" s="218"/>
      <c r="J9" s="218"/>
    </row>
    <row r="10" spans="1:10" ht="20.25" customHeight="1">
      <c r="A10" s="50" t="s">
        <v>11</v>
      </c>
      <c r="B10" s="51"/>
      <c r="C10" s="51"/>
      <c r="G10" s="53"/>
      <c r="H10" s="1"/>
      <c r="I10" s="53"/>
      <c r="J10" s="1"/>
    </row>
    <row r="11" spans="1:10" ht="20.25" customHeight="1">
      <c r="A11" s="54" t="s">
        <v>1</v>
      </c>
      <c r="B11" s="51"/>
      <c r="C11" s="51"/>
      <c r="D11" s="5">
        <v>885537</v>
      </c>
      <c r="F11" s="5">
        <v>548918</v>
      </c>
      <c r="H11" s="5">
        <v>885537</v>
      </c>
      <c r="I11" s="55"/>
      <c r="J11" s="55">
        <v>548918</v>
      </c>
    </row>
    <row r="12" spans="1:10" ht="20.25" customHeight="1">
      <c r="A12" s="54" t="s">
        <v>25</v>
      </c>
      <c r="B12" s="51" t="s">
        <v>157</v>
      </c>
      <c r="C12" s="51"/>
      <c r="D12" s="5">
        <v>307912</v>
      </c>
      <c r="F12" s="5">
        <v>397901</v>
      </c>
      <c r="H12" s="5">
        <v>307912</v>
      </c>
      <c r="I12" s="55"/>
      <c r="J12" s="5">
        <v>397901</v>
      </c>
    </row>
    <row r="13" spans="1:10" ht="20.25" customHeight="1">
      <c r="A13" s="54" t="s">
        <v>6</v>
      </c>
      <c r="B13" s="51" t="s">
        <v>158</v>
      </c>
      <c r="C13" s="51"/>
      <c r="D13" s="5">
        <v>321232</v>
      </c>
      <c r="F13" s="5">
        <v>322056</v>
      </c>
      <c r="H13" s="5">
        <v>321232</v>
      </c>
      <c r="I13" s="55"/>
      <c r="J13" s="4">
        <v>322056</v>
      </c>
    </row>
    <row r="14" spans="1:10" ht="20.25" customHeight="1">
      <c r="A14" s="56" t="s">
        <v>104</v>
      </c>
      <c r="B14" s="51"/>
      <c r="C14" s="51"/>
      <c r="D14" s="5">
        <v>11303</v>
      </c>
      <c r="F14" s="5">
        <v>5506</v>
      </c>
      <c r="H14" s="5">
        <v>11303</v>
      </c>
      <c r="I14" s="55"/>
      <c r="J14" s="4">
        <v>5506</v>
      </c>
    </row>
    <row r="15" spans="1:10" ht="20.25" customHeight="1">
      <c r="A15" s="123" t="s">
        <v>120</v>
      </c>
      <c r="B15" s="51" t="s">
        <v>52</v>
      </c>
      <c r="C15" s="51"/>
      <c r="D15" s="5">
        <v>2000</v>
      </c>
      <c r="F15" s="5">
        <v>2000</v>
      </c>
      <c r="H15" s="5">
        <v>2000</v>
      </c>
      <c r="I15" s="55"/>
      <c r="J15" s="4">
        <v>2000</v>
      </c>
    </row>
    <row r="16" spans="1:10" ht="20.25" customHeight="1">
      <c r="A16" s="54" t="s">
        <v>2</v>
      </c>
      <c r="B16" s="51"/>
      <c r="C16" s="51"/>
      <c r="D16" s="5">
        <v>447323</v>
      </c>
      <c r="F16" s="5">
        <v>420992</v>
      </c>
      <c r="H16" s="5">
        <v>447323</v>
      </c>
      <c r="I16" s="55"/>
      <c r="J16" s="4">
        <v>420992</v>
      </c>
    </row>
    <row r="17" spans="1:10" ht="20.25" customHeight="1">
      <c r="A17" s="56" t="s">
        <v>67</v>
      </c>
      <c r="B17" s="51"/>
      <c r="C17" s="51"/>
      <c r="D17" s="5"/>
      <c r="F17" s="5"/>
      <c r="H17" s="5"/>
      <c r="I17" s="55"/>
      <c r="J17" s="4"/>
    </row>
    <row r="18" spans="1:10" ht="20.25" customHeight="1">
      <c r="A18" s="56" t="s">
        <v>68</v>
      </c>
      <c r="B18" s="51"/>
      <c r="C18" s="51"/>
      <c r="D18" s="5">
        <v>470</v>
      </c>
      <c r="F18" s="5">
        <v>20623</v>
      </c>
      <c r="H18" s="5">
        <v>470</v>
      </c>
      <c r="I18" s="55"/>
      <c r="J18" s="5">
        <v>20623</v>
      </c>
    </row>
    <row r="19" spans="1:10" ht="20.25" customHeight="1">
      <c r="A19" s="56" t="s">
        <v>113</v>
      </c>
      <c r="B19" s="51"/>
      <c r="C19" s="51"/>
      <c r="D19" s="5">
        <v>9579</v>
      </c>
      <c r="F19" s="5">
        <v>9467</v>
      </c>
      <c r="H19" s="5">
        <v>9579</v>
      </c>
      <c r="I19" s="55"/>
      <c r="J19" s="4">
        <v>9467</v>
      </c>
    </row>
    <row r="20" spans="1:10" ht="20.25" customHeight="1">
      <c r="A20" s="57" t="s">
        <v>12</v>
      </c>
      <c r="B20" s="51"/>
      <c r="C20" s="51"/>
      <c r="D20" s="12">
        <f>SUM(D11:D19)</f>
        <v>1985356</v>
      </c>
      <c r="F20" s="12">
        <f>SUM(F11:F19)</f>
        <v>1727463</v>
      </c>
      <c r="G20" s="58"/>
      <c r="H20" s="12">
        <f>SUM(H11:H19)</f>
        <v>1985356</v>
      </c>
      <c r="I20" s="58"/>
      <c r="J20" s="12">
        <f>SUM(J11:J19)</f>
        <v>1727463</v>
      </c>
    </row>
    <row r="21" spans="1:10" ht="20.25" customHeight="1">
      <c r="A21" s="57"/>
      <c r="B21" s="51"/>
      <c r="C21" s="51"/>
      <c r="G21" s="55"/>
      <c r="H21" s="4"/>
      <c r="I21" s="55"/>
      <c r="J21" s="4"/>
    </row>
    <row r="22" spans="1:10" ht="20.25" customHeight="1">
      <c r="A22" s="50" t="s">
        <v>13</v>
      </c>
      <c r="B22" s="51"/>
      <c r="C22" s="51"/>
      <c r="G22" s="55"/>
      <c r="H22" s="4"/>
      <c r="I22" s="55"/>
      <c r="J22" s="4"/>
    </row>
    <row r="23" spans="1:10" ht="20.25" customHeight="1">
      <c r="A23" s="35" t="s">
        <v>20</v>
      </c>
      <c r="B23" s="51" t="s">
        <v>159</v>
      </c>
      <c r="C23" s="51"/>
      <c r="D23" s="27">
        <v>4593</v>
      </c>
      <c r="F23" s="27">
        <v>4593</v>
      </c>
      <c r="H23" s="27">
        <v>4593</v>
      </c>
      <c r="I23" s="55"/>
      <c r="J23" s="27">
        <v>4593</v>
      </c>
    </row>
    <row r="24" spans="1:10" ht="20.25" customHeight="1">
      <c r="A24" t="s">
        <v>121</v>
      </c>
      <c r="B24" s="51" t="s">
        <v>160</v>
      </c>
      <c r="C24" s="51"/>
      <c r="D24" s="27">
        <v>22468</v>
      </c>
      <c r="F24" s="27">
        <v>21454</v>
      </c>
      <c r="H24" s="27">
        <v>8000</v>
      </c>
      <c r="I24" s="55"/>
      <c r="J24" s="27">
        <v>8000</v>
      </c>
    </row>
    <row r="25" spans="1:10" ht="20.25" customHeight="1">
      <c r="A25" s="35" t="s">
        <v>46</v>
      </c>
      <c r="B25" s="51" t="s">
        <v>157</v>
      </c>
      <c r="C25" s="51"/>
      <c r="D25" s="28">
        <v>40406</v>
      </c>
      <c r="F25" s="28">
        <v>40379</v>
      </c>
      <c r="H25" s="28">
        <v>40406</v>
      </c>
      <c r="I25" s="59"/>
      <c r="J25" s="28">
        <v>40379</v>
      </c>
    </row>
    <row r="26" spans="1:10" ht="20.25" customHeight="1">
      <c r="A26" s="88" t="s">
        <v>122</v>
      </c>
      <c r="B26" s="51" t="s">
        <v>52</v>
      </c>
      <c r="C26" s="51"/>
      <c r="D26" s="28">
        <v>8500</v>
      </c>
      <c r="F26" s="28">
        <v>9000</v>
      </c>
      <c r="H26" s="28">
        <v>8500</v>
      </c>
      <c r="I26" s="59"/>
      <c r="J26" s="28">
        <v>9000</v>
      </c>
    </row>
    <row r="27" spans="1:10" ht="20.25" customHeight="1">
      <c r="A27" s="56" t="s">
        <v>71</v>
      </c>
      <c r="B27" s="51"/>
      <c r="C27" s="51"/>
      <c r="D27" s="28">
        <v>189904</v>
      </c>
      <c r="F27" s="28">
        <v>189904</v>
      </c>
      <c r="H27" s="28">
        <v>189904</v>
      </c>
      <c r="I27" s="59"/>
      <c r="J27" s="28">
        <v>189904</v>
      </c>
    </row>
    <row r="28" spans="1:10" ht="20.100000000000001" customHeight="1">
      <c r="A28" s="54" t="s">
        <v>26</v>
      </c>
      <c r="B28" s="60"/>
      <c r="C28" s="60"/>
      <c r="D28" s="61">
        <v>901713</v>
      </c>
      <c r="E28" s="62"/>
      <c r="F28" s="61">
        <v>918763</v>
      </c>
      <c r="G28" s="62"/>
      <c r="H28" s="61">
        <v>901713</v>
      </c>
      <c r="I28" s="63"/>
      <c r="J28" s="61">
        <v>918763</v>
      </c>
    </row>
    <row r="29" spans="1:10" ht="20.25" customHeight="1">
      <c r="A29" s="54" t="s">
        <v>27</v>
      </c>
      <c r="B29" s="60"/>
      <c r="C29" s="60"/>
      <c r="D29" s="64">
        <v>2720</v>
      </c>
      <c r="E29" s="62"/>
      <c r="F29" s="64">
        <v>2937</v>
      </c>
      <c r="G29" s="62"/>
      <c r="H29" s="64">
        <v>2720</v>
      </c>
      <c r="I29" s="63"/>
      <c r="J29" s="64">
        <v>2937</v>
      </c>
    </row>
    <row r="30" spans="1:10" ht="20.25" customHeight="1">
      <c r="A30" s="54" t="s">
        <v>59</v>
      </c>
      <c r="B30" s="60"/>
      <c r="C30" s="60"/>
      <c r="D30" s="64">
        <v>16180</v>
      </c>
      <c r="E30" s="62"/>
      <c r="F30" s="64">
        <v>15750</v>
      </c>
      <c r="G30" s="62"/>
      <c r="H30" s="64">
        <v>17474</v>
      </c>
      <c r="I30" s="63"/>
      <c r="J30" s="64">
        <v>16841</v>
      </c>
    </row>
    <row r="31" spans="1:10" ht="20.25" customHeight="1">
      <c r="A31" s="54" t="s">
        <v>3</v>
      </c>
      <c r="B31" s="60" t="s">
        <v>52</v>
      </c>
      <c r="C31" s="60"/>
      <c r="D31" s="65">
        <v>793</v>
      </c>
      <c r="E31" s="62"/>
      <c r="F31" s="65">
        <v>763</v>
      </c>
      <c r="G31" s="62"/>
      <c r="H31" s="65">
        <v>793</v>
      </c>
      <c r="I31" s="66"/>
      <c r="J31" s="65">
        <v>763</v>
      </c>
    </row>
    <row r="32" spans="1:10" ht="20.25" customHeight="1">
      <c r="A32" s="57" t="s">
        <v>14</v>
      </c>
      <c r="B32" s="51"/>
      <c r="C32" s="51"/>
      <c r="D32" s="12">
        <f>SUM(D23:D31)</f>
        <v>1187277</v>
      </c>
      <c r="F32" s="12">
        <f>SUM(F23:F31)</f>
        <v>1203543</v>
      </c>
      <c r="G32" s="58"/>
      <c r="H32" s="12">
        <f>SUM(H23:H31)</f>
        <v>1174103</v>
      </c>
      <c r="I32" s="58"/>
      <c r="J32" s="12">
        <f>SUM(J23:J31)</f>
        <v>1191180</v>
      </c>
    </row>
    <row r="33" spans="1:10" ht="20.25" customHeight="1">
      <c r="A33" s="57"/>
      <c r="B33" s="51"/>
      <c r="C33" s="51"/>
      <c r="G33" s="59"/>
      <c r="H33" s="5"/>
      <c r="I33" s="59"/>
      <c r="J33" s="5"/>
    </row>
    <row r="34" spans="1:10" ht="20.25" customHeight="1" thickBot="1">
      <c r="A34" s="46" t="s">
        <v>15</v>
      </c>
      <c r="B34" s="67"/>
      <c r="C34" s="67"/>
      <c r="D34" s="14">
        <f>+D32+D20</f>
        <v>3172633</v>
      </c>
      <c r="F34" s="14">
        <f>+F32+F20</f>
        <v>2931006</v>
      </c>
      <c r="G34" s="68"/>
      <c r="H34" s="14">
        <f>+H32+H20</f>
        <v>3159459</v>
      </c>
      <c r="I34" s="68"/>
      <c r="J34" s="14">
        <f>+J32+J20</f>
        <v>2918643</v>
      </c>
    </row>
    <row r="35" spans="1:10" ht="20.25" customHeight="1" thickTop="1">
      <c r="A35" s="46"/>
      <c r="B35" s="67"/>
      <c r="C35" s="67"/>
      <c r="G35" s="68"/>
      <c r="H35" s="16"/>
      <c r="I35" s="68"/>
      <c r="J35" s="16"/>
    </row>
    <row r="36" spans="1:10" ht="20.25" customHeight="1">
      <c r="A36" s="219" t="s">
        <v>47</v>
      </c>
      <c r="B36" s="219"/>
      <c r="C36" s="219"/>
      <c r="D36" s="219"/>
      <c r="E36" s="219"/>
      <c r="F36" s="219"/>
    </row>
    <row r="37" spans="1:10" ht="20.25" customHeight="1">
      <c r="A37" s="220" t="s">
        <v>58</v>
      </c>
      <c r="B37" s="220"/>
      <c r="C37" s="220"/>
      <c r="D37" s="220"/>
      <c r="E37" s="220"/>
      <c r="F37" s="220"/>
      <c r="H37" s="35"/>
      <c r="J37" s="35"/>
    </row>
    <row r="38" spans="1:10" s="48" customFormat="1" ht="20.25" customHeight="1">
      <c r="A38" s="91"/>
      <c r="B38" s="91"/>
      <c r="C38" s="91"/>
      <c r="D38" s="92"/>
      <c r="E38" s="93"/>
      <c r="F38" s="92"/>
      <c r="G38" s="93"/>
      <c r="H38" s="33"/>
      <c r="I38" s="93"/>
      <c r="J38" s="33"/>
    </row>
    <row r="39" spans="1:10" s="37" customFormat="1" ht="20.25" customHeight="1">
      <c r="A39" s="36"/>
      <c r="B39" s="36"/>
      <c r="C39" s="172"/>
      <c r="D39" s="223" t="s">
        <v>40</v>
      </c>
      <c r="E39" s="223"/>
      <c r="F39" s="223"/>
      <c r="G39" s="70"/>
      <c r="H39" s="224" t="s">
        <v>34</v>
      </c>
      <c r="I39" s="224"/>
      <c r="J39" s="224"/>
    </row>
    <row r="40" spans="1:10" s="37" customFormat="1" ht="20.25" customHeight="1">
      <c r="A40" s="36"/>
      <c r="B40" s="36"/>
      <c r="C40" s="172"/>
      <c r="D40" s="223" t="s">
        <v>33</v>
      </c>
      <c r="E40" s="223"/>
      <c r="F40" s="223"/>
      <c r="G40" s="69"/>
      <c r="H40" s="224"/>
      <c r="I40" s="224"/>
      <c r="J40" s="224"/>
    </row>
    <row r="41" spans="1:10" s="37" customFormat="1" ht="20.25" customHeight="1">
      <c r="A41" s="36"/>
      <c r="B41" s="36"/>
      <c r="C41" s="172"/>
      <c r="D41" s="194" t="s">
        <v>87</v>
      </c>
      <c r="E41" s="44"/>
      <c r="F41" s="195" t="s">
        <v>51</v>
      </c>
      <c r="G41" s="45"/>
      <c r="H41" s="194" t="s">
        <v>87</v>
      </c>
      <c r="I41" s="44"/>
      <c r="J41" s="195" t="s">
        <v>51</v>
      </c>
    </row>
    <row r="42" spans="1:10" ht="20.25" customHeight="1">
      <c r="A42" s="71" t="s">
        <v>37</v>
      </c>
      <c r="B42" s="47" t="s">
        <v>28</v>
      </c>
      <c r="C42" s="47"/>
      <c r="D42" s="31" t="s">
        <v>132</v>
      </c>
      <c r="E42" s="48"/>
      <c r="F42" s="31" t="s">
        <v>109</v>
      </c>
      <c r="G42" s="49"/>
      <c r="H42" s="31" t="s">
        <v>132</v>
      </c>
      <c r="I42" s="48"/>
      <c r="J42" s="31" t="s">
        <v>109</v>
      </c>
    </row>
    <row r="43" spans="1:10" ht="20.25" customHeight="1">
      <c r="B43" s="47"/>
      <c r="C43" s="47"/>
      <c r="D43" s="34" t="s">
        <v>73</v>
      </c>
      <c r="E43" s="94"/>
      <c r="F43" s="94"/>
      <c r="G43" s="94"/>
      <c r="H43" s="34" t="s">
        <v>73</v>
      </c>
      <c r="I43" s="94"/>
      <c r="J43" s="94"/>
    </row>
    <row r="44" spans="1:10" ht="20.25" customHeight="1">
      <c r="B44" s="47"/>
      <c r="C44" s="47"/>
      <c r="D44" s="218" t="s">
        <v>55</v>
      </c>
      <c r="E44" s="218"/>
      <c r="F44" s="218"/>
      <c r="G44" s="218"/>
      <c r="H44" s="218"/>
      <c r="I44" s="218"/>
      <c r="J44" s="218"/>
    </row>
    <row r="45" spans="1:10" ht="20.25" customHeight="1">
      <c r="A45" s="50" t="s">
        <v>18</v>
      </c>
      <c r="B45" s="72"/>
      <c r="C45" s="72"/>
      <c r="G45" s="73"/>
      <c r="H45" s="2"/>
      <c r="I45" s="73"/>
      <c r="J45" s="2"/>
    </row>
    <row r="46" spans="1:10" ht="20.25" customHeight="1">
      <c r="A46" s="54" t="s">
        <v>4</v>
      </c>
      <c r="B46" s="74"/>
      <c r="C46" s="74"/>
      <c r="D46" s="6">
        <v>134680</v>
      </c>
      <c r="F46" s="6">
        <v>89193</v>
      </c>
      <c r="H46" s="6">
        <v>134680</v>
      </c>
      <c r="I46" s="75"/>
      <c r="J46" s="6">
        <v>89193</v>
      </c>
    </row>
    <row r="47" spans="1:10" ht="20.25" customHeight="1">
      <c r="A47" t="s">
        <v>105</v>
      </c>
      <c r="B47" s="74">
        <v>4</v>
      </c>
      <c r="C47" s="74"/>
      <c r="D47" s="6">
        <v>74129</v>
      </c>
      <c r="F47" s="6">
        <v>88992</v>
      </c>
      <c r="H47" s="6">
        <v>74129</v>
      </c>
      <c r="I47" s="75"/>
      <c r="J47" s="6">
        <v>88992</v>
      </c>
    </row>
    <row r="48" spans="1:10" ht="20.25" customHeight="1">
      <c r="A48" t="s">
        <v>114</v>
      </c>
      <c r="B48" s="74"/>
      <c r="C48" s="74"/>
      <c r="D48" s="6">
        <v>110875</v>
      </c>
      <c r="F48" s="197">
        <v>69469</v>
      </c>
      <c r="H48" s="7">
        <v>110875</v>
      </c>
      <c r="I48" s="75"/>
      <c r="J48" s="197">
        <v>69469</v>
      </c>
    </row>
    <row r="49" spans="1:10" ht="20.25" customHeight="1">
      <c r="A49" s="46" t="s">
        <v>17</v>
      </c>
      <c r="B49" s="74"/>
      <c r="C49" s="74"/>
      <c r="D49" s="15">
        <f>SUM(D46:D48)</f>
        <v>319684</v>
      </c>
      <c r="F49" s="15">
        <f>SUM(F46:F48)</f>
        <v>247654</v>
      </c>
      <c r="G49" s="77"/>
      <c r="H49" s="15">
        <f>SUM(H46:H48)</f>
        <v>319684</v>
      </c>
      <c r="I49" s="77"/>
      <c r="J49" s="15">
        <f>SUM(J46:J48)</f>
        <v>247654</v>
      </c>
    </row>
    <row r="50" spans="1:10" ht="20.25" customHeight="1">
      <c r="A50" s="46"/>
      <c r="B50" s="74"/>
      <c r="C50" s="74"/>
      <c r="D50" s="10"/>
      <c r="F50" s="10"/>
      <c r="G50" s="77"/>
      <c r="H50" s="10"/>
      <c r="I50" s="77"/>
      <c r="J50" s="10"/>
    </row>
    <row r="51" spans="1:10" s="48" customFormat="1" ht="20.25" customHeight="1">
      <c r="A51" s="78" t="s">
        <v>72</v>
      </c>
      <c r="B51" s="79"/>
      <c r="C51" s="79"/>
      <c r="D51" s="10"/>
      <c r="F51" s="10"/>
      <c r="G51" s="77"/>
      <c r="H51" s="10"/>
      <c r="I51" s="77"/>
      <c r="J51" s="10"/>
    </row>
    <row r="52" spans="1:10" s="48" customFormat="1" ht="20.25" customHeight="1">
      <c r="A52" s="80" t="s">
        <v>74</v>
      </c>
      <c r="B52" s="79"/>
      <c r="C52" s="79"/>
      <c r="D52" s="10"/>
      <c r="F52" s="10"/>
      <c r="G52" s="77"/>
      <c r="H52" s="10"/>
      <c r="I52" s="77"/>
      <c r="J52" s="10"/>
    </row>
    <row r="53" spans="1:10" s="80" customFormat="1" ht="20.25" customHeight="1">
      <c r="A53" s="80" t="s">
        <v>138</v>
      </c>
      <c r="B53" s="79"/>
      <c r="C53" s="79"/>
      <c r="D53" s="7">
        <v>50868</v>
      </c>
      <c r="F53" s="7">
        <v>48862</v>
      </c>
      <c r="H53" s="7">
        <v>50868</v>
      </c>
      <c r="I53" s="76"/>
      <c r="J53" s="7">
        <v>48862</v>
      </c>
    </row>
    <row r="54" spans="1:10" s="81" customFormat="1" ht="20.25" customHeight="1">
      <c r="A54" s="81" t="s">
        <v>48</v>
      </c>
      <c r="B54" s="82"/>
      <c r="C54" s="82"/>
      <c r="D54" s="15">
        <f>SUM(D53)</f>
        <v>50868</v>
      </c>
      <c r="F54" s="15">
        <f>SUM(F53)</f>
        <v>48862</v>
      </c>
      <c r="G54" s="77"/>
      <c r="H54" s="15">
        <f>SUM(H53)</f>
        <v>50868</v>
      </c>
      <c r="I54" s="77"/>
      <c r="J54" s="15">
        <f>SUM(J53)</f>
        <v>48862</v>
      </c>
    </row>
    <row r="55" spans="1:10" ht="20.25" customHeight="1">
      <c r="A55" s="46"/>
      <c r="B55" s="74"/>
      <c r="C55" s="74"/>
      <c r="D55" s="25"/>
      <c r="F55" s="25"/>
      <c r="G55" s="77"/>
      <c r="H55" s="25"/>
      <c r="I55" s="77"/>
      <c r="J55" s="25"/>
    </row>
    <row r="56" spans="1:10" ht="20.25" customHeight="1">
      <c r="A56" s="57" t="s">
        <v>16</v>
      </c>
      <c r="B56" s="74"/>
      <c r="C56" s="74"/>
      <c r="D56" s="83">
        <f>SUM(D49,D54)</f>
        <v>370552</v>
      </c>
      <c r="F56" s="83">
        <f>SUM(F49,F54)</f>
        <v>296516</v>
      </c>
      <c r="G56" s="84"/>
      <c r="H56" s="83">
        <f>SUM(H49,H54)</f>
        <v>370552</v>
      </c>
      <c r="I56" s="84"/>
      <c r="J56" s="83">
        <f>SUM(J49,J54)</f>
        <v>296516</v>
      </c>
    </row>
    <row r="57" spans="1:10" ht="20.25" customHeight="1">
      <c r="B57" s="74"/>
      <c r="C57" s="74"/>
      <c r="G57" s="75"/>
      <c r="H57" s="6"/>
      <c r="I57" s="75"/>
      <c r="J57" s="6"/>
    </row>
    <row r="58" spans="1:10" ht="20.25" customHeight="1">
      <c r="A58" s="85" t="s">
        <v>38</v>
      </c>
      <c r="B58" s="74"/>
      <c r="C58" s="74"/>
      <c r="G58" s="75"/>
      <c r="H58" s="6"/>
      <c r="I58" s="75"/>
      <c r="J58" s="6"/>
    </row>
    <row r="59" spans="1:10" ht="20.25" customHeight="1">
      <c r="A59" s="56" t="s">
        <v>19</v>
      </c>
      <c r="B59" s="74"/>
      <c r="C59" s="74"/>
      <c r="G59" s="75"/>
      <c r="H59" s="6"/>
      <c r="I59" s="75"/>
      <c r="J59" s="6"/>
    </row>
    <row r="60" spans="1:10" ht="20.25" customHeight="1">
      <c r="A60" s="35" t="s">
        <v>41</v>
      </c>
      <c r="B60" s="74"/>
      <c r="C60" s="74"/>
      <c r="G60" s="75"/>
      <c r="H60" s="6"/>
      <c r="I60" s="75"/>
      <c r="J60" s="6"/>
    </row>
    <row r="61" spans="1:10" ht="20.25" customHeight="1">
      <c r="A61" s="209" t="s">
        <v>171</v>
      </c>
      <c r="B61" s="74"/>
      <c r="C61" s="74"/>
      <c r="D61" s="35"/>
      <c r="F61" s="35"/>
      <c r="H61" s="35"/>
      <c r="J61" s="35"/>
    </row>
    <row r="62" spans="1:10" ht="20.25" customHeight="1" thickBot="1">
      <c r="A62" s="157" t="s">
        <v>170</v>
      </c>
      <c r="B62" s="74"/>
      <c r="C62" s="74"/>
      <c r="D62" s="86">
        <v>600000</v>
      </c>
      <c r="F62" s="86">
        <v>600000</v>
      </c>
      <c r="H62" s="86">
        <v>600000</v>
      </c>
      <c r="I62" s="75"/>
      <c r="J62" s="86">
        <v>600000</v>
      </c>
    </row>
    <row r="63" spans="1:10" ht="20.25" customHeight="1" thickTop="1">
      <c r="A63" s="54" t="s">
        <v>29</v>
      </c>
      <c r="B63" s="74"/>
      <c r="C63" s="74"/>
      <c r="D63" s="55"/>
      <c r="F63" s="55"/>
      <c r="H63" s="55"/>
      <c r="I63" s="75"/>
      <c r="J63" s="55"/>
    </row>
    <row r="64" spans="1:10" ht="20.25" customHeight="1">
      <c r="A64" s="133" t="s">
        <v>172</v>
      </c>
      <c r="D64" s="55"/>
      <c r="F64" s="35"/>
      <c r="H64" s="35"/>
      <c r="J64" s="35"/>
    </row>
    <row r="65" spans="1:17" ht="20.25" customHeight="1">
      <c r="A65" s="157" t="s">
        <v>170</v>
      </c>
      <c r="B65" s="74"/>
      <c r="C65" s="74"/>
      <c r="D65" s="55">
        <v>360000</v>
      </c>
      <c r="F65" s="55">
        <v>360000</v>
      </c>
      <c r="G65" s="75"/>
      <c r="H65" s="55">
        <v>360000</v>
      </c>
      <c r="I65" s="75"/>
      <c r="J65" s="75">
        <v>360000</v>
      </c>
    </row>
    <row r="66" spans="1:17" ht="20.25" customHeight="1">
      <c r="A66" s="56" t="s">
        <v>133</v>
      </c>
      <c r="B66" s="74"/>
      <c r="C66" s="74"/>
      <c r="D66" s="6"/>
      <c r="F66" s="55"/>
      <c r="H66" s="55"/>
      <c r="I66" s="75"/>
      <c r="J66" s="55"/>
    </row>
    <row r="67" spans="1:17" ht="20.25" customHeight="1">
      <c r="A67" t="s">
        <v>134</v>
      </c>
      <c r="B67" s="74"/>
      <c r="C67" s="74"/>
      <c r="D67" s="6">
        <v>615600</v>
      </c>
      <c r="F67" s="75">
        <v>615600</v>
      </c>
      <c r="G67" s="75"/>
      <c r="H67" s="6">
        <v>615600</v>
      </c>
      <c r="I67" s="75"/>
      <c r="J67" s="75">
        <v>615600</v>
      </c>
    </row>
    <row r="68" spans="1:17" ht="20.25" customHeight="1">
      <c r="A68" s="35" t="s">
        <v>7</v>
      </c>
      <c r="B68" s="74"/>
      <c r="C68" s="74"/>
      <c r="D68" s="55"/>
      <c r="F68" s="75"/>
      <c r="G68" s="75"/>
      <c r="H68" s="6"/>
      <c r="I68" s="75"/>
      <c r="J68" s="75"/>
    </row>
    <row r="69" spans="1:17" ht="20.25" customHeight="1">
      <c r="A69" s="35" t="s">
        <v>30</v>
      </c>
      <c r="B69" s="74"/>
      <c r="C69" s="74"/>
      <c r="D69" s="5"/>
      <c r="E69" s="5"/>
      <c r="F69" s="55"/>
      <c r="H69" s="55"/>
      <c r="I69" s="75"/>
      <c r="J69" s="55"/>
    </row>
    <row r="70" spans="1:17" ht="20.25" customHeight="1">
      <c r="A70" s="35" t="s">
        <v>31</v>
      </c>
      <c r="B70" s="74"/>
      <c r="C70" s="74"/>
      <c r="D70" s="55">
        <v>60000</v>
      </c>
      <c r="F70" s="55">
        <v>60000</v>
      </c>
      <c r="G70" s="5"/>
      <c r="H70" s="5">
        <v>60000</v>
      </c>
      <c r="I70" s="5"/>
      <c r="J70" s="55">
        <v>60000</v>
      </c>
    </row>
    <row r="71" spans="1:17" ht="20.25" customHeight="1">
      <c r="A71" s="35" t="s">
        <v>32</v>
      </c>
      <c r="B71" s="74"/>
      <c r="C71" s="74"/>
      <c r="D71" s="55">
        <f>'SH6'!H16</f>
        <v>1766481</v>
      </c>
      <c r="F71" s="55">
        <v>1598890</v>
      </c>
      <c r="G71" s="95"/>
      <c r="H71" s="5">
        <f>'SH8'!H16</f>
        <v>1753307</v>
      </c>
      <c r="I71" s="95"/>
      <c r="J71" s="55">
        <v>1586527</v>
      </c>
    </row>
    <row r="72" spans="1:17" ht="20.25" customHeight="1">
      <c r="A72" s="196" t="s">
        <v>36</v>
      </c>
      <c r="B72" s="74"/>
      <c r="C72" s="74"/>
      <c r="D72" s="89">
        <f>SUM(D63:D71)</f>
        <v>2802081</v>
      </c>
      <c r="F72" s="96">
        <f>SUM(F63:F71)</f>
        <v>2634490</v>
      </c>
      <c r="G72" s="97"/>
      <c r="H72" s="98">
        <f>SUM(H63:H71)</f>
        <v>2788907</v>
      </c>
      <c r="I72" s="97"/>
      <c r="J72" s="96">
        <f>SUM(J63:J71)</f>
        <v>2622127</v>
      </c>
    </row>
    <row r="73" spans="1:17" ht="20.25" customHeight="1">
      <c r="A73"/>
      <c r="B73" s="74"/>
      <c r="C73" s="74"/>
      <c r="F73" s="99"/>
      <c r="G73" s="97"/>
      <c r="H73" s="97"/>
      <c r="I73" s="97"/>
      <c r="J73" s="97"/>
    </row>
    <row r="74" spans="1:17" ht="20.25" customHeight="1" thickBot="1">
      <c r="A74" s="57" t="s">
        <v>39</v>
      </c>
      <c r="B74" s="74"/>
      <c r="C74" s="74"/>
      <c r="D74" s="9">
        <f>D72+D56</f>
        <v>3172633</v>
      </c>
      <c r="F74" s="100">
        <f>F72+F56</f>
        <v>2931006</v>
      </c>
      <c r="G74" s="97"/>
      <c r="H74" s="100">
        <f>+H72+H56</f>
        <v>3159459</v>
      </c>
      <c r="I74" s="97"/>
      <c r="J74" s="100">
        <f>+J72+J56</f>
        <v>2918643</v>
      </c>
      <c r="L74" s="102"/>
      <c r="M74" s="102"/>
      <c r="N74" s="102"/>
      <c r="O74" s="102"/>
      <c r="P74" s="102"/>
      <c r="Q74" s="102"/>
    </row>
    <row r="75" spans="1:17" ht="20.25" customHeight="1" thickTop="1"/>
    <row r="77" spans="1:17" ht="20.25" customHeight="1">
      <c r="D77" s="164"/>
      <c r="E77" s="164"/>
      <c r="F77" s="164"/>
      <c r="G77" s="164"/>
      <c r="H77" s="164"/>
      <c r="I77" s="164"/>
      <c r="J77" s="164"/>
    </row>
  </sheetData>
  <mergeCells count="12">
    <mergeCell ref="D44:J44"/>
    <mergeCell ref="A36:F36"/>
    <mergeCell ref="A37:F37"/>
    <mergeCell ref="D39:F39"/>
    <mergeCell ref="D40:F40"/>
    <mergeCell ref="H39:J40"/>
    <mergeCell ref="D9:J9"/>
    <mergeCell ref="A1:F1"/>
    <mergeCell ref="A2:F2"/>
    <mergeCell ref="D4:F4"/>
    <mergeCell ref="D5:F5"/>
    <mergeCell ref="H4:J5"/>
  </mergeCells>
  <phoneticPr fontId="0" type="noConversion"/>
  <pageMargins left="0.7" right="0.7" top="0.48" bottom="0.5" header="0.5" footer="0.5"/>
  <pageSetup paperSize="9" scale="88" firstPageNumber="2" orientation="portrait" useFirstPageNumber="1" r:id="rId1"/>
  <headerFooter>
    <oddHeader>&amp;L</oddHeader>
    <oddFooter>&amp;LThe accompanying notes condensed form an integral part of the interim financial statements.&amp;C&amp;P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CCC"/>
  </sheetPr>
  <dimension ref="A1:N39"/>
  <sheetViews>
    <sheetView showGridLines="0" view="pageBreakPreview" zoomScaleNormal="80" zoomScaleSheetLayoutView="100" workbookViewId="0">
      <selection activeCell="O30" sqref="O30"/>
    </sheetView>
  </sheetViews>
  <sheetFormatPr defaultColWidth="11" defaultRowHeight="20.25" customHeight="1"/>
  <cols>
    <col min="1" max="1" width="40.7109375" style="35" customWidth="1"/>
    <col min="2" max="2" width="4.85546875" style="87" customWidth="1"/>
    <col min="3" max="3" width="1" style="87" customWidth="1"/>
    <col min="4" max="4" width="13.7109375" style="52" customWidth="1"/>
    <col min="5" max="5" width="1" style="35" customWidth="1"/>
    <col min="6" max="6" width="13.7109375" style="52" customWidth="1"/>
    <col min="7" max="7" width="1" style="35" customWidth="1"/>
    <col min="8" max="8" width="12.7109375" style="52" customWidth="1"/>
    <col min="9" max="9" width="0.85546875" style="35" customWidth="1"/>
    <col min="10" max="10" width="12.7109375" style="52" customWidth="1"/>
    <col min="11" max="11" width="1.28515625" style="35" customWidth="1"/>
    <col min="12" max="12" width="15.7109375" style="3" customWidth="1"/>
    <col min="13" max="13" width="1.28515625" style="35" customWidth="1"/>
    <col min="14" max="14" width="15.7109375" style="3" customWidth="1"/>
    <col min="15" max="16384" width="11" style="35"/>
  </cols>
  <sheetData>
    <row r="1" spans="1:14" ht="20.25" customHeight="1">
      <c r="A1" s="219" t="s">
        <v>47</v>
      </c>
      <c r="B1" s="219"/>
      <c r="C1" s="219"/>
      <c r="D1" s="219"/>
      <c r="E1" s="219"/>
      <c r="F1" s="219"/>
      <c r="H1" s="3"/>
      <c r="J1" s="3"/>
      <c r="L1" s="35"/>
      <c r="N1" s="35"/>
    </row>
    <row r="2" spans="1:14" ht="20.25" customHeight="1">
      <c r="A2" s="36" t="s">
        <v>103</v>
      </c>
      <c r="B2" s="36"/>
      <c r="C2" s="172"/>
      <c r="D2" s="38"/>
      <c r="E2" s="36"/>
      <c r="F2" s="38"/>
      <c r="G2" s="36"/>
      <c r="H2" s="36"/>
      <c r="I2" s="36"/>
      <c r="J2" s="193"/>
      <c r="L2" s="35"/>
      <c r="N2" s="35"/>
    </row>
    <row r="3" spans="1:14" ht="20.25" customHeight="1">
      <c r="A3" s="36"/>
      <c r="B3" s="36"/>
      <c r="C3" s="172"/>
      <c r="D3" s="38"/>
      <c r="E3" s="36"/>
      <c r="F3" s="38"/>
      <c r="G3" s="36"/>
      <c r="H3" s="36"/>
      <c r="I3" s="36"/>
      <c r="J3" s="193"/>
      <c r="L3" s="35"/>
      <c r="N3" s="35"/>
    </row>
    <row r="4" spans="1:14" s="37" customFormat="1" ht="20.25" customHeight="1">
      <c r="A4" s="36"/>
      <c r="B4" s="36"/>
      <c r="C4" s="172"/>
      <c r="D4" s="223" t="s">
        <v>40</v>
      </c>
      <c r="E4" s="223"/>
      <c r="F4" s="223"/>
      <c r="G4" s="70"/>
      <c r="H4" s="224" t="s">
        <v>34</v>
      </c>
      <c r="I4" s="224"/>
      <c r="J4" s="224"/>
    </row>
    <row r="5" spans="1:14" s="37" customFormat="1" ht="20.25" customHeight="1">
      <c r="A5" s="36"/>
      <c r="B5" s="36"/>
      <c r="C5" s="172"/>
      <c r="D5" s="223" t="s">
        <v>33</v>
      </c>
      <c r="E5" s="223"/>
      <c r="F5" s="223"/>
      <c r="G5" s="69"/>
      <c r="H5" s="224"/>
      <c r="I5" s="224"/>
      <c r="J5" s="224"/>
    </row>
    <row r="6" spans="1:14" s="37" customFormat="1" ht="31.5" customHeight="1">
      <c r="A6" s="36"/>
      <c r="B6" s="36"/>
      <c r="C6" s="172"/>
      <c r="D6" s="225" t="s">
        <v>88</v>
      </c>
      <c r="E6" s="226"/>
      <c r="F6" s="226"/>
      <c r="G6" s="45"/>
      <c r="H6" s="225" t="s">
        <v>88</v>
      </c>
      <c r="I6" s="226"/>
      <c r="J6" s="226"/>
    </row>
    <row r="7" spans="1:14" ht="20.25" customHeight="1">
      <c r="B7" s="47" t="s">
        <v>28</v>
      </c>
      <c r="C7" s="47"/>
      <c r="D7" s="31" t="s">
        <v>132</v>
      </c>
      <c r="E7" s="48"/>
      <c r="F7" s="31" t="s">
        <v>109</v>
      </c>
      <c r="G7" s="49"/>
      <c r="H7" s="31" t="s">
        <v>132</v>
      </c>
      <c r="I7" s="48"/>
      <c r="J7" s="31" t="s">
        <v>109</v>
      </c>
      <c r="L7" s="35"/>
      <c r="N7" s="35"/>
    </row>
    <row r="8" spans="1:14" ht="20.25" customHeight="1">
      <c r="B8" s="47"/>
      <c r="C8" s="47"/>
      <c r="D8" s="218" t="s">
        <v>55</v>
      </c>
      <c r="E8" s="218"/>
      <c r="F8" s="218"/>
      <c r="G8" s="218"/>
      <c r="H8" s="218"/>
      <c r="I8" s="218"/>
      <c r="J8" s="218"/>
      <c r="L8" s="35"/>
      <c r="N8" s="35"/>
    </row>
    <row r="9" spans="1:14" ht="20.25" customHeight="1">
      <c r="A9" s="85" t="s">
        <v>76</v>
      </c>
      <c r="B9" s="47"/>
      <c r="C9" s="47"/>
      <c r="G9" s="142"/>
      <c r="H9" s="104"/>
      <c r="I9" s="142"/>
      <c r="J9" s="104"/>
      <c r="L9" s="35"/>
      <c r="N9" s="35"/>
    </row>
    <row r="10" spans="1:14" ht="20.25" customHeight="1">
      <c r="A10" s="35" t="s">
        <v>77</v>
      </c>
      <c r="B10" s="47" t="s">
        <v>161</v>
      </c>
      <c r="C10" s="47"/>
      <c r="D10" s="52">
        <v>802933</v>
      </c>
      <c r="F10" s="52">
        <v>761696</v>
      </c>
      <c r="G10" s="52"/>
      <c r="H10" s="52">
        <v>802933</v>
      </c>
      <c r="I10" s="52"/>
      <c r="J10" s="52">
        <v>761696</v>
      </c>
      <c r="L10" s="35"/>
      <c r="N10" s="35"/>
    </row>
    <row r="11" spans="1:14" ht="20.25" customHeight="1">
      <c r="A11" s="54" t="s">
        <v>78</v>
      </c>
      <c r="B11" s="47"/>
      <c r="C11" s="47"/>
      <c r="D11" s="52">
        <v>8273</v>
      </c>
      <c r="F11" s="52">
        <v>9379</v>
      </c>
      <c r="G11" s="76"/>
      <c r="H11" s="52">
        <v>8273</v>
      </c>
      <c r="I11" s="76"/>
      <c r="J11" s="52">
        <v>9379</v>
      </c>
      <c r="L11" s="35"/>
      <c r="N11" s="35"/>
    </row>
    <row r="12" spans="1:14" ht="20.25" customHeight="1">
      <c r="A12" s="46" t="s">
        <v>79</v>
      </c>
      <c r="B12" s="47"/>
      <c r="C12" s="47"/>
      <c r="D12" s="89">
        <f>SUM(D10:D11)</f>
        <v>811206</v>
      </c>
      <c r="F12" s="89">
        <f>SUM(F10:F11)</f>
        <v>771075</v>
      </c>
      <c r="G12" s="129"/>
      <c r="H12" s="11">
        <f>SUM(H10:H11)</f>
        <v>811206</v>
      </c>
      <c r="I12" s="129"/>
      <c r="J12" s="11">
        <f>SUM(J10:J11)</f>
        <v>771075</v>
      </c>
      <c r="L12" s="35"/>
      <c r="N12" s="35"/>
    </row>
    <row r="13" spans="1:14" ht="20.25" customHeight="1">
      <c r="A13" s="46"/>
      <c r="B13" s="47"/>
      <c r="C13" s="47"/>
      <c r="G13" s="52"/>
      <c r="H13" s="8"/>
      <c r="I13" s="52"/>
      <c r="J13" s="8"/>
      <c r="L13" s="35"/>
      <c r="N13" s="35"/>
    </row>
    <row r="14" spans="1:14" ht="20.25" customHeight="1">
      <c r="A14" s="85" t="s">
        <v>80</v>
      </c>
      <c r="B14" s="47"/>
      <c r="C14" s="47"/>
      <c r="D14" s="135"/>
      <c r="E14" s="48"/>
      <c r="F14" s="135"/>
      <c r="G14" s="76"/>
      <c r="H14" s="7"/>
      <c r="I14" s="76"/>
      <c r="J14" s="7"/>
      <c r="L14" s="35"/>
      <c r="N14" s="35"/>
    </row>
    <row r="15" spans="1:14" ht="20.25" customHeight="1">
      <c r="A15" t="s">
        <v>81</v>
      </c>
      <c r="B15" s="47"/>
      <c r="C15" s="47"/>
      <c r="D15" s="52">
        <v>496058</v>
      </c>
      <c r="F15" s="52">
        <v>489161</v>
      </c>
      <c r="G15" s="52"/>
      <c r="H15" s="52">
        <v>496058</v>
      </c>
      <c r="I15" s="52"/>
      <c r="J15" s="52">
        <v>489161</v>
      </c>
      <c r="L15" s="35"/>
      <c r="N15" s="35"/>
    </row>
    <row r="16" spans="1:14" ht="20.25" customHeight="1">
      <c r="A16" s="88" t="s">
        <v>86</v>
      </c>
      <c r="B16" s="47"/>
      <c r="C16" s="47"/>
      <c r="D16" s="8">
        <v>65556</v>
      </c>
      <c r="E16" s="3"/>
      <c r="F16" s="8">
        <v>69866</v>
      </c>
      <c r="G16" s="8"/>
      <c r="H16" s="8">
        <v>65556</v>
      </c>
      <c r="I16" s="52"/>
      <c r="J16" s="8">
        <v>69866</v>
      </c>
      <c r="L16" s="35"/>
      <c r="N16" s="35"/>
    </row>
    <row r="17" spans="1:14" ht="20.25" customHeight="1">
      <c r="A17" s="35" t="s">
        <v>82</v>
      </c>
      <c r="B17" s="47" t="s">
        <v>52</v>
      </c>
      <c r="C17" s="47"/>
      <c r="D17" s="8">
        <v>41878</v>
      </c>
      <c r="E17" s="3"/>
      <c r="F17" s="8">
        <v>43433</v>
      </c>
      <c r="G17" s="8"/>
      <c r="H17" s="8">
        <v>41878</v>
      </c>
      <c r="I17" s="52"/>
      <c r="J17" s="8">
        <v>43433</v>
      </c>
      <c r="L17" s="35"/>
      <c r="N17" s="35"/>
    </row>
    <row r="18" spans="1:14" ht="20.25" customHeight="1">
      <c r="A18" s="46" t="s">
        <v>83</v>
      </c>
      <c r="B18" s="141"/>
      <c r="C18" s="141"/>
      <c r="D18" s="89">
        <f>SUM(D15:D17)</f>
        <v>603492</v>
      </c>
      <c r="F18" s="89">
        <f>SUM(F15:F17)</f>
        <v>602460</v>
      </c>
      <c r="G18" s="129"/>
      <c r="H18" s="11">
        <f>SUM(H15:H17)</f>
        <v>603492</v>
      </c>
      <c r="I18" s="129"/>
      <c r="J18" s="11">
        <f>SUM(J15:J17)</f>
        <v>602460</v>
      </c>
      <c r="L18" s="35"/>
      <c r="N18" s="35"/>
    </row>
    <row r="19" spans="1:14" ht="20.25" customHeight="1">
      <c r="A19" s="46"/>
      <c r="B19" s="141"/>
      <c r="C19" s="141"/>
      <c r="G19" s="129"/>
      <c r="H19" s="17"/>
      <c r="I19" s="129"/>
      <c r="J19" s="17"/>
      <c r="L19" s="35"/>
      <c r="N19" s="35"/>
    </row>
    <row r="20" spans="1:14" s="46" customFormat="1" ht="20.25" customHeight="1">
      <c r="A20" s="46" t="s">
        <v>115</v>
      </c>
      <c r="B20" s="183"/>
      <c r="C20" s="183"/>
      <c r="D20" s="129">
        <f>D12-D18</f>
        <v>207714</v>
      </c>
      <c r="F20" s="129">
        <f>F12-F18</f>
        <v>168615</v>
      </c>
      <c r="G20" s="129"/>
      <c r="H20" s="129">
        <f>H12-H18</f>
        <v>207714</v>
      </c>
      <c r="I20" s="129"/>
      <c r="J20" s="129">
        <f>J12-J18</f>
        <v>168615</v>
      </c>
      <c r="N20" s="35"/>
    </row>
    <row r="21" spans="1:14" ht="20.25" customHeight="1">
      <c r="A21" t="s">
        <v>163</v>
      </c>
      <c r="B21" s="47" t="s">
        <v>160</v>
      </c>
      <c r="C21" s="47"/>
      <c r="D21" s="23">
        <v>1014</v>
      </c>
      <c r="E21" s="185"/>
      <c r="F21" s="23">
        <v>1898</v>
      </c>
      <c r="G21" s="185"/>
      <c r="H21" s="184" t="s">
        <v>107</v>
      </c>
      <c r="I21" s="185"/>
      <c r="J21" s="184" t="s">
        <v>107</v>
      </c>
      <c r="L21" s="35"/>
      <c r="N21" s="35"/>
    </row>
    <row r="22" spans="1:14" ht="20.25" customHeight="1">
      <c r="A22" t="s">
        <v>124</v>
      </c>
      <c r="B22" s="47"/>
      <c r="C22" s="47"/>
      <c r="D22" s="144">
        <v>-44</v>
      </c>
      <c r="E22" s="143"/>
      <c r="F22" s="144">
        <v>-252</v>
      </c>
      <c r="G22" s="143"/>
      <c r="H22" s="144">
        <v>-44</v>
      </c>
      <c r="I22" s="143"/>
      <c r="J22" s="144">
        <v>-252</v>
      </c>
      <c r="L22" s="35"/>
      <c r="N22" s="35"/>
    </row>
    <row r="23" spans="1:14" ht="20.25" customHeight="1">
      <c r="A23" s="57" t="s">
        <v>139</v>
      </c>
      <c r="B23" s="47"/>
      <c r="C23" s="47"/>
      <c r="D23" s="140">
        <f>SUM(D20:D22)</f>
        <v>208684</v>
      </c>
      <c r="E23" s="3"/>
      <c r="F23" s="140">
        <f>SUM(F20:F22)</f>
        <v>170261</v>
      </c>
      <c r="G23" s="17"/>
      <c r="H23" s="17">
        <f>SUM(H20:H22)</f>
        <v>207670</v>
      </c>
      <c r="I23" s="17"/>
      <c r="J23" s="17">
        <f>SUM(J20:J22)</f>
        <v>168363</v>
      </c>
      <c r="L23" s="35"/>
      <c r="N23" s="35"/>
    </row>
    <row r="24" spans="1:14" ht="20.25" customHeight="1">
      <c r="A24" s="123" t="s">
        <v>164</v>
      </c>
      <c r="B24" s="47"/>
      <c r="C24" s="47"/>
      <c r="D24" s="144">
        <v>-41093</v>
      </c>
      <c r="E24" s="143"/>
      <c r="F24" s="144">
        <v>-32675</v>
      </c>
      <c r="G24" s="143"/>
      <c r="H24" s="144">
        <v>-40890</v>
      </c>
      <c r="I24" s="143"/>
      <c r="J24" s="144">
        <v>-32295</v>
      </c>
      <c r="L24" s="35"/>
      <c r="N24" s="35"/>
    </row>
    <row r="25" spans="1:14" ht="20.25" customHeight="1" thickBot="1">
      <c r="A25" s="46" t="s">
        <v>53</v>
      </c>
      <c r="B25" s="47"/>
      <c r="C25" s="47"/>
      <c r="D25" s="139">
        <f>SUM(D23:D24)</f>
        <v>167591</v>
      </c>
      <c r="E25" s="3"/>
      <c r="F25" s="139">
        <f>SUM(F23:F24)</f>
        <v>137586</v>
      </c>
      <c r="G25" s="17"/>
      <c r="H25" s="139">
        <f>SUM(H23:H24)</f>
        <v>166780</v>
      </c>
      <c r="I25" s="17"/>
      <c r="J25" s="139">
        <f>SUM(J23:J24)</f>
        <v>136068</v>
      </c>
      <c r="L25" s="35"/>
      <c r="N25" s="35"/>
    </row>
    <row r="26" spans="1:14" ht="20.25" customHeight="1" thickTop="1">
      <c r="A26" s="46"/>
      <c r="B26" s="47"/>
      <c r="C26" s="47"/>
      <c r="D26" s="8"/>
      <c r="E26" s="3"/>
      <c r="F26" s="8"/>
      <c r="G26" s="13"/>
      <c r="H26" s="13"/>
      <c r="I26" s="13"/>
      <c r="J26" s="13"/>
      <c r="L26" s="35"/>
      <c r="N26" s="35"/>
    </row>
    <row r="27" spans="1:14" customFormat="1" ht="19.5" customHeight="1">
      <c r="A27" s="46" t="s">
        <v>84</v>
      </c>
    </row>
    <row r="28" spans="1:14" customFormat="1" ht="19.5" customHeight="1">
      <c r="A28" s="85" t="s">
        <v>125</v>
      </c>
      <c r="B28" s="47"/>
      <c r="C28" s="47"/>
      <c r="D28" s="106"/>
      <c r="E28" s="106"/>
      <c r="F28" s="106"/>
      <c r="G28" s="106"/>
      <c r="H28" s="106"/>
      <c r="I28" s="106"/>
      <c r="J28" s="106"/>
    </row>
    <row r="29" spans="1:14" customFormat="1" ht="19.5" customHeight="1">
      <c r="A29" s="56" t="s">
        <v>126</v>
      </c>
    </row>
    <row r="30" spans="1:14" customFormat="1" ht="19.5" customHeight="1">
      <c r="A30" s="56" t="s">
        <v>127</v>
      </c>
      <c r="D30" s="184" t="s">
        <v>107</v>
      </c>
      <c r="E30" s="106"/>
      <c r="F30" s="106">
        <v>65</v>
      </c>
      <c r="G30" s="106"/>
      <c r="H30" s="184" t="s">
        <v>107</v>
      </c>
      <c r="I30" s="106"/>
      <c r="J30" s="106">
        <v>65</v>
      </c>
    </row>
    <row r="31" spans="1:14" customFormat="1" ht="19.5" customHeight="1">
      <c r="A31" s="46" t="s">
        <v>140</v>
      </c>
      <c r="D31" s="145"/>
      <c r="E31" s="121"/>
      <c r="F31" s="145"/>
      <c r="G31" s="121"/>
      <c r="H31" s="145"/>
      <c r="I31" s="121"/>
      <c r="J31" s="145"/>
    </row>
    <row r="32" spans="1:14" customFormat="1" ht="19.5" customHeight="1">
      <c r="A32" s="46" t="s">
        <v>141</v>
      </c>
      <c r="D32" s="200" t="s">
        <v>107</v>
      </c>
      <c r="E32" s="121"/>
      <c r="F32" s="107">
        <f>SUM(F30:F30)</f>
        <v>65</v>
      </c>
      <c r="G32" s="121"/>
      <c r="H32" s="200" t="s">
        <v>107</v>
      </c>
      <c r="I32" s="121"/>
      <c r="J32" s="107">
        <f>SUM(J30:J30)</f>
        <v>65</v>
      </c>
    </row>
    <row r="33" spans="1:14" customFormat="1" ht="19.5" customHeight="1" thickBot="1">
      <c r="A33" s="46" t="s">
        <v>54</v>
      </c>
      <c r="D33" s="109">
        <f>D25</f>
        <v>167591</v>
      </c>
      <c r="E33" s="108"/>
      <c r="F33" s="109">
        <f>F25+F32</f>
        <v>137651</v>
      </c>
      <c r="G33" s="108"/>
      <c r="H33" s="109">
        <f>H25</f>
        <v>166780</v>
      </c>
      <c r="I33" s="108"/>
      <c r="J33" s="109">
        <f>J25+J32</f>
        <v>136133</v>
      </c>
    </row>
    <row r="34" spans="1:14" ht="20.25" customHeight="1" thickTop="1">
      <c r="A34" s="46"/>
      <c r="B34" s="47"/>
      <c r="C34" s="47"/>
      <c r="G34" s="121"/>
      <c r="H34" s="13"/>
      <c r="I34" s="121"/>
      <c r="J34" s="13"/>
      <c r="L34" s="35"/>
      <c r="N34" s="35"/>
    </row>
    <row r="35" spans="1:14" ht="20.25" customHeight="1" thickBot="1">
      <c r="A35" s="110" t="s">
        <v>173</v>
      </c>
      <c r="B35" s="141" t="s">
        <v>116</v>
      </c>
      <c r="C35" s="141"/>
      <c r="D35" s="146">
        <f>+D25/360000</f>
        <v>0.46553055555555556</v>
      </c>
      <c r="F35" s="146">
        <f>+F25/360000</f>
        <v>0.38218333333333332</v>
      </c>
      <c r="G35" s="147"/>
      <c r="H35" s="146">
        <f>+H25/360000</f>
        <v>0.46327777777777779</v>
      </c>
      <c r="I35" s="147"/>
      <c r="J35" s="146">
        <f>+J25/360000</f>
        <v>0.37796666666666667</v>
      </c>
      <c r="L35" s="35"/>
      <c r="N35" s="35"/>
    </row>
    <row r="36" spans="1:14" ht="20.25" customHeight="1" thickTop="1">
      <c r="A36" s="54"/>
      <c r="B36" s="141"/>
      <c r="C36" s="141"/>
      <c r="E36" s="148"/>
      <c r="G36" s="105"/>
      <c r="H36" s="149"/>
      <c r="I36" s="105"/>
      <c r="J36" s="149"/>
      <c r="L36" s="35"/>
      <c r="N36" s="35"/>
    </row>
    <row r="38" spans="1:14" ht="20.25" customHeight="1">
      <c r="D38" s="3"/>
      <c r="F38" s="3"/>
    </row>
    <row r="39" spans="1:14" ht="20.25" customHeight="1">
      <c r="D39" s="111"/>
      <c r="F39" s="111"/>
    </row>
  </sheetData>
  <mergeCells count="7">
    <mergeCell ref="D8:J8"/>
    <mergeCell ref="A1:F1"/>
    <mergeCell ref="D4:F4"/>
    <mergeCell ref="D5:F5"/>
    <mergeCell ref="D6:F6"/>
    <mergeCell ref="H6:J6"/>
    <mergeCell ref="H4:J5"/>
  </mergeCells>
  <pageMargins left="0.7" right="0.7" top="0.48" bottom="0.5" header="0.5" footer="0.5"/>
  <pageSetup paperSize="9" scale="86" firstPageNumber="4" fitToHeight="0" orientation="portrait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CC"/>
  </sheetPr>
  <dimension ref="A1:M20"/>
  <sheetViews>
    <sheetView showGridLines="0" view="pageBreakPreview" zoomScaleNormal="85" zoomScaleSheetLayoutView="100" workbookViewId="0">
      <selection activeCell="R12" sqref="R12"/>
    </sheetView>
  </sheetViews>
  <sheetFormatPr defaultColWidth="12" defaultRowHeight="20.25" customHeight="1"/>
  <cols>
    <col min="1" max="1" width="51" style="35" customWidth="1"/>
    <col min="2" max="2" width="14.28515625" style="87" customWidth="1"/>
    <col min="3" max="3" width="1.28515625" style="35" customWidth="1"/>
    <col min="4" max="4" width="14.28515625" style="35" customWidth="1"/>
    <col min="5" max="5" width="1.28515625" style="35" customWidth="1"/>
    <col min="6" max="6" width="12.28515625" style="87" customWidth="1"/>
    <col min="7" max="7" width="1.28515625" style="35" customWidth="1"/>
    <col min="8" max="8" width="14" style="87" customWidth="1"/>
    <col min="9" max="9" width="1.28515625" style="35" customWidth="1"/>
    <col min="10" max="10" width="20.42578125" style="35" customWidth="1"/>
    <col min="11" max="11" width="1.28515625" style="35" customWidth="1"/>
    <col min="12" max="12" width="13.7109375" style="87" customWidth="1"/>
    <col min="13" max="13" width="3.7109375" style="35" customWidth="1"/>
    <col min="14" max="16384" width="12" style="35"/>
  </cols>
  <sheetData>
    <row r="1" spans="1:13" ht="20.25" customHeight="1">
      <c r="A1" s="219" t="s">
        <v>47</v>
      </c>
      <c r="B1" s="219"/>
      <c r="C1" s="219"/>
      <c r="D1" s="219"/>
      <c r="F1" s="3"/>
      <c r="H1" s="3"/>
      <c r="L1" s="35"/>
    </row>
    <row r="2" spans="1:13" ht="20.25" customHeight="1">
      <c r="A2" s="36" t="s">
        <v>60</v>
      </c>
      <c r="B2" s="112"/>
      <c r="C2" s="54"/>
      <c r="D2" s="54"/>
      <c r="E2" s="54"/>
      <c r="F2" s="112"/>
      <c r="G2" s="54"/>
      <c r="H2" s="112"/>
      <c r="I2" s="54"/>
      <c r="J2" s="54"/>
      <c r="K2" s="54"/>
      <c r="L2" s="112"/>
    </row>
    <row r="3" spans="1:13" ht="20.25" customHeight="1">
      <c r="A3" s="36"/>
      <c r="B3" s="113"/>
      <c r="C3" s="114"/>
      <c r="D3" s="114"/>
      <c r="E3" s="114"/>
      <c r="F3" s="113"/>
      <c r="H3" s="113"/>
      <c r="I3" s="114"/>
      <c r="J3" s="114"/>
      <c r="K3" s="114"/>
      <c r="L3" s="113"/>
    </row>
    <row r="4" spans="1:13" ht="20.25" customHeight="1">
      <c r="A4" s="57"/>
      <c r="B4" s="229" t="s">
        <v>35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</row>
    <row r="5" spans="1:13" ht="20.25" customHeight="1">
      <c r="A5" s="54"/>
      <c r="B5" s="114"/>
      <c r="C5" s="114"/>
      <c r="D5" s="115"/>
      <c r="E5" s="115"/>
      <c r="F5" s="115"/>
      <c r="G5" s="115"/>
      <c r="H5" s="115"/>
      <c r="I5" s="115"/>
      <c r="J5" s="116" t="s">
        <v>64</v>
      </c>
      <c r="K5" s="114"/>
      <c r="L5" s="101"/>
    </row>
    <row r="6" spans="1:13" ht="20.25" customHeight="1">
      <c r="A6" s="57"/>
      <c r="B6" s="114"/>
      <c r="C6" s="114"/>
      <c r="D6" s="201"/>
      <c r="E6" s="114"/>
      <c r="F6" s="227" t="s">
        <v>7</v>
      </c>
      <c r="G6" s="227"/>
      <c r="H6" s="227"/>
      <c r="I6" s="93"/>
      <c r="J6" s="117" t="s">
        <v>89</v>
      </c>
      <c r="K6" s="114"/>
      <c r="L6" s="118"/>
    </row>
    <row r="7" spans="1:13" ht="20.25" customHeight="1">
      <c r="A7" s="57"/>
      <c r="B7" s="114"/>
      <c r="C7" s="114"/>
      <c r="D7" s="91"/>
      <c r="E7" s="114"/>
      <c r="F7" s="119"/>
      <c r="G7" s="119"/>
      <c r="H7" s="119"/>
      <c r="I7" s="93"/>
      <c r="J7" s="192" t="s">
        <v>128</v>
      </c>
      <c r="K7" s="114"/>
      <c r="L7" s="118"/>
    </row>
    <row r="8" spans="1:13" ht="20.25" customHeight="1">
      <c r="A8" s="57"/>
      <c r="B8" s="199" t="s">
        <v>142</v>
      </c>
      <c r="C8" s="114"/>
      <c r="D8" s="198" t="s">
        <v>144</v>
      </c>
      <c r="E8" s="114"/>
      <c r="F8" s="119"/>
      <c r="G8" s="119"/>
      <c r="H8" s="119"/>
      <c r="I8" s="93"/>
      <c r="J8" s="192" t="s">
        <v>129</v>
      </c>
      <c r="K8" s="114"/>
    </row>
    <row r="9" spans="1:13" ht="20.25" customHeight="1">
      <c r="A9" s="114"/>
      <c r="B9" s="127" t="s">
        <v>143</v>
      </c>
      <c r="C9" s="119"/>
      <c r="D9" s="119" t="s">
        <v>90</v>
      </c>
      <c r="E9" s="119"/>
      <c r="F9" s="115"/>
      <c r="H9" s="35"/>
      <c r="I9" s="119"/>
      <c r="J9" s="192" t="s">
        <v>130</v>
      </c>
      <c r="K9" s="119"/>
      <c r="L9" s="91"/>
    </row>
    <row r="10" spans="1:13" ht="20.25" customHeight="1">
      <c r="A10" s="114"/>
      <c r="B10" s="119" t="s">
        <v>0</v>
      </c>
      <c r="C10" s="119"/>
      <c r="D10" s="119" t="s">
        <v>44</v>
      </c>
      <c r="E10" s="119"/>
      <c r="F10" s="119" t="s">
        <v>42</v>
      </c>
      <c r="G10" s="91"/>
      <c r="H10" s="119" t="s">
        <v>5</v>
      </c>
      <c r="I10" s="119"/>
      <c r="J10" s="192" t="s">
        <v>131</v>
      </c>
      <c r="K10" s="119"/>
      <c r="L10" s="119" t="s">
        <v>36</v>
      </c>
    </row>
    <row r="11" spans="1:13" ht="20.25" customHeight="1">
      <c r="B11" s="228" t="s">
        <v>55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</row>
    <row r="12" spans="1:13" ht="20.25" customHeight="1">
      <c r="A12" s="196" t="s">
        <v>110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pans="1:13" ht="20.25" customHeight="1">
      <c r="A13" s="196" t="s">
        <v>111</v>
      </c>
      <c r="B13" s="121">
        <v>360000</v>
      </c>
      <c r="C13" s="121"/>
      <c r="D13" s="121">
        <v>615600</v>
      </c>
      <c r="E13" s="121"/>
      <c r="F13" s="121">
        <v>60000</v>
      </c>
      <c r="G13" s="121"/>
      <c r="H13" s="121">
        <v>1456842</v>
      </c>
      <c r="I13" s="121"/>
      <c r="J13" s="121">
        <v>-65</v>
      </c>
      <c r="K13" s="121"/>
      <c r="L13" s="121">
        <v>2492377</v>
      </c>
    </row>
    <row r="14" spans="1:13" ht="20.25" customHeight="1">
      <c r="A14" s="196" t="s">
        <v>56</v>
      </c>
      <c r="B14" s="35"/>
      <c r="F14" s="35"/>
      <c r="H14" s="35"/>
      <c r="L14" s="35"/>
    </row>
    <row r="15" spans="1:13" ht="20.25" customHeight="1">
      <c r="A15" s="56" t="s">
        <v>49</v>
      </c>
      <c r="B15" s="188" t="s">
        <v>107</v>
      </c>
      <c r="C15" s="188"/>
      <c r="D15" s="150" t="s">
        <v>107</v>
      </c>
      <c r="E15" s="188"/>
      <c r="F15" s="150" t="s">
        <v>107</v>
      </c>
      <c r="G15" s="178"/>
      <c r="H15" s="126">
        <v>137586</v>
      </c>
      <c r="I15" s="126"/>
      <c r="J15" s="150" t="s">
        <v>137</v>
      </c>
      <c r="K15" s="178"/>
      <c r="L15" s="126">
        <v>137586</v>
      </c>
      <c r="M15" s="180"/>
    </row>
    <row r="16" spans="1:13" ht="20.25" customHeight="1">
      <c r="A16" s="123" t="s">
        <v>50</v>
      </c>
      <c r="B16" s="189" t="s">
        <v>107</v>
      </c>
      <c r="C16" s="188"/>
      <c r="D16" s="150" t="s">
        <v>107</v>
      </c>
      <c r="E16" s="188"/>
      <c r="F16" s="150" t="s">
        <v>107</v>
      </c>
      <c r="G16" s="178"/>
      <c r="H16" s="150" t="s">
        <v>107</v>
      </c>
      <c r="I16" s="178"/>
      <c r="J16" s="126">
        <v>65</v>
      </c>
      <c r="K16" s="126"/>
      <c r="L16" s="126">
        <v>65</v>
      </c>
      <c r="M16" s="126"/>
    </row>
    <row r="17" spans="1:12" ht="20.25" customHeight="1">
      <c r="A17" s="196" t="s">
        <v>54</v>
      </c>
      <c r="B17" s="179" t="s">
        <v>107</v>
      </c>
      <c r="C17" s="127"/>
      <c r="D17" s="179" t="s">
        <v>107</v>
      </c>
      <c r="E17" s="127"/>
      <c r="F17" s="179" t="s">
        <v>107</v>
      </c>
      <c r="G17" s="151"/>
      <c r="H17" s="152">
        <v>137586</v>
      </c>
      <c r="I17" s="127"/>
      <c r="J17" s="187" t="s">
        <v>137</v>
      </c>
      <c r="K17" s="127"/>
      <c r="L17" s="152">
        <v>137651</v>
      </c>
    </row>
    <row r="18" spans="1:12" ht="16.5" customHeight="1">
      <c r="A18" s="56"/>
      <c r="B18" s="54"/>
      <c r="F18" s="35"/>
      <c r="H18" s="35"/>
      <c r="J18" s="48"/>
      <c r="L18" s="35"/>
    </row>
    <row r="19" spans="1:12" ht="20.25" customHeight="1" thickBot="1">
      <c r="A19" s="196" t="s">
        <v>112</v>
      </c>
      <c r="B19" s="153">
        <v>360000</v>
      </c>
      <c r="C19" s="154"/>
      <c r="D19" s="153">
        <v>615600</v>
      </c>
      <c r="E19" s="154"/>
      <c r="F19" s="153">
        <v>60000</v>
      </c>
      <c r="G19" s="155"/>
      <c r="H19" s="153">
        <v>1594428</v>
      </c>
      <c r="I19" s="154"/>
      <c r="J19" s="186" t="s">
        <v>137</v>
      </c>
      <c r="K19" s="155"/>
      <c r="L19" s="153">
        <v>2630028</v>
      </c>
    </row>
    <row r="20" spans="1:12" ht="20.25" customHeight="1" thickTop="1"/>
  </sheetData>
  <mergeCells count="4">
    <mergeCell ref="F6:H6"/>
    <mergeCell ref="B11:L11"/>
    <mergeCell ref="A1:D1"/>
    <mergeCell ref="B4:L4"/>
  </mergeCells>
  <pageMargins left="0.7" right="0.7" top="0.48" bottom="0.5" header="0.5" footer="0.5"/>
  <pageSetup paperSize="9" scale="90" firstPageNumber="5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CC"/>
  </sheetPr>
  <dimension ref="A1:M18"/>
  <sheetViews>
    <sheetView showGridLines="0" view="pageBreakPreview" topLeftCell="A4" zoomScaleSheetLayoutView="100" workbookViewId="0">
      <selection activeCell="L21" sqref="L21"/>
    </sheetView>
  </sheetViews>
  <sheetFormatPr defaultRowHeight="15"/>
  <cols>
    <col min="1" max="1" width="57.140625" customWidth="1"/>
    <col min="2" max="2" width="16.42578125" customWidth="1"/>
    <col min="3" max="3" width="2.42578125" customWidth="1"/>
    <col min="4" max="4" width="16.42578125" customWidth="1"/>
    <col min="5" max="5" width="2.42578125" customWidth="1"/>
    <col min="6" max="6" width="16.42578125" customWidth="1"/>
    <col min="7" max="7" width="2.42578125" customWidth="1"/>
    <col min="8" max="8" width="16.42578125" customWidth="1"/>
    <col min="9" max="9" width="2.42578125" customWidth="1"/>
    <col min="10" max="10" width="16.42578125" customWidth="1"/>
  </cols>
  <sheetData>
    <row r="1" spans="1:13" s="35" customFormat="1" ht="20.25" customHeight="1">
      <c r="A1" s="219" t="s">
        <v>47</v>
      </c>
      <c r="B1" s="219"/>
      <c r="C1" s="219"/>
      <c r="D1" s="219"/>
      <c r="F1" s="3"/>
      <c r="H1" s="3"/>
    </row>
    <row r="2" spans="1:13" s="35" customFormat="1" ht="20.25" customHeight="1">
      <c r="A2" s="204" t="s">
        <v>60</v>
      </c>
      <c r="B2" s="112"/>
      <c r="C2" s="54"/>
      <c r="D2" s="54"/>
      <c r="E2" s="54"/>
      <c r="F2" s="112"/>
      <c r="G2" s="54"/>
      <c r="H2" s="112"/>
      <c r="I2" s="54"/>
      <c r="J2" s="112"/>
    </row>
    <row r="3" spans="1:13" s="35" customFormat="1" ht="20.25" customHeight="1">
      <c r="A3" s="204"/>
      <c r="B3" s="113"/>
      <c r="C3" s="114"/>
      <c r="D3" s="114"/>
      <c r="E3" s="114"/>
      <c r="F3" s="113"/>
      <c r="H3" s="113"/>
      <c r="I3" s="114"/>
      <c r="J3" s="113"/>
    </row>
    <row r="4" spans="1:13" s="35" customFormat="1" ht="20.25" customHeight="1">
      <c r="A4" s="207"/>
      <c r="B4" s="229" t="s">
        <v>35</v>
      </c>
      <c r="C4" s="229"/>
      <c r="D4" s="229"/>
      <c r="E4" s="229"/>
      <c r="F4" s="229"/>
      <c r="G4" s="229"/>
      <c r="H4" s="229"/>
      <c r="I4" s="229"/>
      <c r="J4" s="229"/>
    </row>
    <row r="5" spans="1:13" s="35" customFormat="1" ht="20.25" customHeight="1">
      <c r="A5" s="207"/>
      <c r="B5" s="114"/>
      <c r="C5" s="114"/>
      <c r="D5" s="201"/>
      <c r="E5" s="114"/>
      <c r="F5" s="227" t="s">
        <v>7</v>
      </c>
      <c r="G5" s="227"/>
      <c r="H5" s="227"/>
      <c r="I5" s="93"/>
      <c r="J5" s="118"/>
    </row>
    <row r="6" spans="1:13" s="35" customFormat="1" ht="20.25" customHeight="1">
      <c r="A6" s="207"/>
      <c r="B6" s="208" t="s">
        <v>142</v>
      </c>
      <c r="C6" s="114"/>
      <c r="D6" s="206" t="s">
        <v>144</v>
      </c>
      <c r="E6" s="114"/>
      <c r="F6" s="119"/>
      <c r="G6" s="119"/>
      <c r="H6" s="119"/>
      <c r="I6" s="93"/>
      <c r="J6" s="87"/>
    </row>
    <row r="7" spans="1:13" s="35" customFormat="1" ht="20.25" customHeight="1">
      <c r="A7" s="114"/>
      <c r="B7" s="127" t="s">
        <v>143</v>
      </c>
      <c r="C7" s="119"/>
      <c r="D7" s="119" t="s">
        <v>90</v>
      </c>
      <c r="E7" s="119"/>
      <c r="F7" s="208"/>
      <c r="I7" s="119"/>
      <c r="J7" s="91"/>
    </row>
    <row r="8" spans="1:13" s="35" customFormat="1" ht="20.25" customHeight="1">
      <c r="A8" s="114"/>
      <c r="B8" s="119" t="s">
        <v>0</v>
      </c>
      <c r="C8" s="119"/>
      <c r="D8" s="119" t="s">
        <v>44</v>
      </c>
      <c r="E8" s="119"/>
      <c r="F8" s="119" t="s">
        <v>42</v>
      </c>
      <c r="G8" s="91"/>
      <c r="H8" s="119" t="s">
        <v>5</v>
      </c>
      <c r="I8" s="119"/>
      <c r="J8" s="119" t="s">
        <v>36</v>
      </c>
    </row>
    <row r="9" spans="1:13" s="35" customFormat="1" ht="20.25" customHeight="1">
      <c r="B9" s="228" t="s">
        <v>55</v>
      </c>
      <c r="C9" s="228"/>
      <c r="D9" s="228"/>
      <c r="E9" s="228"/>
      <c r="F9" s="228"/>
      <c r="G9" s="228"/>
      <c r="H9" s="228"/>
      <c r="I9" s="228"/>
      <c r="J9" s="228"/>
    </row>
    <row r="10" spans="1:13" s="35" customFormat="1" ht="20.25" customHeight="1">
      <c r="A10" s="207" t="s">
        <v>165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3" s="35" customFormat="1" ht="20.25" customHeight="1">
      <c r="A11" s="207" t="s">
        <v>135</v>
      </c>
      <c r="B11" s="121">
        <v>360000</v>
      </c>
      <c r="C11" s="121"/>
      <c r="D11" s="121">
        <v>615600</v>
      </c>
      <c r="E11" s="121"/>
      <c r="F11" s="121">
        <v>60000</v>
      </c>
      <c r="G11" s="121"/>
      <c r="H11" s="121">
        <v>1598890</v>
      </c>
      <c r="I11" s="121"/>
      <c r="J11" s="121">
        <v>2634490</v>
      </c>
    </row>
    <row r="12" spans="1:13" s="35" customFormat="1" ht="20.25" customHeight="1">
      <c r="A12" s="207" t="s">
        <v>56</v>
      </c>
    </row>
    <row r="13" spans="1:13" s="35" customFormat="1" ht="20.25" customHeight="1">
      <c r="A13" s="56" t="s">
        <v>49</v>
      </c>
      <c r="B13" s="188" t="s">
        <v>107</v>
      </c>
      <c r="C13" s="188"/>
      <c r="D13" s="150" t="s">
        <v>107</v>
      </c>
      <c r="E13" s="188"/>
      <c r="F13" s="150" t="s">
        <v>107</v>
      </c>
      <c r="G13" s="178"/>
      <c r="H13" s="126">
        <f>'PL 4'!D25</f>
        <v>167591</v>
      </c>
      <c r="I13" s="126"/>
      <c r="J13" s="126">
        <f>SUM(B13:I13)</f>
        <v>167591</v>
      </c>
      <c r="K13" s="180"/>
    </row>
    <row r="14" spans="1:13" s="35" customFormat="1" ht="20.25" customHeight="1">
      <c r="A14" s="207" t="s">
        <v>54</v>
      </c>
      <c r="B14" s="179" t="s">
        <v>107</v>
      </c>
      <c r="C14" s="127"/>
      <c r="D14" s="179" t="s">
        <v>107</v>
      </c>
      <c r="E14" s="127"/>
      <c r="F14" s="179" t="s">
        <v>107</v>
      </c>
      <c r="G14" s="151"/>
      <c r="H14" s="152">
        <f>SUM(H13:H13)</f>
        <v>167591</v>
      </c>
      <c r="I14" s="127"/>
      <c r="J14" s="152">
        <f>SUM(J13:J13)</f>
        <v>167591</v>
      </c>
    </row>
    <row r="15" spans="1:13" s="35" customFormat="1" ht="16.5" customHeight="1">
      <c r="A15" s="56"/>
      <c r="B15" s="54"/>
    </row>
    <row r="16" spans="1:13" s="35" customFormat="1" ht="20.25" customHeight="1" thickBot="1">
      <c r="A16" s="207" t="s">
        <v>136</v>
      </c>
      <c r="B16" s="153">
        <f>SUM(B11,B14)</f>
        <v>360000</v>
      </c>
      <c r="C16" s="154"/>
      <c r="D16" s="153">
        <f>SUM(D11,D14)</f>
        <v>615600</v>
      </c>
      <c r="E16" s="154"/>
      <c r="F16" s="153">
        <f>SUM(F11,F14)</f>
        <v>60000</v>
      </c>
      <c r="G16" s="155"/>
      <c r="H16" s="153">
        <f>SUM(H11,H14)</f>
        <v>1766481</v>
      </c>
      <c r="I16" s="154"/>
      <c r="J16" s="153">
        <f>SUM(J11,J14)</f>
        <v>2802081</v>
      </c>
      <c r="L16" s="190"/>
      <c r="M16" s="190"/>
    </row>
    <row r="17" spans="2:10" s="35" customFormat="1" ht="20.25" customHeight="1" thickTop="1">
      <c r="B17" s="87"/>
      <c r="F17" s="87"/>
      <c r="H17" s="87"/>
      <c r="J17" s="87"/>
    </row>
    <row r="18" spans="2:10" s="35" customFormat="1" ht="20.25" customHeight="1">
      <c r="B18" s="87"/>
      <c r="F18" s="87"/>
      <c r="H18" s="87"/>
      <c r="J18" s="87"/>
    </row>
  </sheetData>
  <mergeCells count="4">
    <mergeCell ref="A1:D1"/>
    <mergeCell ref="B4:J4"/>
    <mergeCell ref="F5:H5"/>
    <mergeCell ref="B9:J9"/>
  </mergeCells>
  <pageMargins left="0.7" right="0.7" top="0.48" bottom="0.5" header="0.5" footer="0.5"/>
  <pageSetup paperSize="9" scale="88" firstPageNumber="6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CC"/>
  </sheetPr>
  <dimension ref="A1:Q22"/>
  <sheetViews>
    <sheetView showGridLines="0" view="pageBreakPreview" zoomScaleNormal="85" zoomScaleSheetLayoutView="100" workbookViewId="0">
      <selection activeCell="O31" sqref="O31"/>
    </sheetView>
  </sheetViews>
  <sheetFormatPr defaultColWidth="12" defaultRowHeight="20.25" customHeight="1"/>
  <cols>
    <col min="1" max="1" width="49.85546875" style="35" customWidth="1"/>
    <col min="2" max="2" width="3.140625" style="35" customWidth="1"/>
    <col min="3" max="3" width="13.85546875" style="87" customWidth="1"/>
    <col min="4" max="4" width="1.28515625" style="35" customWidth="1"/>
    <col min="5" max="5" width="13.85546875" style="35" customWidth="1"/>
    <col min="6" max="6" width="1.28515625" style="35" customWidth="1"/>
    <col min="7" max="7" width="12.85546875" style="87" customWidth="1"/>
    <col min="8" max="8" width="1.28515625" style="35" customWidth="1"/>
    <col min="9" max="9" width="13.7109375" style="87" customWidth="1"/>
    <col min="10" max="10" width="1.28515625" style="35" customWidth="1"/>
    <col min="11" max="11" width="20.85546875" style="35" customWidth="1"/>
    <col min="12" max="12" width="1.28515625" style="35" customWidth="1"/>
    <col min="13" max="13" width="13.7109375" style="87" customWidth="1"/>
    <col min="14" max="16384" width="12" style="35"/>
  </cols>
  <sheetData>
    <row r="1" spans="1:17" ht="20.25" customHeight="1">
      <c r="A1" s="219" t="s">
        <v>47</v>
      </c>
      <c r="B1" s="219"/>
      <c r="C1" s="219"/>
      <c r="D1" s="219"/>
      <c r="E1" s="219"/>
      <c r="G1" s="3"/>
      <c r="I1" s="3"/>
      <c r="M1" s="35"/>
    </row>
    <row r="2" spans="1:17" ht="20.25" customHeight="1">
      <c r="A2" s="175" t="s">
        <v>60</v>
      </c>
      <c r="B2" s="177"/>
      <c r="C2" s="112"/>
      <c r="D2" s="54"/>
      <c r="E2" s="54"/>
      <c r="F2" s="54"/>
      <c r="G2" s="112"/>
      <c r="H2" s="54"/>
      <c r="I2" s="112"/>
      <c r="J2" s="54"/>
      <c r="K2" s="54"/>
      <c r="L2" s="54"/>
      <c r="M2" s="112"/>
    </row>
    <row r="3" spans="1:17" ht="20.25" customHeight="1">
      <c r="A3" s="175"/>
      <c r="B3" s="177"/>
      <c r="C3" s="113"/>
      <c r="D3" s="114"/>
      <c r="E3" s="114"/>
      <c r="F3" s="114"/>
      <c r="G3" s="113"/>
      <c r="I3" s="113"/>
      <c r="J3" s="114"/>
      <c r="K3" s="114"/>
      <c r="L3" s="114"/>
      <c r="M3" s="113"/>
    </row>
    <row r="4" spans="1:17" ht="20.25" customHeight="1">
      <c r="A4" s="177"/>
      <c r="B4" s="177"/>
      <c r="C4" s="229" t="s">
        <v>34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</row>
    <row r="5" spans="1:17" ht="20.25" customHeight="1">
      <c r="A5" s="54"/>
      <c r="B5" s="54"/>
      <c r="C5" s="114"/>
      <c r="D5" s="114"/>
      <c r="E5" s="199"/>
      <c r="F5" s="199"/>
      <c r="G5" s="199"/>
      <c r="H5" s="199"/>
      <c r="I5" s="199"/>
      <c r="J5" s="199"/>
      <c r="K5" s="116" t="s">
        <v>64</v>
      </c>
      <c r="L5" s="114"/>
      <c r="M5" s="101"/>
    </row>
    <row r="6" spans="1:17" ht="20.25" customHeight="1">
      <c r="A6" s="177"/>
      <c r="B6" s="177"/>
      <c r="C6" s="114"/>
      <c r="D6" s="114"/>
      <c r="E6" s="201"/>
      <c r="F6" s="114"/>
      <c r="G6" s="227" t="s">
        <v>7</v>
      </c>
      <c r="H6" s="227"/>
      <c r="I6" s="227"/>
      <c r="J6" s="93"/>
      <c r="K6" s="117" t="s">
        <v>89</v>
      </c>
      <c r="L6" s="114"/>
      <c r="M6" s="118"/>
    </row>
    <row r="7" spans="1:17" ht="20.25" customHeight="1">
      <c r="A7" s="177"/>
      <c r="B7" s="177"/>
      <c r="C7" s="114"/>
      <c r="D7" s="114"/>
      <c r="E7" s="91"/>
      <c r="F7" s="114"/>
      <c r="G7" s="119"/>
      <c r="H7" s="119"/>
      <c r="I7" s="119"/>
      <c r="J7" s="93"/>
      <c r="K7" s="192" t="s">
        <v>128</v>
      </c>
      <c r="L7" s="114"/>
      <c r="M7" s="118"/>
    </row>
    <row r="8" spans="1:17" ht="20.25" customHeight="1">
      <c r="A8" s="177"/>
      <c r="B8" s="177"/>
      <c r="C8" s="199" t="s">
        <v>142</v>
      </c>
      <c r="D8" s="114"/>
      <c r="E8" s="198" t="s">
        <v>144</v>
      </c>
      <c r="F8" s="114"/>
      <c r="G8" s="119"/>
      <c r="H8" s="119"/>
      <c r="I8" s="119"/>
      <c r="J8" s="93"/>
      <c r="K8" s="192" t="s">
        <v>129</v>
      </c>
      <c r="L8" s="114"/>
    </row>
    <row r="9" spans="1:17" ht="20.25" customHeight="1">
      <c r="A9" s="114"/>
      <c r="B9" s="120"/>
      <c r="C9" s="127" t="s">
        <v>143</v>
      </c>
      <c r="D9" s="119"/>
      <c r="E9" s="119" t="s">
        <v>90</v>
      </c>
      <c r="F9" s="119"/>
      <c r="G9" s="199"/>
      <c r="I9" s="35"/>
      <c r="J9" s="119"/>
      <c r="K9" s="192" t="s">
        <v>130</v>
      </c>
      <c r="L9" s="119"/>
      <c r="M9" s="91"/>
    </row>
    <row r="10" spans="1:17" ht="20.25" customHeight="1">
      <c r="A10" s="114"/>
      <c r="B10" s="120"/>
      <c r="C10" s="119" t="s">
        <v>0</v>
      </c>
      <c r="D10" s="119"/>
      <c r="E10" s="119" t="s">
        <v>44</v>
      </c>
      <c r="F10" s="119"/>
      <c r="G10" s="119" t="s">
        <v>42</v>
      </c>
      <c r="H10" s="91"/>
      <c r="I10" s="119" t="s">
        <v>5</v>
      </c>
      <c r="J10" s="119"/>
      <c r="K10" s="192" t="s">
        <v>131</v>
      </c>
      <c r="L10" s="119"/>
      <c r="M10" s="119" t="s">
        <v>36</v>
      </c>
    </row>
    <row r="11" spans="1:17" ht="20.25" customHeight="1">
      <c r="B11" s="54"/>
      <c r="C11" s="228" t="s">
        <v>55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</row>
    <row r="12" spans="1:17" ht="20.25" customHeight="1">
      <c r="A12" s="196" t="s">
        <v>110</v>
      </c>
      <c r="B12" s="54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</row>
    <row r="13" spans="1:17" ht="20.25" customHeight="1">
      <c r="A13" s="196" t="s">
        <v>111</v>
      </c>
      <c r="B13" s="177"/>
      <c r="C13" s="121">
        <v>360000</v>
      </c>
      <c r="D13" s="121"/>
      <c r="E13" s="121">
        <v>615600</v>
      </c>
      <c r="F13" s="121"/>
      <c r="G13" s="121">
        <v>60000</v>
      </c>
      <c r="H13" s="121"/>
      <c r="I13" s="121">
        <v>1447093</v>
      </c>
      <c r="J13" s="121"/>
      <c r="K13" s="121">
        <v>-65</v>
      </c>
      <c r="L13" s="121"/>
      <c r="M13" s="121">
        <v>2482628</v>
      </c>
    </row>
    <row r="14" spans="1:17" ht="20.25" customHeight="1">
      <c r="A14" s="196" t="s">
        <v>56</v>
      </c>
      <c r="B14" s="54"/>
      <c r="C14" s="35"/>
      <c r="G14" s="35"/>
      <c r="I14" s="35"/>
      <c r="M14" s="35"/>
    </row>
    <row r="15" spans="1:17" ht="20.25" customHeight="1">
      <c r="A15" s="56" t="s">
        <v>49</v>
      </c>
      <c r="B15" s="54"/>
      <c r="C15" s="178" t="s">
        <v>107</v>
      </c>
      <c r="D15" s="150"/>
      <c r="E15" s="178" t="s">
        <v>107</v>
      </c>
      <c r="F15" s="150"/>
      <c r="G15" s="178" t="s">
        <v>107</v>
      </c>
      <c r="H15" s="150"/>
      <c r="I15" s="126">
        <v>136068</v>
      </c>
      <c r="J15" s="126"/>
      <c r="K15" s="150" t="s">
        <v>137</v>
      </c>
      <c r="L15" s="126"/>
      <c r="M15" s="180">
        <v>136068</v>
      </c>
      <c r="Q15" s="150"/>
    </row>
    <row r="16" spans="1:17" ht="20.25" customHeight="1">
      <c r="A16" s="123" t="s">
        <v>50</v>
      </c>
      <c r="B16" s="54"/>
      <c r="C16" s="178" t="s">
        <v>107</v>
      </c>
      <c r="D16" s="150"/>
      <c r="E16" s="178" t="s">
        <v>107</v>
      </c>
      <c r="F16" s="150"/>
      <c r="G16" s="178" t="s">
        <v>107</v>
      </c>
      <c r="H16" s="150"/>
      <c r="I16" s="178" t="s">
        <v>107</v>
      </c>
      <c r="J16" s="126"/>
      <c r="K16" s="126">
        <v>65</v>
      </c>
      <c r="L16" s="126"/>
      <c r="M16" s="180">
        <v>65</v>
      </c>
    </row>
    <row r="17" spans="1:13" ht="20.25" customHeight="1">
      <c r="A17" s="196" t="s">
        <v>54</v>
      </c>
      <c r="B17" s="54"/>
      <c r="C17" s="179" t="s">
        <v>107</v>
      </c>
      <c r="D17" s="122"/>
      <c r="E17" s="179" t="s">
        <v>107</v>
      </c>
      <c r="F17" s="122"/>
      <c r="G17" s="179" t="s">
        <v>107</v>
      </c>
      <c r="H17" s="81"/>
      <c r="I17" s="152">
        <v>136068</v>
      </c>
      <c r="J17" s="122"/>
      <c r="K17" s="187" t="s">
        <v>137</v>
      </c>
      <c r="L17" s="122"/>
      <c r="M17" s="152">
        <v>136133</v>
      </c>
    </row>
    <row r="18" spans="1:13" ht="16.5" customHeight="1">
      <c r="A18" s="56"/>
      <c r="B18" s="54"/>
      <c r="C18" s="35"/>
      <c r="G18" s="35"/>
      <c r="I18" s="35"/>
      <c r="K18" s="48"/>
      <c r="M18" s="35"/>
    </row>
    <row r="19" spans="1:13" ht="20.25" customHeight="1" thickBot="1">
      <c r="A19" s="196" t="s">
        <v>112</v>
      </c>
      <c r="B19" s="54"/>
      <c r="C19" s="128">
        <v>360000</v>
      </c>
      <c r="D19" s="129"/>
      <c r="E19" s="128">
        <v>615600</v>
      </c>
      <c r="F19" s="129"/>
      <c r="G19" s="128">
        <v>60000</v>
      </c>
      <c r="H19" s="130"/>
      <c r="I19" s="128">
        <v>1583161</v>
      </c>
      <c r="J19" s="129"/>
      <c r="K19" s="186" t="s">
        <v>137</v>
      </c>
      <c r="L19" s="130"/>
      <c r="M19" s="128">
        <v>2618761</v>
      </c>
    </row>
    <row r="20" spans="1:13" ht="20.25" customHeight="1" thickTop="1"/>
    <row r="22" spans="1:13" ht="20.25" customHeight="1">
      <c r="I22" s="125"/>
      <c r="M22" s="125"/>
    </row>
  </sheetData>
  <mergeCells count="4">
    <mergeCell ref="C11:M11"/>
    <mergeCell ref="A1:E1"/>
    <mergeCell ref="C4:M4"/>
    <mergeCell ref="G6:I6"/>
  </mergeCells>
  <pageMargins left="0.7" right="0.7" top="0.48" bottom="0.5" header="0.5" footer="0.5"/>
  <pageSetup paperSize="9" scale="89" firstPageNumber="7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CC"/>
  </sheetPr>
  <dimension ref="A1:M18"/>
  <sheetViews>
    <sheetView showGridLines="0" view="pageBreakPreview" zoomScaleSheetLayoutView="100" workbookViewId="0">
      <selection activeCell="O20" sqref="O20"/>
    </sheetView>
  </sheetViews>
  <sheetFormatPr defaultRowHeight="15"/>
  <cols>
    <col min="1" max="1" width="48.42578125" customWidth="1"/>
    <col min="2" max="2" width="18.140625" customWidth="1"/>
    <col min="3" max="3" width="2.42578125" customWidth="1"/>
    <col min="4" max="4" width="18.140625" customWidth="1"/>
    <col min="5" max="5" width="2.42578125" customWidth="1"/>
    <col min="6" max="6" width="18.140625" customWidth="1"/>
    <col min="7" max="7" width="2.42578125" customWidth="1"/>
    <col min="8" max="8" width="18.140625" customWidth="1"/>
    <col min="9" max="9" width="2.42578125" customWidth="1"/>
    <col min="10" max="10" width="18.140625" customWidth="1"/>
  </cols>
  <sheetData>
    <row r="1" spans="1:13" s="35" customFormat="1" ht="20.25" customHeight="1">
      <c r="A1" s="219" t="s">
        <v>47</v>
      </c>
      <c r="B1" s="219"/>
      <c r="C1" s="219"/>
      <c r="D1" s="219"/>
      <c r="F1" s="3"/>
      <c r="H1" s="3"/>
    </row>
    <row r="2" spans="1:13" s="35" customFormat="1" ht="20.25" customHeight="1">
      <c r="A2" s="204" t="s">
        <v>60</v>
      </c>
      <c r="B2" s="112"/>
      <c r="C2" s="54"/>
      <c r="D2" s="54"/>
      <c r="E2" s="54"/>
      <c r="F2" s="112"/>
      <c r="G2" s="54"/>
      <c r="H2" s="112"/>
      <c r="I2" s="54"/>
      <c r="J2" s="112"/>
    </row>
    <row r="3" spans="1:13" s="35" customFormat="1" ht="20.25" customHeight="1">
      <c r="A3" s="204"/>
      <c r="B3" s="113"/>
      <c r="C3" s="114"/>
      <c r="D3" s="114"/>
      <c r="E3" s="114"/>
      <c r="F3" s="113"/>
      <c r="H3" s="113"/>
      <c r="I3" s="114"/>
      <c r="J3" s="113"/>
    </row>
    <row r="4" spans="1:13" s="35" customFormat="1" ht="20.25" customHeight="1">
      <c r="A4" s="207"/>
      <c r="B4" s="229" t="s">
        <v>34</v>
      </c>
      <c r="C4" s="229"/>
      <c r="D4" s="229"/>
      <c r="E4" s="229"/>
      <c r="F4" s="229"/>
      <c r="G4" s="229"/>
      <c r="H4" s="229"/>
      <c r="I4" s="229"/>
      <c r="J4" s="229"/>
    </row>
    <row r="5" spans="1:13" s="35" customFormat="1" ht="20.25" customHeight="1">
      <c r="A5" s="207"/>
      <c r="B5" s="114"/>
      <c r="C5" s="114"/>
      <c r="D5" s="201"/>
      <c r="E5" s="114"/>
      <c r="F5" s="227" t="s">
        <v>7</v>
      </c>
      <c r="G5" s="227"/>
      <c r="H5" s="227"/>
      <c r="I5" s="93"/>
      <c r="J5" s="118"/>
    </row>
    <row r="6" spans="1:13" s="35" customFormat="1" ht="20.25" customHeight="1">
      <c r="A6" s="207"/>
      <c r="B6" s="208" t="s">
        <v>142</v>
      </c>
      <c r="C6" s="114"/>
      <c r="D6" s="206" t="s">
        <v>144</v>
      </c>
      <c r="E6" s="114"/>
      <c r="F6" s="119"/>
      <c r="G6" s="119"/>
      <c r="H6" s="119"/>
      <c r="I6" s="93"/>
      <c r="J6" s="87"/>
    </row>
    <row r="7" spans="1:13" s="35" customFormat="1" ht="20.25" customHeight="1">
      <c r="A7" s="114"/>
      <c r="B7" s="127" t="s">
        <v>143</v>
      </c>
      <c r="C7" s="119"/>
      <c r="D7" s="119" t="s">
        <v>90</v>
      </c>
      <c r="E7" s="119"/>
      <c r="F7" s="208"/>
      <c r="I7" s="119"/>
      <c r="J7" s="91"/>
    </row>
    <row r="8" spans="1:13" s="35" customFormat="1" ht="20.25" customHeight="1">
      <c r="A8" s="114"/>
      <c r="B8" s="119" t="s">
        <v>0</v>
      </c>
      <c r="C8" s="119"/>
      <c r="D8" s="119" t="s">
        <v>44</v>
      </c>
      <c r="E8" s="119"/>
      <c r="F8" s="119" t="s">
        <v>42</v>
      </c>
      <c r="G8" s="91"/>
      <c r="H8" s="119" t="s">
        <v>5</v>
      </c>
      <c r="I8" s="119"/>
      <c r="J8" s="119" t="s">
        <v>36</v>
      </c>
    </row>
    <row r="9" spans="1:13" s="35" customFormat="1" ht="20.25" customHeight="1">
      <c r="B9" s="228" t="s">
        <v>55</v>
      </c>
      <c r="C9" s="228"/>
      <c r="D9" s="228"/>
      <c r="E9" s="228"/>
      <c r="F9" s="228"/>
      <c r="G9" s="228"/>
      <c r="H9" s="228"/>
      <c r="I9" s="228"/>
      <c r="J9" s="228"/>
    </row>
    <row r="10" spans="1:13" s="35" customFormat="1" ht="20.25" customHeight="1">
      <c r="A10" s="207" t="s">
        <v>165</v>
      </c>
      <c r="B10" s="205"/>
      <c r="C10" s="205"/>
      <c r="D10" s="205"/>
      <c r="E10" s="205"/>
      <c r="F10" s="205"/>
      <c r="G10" s="205"/>
      <c r="H10" s="205"/>
      <c r="I10" s="205"/>
      <c r="J10" s="205"/>
    </row>
    <row r="11" spans="1:13" s="35" customFormat="1" ht="20.25" customHeight="1">
      <c r="A11" s="207" t="s">
        <v>135</v>
      </c>
      <c r="B11" s="121">
        <v>360000</v>
      </c>
      <c r="C11" s="121"/>
      <c r="D11" s="121">
        <v>615600</v>
      </c>
      <c r="E11" s="121"/>
      <c r="F11" s="121">
        <v>60000</v>
      </c>
      <c r="G11" s="121"/>
      <c r="H11" s="121">
        <v>1586527</v>
      </c>
      <c r="I11" s="121"/>
      <c r="J11" s="121">
        <f>SUM(B11:H11)</f>
        <v>2622127</v>
      </c>
    </row>
    <row r="12" spans="1:13" s="35" customFormat="1" ht="20.25" customHeight="1">
      <c r="A12" s="207" t="s">
        <v>56</v>
      </c>
    </row>
    <row r="13" spans="1:13" s="35" customFormat="1" ht="20.25" customHeight="1">
      <c r="A13" s="56" t="s">
        <v>49</v>
      </c>
      <c r="B13" s="188" t="s">
        <v>107</v>
      </c>
      <c r="C13" s="188"/>
      <c r="D13" s="150" t="s">
        <v>107</v>
      </c>
      <c r="E13" s="188"/>
      <c r="F13" s="150" t="s">
        <v>107</v>
      </c>
      <c r="G13" s="178"/>
      <c r="H13" s="126">
        <f>'PL 4'!H33</f>
        <v>166780</v>
      </c>
      <c r="I13" s="126"/>
      <c r="J13" s="126">
        <f>SUM(B13:I13)</f>
        <v>166780</v>
      </c>
      <c r="K13" s="180"/>
    </row>
    <row r="14" spans="1:13" s="35" customFormat="1" ht="20.25" customHeight="1">
      <c r="A14" s="207" t="s">
        <v>54</v>
      </c>
      <c r="B14" s="179" t="s">
        <v>107</v>
      </c>
      <c r="C14" s="127"/>
      <c r="D14" s="179" t="s">
        <v>107</v>
      </c>
      <c r="E14" s="127"/>
      <c r="F14" s="179" t="s">
        <v>107</v>
      </c>
      <c r="G14" s="151"/>
      <c r="H14" s="152">
        <f>SUM(H13:H13)</f>
        <v>166780</v>
      </c>
      <c r="I14" s="127"/>
      <c r="J14" s="152">
        <f>SUM(J13:J13)</f>
        <v>166780</v>
      </c>
    </row>
    <row r="15" spans="1:13" s="35" customFormat="1" ht="16.5" customHeight="1">
      <c r="A15" s="56"/>
      <c r="B15" s="54"/>
    </row>
    <row r="16" spans="1:13" s="35" customFormat="1" ht="20.25" customHeight="1" thickBot="1">
      <c r="A16" s="207" t="s">
        <v>136</v>
      </c>
      <c r="B16" s="153">
        <f>SUM(B11,B14)</f>
        <v>360000</v>
      </c>
      <c r="C16" s="154"/>
      <c r="D16" s="153">
        <f>SUM(D11,D14)</f>
        <v>615600</v>
      </c>
      <c r="E16" s="154"/>
      <c r="F16" s="153">
        <f>SUM(F11,F14)</f>
        <v>60000</v>
      </c>
      <c r="G16" s="155"/>
      <c r="H16" s="153">
        <f>SUM(H11,H14)</f>
        <v>1753307</v>
      </c>
      <c r="I16" s="154"/>
      <c r="J16" s="153">
        <f>SUM(J11,J14)</f>
        <v>2788907</v>
      </c>
      <c r="L16" s="190"/>
      <c r="M16" s="190"/>
    </row>
    <row r="17" spans="2:10" s="35" customFormat="1" ht="20.25" customHeight="1" thickTop="1">
      <c r="B17" s="87"/>
      <c r="F17" s="87"/>
      <c r="H17" s="87"/>
      <c r="J17" s="87"/>
    </row>
    <row r="18" spans="2:10" s="35" customFormat="1" ht="20.25" customHeight="1">
      <c r="B18" s="87"/>
      <c r="F18" s="87"/>
      <c r="H18" s="87"/>
      <c r="J18" s="87"/>
    </row>
  </sheetData>
  <mergeCells count="4">
    <mergeCell ref="A1:D1"/>
    <mergeCell ref="B4:J4"/>
    <mergeCell ref="F5:H5"/>
    <mergeCell ref="B9:J9"/>
  </mergeCells>
  <pageMargins left="0.7" right="0.7" top="0.48" bottom="0.5" header="0.5" footer="0.5"/>
  <pageSetup paperSize="9" scale="88" firstPageNumber="8" orientation="landscape" useFirstPageNumber="1" r:id="rId1"/>
  <headerFooter>
    <oddHeader>&amp;L</oddHeader>
    <oddFooter>&amp;LThe accompanying notes condensed form an integral part of the interim financial statements.&amp;C&amp;P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CC"/>
  </sheetPr>
  <dimension ref="A1:M80"/>
  <sheetViews>
    <sheetView showGridLines="0" tabSelected="1" view="pageBreakPreview" zoomScaleNormal="90" zoomScaleSheetLayoutView="100" workbookViewId="0">
      <selection activeCell="L79" sqref="L79"/>
    </sheetView>
  </sheetViews>
  <sheetFormatPr defaultColWidth="11" defaultRowHeight="19.5" customHeight="1"/>
  <cols>
    <col min="1" max="1" width="40.140625" style="35" customWidth="1"/>
    <col min="2" max="2" width="5.5703125" style="35" customWidth="1"/>
    <col min="3" max="3" width="0.42578125" style="35" customWidth="1"/>
    <col min="4" max="4" width="12.5703125" style="35" customWidth="1"/>
    <col min="5" max="5" width="1" style="35" customWidth="1"/>
    <col min="6" max="6" width="12.5703125" style="35" customWidth="1"/>
    <col min="7" max="7" width="1" style="35" customWidth="1"/>
    <col min="8" max="8" width="12.42578125" style="3" customWidth="1"/>
    <col min="9" max="9" width="1" style="35" customWidth="1"/>
    <col min="10" max="10" width="12.42578125" style="3" customWidth="1"/>
    <col min="11" max="16384" width="11" style="35"/>
  </cols>
  <sheetData>
    <row r="1" spans="1:10" ht="19.5" customHeight="1">
      <c r="A1" s="219" t="s">
        <v>47</v>
      </c>
      <c r="B1" s="219"/>
      <c r="C1" s="219"/>
      <c r="D1" s="219"/>
      <c r="E1" s="219"/>
    </row>
    <row r="2" spans="1:10" s="37" customFormat="1" ht="19.5" customHeight="1">
      <c r="A2" s="36" t="s">
        <v>61</v>
      </c>
      <c r="B2" s="36"/>
      <c r="C2" s="172"/>
      <c r="D2" s="36"/>
      <c r="E2" s="36"/>
      <c r="F2" s="193"/>
      <c r="H2" s="36"/>
      <c r="I2" s="36"/>
      <c r="J2" s="193"/>
    </row>
    <row r="3" spans="1:10" ht="19.5" customHeight="1">
      <c r="H3" s="231"/>
      <c r="I3" s="231"/>
      <c r="J3" s="231"/>
    </row>
    <row r="4" spans="1:10" s="37" customFormat="1" ht="20.25" customHeight="1">
      <c r="A4" s="36"/>
      <c r="C4" s="118"/>
      <c r="D4" s="229" t="s">
        <v>40</v>
      </c>
      <c r="E4" s="229"/>
      <c r="F4" s="229"/>
      <c r="G4" s="118"/>
      <c r="H4" s="229" t="s">
        <v>63</v>
      </c>
      <c r="I4" s="229"/>
      <c r="J4" s="229"/>
    </row>
    <row r="5" spans="1:10" s="37" customFormat="1" ht="20.25" customHeight="1">
      <c r="A5" s="36"/>
      <c r="C5" s="118"/>
      <c r="D5" s="229" t="s">
        <v>33</v>
      </c>
      <c r="E5" s="229"/>
      <c r="F5" s="229"/>
      <c r="G5" s="118"/>
      <c r="H5" s="229" t="s">
        <v>62</v>
      </c>
      <c r="I5" s="229"/>
      <c r="J5" s="229"/>
    </row>
    <row r="6" spans="1:10" s="37" customFormat="1" ht="20.25" customHeight="1">
      <c r="A6" s="36"/>
      <c r="D6" s="232" t="s">
        <v>75</v>
      </c>
      <c r="E6" s="233"/>
      <c r="F6" s="233"/>
      <c r="H6" s="232" t="s">
        <v>75</v>
      </c>
      <c r="I6" s="233"/>
      <c r="J6" s="233"/>
    </row>
    <row r="7" spans="1:10" s="37" customFormat="1" ht="20.25" customHeight="1">
      <c r="A7" s="36"/>
      <c r="D7" s="232" t="s">
        <v>87</v>
      </c>
      <c r="E7" s="233"/>
      <c r="F7" s="233"/>
      <c r="G7" s="103"/>
      <c r="H7" s="232" t="s">
        <v>87</v>
      </c>
      <c r="I7" s="233"/>
      <c r="J7" s="233"/>
    </row>
    <row r="8" spans="1:10" ht="19.5" customHeight="1">
      <c r="A8" s="131"/>
      <c r="B8" s="174" t="s">
        <v>28</v>
      </c>
      <c r="C8" s="170"/>
      <c r="D8" s="31" t="s">
        <v>132</v>
      </c>
      <c r="E8" s="29"/>
      <c r="F8" s="31" t="s">
        <v>109</v>
      </c>
      <c r="G8" s="3"/>
      <c r="H8" s="31" t="s">
        <v>132</v>
      </c>
      <c r="I8" s="29"/>
      <c r="J8" s="31" t="s">
        <v>109</v>
      </c>
    </row>
    <row r="9" spans="1:10" ht="19.5" customHeight="1">
      <c r="B9" s="3"/>
      <c r="C9" s="3"/>
      <c r="D9" s="218" t="s">
        <v>55</v>
      </c>
      <c r="E9" s="218"/>
      <c r="F9" s="218"/>
      <c r="G9" s="218"/>
      <c r="H9" s="218"/>
      <c r="I9" s="218"/>
      <c r="J9" s="218"/>
    </row>
    <row r="10" spans="1:10" ht="19.5" customHeight="1">
      <c r="A10" s="50" t="s">
        <v>8</v>
      </c>
      <c r="B10" s="32"/>
      <c r="C10" s="32"/>
      <c r="D10" s="138"/>
      <c r="E10" s="138"/>
      <c r="F10" s="138"/>
      <c r="G10" s="138"/>
      <c r="H10" s="132"/>
      <c r="I10" s="132"/>
      <c r="J10" s="132"/>
    </row>
    <row r="11" spans="1:10" ht="19.5" customHeight="1">
      <c r="A11" s="88" t="s">
        <v>53</v>
      </c>
      <c r="B11" s="32"/>
      <c r="C11" s="32"/>
      <c r="D11" s="156">
        <f>'PL 4'!D25</f>
        <v>167591</v>
      </c>
      <c r="E11" s="138"/>
      <c r="F11" s="156">
        <f>'PL 4'!F25</f>
        <v>137586</v>
      </c>
      <c r="G11" s="138"/>
      <c r="H11" s="156">
        <f>'PL 4'!H25</f>
        <v>166780</v>
      </c>
      <c r="I11" s="156"/>
      <c r="J11" s="156">
        <f>'PL 4'!J25</f>
        <v>136068</v>
      </c>
    </row>
    <row r="12" spans="1:10" ht="19.5" customHeight="1">
      <c r="A12" s="133" t="s">
        <v>91</v>
      </c>
      <c r="B12" s="32"/>
      <c r="C12" s="32"/>
      <c r="D12" s="156"/>
      <c r="E12" s="138"/>
      <c r="F12" s="156"/>
      <c r="G12" s="138"/>
      <c r="H12" s="156"/>
      <c r="I12" s="156"/>
      <c r="J12" s="156"/>
    </row>
    <row r="13" spans="1:10" ht="19.5" customHeight="1">
      <c r="A13" s="157" t="s">
        <v>92</v>
      </c>
      <c r="B13" s="32"/>
      <c r="C13" s="32"/>
      <c r="E13" s="138"/>
      <c r="G13" s="138"/>
      <c r="H13" s="156"/>
      <c r="I13" s="156"/>
      <c r="J13" s="156"/>
    </row>
    <row r="14" spans="1:10" s="3" customFormat="1" ht="19.5" customHeight="1">
      <c r="A14" s="159" t="s">
        <v>22</v>
      </c>
      <c r="B14" s="32"/>
      <c r="C14" s="32"/>
      <c r="D14" s="156">
        <f>-'PL 4'!D24</f>
        <v>41093</v>
      </c>
      <c r="E14" s="132"/>
      <c r="F14" s="156">
        <v>32675</v>
      </c>
      <c r="G14" s="132"/>
      <c r="H14" s="156">
        <f>-'PL 4'!H24</f>
        <v>40890</v>
      </c>
      <c r="I14" s="156"/>
      <c r="J14" s="156">
        <v>32295</v>
      </c>
    </row>
    <row r="15" spans="1:10" ht="19.5" customHeight="1">
      <c r="A15" s="88" t="s">
        <v>43</v>
      </c>
      <c r="B15" s="32"/>
      <c r="C15" s="32"/>
      <c r="D15" s="156">
        <v>28578</v>
      </c>
      <c r="E15" s="138"/>
      <c r="F15" s="156">
        <v>29135</v>
      </c>
      <c r="G15" s="138"/>
      <c r="H15" s="156">
        <v>28578</v>
      </c>
      <c r="I15" s="156"/>
      <c r="J15" s="156">
        <v>29135</v>
      </c>
    </row>
    <row r="16" spans="1:10" ht="19.5" customHeight="1">
      <c r="A16" s="32" t="s">
        <v>166</v>
      </c>
      <c r="B16" s="32"/>
      <c r="C16" s="32"/>
      <c r="D16" s="156">
        <v>865</v>
      </c>
      <c r="E16" s="138"/>
      <c r="F16" s="210">
        <v>-363</v>
      </c>
      <c r="G16" s="138"/>
      <c r="H16" s="156">
        <v>865</v>
      </c>
      <c r="I16" s="156"/>
      <c r="J16" s="210">
        <v>-363</v>
      </c>
    </row>
    <row r="17" spans="1:10" ht="19.5" hidden="1" customHeight="1">
      <c r="A17" s="88" t="s">
        <v>93</v>
      </c>
      <c r="B17" s="32"/>
      <c r="C17" s="32"/>
      <c r="D17" s="165"/>
      <c r="E17" s="138"/>
      <c r="F17" s="165" t="s">
        <v>108</v>
      </c>
      <c r="G17" s="138"/>
      <c r="H17" s="165"/>
      <c r="I17" s="156"/>
      <c r="J17" s="165" t="s">
        <v>108</v>
      </c>
    </row>
    <row r="18" spans="1:10" ht="19.5" customHeight="1">
      <c r="A18" s="88" t="s">
        <v>168</v>
      </c>
      <c r="B18" s="32"/>
      <c r="C18" s="32"/>
      <c r="D18" s="156">
        <v>228</v>
      </c>
      <c r="E18" s="138"/>
      <c r="F18" s="211">
        <v>-522</v>
      </c>
      <c r="G18" s="138"/>
      <c r="H18" s="156">
        <v>228</v>
      </c>
      <c r="I18" s="138"/>
      <c r="J18" s="211">
        <v>-522</v>
      </c>
    </row>
    <row r="19" spans="1:10" ht="19.5" customHeight="1">
      <c r="A19" s="32" t="s">
        <v>146</v>
      </c>
      <c r="B19" s="32"/>
      <c r="C19" s="32"/>
      <c r="D19" s="156"/>
      <c r="E19" s="138"/>
      <c r="F19" s="156"/>
      <c r="G19" s="138"/>
      <c r="H19" s="156"/>
      <c r="I19" s="138"/>
      <c r="J19" s="156"/>
    </row>
    <row r="20" spans="1:10" ht="19.5" customHeight="1">
      <c r="A20" s="202" t="s">
        <v>145</v>
      </c>
      <c r="B20" s="32"/>
      <c r="C20" s="32"/>
      <c r="D20" s="210">
        <v>-27</v>
      </c>
      <c r="E20" s="138"/>
      <c r="F20" s="156">
        <v>252</v>
      </c>
      <c r="G20" s="138"/>
      <c r="H20" s="210">
        <v>-27</v>
      </c>
      <c r="I20" s="138"/>
      <c r="J20" s="156">
        <v>252</v>
      </c>
    </row>
    <row r="21" spans="1:10" s="88" customFormat="1" ht="19.5" customHeight="1">
      <c r="A21" s="159" t="s">
        <v>147</v>
      </c>
      <c r="B21" s="191">
        <v>6</v>
      </c>
      <c r="C21" s="20"/>
      <c r="D21" s="210">
        <v>-1014</v>
      </c>
      <c r="E21" s="138"/>
      <c r="F21" s="210">
        <v>-1898</v>
      </c>
      <c r="G21" s="138"/>
      <c r="H21" s="165" t="s">
        <v>108</v>
      </c>
      <c r="I21" s="156"/>
      <c r="J21" s="165" t="s">
        <v>108</v>
      </c>
    </row>
    <row r="22" spans="1:10" s="88" customFormat="1" ht="19.5" customHeight="1">
      <c r="A22" s="159" t="s">
        <v>169</v>
      </c>
      <c r="B22" s="191" t="s">
        <v>162</v>
      </c>
      <c r="C22" s="20"/>
      <c r="D22" s="210">
        <v>-975</v>
      </c>
      <c r="E22" s="138"/>
      <c r="F22" s="156">
        <v>530</v>
      </c>
      <c r="G22" s="138"/>
      <c r="H22" s="210">
        <v>-975</v>
      </c>
      <c r="I22" s="156"/>
      <c r="J22" s="156">
        <v>530</v>
      </c>
    </row>
    <row r="23" spans="1:10" ht="19.5" customHeight="1">
      <c r="A23" s="88" t="s">
        <v>45</v>
      </c>
      <c r="B23" s="32"/>
      <c r="C23" s="32"/>
      <c r="D23" s="165" t="s">
        <v>108</v>
      </c>
      <c r="E23" s="138"/>
      <c r="F23" s="156">
        <v>781</v>
      </c>
      <c r="G23" s="138"/>
      <c r="H23" s="165" t="s">
        <v>108</v>
      </c>
      <c r="I23" s="156"/>
      <c r="J23" s="156">
        <v>781</v>
      </c>
    </row>
    <row r="24" spans="1:10" ht="19.5" customHeight="1">
      <c r="A24" s="88" t="s">
        <v>148</v>
      </c>
      <c r="B24" s="32"/>
      <c r="C24" s="32"/>
      <c r="D24" s="156">
        <v>1090</v>
      </c>
      <c r="E24" s="138"/>
      <c r="F24" s="156">
        <v>134</v>
      </c>
      <c r="G24" s="138"/>
      <c r="H24" s="166">
        <v>1090</v>
      </c>
      <c r="I24" s="156"/>
      <c r="J24" s="166">
        <v>134</v>
      </c>
    </row>
    <row r="25" spans="1:10" ht="19.5" customHeight="1">
      <c r="A25" s="88" t="s">
        <v>21</v>
      </c>
      <c r="B25" s="32"/>
      <c r="C25" s="32"/>
      <c r="D25" s="212">
        <v>-1661</v>
      </c>
      <c r="E25" s="138"/>
      <c r="F25" s="212">
        <v>-2498</v>
      </c>
      <c r="G25" s="138"/>
      <c r="H25" s="212">
        <v>-1661</v>
      </c>
      <c r="I25" s="156"/>
      <c r="J25" s="212">
        <v>-2498</v>
      </c>
    </row>
    <row r="26" spans="1:10" ht="19.5" customHeight="1">
      <c r="A26" s="57"/>
      <c r="B26" s="32"/>
      <c r="C26" s="32"/>
      <c r="D26" s="156">
        <f>SUM(D11:D25)</f>
        <v>235768</v>
      </c>
      <c r="E26" s="138"/>
      <c r="F26" s="156">
        <f>SUM(F11:F25)</f>
        <v>195812</v>
      </c>
      <c r="G26" s="138"/>
      <c r="H26" s="156">
        <f>SUM(H11:H25)</f>
        <v>235768</v>
      </c>
      <c r="I26" s="156"/>
      <c r="J26" s="156">
        <f>SUM(J11:J25)</f>
        <v>195812</v>
      </c>
    </row>
    <row r="27" spans="1:10" ht="19.5" customHeight="1">
      <c r="A27" s="133" t="s">
        <v>23</v>
      </c>
      <c r="B27" s="88"/>
      <c r="C27" s="88"/>
      <c r="D27" s="156"/>
      <c r="E27" s="138"/>
      <c r="F27" s="156"/>
      <c r="G27" s="138"/>
      <c r="H27" s="156"/>
      <c r="I27" s="156"/>
      <c r="J27" s="156"/>
    </row>
    <row r="28" spans="1:10" ht="19.5" customHeight="1">
      <c r="A28" s="88" t="s">
        <v>6</v>
      </c>
      <c r="B28" s="88"/>
      <c r="C28" s="88"/>
      <c r="D28" s="158">
        <v>1544</v>
      </c>
      <c r="E28" s="125"/>
      <c r="F28" s="213">
        <v>-5327</v>
      </c>
      <c r="G28" s="125"/>
      <c r="H28" s="158">
        <v>1544</v>
      </c>
      <c r="I28" s="124"/>
      <c r="J28" s="213">
        <v>-5327</v>
      </c>
    </row>
    <row r="29" spans="1:10" ht="19.5" customHeight="1">
      <c r="A29" s="88" t="s">
        <v>104</v>
      </c>
      <c r="B29" s="88"/>
      <c r="C29" s="88"/>
      <c r="D29" s="213">
        <v>-5254</v>
      </c>
      <c r="E29" s="125"/>
      <c r="F29" s="213">
        <v>-93</v>
      </c>
      <c r="G29" s="125"/>
      <c r="H29" s="213">
        <v>-5254</v>
      </c>
      <c r="I29" s="124"/>
      <c r="J29" s="213">
        <v>-93</v>
      </c>
    </row>
    <row r="30" spans="1:10" ht="19.5" customHeight="1">
      <c r="A30" s="88" t="s">
        <v>2</v>
      </c>
      <c r="B30" s="88"/>
      <c r="C30" s="88"/>
      <c r="D30" s="213">
        <v>-27196</v>
      </c>
      <c r="E30" s="125"/>
      <c r="F30" s="213">
        <v>-9645</v>
      </c>
      <c r="G30" s="125"/>
      <c r="H30" s="213">
        <v>-27196</v>
      </c>
      <c r="I30" s="124"/>
      <c r="J30" s="213">
        <v>-9645</v>
      </c>
    </row>
    <row r="31" spans="1:10" ht="19.5" customHeight="1">
      <c r="A31" s="88" t="s">
        <v>57</v>
      </c>
      <c r="B31" s="88"/>
      <c r="C31" s="88"/>
      <c r="D31" s="158">
        <v>20153</v>
      </c>
      <c r="E31" s="125"/>
      <c r="F31" s="213">
        <v>-30057</v>
      </c>
      <c r="G31" s="125"/>
      <c r="H31" s="158">
        <v>20153</v>
      </c>
      <c r="I31" s="124"/>
      <c r="J31" s="213">
        <v>-30057</v>
      </c>
    </row>
    <row r="32" spans="1:10" ht="19.5" customHeight="1">
      <c r="A32" s="32" t="s">
        <v>113</v>
      </c>
      <c r="B32" s="88"/>
      <c r="C32" s="88"/>
      <c r="D32" s="213">
        <v>-112</v>
      </c>
      <c r="E32" s="125"/>
      <c r="F32" s="158">
        <v>576</v>
      </c>
      <c r="G32" s="125"/>
      <c r="H32" s="213">
        <v>-112</v>
      </c>
      <c r="I32" s="124"/>
      <c r="J32" s="158">
        <v>576</v>
      </c>
    </row>
    <row r="33" spans="1:10" ht="19.5" customHeight="1">
      <c r="A33" s="88" t="s">
        <v>3</v>
      </c>
      <c r="B33" s="88"/>
      <c r="C33" s="88"/>
      <c r="D33" s="213">
        <v>-30</v>
      </c>
      <c r="E33" s="125"/>
      <c r="F33" s="158">
        <v>103</v>
      </c>
      <c r="G33" s="125"/>
      <c r="H33" s="213">
        <v>-30</v>
      </c>
      <c r="I33" s="124"/>
      <c r="J33" s="158">
        <v>103</v>
      </c>
    </row>
    <row r="34" spans="1:10" ht="19.5" customHeight="1">
      <c r="A34" s="88" t="s">
        <v>4</v>
      </c>
      <c r="B34" s="88"/>
      <c r="C34" s="88"/>
      <c r="D34" s="158">
        <v>45513</v>
      </c>
      <c r="E34" s="125"/>
      <c r="F34" s="158">
        <v>49250</v>
      </c>
      <c r="G34" s="125"/>
      <c r="H34" s="158">
        <v>45513</v>
      </c>
      <c r="I34" s="124"/>
      <c r="J34" s="158">
        <v>49250</v>
      </c>
    </row>
    <row r="35" spans="1:10" ht="19.5" customHeight="1">
      <c r="A35" s="88" t="s">
        <v>105</v>
      </c>
      <c r="B35" s="88"/>
      <c r="C35" s="88"/>
      <c r="D35" s="213">
        <v>-15089</v>
      </c>
      <c r="E35" s="124"/>
      <c r="F35" s="213">
        <v>-13684</v>
      </c>
      <c r="G35" s="124"/>
      <c r="H35" s="213">
        <v>-15089</v>
      </c>
      <c r="I35" s="124"/>
      <c r="J35" s="213">
        <v>-13684</v>
      </c>
    </row>
    <row r="36" spans="1:10" s="3" customFormat="1" ht="19.5" customHeight="1">
      <c r="A36" s="159" t="s">
        <v>149</v>
      </c>
      <c r="B36" s="32"/>
      <c r="C36" s="32"/>
      <c r="D36" s="171">
        <v>2006</v>
      </c>
      <c r="E36" s="138"/>
      <c r="F36" s="171">
        <v>2383</v>
      </c>
      <c r="G36" s="138"/>
      <c r="H36" s="181">
        <v>2006</v>
      </c>
      <c r="I36" s="156"/>
      <c r="J36" s="181">
        <v>2383</v>
      </c>
    </row>
    <row r="37" spans="1:10" ht="19.5" customHeight="1">
      <c r="A37" s="88" t="s">
        <v>150</v>
      </c>
      <c r="B37" s="88"/>
      <c r="C37" s="88"/>
      <c r="D37" s="158">
        <f>SUM(D26:D36)</f>
        <v>257303</v>
      </c>
      <c r="E37" s="125"/>
      <c r="F37" s="158">
        <f>SUM(F26:F36)</f>
        <v>189318</v>
      </c>
      <c r="G37" s="125"/>
      <c r="H37" s="158">
        <f>SUM(H26:H36)</f>
        <v>257303</v>
      </c>
      <c r="I37" s="124"/>
      <c r="J37" s="158">
        <f>SUM(J26:J36)</f>
        <v>189318</v>
      </c>
    </row>
    <row r="38" spans="1:10" ht="19.5" customHeight="1">
      <c r="A38" s="88" t="s">
        <v>94</v>
      </c>
      <c r="B38" s="88"/>
      <c r="C38" s="88"/>
      <c r="D38" s="214">
        <v>-117</v>
      </c>
      <c r="E38" s="125"/>
      <c r="F38" s="214">
        <v>-70</v>
      </c>
      <c r="G38" s="125"/>
      <c r="H38" s="214">
        <v>-117</v>
      </c>
      <c r="I38" s="124"/>
      <c r="J38" s="214">
        <v>-70</v>
      </c>
    </row>
    <row r="39" spans="1:10" ht="19.5" customHeight="1">
      <c r="A39" s="46" t="s">
        <v>69</v>
      </c>
      <c r="B39" s="88"/>
      <c r="C39" s="88"/>
      <c r="D39" s="11">
        <f>SUM(D37:D38)</f>
        <v>257186</v>
      </c>
      <c r="E39" s="17"/>
      <c r="F39" s="11">
        <f>SUM(F37:F38)</f>
        <v>189248</v>
      </c>
      <c r="G39" s="17"/>
      <c r="H39" s="11">
        <f>SUM(H37:H38)</f>
        <v>257186</v>
      </c>
      <c r="I39" s="17"/>
      <c r="J39" s="11">
        <f>SUM(J37:J38)</f>
        <v>189248</v>
      </c>
    </row>
    <row r="40" spans="1:10" ht="19.5" customHeight="1">
      <c r="A40" s="46"/>
      <c r="B40" s="88"/>
      <c r="C40" s="88"/>
      <c r="D40" s="17"/>
      <c r="E40" s="17"/>
      <c r="F40" s="17"/>
      <c r="G40" s="17"/>
      <c r="H40" s="17"/>
      <c r="I40" s="17"/>
      <c r="J40" s="17"/>
    </row>
    <row r="41" spans="1:10" ht="19.5" customHeight="1">
      <c r="A41" s="230" t="s">
        <v>47</v>
      </c>
      <c r="B41" s="230"/>
      <c r="C41" s="230"/>
      <c r="D41" s="230"/>
      <c r="E41" s="230"/>
      <c r="F41" s="57"/>
      <c r="G41" s="88"/>
      <c r="H41" s="57"/>
      <c r="I41" s="57"/>
      <c r="J41" s="196"/>
    </row>
    <row r="42" spans="1:10" ht="19.5" customHeight="1">
      <c r="A42" s="57" t="s">
        <v>61</v>
      </c>
      <c r="B42" s="57"/>
      <c r="C42" s="173"/>
      <c r="D42" s="57"/>
      <c r="E42" s="57"/>
      <c r="F42" s="196"/>
      <c r="G42" s="88"/>
      <c r="H42" s="57"/>
      <c r="I42" s="57"/>
      <c r="J42" s="196"/>
    </row>
    <row r="43" spans="1:10" ht="19.5" customHeight="1">
      <c r="A43" s="88"/>
      <c r="B43" s="80"/>
      <c r="C43" s="80"/>
      <c r="D43" s="80"/>
      <c r="E43" s="80"/>
      <c r="F43" s="80"/>
      <c r="G43" s="88"/>
      <c r="H43" s="235"/>
      <c r="I43" s="235"/>
      <c r="J43" s="235"/>
    </row>
    <row r="44" spans="1:10" ht="19.5" customHeight="1">
      <c r="A44" s="57"/>
      <c r="C44" s="118"/>
      <c r="D44" s="229" t="s">
        <v>40</v>
      </c>
      <c r="E44" s="229"/>
      <c r="F44" s="229"/>
      <c r="G44" s="118"/>
      <c r="H44" s="229" t="s">
        <v>63</v>
      </c>
      <c r="I44" s="229"/>
      <c r="J44" s="229"/>
    </row>
    <row r="45" spans="1:10" ht="19.5" customHeight="1">
      <c r="A45" s="57"/>
      <c r="C45" s="118"/>
      <c r="D45" s="229" t="s">
        <v>33</v>
      </c>
      <c r="E45" s="229"/>
      <c r="F45" s="229"/>
      <c r="G45" s="118"/>
      <c r="H45" s="229" t="s">
        <v>62</v>
      </c>
      <c r="I45" s="229"/>
      <c r="J45" s="229"/>
    </row>
    <row r="46" spans="1:10" ht="19.5" customHeight="1">
      <c r="A46" s="57"/>
      <c r="B46" s="88"/>
      <c r="C46" s="88"/>
      <c r="D46" s="234" t="s">
        <v>75</v>
      </c>
      <c r="E46" s="234"/>
      <c r="F46" s="234"/>
      <c r="G46" s="88"/>
      <c r="H46" s="234" t="s">
        <v>75</v>
      </c>
      <c r="I46" s="234"/>
      <c r="J46" s="234"/>
    </row>
    <row r="47" spans="1:10" ht="19.5" customHeight="1">
      <c r="A47" s="57"/>
      <c r="B47" s="88"/>
      <c r="C47" s="88"/>
      <c r="D47" s="234" t="s">
        <v>87</v>
      </c>
      <c r="E47" s="234"/>
      <c r="F47" s="234"/>
      <c r="G47" s="103"/>
      <c r="H47" s="234" t="s">
        <v>87</v>
      </c>
      <c r="I47" s="234"/>
      <c r="J47" s="234"/>
    </row>
    <row r="48" spans="1:10" ht="19.5" customHeight="1">
      <c r="A48" s="88"/>
      <c r="B48" s="80"/>
      <c r="C48" s="80"/>
      <c r="D48" s="31" t="s">
        <v>132</v>
      </c>
      <c r="E48" s="29"/>
      <c r="F48" s="31" t="s">
        <v>109</v>
      </c>
      <c r="G48" s="3"/>
      <c r="H48" s="31" t="s">
        <v>132</v>
      </c>
      <c r="I48" s="29"/>
      <c r="J48" s="31" t="s">
        <v>109</v>
      </c>
    </row>
    <row r="49" spans="1:11" ht="19.5" customHeight="1">
      <c r="A49" s="88"/>
      <c r="B49" s="88"/>
      <c r="C49" s="88"/>
      <c r="D49" s="218" t="s">
        <v>55</v>
      </c>
      <c r="E49" s="218"/>
      <c r="F49" s="218"/>
      <c r="G49" s="218"/>
      <c r="H49" s="218"/>
      <c r="I49" s="218"/>
      <c r="J49" s="218"/>
    </row>
    <row r="50" spans="1:11" ht="19.5" customHeight="1">
      <c r="A50" s="46"/>
      <c r="B50" s="88"/>
      <c r="C50" s="88"/>
      <c r="D50" s="132"/>
      <c r="E50" s="124"/>
      <c r="F50" s="132"/>
      <c r="G50" s="125"/>
      <c r="H50" s="132"/>
      <c r="I50" s="124"/>
      <c r="J50" s="132"/>
    </row>
    <row r="51" spans="1:11" ht="19.5" customHeight="1">
      <c r="A51" s="50" t="s">
        <v>9</v>
      </c>
      <c r="B51" s="88"/>
      <c r="C51" s="88"/>
      <c r="D51" s="132"/>
      <c r="E51" s="125"/>
      <c r="F51" s="132"/>
      <c r="G51" s="125"/>
      <c r="H51" s="132"/>
      <c r="I51" s="124"/>
      <c r="J51" s="132"/>
    </row>
    <row r="52" spans="1:11" ht="19.5" customHeight="1">
      <c r="A52" s="88" t="s">
        <v>117</v>
      </c>
      <c r="B52" s="88"/>
      <c r="C52" s="88"/>
      <c r="D52" s="160">
        <v>89989</v>
      </c>
      <c r="E52" s="125"/>
      <c r="F52" s="160">
        <v>29986</v>
      </c>
      <c r="G52" s="125"/>
      <c r="H52" s="160">
        <v>89989</v>
      </c>
      <c r="I52" s="124"/>
      <c r="J52" s="160">
        <v>29986</v>
      </c>
      <c r="K52" s="52"/>
    </row>
    <row r="53" spans="1:11" ht="19.5" customHeight="1">
      <c r="A53" s="32" t="s">
        <v>123</v>
      </c>
      <c r="B53" s="88"/>
      <c r="C53" s="88"/>
      <c r="D53" s="165" t="s">
        <v>108</v>
      </c>
      <c r="E53" s="125"/>
      <c r="F53" s="160">
        <v>37</v>
      </c>
      <c r="G53" s="125"/>
      <c r="H53" s="165" t="s">
        <v>108</v>
      </c>
      <c r="I53" s="124"/>
      <c r="J53" s="160">
        <v>37</v>
      </c>
      <c r="K53" s="52"/>
    </row>
    <row r="54" spans="1:11" ht="19.5" customHeight="1">
      <c r="A54" s="88" t="s">
        <v>151</v>
      </c>
      <c r="B54" s="88"/>
      <c r="C54" s="88"/>
      <c r="D54" s="215">
        <v>-12022</v>
      </c>
      <c r="E54" s="125"/>
      <c r="F54" s="215">
        <v>-9912</v>
      </c>
      <c r="G54" s="125"/>
      <c r="H54" s="215">
        <v>-12022</v>
      </c>
      <c r="I54" s="124"/>
      <c r="J54" s="215">
        <v>-9912</v>
      </c>
      <c r="K54" s="52"/>
    </row>
    <row r="55" spans="1:11" ht="21.75" hidden="1" customHeight="1">
      <c r="A55" s="88" t="s">
        <v>95</v>
      </c>
      <c r="B55" s="88"/>
      <c r="C55" s="88"/>
      <c r="D55" s="216"/>
      <c r="E55" s="125"/>
      <c r="F55" s="167"/>
      <c r="G55" s="125"/>
      <c r="H55" s="217"/>
      <c r="I55" s="161"/>
      <c r="J55" s="134"/>
      <c r="K55" s="52"/>
    </row>
    <row r="56" spans="1:11" ht="21.75" hidden="1" customHeight="1">
      <c r="A56" s="162" t="s">
        <v>96</v>
      </c>
      <c r="B56" s="88"/>
      <c r="C56" s="88"/>
      <c r="D56" s="216"/>
      <c r="E56" s="125"/>
      <c r="F56" s="167"/>
      <c r="G56" s="125"/>
      <c r="H56" s="215"/>
      <c r="I56" s="161"/>
      <c r="J56" s="160"/>
      <c r="K56" s="52"/>
    </row>
    <row r="57" spans="1:11" ht="19.5" customHeight="1">
      <c r="A57" s="88" t="s">
        <v>106</v>
      </c>
      <c r="B57" s="88"/>
      <c r="C57" s="88"/>
      <c r="D57" s="215">
        <v>-152</v>
      </c>
      <c r="E57" s="125"/>
      <c r="F57" s="165" t="s">
        <v>108</v>
      </c>
      <c r="G57" s="125"/>
      <c r="H57" s="215">
        <v>-152</v>
      </c>
      <c r="I57" s="124"/>
      <c r="J57" s="165" t="s">
        <v>108</v>
      </c>
      <c r="K57" s="52"/>
    </row>
    <row r="58" spans="1:11" ht="19.5" customHeight="1">
      <c r="A58" s="32" t="s">
        <v>167</v>
      </c>
      <c r="B58" s="88"/>
      <c r="C58" s="88"/>
      <c r="D58" s="160">
        <v>500</v>
      </c>
      <c r="E58" s="125"/>
      <c r="F58" s="165" t="s">
        <v>108</v>
      </c>
      <c r="G58" s="125"/>
      <c r="H58" s="160">
        <v>500</v>
      </c>
      <c r="I58" s="124"/>
      <c r="J58" s="165" t="s">
        <v>108</v>
      </c>
      <c r="K58" s="52"/>
    </row>
    <row r="59" spans="1:11" ht="19.5" customHeight="1">
      <c r="A59" s="88" t="s">
        <v>24</v>
      </c>
      <c r="B59" s="88"/>
      <c r="C59" s="88"/>
      <c r="D59" s="160">
        <v>1118</v>
      </c>
      <c r="E59" s="125"/>
      <c r="F59" s="160">
        <v>1241</v>
      </c>
      <c r="G59" s="125"/>
      <c r="H59" s="160">
        <v>1118</v>
      </c>
      <c r="I59" s="124"/>
      <c r="J59" s="160">
        <v>1241</v>
      </c>
      <c r="K59" s="52"/>
    </row>
    <row r="60" spans="1:11" ht="19.5" hidden="1" customHeight="1">
      <c r="A60" s="26" t="s">
        <v>97</v>
      </c>
      <c r="D60" s="134"/>
      <c r="E60" s="52"/>
      <c r="F60" s="134"/>
      <c r="G60" s="52"/>
      <c r="H60" s="134"/>
      <c r="I60" s="59"/>
      <c r="J60" s="134"/>
      <c r="K60" s="52"/>
    </row>
    <row r="61" spans="1:11" s="136" customFormat="1" ht="19.5" customHeight="1">
      <c r="A61" s="46" t="s">
        <v>70</v>
      </c>
      <c r="B61" s="35"/>
      <c r="C61" s="35"/>
      <c r="D61" s="22">
        <f>SUM(D52:D60)</f>
        <v>79433</v>
      </c>
      <c r="E61" s="52"/>
      <c r="F61" s="22">
        <f>SUM(F52:F60)</f>
        <v>21352</v>
      </c>
      <c r="G61" s="52"/>
      <c r="H61" s="22">
        <f>SUM(H52:H60)</f>
        <v>79433</v>
      </c>
      <c r="I61" s="68"/>
      <c r="J61" s="22">
        <f>SUM(J52:J60)</f>
        <v>21352</v>
      </c>
    </row>
    <row r="62" spans="1:11" ht="19.5" customHeight="1">
      <c r="A62" s="46"/>
      <c r="D62" s="7"/>
      <c r="E62" s="52"/>
      <c r="F62" s="7"/>
      <c r="G62" s="52"/>
      <c r="H62" s="7"/>
      <c r="I62" s="76"/>
      <c r="J62" s="7"/>
    </row>
    <row r="63" spans="1:11" ht="19.5" hidden="1" customHeight="1">
      <c r="A63" s="50" t="s">
        <v>65</v>
      </c>
      <c r="D63" s="7"/>
      <c r="E63" s="52"/>
      <c r="F63" s="7"/>
      <c r="G63" s="52"/>
      <c r="H63" s="7"/>
      <c r="I63" s="76"/>
      <c r="J63" s="7"/>
    </row>
    <row r="64" spans="1:11" ht="19.5" hidden="1" customHeight="1">
      <c r="A64" t="s">
        <v>66</v>
      </c>
      <c r="D64" s="134" t="s">
        <v>85</v>
      </c>
      <c r="E64" s="52"/>
      <c r="F64" s="134" t="s">
        <v>85</v>
      </c>
      <c r="G64" s="52"/>
      <c r="H64" s="134" t="s">
        <v>85</v>
      </c>
      <c r="I64" s="76"/>
      <c r="J64" s="134" t="s">
        <v>85</v>
      </c>
    </row>
    <row r="65" spans="1:13" ht="19.5" hidden="1" customHeight="1">
      <c r="A65" s="46" t="s">
        <v>98</v>
      </c>
      <c r="D65" s="22">
        <f>SUM(D64)</f>
        <v>0</v>
      </c>
      <c r="E65" s="52"/>
      <c r="F65" s="22">
        <f>SUM(F64)</f>
        <v>0</v>
      </c>
      <c r="G65" s="52"/>
      <c r="H65" s="22">
        <f>SUM(H64)</f>
        <v>0</v>
      </c>
      <c r="I65" s="68"/>
      <c r="J65" s="22">
        <f>SUM(J64)</f>
        <v>0</v>
      </c>
    </row>
    <row r="66" spans="1:13" ht="19.5" hidden="1" customHeight="1">
      <c r="A66" s="46"/>
      <c r="D66" s="7"/>
      <c r="E66" s="52"/>
      <c r="F66" s="7"/>
      <c r="G66" s="52"/>
      <c r="H66" s="7"/>
      <c r="I66" s="76"/>
      <c r="J66" s="7"/>
    </row>
    <row r="67" spans="1:13" ht="19.5" customHeight="1">
      <c r="A67" s="46" t="s">
        <v>99</v>
      </c>
      <c r="B67" s="19"/>
      <c r="C67" s="19">
        <f t="shared" ref="C67:E67" si="0">C39+C61+C65</f>
        <v>0</v>
      </c>
      <c r="D67" s="19">
        <f t="shared" si="0"/>
        <v>336619</v>
      </c>
      <c r="E67" s="19">
        <f t="shared" si="0"/>
        <v>0</v>
      </c>
      <c r="F67" s="19">
        <f>F39+F61+F65</f>
        <v>210600</v>
      </c>
      <c r="G67" s="19"/>
      <c r="H67" s="19">
        <f t="shared" ref="H67" si="1">H39+H61+H65</f>
        <v>336619</v>
      </c>
      <c r="I67" s="19"/>
      <c r="J67" s="19">
        <f>J39+J61+J65</f>
        <v>210600</v>
      </c>
    </row>
    <row r="68" spans="1:13" ht="19.5" customHeight="1">
      <c r="A68" s="163" t="s">
        <v>118</v>
      </c>
      <c r="D68" s="168">
        <f>'BL2-3'!F11</f>
        <v>548918</v>
      </c>
      <c r="E68" s="52"/>
      <c r="F68" s="168">
        <v>476258</v>
      </c>
      <c r="G68" s="52"/>
      <c r="H68" s="168">
        <f>'BL2-3'!J11</f>
        <v>548918</v>
      </c>
      <c r="I68" s="75"/>
      <c r="J68" s="168">
        <v>476258</v>
      </c>
    </row>
    <row r="69" spans="1:13" ht="19.5" customHeight="1" thickBot="1">
      <c r="A69" s="110" t="s">
        <v>119</v>
      </c>
      <c r="D69" s="9">
        <f>SUM(D67:D68)</f>
        <v>885537</v>
      </c>
      <c r="E69" s="52"/>
      <c r="F69" s="9">
        <f>SUM(F67:F68)</f>
        <v>686858</v>
      </c>
      <c r="G69" s="52"/>
      <c r="H69" s="9">
        <f>SUM(H67:H68)</f>
        <v>885537</v>
      </c>
      <c r="I69" s="84"/>
      <c r="J69" s="9">
        <f>SUM(J67:J68)</f>
        <v>686858</v>
      </c>
      <c r="L69" s="137"/>
      <c r="M69" s="137"/>
    </row>
    <row r="70" spans="1:13" ht="19.5" customHeight="1" thickTop="1">
      <c r="A70" s="110"/>
      <c r="D70" s="10"/>
      <c r="E70" s="52"/>
      <c r="F70" s="10"/>
      <c r="G70" s="52"/>
      <c r="H70" s="10"/>
      <c r="I70" s="84"/>
      <c r="J70" s="10"/>
    </row>
    <row r="71" spans="1:13" ht="19.5" customHeight="1">
      <c r="A71" s="18" t="s">
        <v>153</v>
      </c>
      <c r="B71" s="3"/>
      <c r="C71" s="3"/>
      <c r="D71" s="10"/>
      <c r="E71" s="8"/>
      <c r="F71" s="10"/>
      <c r="G71" s="8"/>
      <c r="H71" s="10"/>
      <c r="I71" s="19"/>
      <c r="J71" s="10"/>
    </row>
    <row r="72" spans="1:13" ht="19.5" customHeight="1">
      <c r="A72" s="203" t="s">
        <v>152</v>
      </c>
      <c r="B72" s="3"/>
      <c r="C72" s="3"/>
      <c r="D72" s="10"/>
      <c r="E72" s="8"/>
      <c r="F72" s="10"/>
      <c r="G72" s="8"/>
      <c r="H72" s="10"/>
      <c r="I72" s="19"/>
      <c r="J72" s="10"/>
    </row>
    <row r="73" spans="1:13" ht="19.5" customHeight="1">
      <c r="A73" s="26" t="s">
        <v>154</v>
      </c>
      <c r="B73" s="3"/>
      <c r="C73" s="3"/>
      <c r="H73" s="35"/>
      <c r="J73" s="35"/>
      <c r="K73" s="10"/>
    </row>
    <row r="74" spans="1:13" ht="19.5" customHeight="1">
      <c r="A74" s="26" t="s">
        <v>100</v>
      </c>
      <c r="B74" s="3"/>
      <c r="C74" s="3"/>
      <c r="D74" s="169">
        <v>12249</v>
      </c>
      <c r="E74" s="8"/>
      <c r="F74" s="169">
        <v>9757</v>
      </c>
      <c r="G74" s="8"/>
      <c r="H74" s="169">
        <v>12249</v>
      </c>
      <c r="I74" s="8"/>
      <c r="J74" s="169">
        <v>9757</v>
      </c>
      <c r="K74" s="10"/>
    </row>
    <row r="75" spans="1:13" ht="19.5" customHeight="1">
      <c r="A75" s="20" t="s">
        <v>155</v>
      </c>
      <c r="B75" s="3"/>
      <c r="C75" s="3"/>
      <c r="E75" s="8"/>
      <c r="G75" s="8"/>
      <c r="H75" s="35"/>
      <c r="I75" s="8"/>
      <c r="J75" s="35"/>
      <c r="K75" s="10"/>
    </row>
    <row r="76" spans="1:13" ht="19.5" customHeight="1">
      <c r="A76" s="26" t="s">
        <v>101</v>
      </c>
      <c r="B76" s="3"/>
      <c r="C76" s="3"/>
      <c r="D76" s="169">
        <v>882</v>
      </c>
      <c r="E76" s="169"/>
      <c r="F76" s="169">
        <v>2136</v>
      </c>
      <c r="G76" s="169"/>
      <c r="H76" s="169">
        <v>882</v>
      </c>
      <c r="I76" s="8"/>
      <c r="J76" s="169">
        <v>2136</v>
      </c>
      <c r="K76" s="10"/>
    </row>
    <row r="77" spans="1:13" ht="19.5" customHeight="1">
      <c r="A77" s="20" t="s">
        <v>156</v>
      </c>
      <c r="B77" s="3"/>
      <c r="C77" s="3"/>
      <c r="D77" s="30"/>
      <c r="E77" s="8"/>
      <c r="F77" s="30"/>
      <c r="G77" s="8"/>
      <c r="H77" s="30"/>
      <c r="I77" s="8"/>
      <c r="J77" s="30"/>
      <c r="K77" s="10"/>
    </row>
    <row r="78" spans="1:13" ht="19.5" customHeight="1">
      <c r="A78" s="32" t="s">
        <v>102</v>
      </c>
      <c r="B78" s="3"/>
      <c r="C78" s="3"/>
      <c r="D78" s="185">
        <v>-1109</v>
      </c>
      <c r="E78" s="185"/>
      <c r="F78" s="185">
        <v>-1981</v>
      </c>
      <c r="G78" s="185"/>
      <c r="H78" s="185">
        <v>-1109</v>
      </c>
      <c r="I78" s="143"/>
      <c r="J78" s="185">
        <v>-1981</v>
      </c>
      <c r="K78" s="10"/>
    </row>
    <row r="79" spans="1:13" ht="19.5" customHeight="1" thickBot="1">
      <c r="A79" s="21"/>
      <c r="B79" s="3"/>
      <c r="C79" s="3"/>
      <c r="D79" s="24">
        <f>SUM(D74:D78)</f>
        <v>12022</v>
      </c>
      <c r="E79" s="8"/>
      <c r="F79" s="24">
        <f>SUM(F74:F78)</f>
        <v>9912</v>
      </c>
      <c r="G79" s="8"/>
      <c r="H79" s="24">
        <f>SUM(H74:H78)</f>
        <v>12022</v>
      </c>
      <c r="I79" s="8"/>
      <c r="J79" s="24">
        <f>SUM(J74:J78)</f>
        <v>9912</v>
      </c>
    </row>
    <row r="80" spans="1:13" ht="19.5" customHeight="1" thickTop="1">
      <c r="A80" s="110"/>
      <c r="H80" s="10"/>
      <c r="I80" s="84"/>
      <c r="J80" s="10"/>
    </row>
  </sheetData>
  <mergeCells count="22">
    <mergeCell ref="D47:F47"/>
    <mergeCell ref="H47:J47"/>
    <mergeCell ref="D49:J49"/>
    <mergeCell ref="H43:J43"/>
    <mergeCell ref="H44:J44"/>
    <mergeCell ref="H45:J45"/>
    <mergeCell ref="D46:F46"/>
    <mergeCell ref="H46:J46"/>
    <mergeCell ref="D44:F44"/>
    <mergeCell ref="D45:F45"/>
    <mergeCell ref="A41:E41"/>
    <mergeCell ref="A1:E1"/>
    <mergeCell ref="H3:J3"/>
    <mergeCell ref="H4:J4"/>
    <mergeCell ref="H5:J5"/>
    <mergeCell ref="D6:F6"/>
    <mergeCell ref="H6:J6"/>
    <mergeCell ref="D7:F7"/>
    <mergeCell ref="H7:J7"/>
    <mergeCell ref="D9:J9"/>
    <mergeCell ref="D4:F4"/>
    <mergeCell ref="D5:F5"/>
  </mergeCells>
  <pageMargins left="0.7" right="0.7" top="0.48" bottom="0.5" header="0.5" footer="0.5"/>
  <pageSetup paperSize="9" scale="88" firstPageNumber="9" orientation="portrait" useFirstPageNumber="1" r:id="rId1"/>
  <headerFooter>
    <oddHeader>&amp;L</oddHeader>
    <oddFooter>&amp;LThe accompanying notes condensed form an integral part of the interim financial statements.&amp;C&amp;P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BL2-3</vt:lpstr>
      <vt:lpstr>PL 4</vt:lpstr>
      <vt:lpstr>SH5</vt:lpstr>
      <vt:lpstr>SH6</vt:lpstr>
      <vt:lpstr>SH7</vt:lpstr>
      <vt:lpstr>SH8</vt:lpstr>
      <vt:lpstr>CF9-10</vt:lpstr>
      <vt:lpstr>'BL2-3'!Print_Area</vt:lpstr>
      <vt:lpstr>'CF9-10'!Print_Area</vt:lpstr>
      <vt:lpstr>'PL 4'!Print_Area</vt:lpstr>
      <vt:lpstr>'SH5'!Print_Area</vt:lpstr>
      <vt:lpstr>'SH6'!Print_Area</vt:lpstr>
      <vt:lpstr>'SH7'!Print_Area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wanpen</cp:lastModifiedBy>
  <cp:lastPrinted>2021-05-11T08:57:38Z</cp:lastPrinted>
  <dcterms:created xsi:type="dcterms:W3CDTF">1998-07-15T07:18:25Z</dcterms:created>
  <dcterms:modified xsi:type="dcterms:W3CDTF">2021-05-13T03:05:41Z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