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-105" yWindow="-105" windowWidth="19425" windowHeight="10425" tabRatio="752" firstSheet="1" activeTab="1"/>
  </bookViews>
  <sheets>
    <sheet name="Recovered_Sheet1" sheetId="1" state="veryHidden" r:id="rId1"/>
    <sheet name="BS-3-4" sheetId="17" r:id="rId2"/>
    <sheet name="PL5" sheetId="10" r:id="rId3"/>
    <sheet name="SH6" sheetId="12" r:id="rId4"/>
    <sheet name="SH7" sheetId="18" r:id="rId5"/>
    <sheet name="SH8" sheetId="13" r:id="rId6"/>
    <sheet name="SH9" sheetId="19" r:id="rId7"/>
    <sheet name="Cashflow-10-11" sheetId="15" r:id="rId8"/>
  </sheets>
  <definedNames>
    <definedName name="_xlnm.Print_Area" localSheetId="1">'BS-3-4'!$A$1:$I$74</definedName>
    <definedName name="_xlnm.Print_Area" localSheetId="7">'Cashflow-10-11'!$A$1:$I$73</definedName>
    <definedName name="_xlnm.Print_Area" localSheetId="3">'SH6'!$A$1:$L$19</definedName>
    <definedName name="_xlnm.Print_Area" localSheetId="4">'SH7'!$A$1:$J$16</definedName>
    <definedName name="_xlnm.Print_Area" localSheetId="5">'SH8'!$A$1:$L$19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" i="19"/>
  <c r="H13" s="1"/>
  <c r="H15" s="1"/>
  <c r="G70" i="17" s="1"/>
  <c r="F15" i="19"/>
  <c r="D15"/>
  <c r="B15"/>
  <c r="J10"/>
  <c r="H12" i="18"/>
  <c r="H13" s="1"/>
  <c r="H15" s="1"/>
  <c r="C70" i="17" s="1"/>
  <c r="F15" i="18"/>
  <c r="D15"/>
  <c r="B15"/>
  <c r="J10"/>
  <c r="J12" i="19" l="1"/>
  <c r="J13" s="1"/>
  <c r="J15" s="1"/>
  <c r="J12" i="18"/>
  <c r="J13" s="1"/>
  <c r="J15" s="1"/>
  <c r="G59" i="15" l="1"/>
  <c r="C59"/>
  <c r="C56"/>
  <c r="G13"/>
  <c r="C13"/>
  <c r="G11"/>
  <c r="C11"/>
  <c r="C34" i="17"/>
  <c r="C26" i="10"/>
  <c r="C18"/>
  <c r="G18"/>
  <c r="I48" i="17" l="1"/>
  <c r="E48"/>
  <c r="E19"/>
  <c r="E30"/>
  <c r="I19"/>
  <c r="I66" i="15" l="1"/>
  <c r="I56"/>
  <c r="I13"/>
  <c r="E66"/>
  <c r="E56"/>
  <c r="E13"/>
  <c r="E11"/>
  <c r="E24" s="1"/>
  <c r="E36" s="1"/>
  <c r="E38" s="1"/>
  <c r="I33" i="10"/>
  <c r="I19"/>
  <c r="I13"/>
  <c r="I21" s="1"/>
  <c r="I24" s="1"/>
  <c r="I26" s="1"/>
  <c r="I11" i="15" s="1"/>
  <c r="I24" s="1"/>
  <c r="I36" s="1"/>
  <c r="I38" s="1"/>
  <c r="E33" i="10"/>
  <c r="E19"/>
  <c r="E13"/>
  <c r="E21" s="1"/>
  <c r="E24" s="1"/>
  <c r="E26" s="1"/>
  <c r="E71" i="17"/>
  <c r="E58" i="15" l="1"/>
  <c r="E60" s="1"/>
  <c r="I58"/>
  <c r="I60" s="1"/>
  <c r="I61" s="1"/>
  <c r="I34" i="10"/>
  <c r="I36"/>
  <c r="E34"/>
  <c r="E36"/>
  <c r="C66" i="15" l="1"/>
  <c r="C19" i="10" l="1"/>
  <c r="I71" i="17" l="1"/>
  <c r="I55"/>
  <c r="I50"/>
  <c r="E55"/>
  <c r="E50"/>
  <c r="I32"/>
  <c r="I20"/>
  <c r="E32"/>
  <c r="E20"/>
  <c r="G55"/>
  <c r="C55"/>
  <c r="G50"/>
  <c r="C50"/>
  <c r="C57" s="1"/>
  <c r="G32"/>
  <c r="C32"/>
  <c r="G20"/>
  <c r="C20"/>
  <c r="E57" l="1"/>
  <c r="G57"/>
  <c r="I57"/>
  <c r="I73" s="1"/>
  <c r="I34"/>
  <c r="E34"/>
  <c r="G34"/>
  <c r="E73" l="1"/>
  <c r="G66" i="15" l="1"/>
  <c r="G56"/>
  <c r="G19" i="10"/>
  <c r="G13"/>
  <c r="C13"/>
  <c r="C21" s="1"/>
  <c r="C24" s="1"/>
  <c r="G21" l="1"/>
  <c r="G24" s="1"/>
  <c r="G26" s="1"/>
  <c r="G34" l="1"/>
  <c r="G24" i="15"/>
  <c r="G36" s="1"/>
  <c r="G38" s="1"/>
  <c r="G58" s="1"/>
  <c r="G60" s="1"/>
  <c r="G61" s="1"/>
  <c r="G36" i="10"/>
  <c r="G71" i="17" l="1"/>
  <c r="G73" s="1"/>
  <c r="C34" i="10"/>
  <c r="C24" i="15"/>
  <c r="C36" s="1"/>
  <c r="C36" i="10"/>
  <c r="C38" i="15" l="1"/>
  <c r="C58" l="1"/>
  <c r="C60" s="1"/>
  <c r="C71" i="17"/>
  <c r="C73" l="1"/>
</calcChain>
</file>

<file path=xl/sharedStrings.xml><?xml version="1.0" encoding="utf-8"?>
<sst xmlns="http://schemas.openxmlformats.org/spreadsheetml/2006/main" count="367" uniqueCount="163">
  <si>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</si>
  <si>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</si>
  <si>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</si>
  <si>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</si>
  <si>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</si>
  <si>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</si>
  <si>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</si>
  <si>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</si>
  <si>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</si>
  <si>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</si>
  <si>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</si>
  <si>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</si>
  <si>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</si>
  <si>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</si>
  <si>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</si>
  <si>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</si>
  <si>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</si>
  <si>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</si>
  <si>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</si>
  <si>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</si>
  <si>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</si>
  <si>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</si>
  <si>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</si>
  <si>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</si>
  <si>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</si>
  <si>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</si>
  <si>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</si>
  <si>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</si>
  <si>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</si>
  <si>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</si>
  <si>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</si>
  <si>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</si>
  <si>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</si>
  <si>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</si>
  <si>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</si>
  <si>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</si>
  <si>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</si>
  <si>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</si>
  <si>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</si>
  <si>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</si>
  <si>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</si>
  <si>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</si>
  <si>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</si>
  <si>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</si>
  <si>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</si>
  <si>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</si>
  <si>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</si>
  <si>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</si>
  <si>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</si>
  <si>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</si>
  <si>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</si>
  <si>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</si>
  <si>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</si>
  <si>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</si>
  <si>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</si>
  <si>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</si>
  <si>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</si>
  <si>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</si>
  <si>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</si>
  <si>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</si>
  <si>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</si>
  <si>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</si>
  <si>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</si>
  <si>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</si>
  <si>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</si>
  <si>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</si>
  <si>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</si>
  <si>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</si>
  <si>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</si>
  <si>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</si>
  <si>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</si>
  <si>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</si>
  <si>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</si>
  <si>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</si>
  <si>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</si>
  <si>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</si>
  <si>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</si>
  <si>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กำไรขาดทุนเบ็ดเสร็จสำหรับงวด</t>
  </si>
  <si>
    <t>4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</si>
  <si>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</si>
  <si>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</si>
  <si>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</si>
  <si>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</si>
  <si>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</si>
  <si>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</si>
  <si>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</si>
  <si>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ต้นทุนในการจัดจำหน่าย</t>
  </si>
  <si>
    <t>ปรับรายการที่กระทบกำไรเป็นเงินสดรับ (จ่าย)</t>
  </si>
  <si>
    <t>หุ้นสามัญ</t>
  </si>
  <si>
    <t>มูลค่า</t>
  </si>
  <si>
    <t>กระแสเงินสดสุทธิได้มาจากกิจกรรมลงทุน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</si>
  <si>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</si>
  <si>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</si>
  <si>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</si>
  <si>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</si>
  <si>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31 มีนาคม</t>
  </si>
  <si>
    <t>วันที่ 31 มีนาคม</t>
  </si>
  <si>
    <t xml:space="preserve">กระแสเงินสดสุทธิได้มาจากกิจกรรมดำเนินงาน </t>
  </si>
  <si>
    <t xml:space="preserve"> </t>
  </si>
  <si>
    <t>เงินสดและรายการเทียบเท่าเงินสดเพิ่มขึ้นสุทธิ</t>
  </si>
  <si>
    <t>(ไม่ได้ตรวจสอบ)</t>
  </si>
  <si>
    <t xml:space="preserve">ค่าใช้จ่ายภาษีเงินได้ </t>
  </si>
  <si>
    <t>กลับรายการผลขาดทุนจากการด้อยค่าของอุปกรณ์</t>
  </si>
  <si>
    <t>เงินสดจ่ายเพื่อซื้อสินทรัพย์ไม่มีตัวตน</t>
  </si>
  <si>
    <t>ภาษีเงินได้จ่ายออก</t>
  </si>
  <si>
    <t xml:space="preserve">     -</t>
  </si>
  <si>
    <t xml:space="preserve">         -</t>
  </si>
  <si>
    <t xml:space="preserve">   ผลประโยชน์ของพนักงาน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</si>
  <si>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</si>
  <si>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</si>
  <si>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</si>
  <si>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2563</t>
  </si>
  <si>
    <t>เงินให้กู้ยืมแก่บริษัทร่วมส่วนที่ครบกำหนด</t>
  </si>
  <si>
    <t xml:space="preserve">      ชำระภายในหนึ่งปี</t>
  </si>
  <si>
    <t>สินทรัพย์หมุนเวียนอื่น</t>
  </si>
  <si>
    <t>เงินให้กู้ยืมระยะยาวแก่บริษัทร่วม</t>
  </si>
  <si>
    <t>ภาษีเงินได้นิติบุคคลค้างจ่าย</t>
  </si>
  <si>
    <t>กำไรจากกิจกรรมดำเนินงาน</t>
  </si>
  <si>
    <t>กำไรก่อนภาษีเงินได้</t>
  </si>
  <si>
    <t>เงินสดรับจากการขายอุปกรณ์</t>
  </si>
  <si>
    <t>กำไรเบ็ดเสร็จรวมสำหรับงวด</t>
  </si>
  <si>
    <t>เงินสดรับจากเงินลงทุนชั่วคราว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</si>
  <si>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</si>
  <si>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</si>
  <si>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ผลขาดทุนจากการวัดมูลค่าสินทรัพย์ทางการเงิน</t>
  </si>
  <si>
    <t>รายการที่อาจถูกจัดประเภทรายการใหม่ไว้</t>
  </si>
  <si>
    <t xml:space="preserve">      ในกำไรหรือขาดทุนในภายหลัง</t>
  </si>
  <si>
    <t>การเปลี่ยนแปลงในมูลค่ายุติธรรมสุทธิ</t>
  </si>
  <si>
    <t xml:space="preserve">      ของเงินลงทุนเผื่อขาย</t>
  </si>
  <si>
    <t>การเปลี่ยนแปลง</t>
  </si>
  <si>
    <t>ในมูลค่ายุติธรรมสุทธิ</t>
  </si>
  <si>
    <t>ของเงินลงทุนเผื่อขาย</t>
  </si>
  <si>
    <t xml:space="preserve">                            -</t>
  </si>
  <si>
    <t>2564</t>
  </si>
  <si>
    <t>ส่วนเกินมูลค่าหุ้น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</si>
  <si>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</si>
  <si>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</si>
  <si>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</si>
  <si>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 xml:space="preserve">เงินสดได้มาจากการกิจกรรมดำเนินงาน </t>
  </si>
  <si>
    <t>ส่วนแบ่งกำไรจากเงินลงทุนในบริษัทร่วม</t>
  </si>
  <si>
    <t>รวมกำไรเบ็ดเสร็จสำหรับงวด</t>
  </si>
  <si>
    <t>เงินสดรับชำระคืนจากเงินให้กู้ยืมแก่บริษัทร่วม</t>
  </si>
  <si>
    <t>ส่วนแบ่งกำไรของเงินลงทุนในบริษัทร่วมที่ใช้วิธีส่วนได้เสีย</t>
  </si>
  <si>
    <t>(กำไร) ขาดทุนจากการปรับมูลค่ายุติธรรมของสินทรัพย์ทางการเงิน</t>
  </si>
  <si>
    <t>ขาดทุนจากการตัดจำหน่ายอุปกรณ์</t>
  </si>
  <si>
    <t>เครื่องจักรและอุปกรณ์ที่เพิ่มขึ้นในระหว่างงวด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</si>
  <si>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เงินจ่ายชำระหนี้ค่าเครื่องจักร และอุปกรณ์ที่ซื้อในงวดก่อน</t>
    </r>
  </si>
  <si>
    <r>
      <t>หัก</t>
    </r>
    <r>
      <rPr>
        <sz val="15"/>
        <rFont val="Angsana New"/>
        <family val="1"/>
      </rPr>
      <t xml:space="preserve">   เจ้าหนี้ค่าซื้อเครื่องจักร และอุปกรณ์</t>
    </r>
  </si>
  <si>
    <t>(กลับรายการ) ผลขาดทุนจากการด้อยค่าด้านเครดิต</t>
  </si>
  <si>
    <t>10</t>
  </si>
  <si>
    <t>4, 5</t>
  </si>
  <si>
    <t>11</t>
  </si>
  <si>
    <t>6</t>
  </si>
  <si>
    <t>4, 8</t>
  </si>
  <si>
    <t>5</t>
  </si>
  <si>
    <t>กำไรเบ็ดเสร็จอื่นสำหรับงวด - สุทธิจากภาษี</t>
  </si>
  <si>
    <t>ขาดทุน (กลับรายการ) จากการปรับมูลค่าสินค้า</t>
  </si>
  <si>
    <t>ขาดทุน (กำไร) จากอัตราแลกเปลี่ยนที่ยังไม่เกิดขึ้น</t>
  </si>
  <si>
    <t>เงินสดจ่ายเพื่อซื้อเครื่องจักรและอุปกรณ์</t>
  </si>
  <si>
    <t>ส่วนเกินมูลค่า</t>
  </si>
  <si>
    <t xml:space="preserve">    (หุ้นสามัญจำนวน 600,000,000 หุ้น มูลค่า 1 บาทต่อหุ้น)</t>
  </si>
  <si>
    <t xml:space="preserve">    (หุ้นสามัญจำนวน 360,000,000 หุ้น มูลค่า 1 บาทต่อหุ้น)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</si>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</sst>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>
  <numFmts count="9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;\(#,##0\)"/>
    <numFmt numFmtId="172" formatCode="#,##0,"/>
  </numFmts>
  <fonts count="25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45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65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65" fontId="8" fillId="0" borderId="0" xfId="0" applyNumberFormat="1" applyFont="1" applyBorder="1"/>
    <xf numFmtId="165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49" fontId="8" fillId="0" borderId="0" xfId="10" applyFont="1"/>
    <xf numFmtId="166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" fontId="7" fillId="0" borderId="0" xfId="1" applyFont="1" applyFill="1" applyBorder="1" applyAlignment="1">
      <alignment horizontal="centerContinuous"/>
    </xf>
    <xf numFmtId="49" fontId="7" fillId="0" borderId="0" xfId="0" applyFont="1" applyFill="1" applyBorder="1"/>
    <xf numFmtId="4" fontId="7" fillId="0" borderId="0" xfId="1" applyFont="1" applyFill="1" applyBorder="1" applyAlignment="1">
      <alignment horizontal="center"/>
    </xf>
    <xf numFmtId="4" fontId="7" fillId="0" borderId="0" xfId="1" applyFont="1" applyFill="1" applyBorder="1"/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4" fontId="14" fillId="0" borderId="0" xfId="1" applyFont="1" applyFill="1"/>
    <xf numFmtId="165" fontId="7" fillId="0" borderId="0" xfId="1" applyNumberFormat="1" applyFont="1" applyFill="1"/>
    <xf numFmtId="165" fontId="7" fillId="0" borderId="0" xfId="0" applyNumberFormat="1" applyFont="1" applyFill="1"/>
    <xf numFmtId="165" fontId="7" fillId="0" borderId="0" xfId="0" applyNumberFormat="1" applyFont="1" applyFill="1" applyBorder="1"/>
    <xf numFmtId="165" fontId="7" fillId="0" borderId="0" xfId="1" applyNumberFormat="1" applyFont="1" applyFill="1" applyBorder="1"/>
    <xf numFmtId="165" fontId="7" fillId="0" borderId="3" xfId="0" applyNumberFormat="1" applyFont="1" applyFill="1" applyBorder="1"/>
    <xf numFmtId="49" fontId="8" fillId="0" borderId="0" xfId="0" applyFont="1" applyFill="1"/>
    <xf numFmtId="165" fontId="8" fillId="0" borderId="0" xfId="1" applyNumberFormat="1" applyFont="1" applyFill="1"/>
    <xf numFmtId="4" fontId="13" fillId="0" borderId="0" xfId="1" applyFont="1" applyFill="1"/>
    <xf numFmtId="165" fontId="8" fillId="0" borderId="0" xfId="0" applyNumberFormat="1" applyFont="1" applyFill="1" applyBorder="1"/>
    <xf numFmtId="165" fontId="8" fillId="0" borderId="0" xfId="0" applyNumberFormat="1" applyFont="1" applyFill="1"/>
    <xf numFmtId="166" fontId="7" fillId="0" borderId="0" xfId="1" applyNumberFormat="1" applyFont="1" applyFill="1" applyBorder="1"/>
    <xf numFmtId="165" fontId="7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65" fontId="8" fillId="0" borderId="4" xfId="1" applyNumberFormat="1" applyFont="1" applyFill="1" applyBorder="1"/>
    <xf numFmtId="165" fontId="8" fillId="0" borderId="5" xfId="1" applyNumberFormat="1" applyFont="1" applyFill="1" applyBorder="1" applyAlignment="1"/>
    <xf numFmtId="165" fontId="8" fillId="0" borderId="5" xfId="0" applyNumberFormat="1" applyFont="1" applyFill="1" applyBorder="1"/>
    <xf numFmtId="165" fontId="9" fillId="0" borderId="0" xfId="0" applyNumberFormat="1" applyFont="1" applyFill="1" applyAlignment="1">
      <alignment horizontal="left"/>
    </xf>
    <xf numFmtId="165" fontId="8" fillId="0" borderId="4" xfId="0" applyNumberFormat="1" applyFont="1" applyFill="1" applyBorder="1"/>
    <xf numFmtId="166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Font="1" applyFill="1" applyBorder="1" applyAlignment="1"/>
    <xf numFmtId="165" fontId="13" fillId="0" borderId="0" xfId="0" applyNumberFormat="1" applyFont="1" applyFill="1"/>
    <xf numFmtId="165" fontId="14" fillId="0" borderId="0" xfId="0" applyNumberFormat="1" applyFont="1" applyFill="1"/>
    <xf numFmtId="165" fontId="13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49" fontId="7" fillId="0" borderId="0" xfId="10" applyFont="1" applyBorder="1" applyAlignment="1">
      <alignment horizontal="centerContinuous"/>
    </xf>
    <xf numFmtId="49" fontId="7" fillId="0" borderId="0" xfId="10" applyFont="1" applyBorder="1"/>
    <xf numFmtId="166" fontId="7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37" fontId="7" fillId="0" borderId="0" xfId="10" applyNumberFormat="1" applyFont="1" applyBorder="1" applyAlignment="1">
      <alignment horizontal="center"/>
    </xf>
    <xf numFmtId="166" fontId="7" fillId="0" borderId="0" xfId="10" applyNumberFormat="1" applyFont="1"/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66" fontId="15" fillId="0" borderId="0" xfId="0" applyNumberFormat="1" applyFont="1" applyFill="1"/>
    <xf numFmtId="165" fontId="15" fillId="0" borderId="0" xfId="0" applyNumberFormat="1" applyFont="1" applyFill="1" applyBorder="1"/>
    <xf numFmtId="165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66" fontId="7" fillId="0" borderId="0" xfId="0" applyNumberFormat="1" applyFont="1" applyFill="1"/>
    <xf numFmtId="49" fontId="15" fillId="0" borderId="0" xfId="0" applyFont="1" applyFill="1" applyAlignment="1">
      <alignment horizontal="left"/>
    </xf>
    <xf numFmtId="49" fontId="9" fillId="0" borderId="0" xfId="0" applyFont="1" applyBorder="1" applyAlignment="1">
      <alignment horizontal="left"/>
    </xf>
    <xf numFmtId="49" fontId="8" fillId="0" borderId="0" xfId="10" applyFont="1" applyAlignment="1">
      <alignment horizontal="center"/>
    </xf>
    <xf numFmtId="49" fontId="7" fillId="0" borderId="0" xfId="10" applyFont="1" applyBorder="1" applyAlignment="1">
      <alignment horizontal="center"/>
    </xf>
    <xf numFmtId="49" fontId="7" fillId="0" borderId="3" xfId="10" applyFont="1" applyBorder="1" applyAlignment="1">
      <alignment horizontal="center"/>
    </xf>
    <xf numFmtId="37" fontId="7" fillId="0" borderId="0" xfId="10" applyNumberFormat="1" applyFont="1" applyBorder="1" applyAlignment="1">
      <alignment horizontal="right"/>
    </xf>
    <xf numFmtId="165" fontId="0" fillId="0" borderId="0" xfId="1" applyNumberFormat="1" applyFont="1" applyFill="1"/>
    <xf numFmtId="49" fontId="0" fillId="0" borderId="0" xfId="0" applyAlignment="1">
      <alignment horizontal="left"/>
    </xf>
    <xf numFmtId="165" fontId="0" fillId="0" borderId="3" xfId="0" applyNumberFormat="1" applyFill="1" applyBorder="1"/>
    <xf numFmtId="4" fontId="0" fillId="0" borderId="0" xfId="1" applyFont="1" applyFill="1"/>
    <xf numFmtId="165" fontId="0" fillId="0" borderId="0" xfId="0" applyNumberFormat="1" applyFill="1" applyBorder="1"/>
    <xf numFmtId="165" fontId="0" fillId="0" borderId="0" xfId="0" applyNumberFormat="1" applyFill="1"/>
    <xf numFmtId="165" fontId="0" fillId="0" borderId="0" xfId="0" applyNumberFormat="1" applyFill="1" applyAlignment="1">
      <alignment horizontal="right"/>
    </xf>
    <xf numFmtId="49" fontId="0" fillId="0" borderId="0" xfId="0" applyFill="1" applyAlignment="1">
      <alignment horizontal="left"/>
    </xf>
    <xf numFmtId="49" fontId="0" fillId="0" borderId="0" xfId="1" applyNumberFormat="1" applyFont="1" applyFill="1" applyBorder="1" applyAlignment="1">
      <alignment horizontal="center"/>
    </xf>
    <xf numFmtId="49" fontId="8" fillId="0" borderId="0" xfId="0" applyFont="1" applyBorder="1"/>
    <xf numFmtId="49" fontId="0" fillId="0" borderId="0" xfId="10" applyFont="1" applyBorder="1" applyAlignment="1">
      <alignment horizontal="center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9" fontId="0" fillId="0" borderId="0" xfId="0" applyFont="1" applyBorder="1"/>
    <xf numFmtId="49" fontId="8" fillId="0" borderId="0" xfId="10" applyFont="1" applyBorder="1"/>
    <xf numFmtId="4" fontId="0" fillId="0" borderId="0" xfId="1" applyFont="1" applyFill="1" applyAlignment="1">
      <alignment horizontal="left"/>
    </xf>
    <xf numFmtId="165" fontId="8" fillId="0" borderId="3" xfId="0" applyNumberFormat="1" applyFont="1" applyFill="1" applyBorder="1"/>
    <xf numFmtId="166" fontId="13" fillId="0" borderId="0" xfId="10" applyNumberFormat="1" applyFont="1" applyFill="1" applyBorder="1" applyAlignment="1">
      <alignment horizontal="center"/>
    </xf>
    <xf numFmtId="165" fontId="7" fillId="0" borderId="0" xfId="1" applyNumberFormat="1" applyFont="1" applyBorder="1"/>
    <xf numFmtId="166" fontId="13" fillId="0" borderId="0" xfId="10" applyNumberFormat="1" applyFont="1" applyBorder="1" applyAlignment="1">
      <alignment horizontal="center"/>
    </xf>
    <xf numFmtId="49" fontId="0" fillId="0" borderId="0" xfId="0" applyFill="1" applyBorder="1" applyAlignment="1">
      <alignment horizontal="center"/>
    </xf>
    <xf numFmtId="49" fontId="7" fillId="0" borderId="0" xfId="0" applyFont="1" applyFill="1" applyBorder="1" applyAlignment="1"/>
    <xf numFmtId="49" fontId="7" fillId="0" borderId="0" xfId="0" applyFont="1" applyFill="1" applyAlignment="1">
      <alignment horizontal="left"/>
    </xf>
    <xf numFmtId="49" fontId="7" fillId="0" borderId="0" xfId="0" applyFont="1" applyBorder="1" applyAlignment="1"/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165" fontId="7" fillId="0" borderId="0" xfId="0" applyNumberFormat="1" applyFont="1"/>
    <xf numFmtId="165" fontId="7" fillId="0" borderId="0" xfId="0" applyNumberFormat="1" applyFont="1" applyBorder="1"/>
    <xf numFmtId="37" fontId="7" fillId="0" borderId="0" xfId="10" applyNumberFormat="1" applyFont="1" applyFill="1" applyAlignment="1"/>
    <xf numFmtId="37" fontId="7" fillId="0" borderId="0" xfId="10" applyNumberFormat="1" applyFont="1" applyFill="1" applyBorder="1" applyAlignment="1"/>
    <xf numFmtId="37" fontId="7" fillId="0" borderId="0" xfId="10" applyNumberFormat="1" applyFont="1" applyAlignment="1"/>
    <xf numFmtId="37" fontId="7" fillId="0" borderId="0" xfId="10" applyNumberFormat="1" applyFont="1" applyBorder="1" applyAlignment="1"/>
    <xf numFmtId="4" fontId="0" fillId="0" borderId="0" xfId="1" quotePrefix="1" applyFont="1" applyFill="1" applyAlignment="1">
      <alignment horizontal="left"/>
    </xf>
    <xf numFmtId="37" fontId="7" fillId="0" borderId="0" xfId="10" applyNumberFormat="1" applyFont="1" applyAlignment="1">
      <alignment horizontal="center"/>
    </xf>
    <xf numFmtId="165" fontId="13" fillId="0" borderId="0" xfId="0" applyNumberFormat="1" applyFont="1" applyFill="1" applyBorder="1"/>
    <xf numFmtId="165" fontId="7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49" fontId="0" fillId="0" borderId="0" xfId="0" applyFont="1" applyBorder="1" applyAlignment="1">
      <alignment horizontal="center"/>
    </xf>
    <xf numFmtId="49" fontId="0" fillId="0" borderId="0" xfId="0" applyAlignment="1">
      <alignment horizontal="left" indent="1"/>
    </xf>
    <xf numFmtId="49" fontId="13" fillId="0" borderId="0" xfId="0" applyFont="1" applyAlignment="1">
      <alignment horizontal="left"/>
    </xf>
    <xf numFmtId="164" fontId="7" fillId="0" borderId="0" xfId="0" applyNumberFormat="1" applyFont="1"/>
    <xf numFmtId="164" fontId="7" fillId="0" borderId="0" xfId="0" applyNumberFormat="1" applyFont="1" applyBorder="1"/>
    <xf numFmtId="164" fontId="0" fillId="0" borderId="0" xfId="0" applyNumberFormat="1"/>
    <xf numFmtId="164" fontId="8" fillId="0" borderId="0" xfId="0" applyNumberFormat="1" applyFont="1"/>
    <xf numFmtId="164" fontId="0" fillId="0" borderId="0" xfId="0" applyNumberFormat="1" applyFill="1"/>
    <xf numFmtId="164" fontId="7" fillId="0" borderId="0" xfId="0" applyNumberFormat="1" applyFont="1" applyFill="1"/>
    <xf numFmtId="164" fontId="7" fillId="0" borderId="0" xfId="1" applyNumberFormat="1" applyFont="1" applyFill="1"/>
    <xf numFmtId="49" fontId="0" fillId="0" borderId="0" xfId="0" applyFill="1"/>
    <xf numFmtId="49" fontId="0" fillId="0" borderId="0" xfId="0" applyFont="1" applyBorder="1" applyAlignment="1">
      <alignment horizontal="center" wrapText="1"/>
    </xf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/>
    <xf numFmtId="37" fontId="7" fillId="0" borderId="0" xfId="10" applyNumberFormat="1" applyFont="1" applyFill="1" applyBorder="1" applyAlignment="1">
      <alignment horizontal="center"/>
    </xf>
    <xf numFmtId="171" fontId="8" fillId="0" borderId="5" xfId="10" applyNumberFormat="1" applyFont="1" applyBorder="1" applyAlignment="1">
      <alignment horizontal="center"/>
    </xf>
    <xf numFmtId="37" fontId="8" fillId="0" borderId="0" xfId="10" applyNumberFormat="1" applyFont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72" fontId="7" fillId="0" borderId="0" xfId="1" applyNumberFormat="1" applyFont="1" applyFill="1"/>
    <xf numFmtId="37" fontId="7" fillId="0" borderId="0" xfId="1" applyNumberFormat="1" applyFont="1" applyFill="1" applyBorder="1" applyAlignment="1">
      <alignment horizontal="right"/>
    </xf>
    <xf numFmtId="49" fontId="10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center"/>
    </xf>
    <xf numFmtId="49" fontId="13" fillId="0" borderId="0" xfId="10" applyFont="1" applyAlignment="1">
      <alignment horizontal="center"/>
    </xf>
    <xf numFmtId="49" fontId="12" fillId="0" borderId="0" xfId="0" applyFont="1" applyFill="1" applyAlignment="1">
      <alignment horizontal="center"/>
    </xf>
    <xf numFmtId="49" fontId="12" fillId="0" borderId="0" xfId="0" applyFont="1" applyAlignment="1">
      <alignment horizontal="center"/>
    </xf>
    <xf numFmtId="49" fontId="14" fillId="0" borderId="0" xfId="0" applyFont="1" applyBorder="1" applyAlignment="1">
      <alignment horizontal="center"/>
    </xf>
    <xf numFmtId="49" fontId="13" fillId="0" borderId="0" xfId="0" applyFont="1" applyFill="1" applyAlignment="1">
      <alignment horizontal="center"/>
    </xf>
    <xf numFmtId="49" fontId="14" fillId="0" borderId="0" xfId="0" applyFont="1" applyFill="1" applyAlignment="1">
      <alignment horizontal="center"/>
    </xf>
    <xf numFmtId="49" fontId="16" fillId="0" borderId="0" xfId="0" applyFont="1" applyFill="1" applyAlignment="1">
      <alignment horizontal="center"/>
    </xf>
    <xf numFmtId="166" fontId="13" fillId="0" borderId="0" xfId="0" applyNumberFormat="1" applyFont="1" applyFill="1" applyAlignment="1">
      <alignment horizontal="center"/>
    </xf>
    <xf numFmtId="165" fontId="20" fillId="0" borderId="0" xfId="0" applyNumberFormat="1" applyFont="1" applyFill="1"/>
    <xf numFmtId="49" fontId="21" fillId="0" borderId="0" xfId="0" applyFont="1"/>
    <xf numFmtId="165" fontId="21" fillId="0" borderId="0" xfId="1" applyNumberFormat="1" applyFont="1"/>
    <xf numFmtId="4" fontId="21" fillId="0" borderId="0" xfId="1" applyFont="1" applyFill="1"/>
    <xf numFmtId="49" fontId="21" fillId="0" borderId="0" xfId="0" applyFont="1" applyFill="1"/>
    <xf numFmtId="49" fontId="21" fillId="0" borderId="0" xfId="10" applyFont="1"/>
    <xf numFmtId="166" fontId="21" fillId="0" borderId="0" xfId="10" applyNumberFormat="1" applyFont="1"/>
    <xf numFmtId="165" fontId="21" fillId="0" borderId="0" xfId="1" applyNumberFormat="1" applyFont="1" applyFill="1"/>
    <xf numFmtId="37" fontId="0" fillId="0" borderId="0" xfId="10" applyNumberFormat="1" applyFont="1" applyBorder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49" fontId="17" fillId="0" borderId="0" xfId="0" applyFont="1"/>
    <xf numFmtId="165" fontId="18" fillId="0" borderId="0" xfId="0" applyNumberFormat="1" applyFont="1" applyFill="1" applyBorder="1" applyAlignment="1">
      <alignment horizontal="center"/>
    </xf>
    <xf numFmtId="165" fontId="19" fillId="0" borderId="0" xfId="0" applyNumberFormat="1" applyFont="1"/>
    <xf numFmtId="165" fontId="17" fillId="0" borderId="0" xfId="0" applyNumberFormat="1" applyFont="1" applyFill="1" applyBorder="1"/>
    <xf numFmtId="49" fontId="19" fillId="0" borderId="0" xfId="0" applyFont="1" applyFill="1"/>
    <xf numFmtId="164" fontId="19" fillId="0" borderId="0" xfId="0" applyNumberFormat="1" applyFont="1"/>
    <xf numFmtId="49" fontId="19" fillId="0" borderId="0" xfId="0" applyFont="1"/>
    <xf numFmtId="165" fontId="24" fillId="0" borderId="0" xfId="1" applyNumberFormat="1" applyFont="1" applyFill="1" applyBorder="1"/>
    <xf numFmtId="49" fontId="14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65" fontId="22" fillId="0" borderId="0" xfId="0" applyNumberFormat="1" applyFont="1" applyFill="1" applyBorder="1"/>
    <xf numFmtId="49" fontId="23" fillId="0" borderId="0" xfId="0" applyFont="1" applyBorder="1"/>
    <xf numFmtId="165" fontId="23" fillId="0" borderId="0" xfId="1" applyNumberFormat="1" applyFont="1" applyBorder="1"/>
    <xf numFmtId="49" fontId="13" fillId="0" borderId="0" xfId="0" applyFont="1" applyAlignment="1">
      <alignment horizontal="center"/>
    </xf>
    <xf numFmtId="165" fontId="0" fillId="0" borderId="0" xfId="1" applyNumberFormat="1" applyFont="1" applyAlignment="1">
      <alignment horizontal="right"/>
    </xf>
    <xf numFmtId="3" fontId="0" fillId="0" borderId="0" xfId="1" applyNumberFormat="1" applyFont="1" applyAlignment="1">
      <alignment horizontal="center"/>
    </xf>
    <xf numFmtId="49" fontId="14" fillId="0" borderId="0" xfId="0" applyFont="1" applyAlignment="1">
      <alignment horizontal="center"/>
    </xf>
    <xf numFmtId="165" fontId="8" fillId="0" borderId="5" xfId="1" applyNumberFormat="1" applyFont="1" applyBorder="1"/>
    <xf numFmtId="165" fontId="0" fillId="0" borderId="0" xfId="1" applyNumberFormat="1" applyFont="1"/>
    <xf numFmtId="165" fontId="7" fillId="0" borderId="3" xfId="1" applyNumberFormat="1" applyFont="1" applyBorder="1"/>
    <xf numFmtId="165" fontId="8" fillId="0" borderId="6" xfId="1" applyNumberFormat="1" applyFont="1" applyBorder="1"/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/>
    <xf numFmtId="165" fontId="8" fillId="0" borderId="3" xfId="1" applyNumberFormat="1" applyFont="1" applyBorder="1"/>
    <xf numFmtId="165" fontId="8" fillId="0" borderId="7" xfId="1" applyNumberFormat="1" applyFont="1" applyBorder="1"/>
    <xf numFmtId="165" fontId="13" fillId="0" borderId="0" xfId="0" quotePrefix="1" applyNumberFormat="1" applyFont="1" applyAlignment="1">
      <alignment horizontal="center"/>
    </xf>
    <xf numFmtId="165" fontId="7" fillId="0" borderId="6" xfId="1" applyNumberFormat="1" applyFont="1" applyBorder="1"/>
    <xf numFmtId="165" fontId="7" fillId="0" borderId="0" xfId="1" applyNumberFormat="1" applyFont="1" applyAlignment="1">
      <alignment horizontal="right"/>
    </xf>
    <xf numFmtId="164" fontId="8" fillId="0" borderId="0" xfId="0" applyNumberFormat="1" applyFont="1" applyFill="1"/>
    <xf numFmtId="4" fontId="0" fillId="0" borderId="0" xfId="1" applyFont="1" applyFill="1" applyBorder="1" applyAlignment="1">
      <alignment horizontal="center"/>
    </xf>
    <xf numFmtId="49" fontId="0" fillId="0" borderId="0" xfId="0" applyFont="1" applyAlignment="1">
      <alignment horizontal="left"/>
    </xf>
    <xf numFmtId="49" fontId="7" fillId="0" borderId="0" xfId="0" applyFont="1" applyBorder="1" applyAlignment="1">
      <alignment horizontal="center"/>
    </xf>
    <xf numFmtId="165" fontId="7" fillId="0" borderId="3" xfId="1" applyNumberFormat="1" applyFont="1" applyFill="1" applyBorder="1"/>
    <xf numFmtId="49" fontId="8" fillId="0" borderId="0" xfId="0" applyFont="1" applyFill="1" applyAlignment="1">
      <alignment horizontal="left"/>
    </xf>
    <xf numFmtId="49" fontId="0" fillId="0" borderId="0" xfId="0" applyFont="1" applyFill="1"/>
    <xf numFmtId="2" fontId="7" fillId="0" borderId="0" xfId="0" applyNumberFormat="1" applyFont="1" applyFill="1"/>
    <xf numFmtId="2" fontId="0" fillId="0" borderId="0" xfId="0" applyNumberFormat="1" applyFont="1" applyFill="1"/>
    <xf numFmtId="171" fontId="8" fillId="0" borderId="0" xfId="10" applyNumberFormat="1" applyFont="1" applyBorder="1" applyAlignment="1">
      <alignment horizontal="center"/>
    </xf>
    <xf numFmtId="37" fontId="8" fillId="0" borderId="6" xfId="1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left"/>
    </xf>
    <xf numFmtId="49" fontId="0" fillId="0" borderId="0" xfId="0" applyAlignment="1">
      <alignment horizontal="center"/>
    </xf>
    <xf numFmtId="49" fontId="0" fillId="0" borderId="0" xfId="0" applyAlignment="1">
      <alignment horizontal="center" wrapText="1"/>
    </xf>
    <xf numFmtId="165" fontId="0" fillId="0" borderId="0" xfId="1" applyNumberFormat="1" applyFont="1" applyFill="1" applyAlignment="1">
      <alignment horizontal="right"/>
    </xf>
    <xf numFmtId="165" fontId="7" fillId="0" borderId="6" xfId="1" applyNumberFormat="1" applyFont="1" applyFill="1" applyBorder="1"/>
    <xf numFmtId="4" fontId="7" fillId="0" borderId="0" xfId="1" applyFont="1"/>
    <xf numFmtId="4" fontId="7" fillId="0" borderId="0" xfId="1" applyFont="1" applyBorder="1"/>
    <xf numFmtId="4" fontId="0" fillId="0" borderId="0" xfId="1" applyFont="1"/>
    <xf numFmtId="37" fontId="8" fillId="0" borderId="5" xfId="10" applyNumberFormat="1" applyFont="1" applyFill="1" applyBorder="1" applyAlignment="1">
      <alignment horizontal="right"/>
    </xf>
    <xf numFmtId="4" fontId="8" fillId="0" borderId="5" xfId="1" applyFont="1" applyFill="1" applyBorder="1" applyAlignment="1">
      <alignment horizontal="center"/>
    </xf>
    <xf numFmtId="37" fontId="0" fillId="0" borderId="7" xfId="10" applyNumberFormat="1" applyFont="1" applyBorder="1" applyAlignment="1">
      <alignment horizontal="left" indent="14"/>
    </xf>
    <xf numFmtId="171" fontId="8" fillId="0" borderId="7" xfId="10" applyNumberFormat="1" applyFont="1" applyBorder="1" applyAlignment="1">
      <alignment horizontal="center"/>
    </xf>
    <xf numFmtId="171" fontId="8" fillId="0" borderId="6" xfId="10" applyNumberFormat="1" applyFont="1" applyBorder="1" applyAlignment="1">
      <alignment horizontal="center"/>
    </xf>
    <xf numFmtId="49" fontId="8" fillId="0" borderId="0" xfId="10" applyFont="1" applyAlignment="1">
      <alignment horizontal="center"/>
    </xf>
    <xf numFmtId="166" fontId="13" fillId="0" borderId="0" xfId="10" applyNumberFormat="1" applyFont="1" applyFill="1" applyBorder="1" applyAlignment="1">
      <alignment horizontal="center"/>
    </xf>
    <xf numFmtId="37" fontId="8" fillId="0" borderId="7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171" fontId="7" fillId="0" borderId="0" xfId="10" applyNumberFormat="1" applyFont="1" applyBorder="1" applyAlignment="1">
      <alignment horizontal="right"/>
    </xf>
    <xf numFmtId="165" fontId="8" fillId="0" borderId="0" xfId="10" applyNumberFormat="1" applyFont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66" fontId="13" fillId="0" borderId="0" xfId="10" applyNumberFormat="1" applyFont="1" applyFill="1" applyBorder="1" applyAlignment="1">
      <alignment horizontal="center"/>
    </xf>
    <xf numFmtId="49" fontId="7" fillId="0" borderId="3" xfId="0" applyFont="1" applyBorder="1" applyAlignment="1">
      <alignment horizontal="center"/>
    </xf>
    <xf numFmtId="166" fontId="13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CFF"/>
  </sheetPr>
  <dimension ref="A1:J76"/>
  <sheetViews>
    <sheetView showGridLines="0" tabSelected="1" view="pageBreakPreview" zoomScale="90" zoomScaleSheetLayoutView="90" workbookViewId="0">
      <selection activeCell="M20" sqref="M20"/>
    </sheetView>
  </sheetViews>
  <sheetFormatPr defaultColWidth="11" defaultRowHeight="21.75"/>
  <cols>
    <col min="1" max="1" width="43.85546875" style="1" customWidth="1"/>
    <col min="2" max="2" width="10.140625" style="59" customWidth="1"/>
    <col min="3" max="3" width="13.42578125" style="59" customWidth="1"/>
    <col min="4" max="4" width="1.42578125" style="59" customWidth="1"/>
    <col min="5" max="5" width="12.7109375" style="59" customWidth="1"/>
    <col min="6" max="6" width="1.42578125" style="1" customWidth="1"/>
    <col min="7" max="7" width="13" style="34" customWidth="1"/>
    <col min="8" max="8" width="1.42578125" style="8" customWidth="1"/>
    <col min="9" max="9" width="14" style="34" customWidth="1"/>
    <col min="10" max="10" width="11" style="217"/>
    <col min="11" max="16384" width="11" style="1"/>
  </cols>
  <sheetData>
    <row r="1" spans="1:10" ht="22.5" customHeight="1">
      <c r="A1" s="3" t="s">
        <v>64</v>
      </c>
      <c r="F1" s="26"/>
      <c r="H1" s="34"/>
    </row>
    <row r="2" spans="1:10" ht="22.5" customHeight="1">
      <c r="A2" s="3" t="s">
        <v>65</v>
      </c>
      <c r="B2" s="56"/>
      <c r="C2" s="56"/>
      <c r="D2" s="56"/>
      <c r="E2" s="56"/>
      <c r="F2" s="25"/>
      <c r="G2" s="52"/>
      <c r="H2" s="52"/>
      <c r="I2" s="52"/>
    </row>
    <row r="3" spans="1:10" ht="10.5" customHeight="1">
      <c r="A3" s="3"/>
      <c r="B3" s="56"/>
      <c r="C3" s="56"/>
      <c r="D3" s="56"/>
      <c r="E3" s="56"/>
      <c r="F3" s="25"/>
      <c r="G3" s="52"/>
      <c r="H3" s="52"/>
      <c r="I3" s="52"/>
    </row>
    <row r="4" spans="1:10" ht="22.5" customHeight="1">
      <c r="A4" s="3"/>
      <c r="B4" s="56"/>
      <c r="C4" s="233" t="s">
        <v>50</v>
      </c>
      <c r="D4" s="233"/>
      <c r="E4" s="233"/>
      <c r="F4" s="79"/>
      <c r="G4" s="79"/>
      <c r="H4" s="79"/>
      <c r="I4" s="79"/>
    </row>
    <row r="5" spans="1:10" s="10" customFormat="1" ht="22.5" customHeight="1">
      <c r="A5" s="14"/>
      <c r="B5" s="65"/>
      <c r="C5" s="234" t="s">
        <v>49</v>
      </c>
      <c r="D5" s="234"/>
      <c r="E5" s="234"/>
      <c r="F5" s="66"/>
      <c r="G5" s="235" t="s">
        <v>48</v>
      </c>
      <c r="H5" s="235"/>
      <c r="I5" s="235"/>
      <c r="J5" s="218"/>
    </row>
    <row r="6" spans="1:10" s="10" customFormat="1" ht="22.5" customHeight="1">
      <c r="A6" s="14"/>
      <c r="B6" s="65"/>
      <c r="C6" s="114" t="s">
        <v>95</v>
      </c>
      <c r="D6" s="115"/>
      <c r="E6" s="114" t="s">
        <v>74</v>
      </c>
      <c r="F6" s="66"/>
      <c r="G6" s="114" t="s">
        <v>95</v>
      </c>
      <c r="H6" s="115"/>
      <c r="I6" s="114" t="s">
        <v>74</v>
      </c>
      <c r="J6" s="218"/>
    </row>
    <row r="7" spans="1:10" s="10" customFormat="1" ht="22.5" customHeight="1">
      <c r="A7" s="88" t="s">
        <v>7</v>
      </c>
      <c r="B7" s="57" t="s">
        <v>8</v>
      </c>
      <c r="C7" s="101" t="s">
        <v>133</v>
      </c>
      <c r="D7" s="57"/>
      <c r="E7" s="101" t="s">
        <v>111</v>
      </c>
      <c r="F7" s="28"/>
      <c r="G7" s="101" t="s">
        <v>133</v>
      </c>
      <c r="H7" s="57"/>
      <c r="I7" s="101" t="s">
        <v>111</v>
      </c>
      <c r="J7" s="218"/>
    </row>
    <row r="8" spans="1:10" s="10" customFormat="1" ht="22.5" customHeight="1">
      <c r="A8" s="88"/>
      <c r="B8" s="57"/>
      <c r="C8" s="101" t="s">
        <v>100</v>
      </c>
      <c r="D8" s="57"/>
      <c r="E8" s="101"/>
      <c r="F8" s="28"/>
      <c r="G8" s="101" t="s">
        <v>100</v>
      </c>
      <c r="H8" s="57"/>
      <c r="I8" s="101"/>
      <c r="J8" s="218"/>
    </row>
    <row r="9" spans="1:10" s="10" customFormat="1" ht="22.5" customHeight="1">
      <c r="B9" s="57"/>
      <c r="C9" s="232" t="s">
        <v>75</v>
      </c>
      <c r="D9" s="232"/>
      <c r="E9" s="232"/>
      <c r="F9" s="232"/>
      <c r="G9" s="232"/>
      <c r="H9" s="232"/>
      <c r="I9" s="232"/>
      <c r="J9" s="218"/>
    </row>
    <row r="10" spans="1:10" ht="22.5" customHeight="1">
      <c r="A10" s="11" t="s">
        <v>0</v>
      </c>
      <c r="B10" s="184"/>
      <c r="C10" s="184"/>
      <c r="D10" s="184"/>
      <c r="E10" s="184"/>
      <c r="G10" s="8"/>
      <c r="I10" s="8"/>
    </row>
    <row r="11" spans="1:10" ht="22.5" customHeight="1">
      <c r="A11" s="6" t="s">
        <v>13</v>
      </c>
      <c r="B11" s="184"/>
      <c r="C11" s="185">
        <v>885537</v>
      </c>
      <c r="D11" s="184"/>
      <c r="E11" s="215">
        <v>548918</v>
      </c>
      <c r="G11" s="185">
        <v>885537</v>
      </c>
      <c r="I11" s="215">
        <v>548918</v>
      </c>
      <c r="J11" s="219"/>
    </row>
    <row r="12" spans="1:10" ht="22.5" customHeight="1">
      <c r="A12" s="6" t="s">
        <v>37</v>
      </c>
      <c r="B12" s="184" t="s">
        <v>149</v>
      </c>
      <c r="C12" s="185">
        <v>307912</v>
      </c>
      <c r="D12" s="184"/>
      <c r="E12" s="215">
        <v>397901</v>
      </c>
      <c r="G12" s="185">
        <v>307912</v>
      </c>
      <c r="I12" s="215">
        <v>397901</v>
      </c>
      <c r="J12" s="219"/>
    </row>
    <row r="13" spans="1:10" ht="22.5" customHeight="1">
      <c r="A13" s="6" t="s">
        <v>45</v>
      </c>
      <c r="B13" s="184" t="s">
        <v>150</v>
      </c>
      <c r="C13" s="8">
        <v>321232</v>
      </c>
      <c r="D13" s="184"/>
      <c r="E13" s="34">
        <v>322056</v>
      </c>
      <c r="G13" s="8">
        <v>321232</v>
      </c>
      <c r="I13" s="34">
        <v>322056</v>
      </c>
      <c r="J13" s="219"/>
    </row>
    <row r="14" spans="1:10" ht="22.5" customHeight="1">
      <c r="A14" s="94" t="s">
        <v>91</v>
      </c>
      <c r="B14" s="184"/>
      <c r="C14" s="8">
        <v>11303</v>
      </c>
      <c r="D14" s="184"/>
      <c r="E14" s="34">
        <v>5506</v>
      </c>
      <c r="G14" s="8">
        <v>11303</v>
      </c>
      <c r="I14" s="34">
        <v>5506</v>
      </c>
      <c r="J14" s="219"/>
    </row>
    <row r="15" spans="1:10" ht="22.5" customHeight="1">
      <c r="A15" s="94" t="s">
        <v>112</v>
      </c>
      <c r="B15" s="184"/>
      <c r="C15" s="8"/>
      <c r="D15" s="184"/>
      <c r="E15" s="34"/>
      <c r="G15" s="8"/>
      <c r="J15" s="219"/>
    </row>
    <row r="16" spans="1:10" ht="22.5" customHeight="1">
      <c r="A16" s="94" t="s">
        <v>113</v>
      </c>
      <c r="B16" s="184" t="s">
        <v>78</v>
      </c>
      <c r="C16" s="8">
        <v>2000</v>
      </c>
      <c r="D16" s="184"/>
      <c r="E16" s="34">
        <v>2000</v>
      </c>
      <c r="G16" s="8">
        <v>2000</v>
      </c>
      <c r="I16" s="34">
        <v>2000</v>
      </c>
      <c r="J16" s="219"/>
    </row>
    <row r="17" spans="1:10" ht="22.5" customHeight="1">
      <c r="A17" s="6" t="s">
        <v>14</v>
      </c>
      <c r="B17" s="184"/>
      <c r="C17" s="8">
        <v>447323</v>
      </c>
      <c r="D17" s="184"/>
      <c r="E17" s="34">
        <v>420992</v>
      </c>
      <c r="G17" s="8">
        <v>447323</v>
      </c>
      <c r="H17" s="184"/>
      <c r="I17" s="34">
        <v>420992</v>
      </c>
      <c r="J17" s="219"/>
    </row>
    <row r="18" spans="1:10" ht="22.5" customHeight="1">
      <c r="A18" s="94" t="s">
        <v>79</v>
      </c>
      <c r="B18" s="184"/>
      <c r="C18" s="8">
        <v>470</v>
      </c>
      <c r="D18" s="184"/>
      <c r="E18" s="34">
        <v>20623</v>
      </c>
      <c r="G18" s="8">
        <v>470</v>
      </c>
      <c r="I18" s="34">
        <v>20623</v>
      </c>
      <c r="J18" s="219"/>
    </row>
    <row r="19" spans="1:10" ht="22.5" customHeight="1">
      <c r="A19" s="94" t="s">
        <v>114</v>
      </c>
      <c r="B19" s="184"/>
      <c r="C19" s="8">
        <v>9579</v>
      </c>
      <c r="D19" s="184"/>
      <c r="E19" s="34">
        <f>9466+1</f>
        <v>9467</v>
      </c>
      <c r="F19" s="186"/>
      <c r="G19" s="8">
        <v>9579</v>
      </c>
      <c r="H19" s="184"/>
      <c r="I19" s="34">
        <f>9466+1</f>
        <v>9467</v>
      </c>
      <c r="J19" s="219"/>
    </row>
    <row r="20" spans="1:10" ht="22.5" customHeight="1">
      <c r="A20" s="2" t="s">
        <v>9</v>
      </c>
      <c r="B20" s="187"/>
      <c r="C20" s="188">
        <f>SUM(C11:C19)</f>
        <v>1985356</v>
      </c>
      <c r="D20" s="187"/>
      <c r="E20" s="188">
        <f>SUM(E11:E19)</f>
        <v>1727463</v>
      </c>
      <c r="F20" s="12"/>
      <c r="G20" s="188">
        <f>SUM(G11:G19)</f>
        <v>1985356</v>
      </c>
      <c r="H20" s="12"/>
      <c r="I20" s="188">
        <f>SUM(I11:I19)</f>
        <v>1727463</v>
      </c>
      <c r="J20" s="219"/>
    </row>
    <row r="21" spans="1:10" ht="22.5" customHeight="1">
      <c r="A21" s="2"/>
      <c r="B21" s="184"/>
      <c r="C21" s="184"/>
      <c r="D21" s="184"/>
      <c r="E21" s="184"/>
      <c r="G21" s="8"/>
      <c r="I21" s="8"/>
      <c r="J21" s="219"/>
    </row>
    <row r="22" spans="1:10" s="4" customFormat="1" ht="22.5" customHeight="1">
      <c r="A22" s="13" t="s">
        <v>6</v>
      </c>
      <c r="B22" s="184"/>
      <c r="C22" s="184"/>
      <c r="D22" s="184"/>
      <c r="E22" s="184"/>
      <c r="F22" s="1"/>
      <c r="G22" s="8"/>
      <c r="H22" s="8"/>
      <c r="I22" s="8"/>
      <c r="J22" s="219"/>
    </row>
    <row r="23" spans="1:10" ht="22.5" customHeight="1">
      <c r="A23" s="6" t="s">
        <v>29</v>
      </c>
      <c r="B23" s="184" t="s">
        <v>151</v>
      </c>
      <c r="C23" s="8">
        <v>4593</v>
      </c>
      <c r="D23" s="184"/>
      <c r="E23" s="34">
        <v>4593</v>
      </c>
      <c r="F23" s="8"/>
      <c r="G23" s="8">
        <v>4593</v>
      </c>
      <c r="I23" s="34">
        <v>4593</v>
      </c>
      <c r="J23" s="219"/>
    </row>
    <row r="24" spans="1:10" ht="22.5" customHeight="1">
      <c r="A24" s="94" t="s">
        <v>55</v>
      </c>
      <c r="B24" s="184" t="s">
        <v>152</v>
      </c>
      <c r="C24" s="8">
        <v>22468</v>
      </c>
      <c r="D24" s="184"/>
      <c r="E24" s="34">
        <v>21454</v>
      </c>
      <c r="F24" s="8"/>
      <c r="G24" s="8">
        <v>8000</v>
      </c>
      <c r="I24" s="34">
        <v>8000</v>
      </c>
      <c r="J24" s="219"/>
    </row>
    <row r="25" spans="1:10" ht="22.5" customHeight="1">
      <c r="A25" s="6" t="s">
        <v>44</v>
      </c>
      <c r="B25" s="184" t="s">
        <v>149</v>
      </c>
      <c r="C25" s="189">
        <v>40406</v>
      </c>
      <c r="D25" s="184"/>
      <c r="E25" s="93">
        <v>40379</v>
      </c>
      <c r="F25" s="8"/>
      <c r="G25" s="189">
        <v>40406</v>
      </c>
      <c r="I25" s="93">
        <v>40379</v>
      </c>
      <c r="J25" s="219"/>
    </row>
    <row r="26" spans="1:10" ht="22.5" customHeight="1">
      <c r="A26" s="6" t="s">
        <v>115</v>
      </c>
      <c r="B26" s="184" t="s">
        <v>78</v>
      </c>
      <c r="C26" s="189">
        <v>8500</v>
      </c>
      <c r="D26" s="184"/>
      <c r="E26" s="93">
        <v>9000</v>
      </c>
      <c r="F26" s="8"/>
      <c r="G26" s="189">
        <v>8500</v>
      </c>
      <c r="I26" s="93">
        <v>9000</v>
      </c>
      <c r="J26" s="219"/>
    </row>
    <row r="27" spans="1:10" ht="22.5" customHeight="1">
      <c r="A27" s="94" t="s">
        <v>40</v>
      </c>
      <c r="B27" s="184"/>
      <c r="C27" s="189">
        <v>189904</v>
      </c>
      <c r="D27" s="184"/>
      <c r="E27" s="93">
        <v>189904</v>
      </c>
      <c r="F27" s="8"/>
      <c r="G27" s="189">
        <v>189904</v>
      </c>
      <c r="I27" s="93">
        <v>189904</v>
      </c>
      <c r="J27" s="219"/>
    </row>
    <row r="28" spans="1:10" ht="22.5" customHeight="1">
      <c r="A28" s="6" t="s">
        <v>41</v>
      </c>
      <c r="B28" s="184"/>
      <c r="C28" s="8">
        <v>901713</v>
      </c>
      <c r="D28" s="184"/>
      <c r="E28" s="34">
        <v>918763</v>
      </c>
      <c r="F28" s="8"/>
      <c r="G28" s="8">
        <v>901713</v>
      </c>
      <c r="I28" s="34">
        <v>918763</v>
      </c>
      <c r="J28" s="219"/>
    </row>
    <row r="29" spans="1:10" ht="22.5" customHeight="1">
      <c r="A29" s="6" t="s">
        <v>42</v>
      </c>
      <c r="B29" s="184"/>
      <c r="C29" s="8">
        <v>2720</v>
      </c>
      <c r="D29" s="184"/>
      <c r="E29" s="37">
        <v>2937</v>
      </c>
      <c r="F29" s="8"/>
      <c r="G29" s="8">
        <v>2720</v>
      </c>
      <c r="I29" s="37">
        <v>2937</v>
      </c>
      <c r="J29" s="219"/>
    </row>
    <row r="30" spans="1:10" ht="22.5" customHeight="1">
      <c r="A30" s="6" t="s">
        <v>81</v>
      </c>
      <c r="B30" s="184"/>
      <c r="C30" s="34">
        <v>16180</v>
      </c>
      <c r="D30" s="184"/>
      <c r="E30" s="37">
        <f>15750</f>
        <v>15750</v>
      </c>
      <c r="F30" s="8"/>
      <c r="G30" s="34">
        <v>17474</v>
      </c>
      <c r="I30" s="37">
        <v>16841</v>
      </c>
      <c r="J30" s="219"/>
    </row>
    <row r="31" spans="1:10" ht="22.5" customHeight="1">
      <c r="A31" s="6" t="s">
        <v>10</v>
      </c>
      <c r="B31" s="184" t="s">
        <v>78</v>
      </c>
      <c r="C31" s="190">
        <v>793</v>
      </c>
      <c r="D31" s="184"/>
      <c r="E31" s="204">
        <v>763</v>
      </c>
      <c r="F31" s="8"/>
      <c r="G31" s="190">
        <v>793</v>
      </c>
      <c r="I31" s="204">
        <v>763</v>
      </c>
      <c r="J31" s="219"/>
    </row>
    <row r="32" spans="1:10" ht="22.5" customHeight="1">
      <c r="A32" s="2" t="s">
        <v>11</v>
      </c>
      <c r="B32" s="187"/>
      <c r="C32" s="188">
        <f>SUM(C23:C31)</f>
        <v>1187277</v>
      </c>
      <c r="D32" s="187"/>
      <c r="E32" s="188">
        <f>SUM(E23:E31)</f>
        <v>1203543</v>
      </c>
      <c r="F32" s="12"/>
      <c r="G32" s="188">
        <f>SUM(G23:G31)</f>
        <v>1174103</v>
      </c>
      <c r="H32" s="12"/>
      <c r="I32" s="188">
        <f>SUM(I23:I31)</f>
        <v>1191180</v>
      </c>
      <c r="J32" s="219"/>
    </row>
    <row r="33" spans="1:10" s="4" customFormat="1" ht="22.5" customHeight="1">
      <c r="A33" s="2"/>
      <c r="B33" s="184"/>
      <c r="C33" s="184"/>
      <c r="D33" s="184"/>
      <c r="E33" s="184"/>
      <c r="F33" s="1"/>
      <c r="G33" s="8"/>
      <c r="H33" s="8"/>
      <c r="I33" s="8"/>
      <c r="J33" s="219"/>
    </row>
    <row r="34" spans="1:10" ht="22.5" customHeight="1" thickBot="1">
      <c r="A34" s="4" t="s">
        <v>12</v>
      </c>
      <c r="B34" s="187"/>
      <c r="C34" s="191">
        <f>+C32+C20</f>
        <v>3172633</v>
      </c>
      <c r="D34" s="187"/>
      <c r="E34" s="191">
        <f>+E32+E20</f>
        <v>2931006</v>
      </c>
      <c r="F34" s="12"/>
      <c r="G34" s="191">
        <f>+G32+G20</f>
        <v>3159459</v>
      </c>
      <c r="H34" s="12"/>
      <c r="I34" s="191">
        <f>+I32+I20</f>
        <v>2918643</v>
      </c>
      <c r="J34" s="219"/>
    </row>
    <row r="35" spans="1:10" s="4" customFormat="1" ht="22.5" customHeight="1" thickTop="1">
      <c r="A35" s="102"/>
      <c r="B35" s="179"/>
      <c r="C35" s="47"/>
      <c r="D35" s="179"/>
      <c r="E35" s="47"/>
      <c r="F35" s="47"/>
      <c r="G35" s="47"/>
      <c r="H35" s="47"/>
      <c r="I35" s="47"/>
      <c r="J35" s="219"/>
    </row>
    <row r="36" spans="1:10" s="4" customFormat="1" ht="24.75" customHeight="1">
      <c r="A36" s="102"/>
      <c r="B36" s="179"/>
      <c r="C36" s="179"/>
      <c r="D36" s="179"/>
      <c r="E36" s="179"/>
      <c r="F36" s="180"/>
      <c r="G36" s="47"/>
      <c r="H36" s="47"/>
      <c r="I36" s="47"/>
      <c r="J36" s="219"/>
    </row>
    <row r="37" spans="1:10" ht="22.5" customHeight="1">
      <c r="A37" s="3" t="s">
        <v>64</v>
      </c>
      <c r="F37" s="26"/>
      <c r="H37" s="34"/>
      <c r="J37" s="219"/>
    </row>
    <row r="38" spans="1:10" ht="23.1" customHeight="1">
      <c r="A38" s="3" t="s">
        <v>65</v>
      </c>
      <c r="B38" s="56"/>
      <c r="C38" s="56"/>
      <c r="D38" s="56"/>
      <c r="E38" s="56"/>
      <c r="F38" s="25"/>
      <c r="G38" s="52"/>
      <c r="H38" s="52"/>
      <c r="I38" s="52"/>
      <c r="J38" s="219"/>
    </row>
    <row r="39" spans="1:10" ht="8.4499999999999993" customHeight="1">
      <c r="A39" s="3"/>
      <c r="B39" s="56"/>
      <c r="C39" s="56"/>
      <c r="D39" s="56"/>
      <c r="E39" s="56"/>
      <c r="F39" s="25"/>
      <c r="G39" s="52"/>
      <c r="H39" s="52"/>
      <c r="I39" s="52"/>
      <c r="J39" s="219"/>
    </row>
    <row r="40" spans="1:10" ht="22.5" customHeight="1">
      <c r="A40" s="3"/>
      <c r="B40" s="56"/>
      <c r="C40" s="233" t="s">
        <v>50</v>
      </c>
      <c r="D40" s="233"/>
      <c r="E40" s="233"/>
      <c r="F40" s="79"/>
      <c r="G40" s="79"/>
      <c r="H40" s="79"/>
      <c r="I40" s="79"/>
      <c r="J40" s="219"/>
    </row>
    <row r="41" spans="1:10" s="10" customFormat="1" ht="22.5" customHeight="1">
      <c r="A41" s="14"/>
      <c r="B41" s="65"/>
      <c r="C41" s="234" t="s">
        <v>49</v>
      </c>
      <c r="D41" s="234"/>
      <c r="E41" s="234"/>
      <c r="F41" s="66"/>
      <c r="G41" s="235" t="s">
        <v>48</v>
      </c>
      <c r="H41" s="235"/>
      <c r="I41" s="235"/>
      <c r="J41" s="219"/>
    </row>
    <row r="42" spans="1:10" s="10" customFormat="1" ht="22.5" customHeight="1">
      <c r="A42" s="14"/>
      <c r="B42" s="65"/>
      <c r="C42" s="114" t="s">
        <v>95</v>
      </c>
      <c r="D42" s="115"/>
      <c r="E42" s="114" t="s">
        <v>74</v>
      </c>
      <c r="F42" s="66"/>
      <c r="G42" s="114" t="s">
        <v>95</v>
      </c>
      <c r="H42" s="115"/>
      <c r="I42" s="114" t="s">
        <v>74</v>
      </c>
      <c r="J42" s="219"/>
    </row>
    <row r="43" spans="1:10" ht="22.5" customHeight="1">
      <c r="A43" s="3" t="s">
        <v>15</v>
      </c>
      <c r="B43" s="57" t="s">
        <v>8</v>
      </c>
      <c r="C43" s="101" t="s">
        <v>133</v>
      </c>
      <c r="D43" s="57"/>
      <c r="E43" s="101" t="s">
        <v>111</v>
      </c>
      <c r="F43" s="28"/>
      <c r="G43" s="101" t="s">
        <v>133</v>
      </c>
      <c r="H43" s="57"/>
      <c r="I43" s="101" t="s">
        <v>111</v>
      </c>
      <c r="J43" s="219"/>
    </row>
    <row r="44" spans="1:10" ht="22.5" customHeight="1">
      <c r="A44" s="3"/>
      <c r="B44" s="57"/>
      <c r="C44" s="101" t="s">
        <v>100</v>
      </c>
      <c r="D44" s="57"/>
      <c r="E44" s="101"/>
      <c r="F44" s="28"/>
      <c r="G44" s="101" t="s">
        <v>100</v>
      </c>
      <c r="H44" s="57"/>
      <c r="I44" s="101"/>
      <c r="J44" s="219"/>
    </row>
    <row r="45" spans="1:10" ht="22.5" customHeight="1">
      <c r="A45" s="3"/>
      <c r="B45" s="57"/>
      <c r="C45" s="232" t="s">
        <v>75</v>
      </c>
      <c r="D45" s="232"/>
      <c r="E45" s="232"/>
      <c r="F45" s="232"/>
      <c r="G45" s="232"/>
      <c r="H45" s="232"/>
      <c r="I45" s="232"/>
      <c r="J45" s="219"/>
    </row>
    <row r="46" spans="1:10" ht="22.5" customHeight="1">
      <c r="A46" s="11" t="s">
        <v>1</v>
      </c>
      <c r="B46" s="192"/>
      <c r="C46" s="192"/>
      <c r="D46" s="192"/>
      <c r="E46" s="192"/>
      <c r="G46" s="8"/>
      <c r="I46" s="8"/>
      <c r="J46" s="219"/>
    </row>
    <row r="47" spans="1:10" ht="22.5" customHeight="1">
      <c r="A47" s="6" t="s">
        <v>16</v>
      </c>
      <c r="B47" s="193"/>
      <c r="C47" s="8">
        <v>134680</v>
      </c>
      <c r="D47" s="193"/>
      <c r="E47" s="34">
        <v>89193</v>
      </c>
      <c r="F47" s="8"/>
      <c r="G47" s="8">
        <v>134680</v>
      </c>
      <c r="I47" s="34">
        <v>89193</v>
      </c>
      <c r="J47" s="219"/>
    </row>
    <row r="48" spans="1:10" ht="22.5" customHeight="1">
      <c r="A48" s="94" t="s">
        <v>92</v>
      </c>
      <c r="B48" s="193">
        <v>4</v>
      </c>
      <c r="C48" s="8">
        <v>74129</v>
      </c>
      <c r="D48" s="192"/>
      <c r="E48" s="34">
        <f>88993-1</f>
        <v>88992</v>
      </c>
      <c r="F48" s="8"/>
      <c r="G48" s="8">
        <v>74129</v>
      </c>
      <c r="I48" s="34">
        <f>88993-1</f>
        <v>88992</v>
      </c>
      <c r="J48" s="219"/>
    </row>
    <row r="49" spans="1:10" ht="22.5" customHeight="1">
      <c r="A49" s="202" t="s">
        <v>116</v>
      </c>
      <c r="B49" s="192"/>
      <c r="C49" s="204">
        <v>110875</v>
      </c>
      <c r="D49" s="192"/>
      <c r="E49" s="204">
        <v>69469</v>
      </c>
      <c r="F49" s="8"/>
      <c r="G49" s="204">
        <v>110875</v>
      </c>
      <c r="I49" s="204">
        <v>69469</v>
      </c>
      <c r="J49" s="219"/>
    </row>
    <row r="50" spans="1:10" s="4" customFormat="1" ht="22.5" customHeight="1">
      <c r="A50" s="4" t="s">
        <v>28</v>
      </c>
      <c r="B50" s="194"/>
      <c r="C50" s="195">
        <f>SUM(C47:C49)</f>
        <v>319684</v>
      </c>
      <c r="D50" s="194"/>
      <c r="E50" s="195">
        <f>SUM(E47:E49)</f>
        <v>247654</v>
      </c>
      <c r="F50" s="12"/>
      <c r="G50" s="195">
        <f>SUM(G47:G49)</f>
        <v>319684</v>
      </c>
      <c r="H50" s="12"/>
      <c r="I50" s="195">
        <f>SUM(I47:I49)</f>
        <v>247654</v>
      </c>
      <c r="J50" s="219"/>
    </row>
    <row r="51" spans="1:10" s="4" customFormat="1" ht="9.75" customHeight="1">
      <c r="B51" s="194"/>
      <c r="C51" s="12"/>
      <c r="D51" s="194"/>
      <c r="E51" s="12"/>
      <c r="F51" s="12"/>
      <c r="G51" s="12"/>
      <c r="H51" s="12"/>
      <c r="I51" s="12"/>
      <c r="J51" s="219"/>
    </row>
    <row r="52" spans="1:10" s="102" customFormat="1" ht="22.5" customHeight="1">
      <c r="A52" s="11" t="s">
        <v>66</v>
      </c>
      <c r="B52" s="194"/>
      <c r="C52" s="12"/>
      <c r="D52" s="194"/>
      <c r="E52" s="12"/>
      <c r="F52" s="12"/>
      <c r="G52" s="12"/>
      <c r="H52" s="12"/>
      <c r="I52" s="12"/>
      <c r="J52" s="219"/>
    </row>
    <row r="53" spans="1:10" s="107" customFormat="1" ht="22.5" customHeight="1">
      <c r="A53" t="s">
        <v>93</v>
      </c>
      <c r="B53"/>
      <c r="C53"/>
      <c r="D53"/>
      <c r="E53"/>
      <c r="F53"/>
      <c r="G53"/>
      <c r="H53"/>
      <c r="I53"/>
      <c r="J53" s="219"/>
    </row>
    <row r="54" spans="1:10" s="107" customFormat="1" ht="22.5" customHeight="1">
      <c r="A54" s="132" t="s">
        <v>94</v>
      </c>
      <c r="B54" s="193"/>
      <c r="C54" s="8">
        <v>50868</v>
      </c>
      <c r="D54" s="192"/>
      <c r="E54" s="37">
        <v>48862</v>
      </c>
      <c r="F54" s="8"/>
      <c r="G54" s="8">
        <v>50868</v>
      </c>
      <c r="H54" s="8"/>
      <c r="I54" s="37">
        <v>48862</v>
      </c>
      <c r="J54" s="219"/>
    </row>
    <row r="55" spans="1:10" s="4" customFormat="1" ht="22.5" customHeight="1">
      <c r="A55" s="4" t="s">
        <v>67</v>
      </c>
      <c r="B55" s="194"/>
      <c r="C55" s="188">
        <f>SUM(C54)</f>
        <v>50868</v>
      </c>
      <c r="D55" s="194"/>
      <c r="E55" s="188">
        <f>SUM(E54)</f>
        <v>48862</v>
      </c>
      <c r="F55" s="12"/>
      <c r="G55" s="188">
        <f>SUM(G54)</f>
        <v>50868</v>
      </c>
      <c r="H55" s="12"/>
      <c r="I55" s="188">
        <f>SUM(I54)</f>
        <v>48862</v>
      </c>
      <c r="J55" s="219"/>
    </row>
    <row r="56" spans="1:10" s="4" customFormat="1" ht="7.5" customHeight="1">
      <c r="B56" s="194"/>
      <c r="C56" s="196"/>
      <c r="D56" s="194"/>
      <c r="E56" s="196"/>
      <c r="F56" s="12"/>
      <c r="G56" s="196"/>
      <c r="H56" s="12"/>
      <c r="I56" s="196"/>
      <c r="J56" s="219"/>
    </row>
    <row r="57" spans="1:10" s="4" customFormat="1" ht="22.5" customHeight="1">
      <c r="A57" s="4" t="s">
        <v>17</v>
      </c>
      <c r="B57" s="194"/>
      <c r="C57" s="195">
        <f>SUM(C50,C55)</f>
        <v>370552</v>
      </c>
      <c r="D57" s="194"/>
      <c r="E57" s="195">
        <f>SUM(E50,E55)</f>
        <v>296516</v>
      </c>
      <c r="F57" s="12"/>
      <c r="G57" s="195">
        <f>SUM(G50,G55)</f>
        <v>370552</v>
      </c>
      <c r="H57" s="12"/>
      <c r="I57" s="195">
        <f>SUM(I50,I55)</f>
        <v>296516</v>
      </c>
      <c r="J57" s="219"/>
    </row>
    <row r="58" spans="1:10" ht="10.5" customHeight="1">
      <c r="A58" s="4"/>
      <c r="B58" s="192"/>
      <c r="C58" s="192"/>
      <c r="D58" s="192"/>
      <c r="E58" s="192"/>
      <c r="G58" s="8"/>
      <c r="I58" s="8"/>
      <c r="J58" s="219"/>
    </row>
    <row r="59" spans="1:10" ht="22.5" customHeight="1">
      <c r="A59" s="22" t="s">
        <v>2</v>
      </c>
      <c r="B59" s="192"/>
      <c r="C59" s="192"/>
      <c r="D59" s="192"/>
      <c r="E59" s="192"/>
      <c r="G59" s="8"/>
      <c r="I59" s="8"/>
      <c r="J59" s="219"/>
    </row>
    <row r="60" spans="1:10" ht="22.5" customHeight="1">
      <c r="A60" s="6" t="s">
        <v>3</v>
      </c>
      <c r="B60" s="197"/>
      <c r="C60" s="197"/>
      <c r="D60" s="197"/>
      <c r="E60" s="197"/>
      <c r="G60" s="8"/>
      <c r="I60" s="8"/>
      <c r="J60" s="219"/>
    </row>
    <row r="61" spans="1:10" ht="22.5" customHeight="1">
      <c r="A61" s="6" t="s">
        <v>46</v>
      </c>
      <c r="B61" s="197"/>
      <c r="C61" s="197"/>
      <c r="D61" s="197"/>
      <c r="E61" s="197"/>
      <c r="G61" s="8"/>
      <c r="I61" s="8"/>
      <c r="J61" s="219"/>
    </row>
    <row r="62" spans="1:10" ht="22.5" customHeight="1" thickBot="1">
      <c r="A62" s="133" t="s">
        <v>160</v>
      </c>
      <c r="B62" s="197"/>
      <c r="C62" s="198">
        <v>600000</v>
      </c>
      <c r="D62" s="197"/>
      <c r="E62" s="216">
        <v>600000</v>
      </c>
      <c r="F62" s="8"/>
      <c r="G62" s="198">
        <v>600000</v>
      </c>
      <c r="I62" s="198">
        <v>600000</v>
      </c>
      <c r="J62" s="219"/>
    </row>
    <row r="63" spans="1:10" ht="22.5" customHeight="1" thickTop="1">
      <c r="A63" s="6" t="s">
        <v>47</v>
      </c>
      <c r="B63" s="197"/>
      <c r="C63" s="112"/>
      <c r="D63" s="197"/>
      <c r="E63" s="34"/>
      <c r="F63" s="8"/>
      <c r="G63" s="112"/>
      <c r="I63" s="112"/>
      <c r="J63" s="219"/>
    </row>
    <row r="64" spans="1:10" ht="22.5" customHeight="1">
      <c r="A64" s="133" t="s">
        <v>161</v>
      </c>
      <c r="B64" s="197"/>
      <c r="C64" s="8">
        <v>360000</v>
      </c>
      <c r="D64" s="197"/>
      <c r="E64" s="34">
        <v>360000</v>
      </c>
      <c r="F64" s="8"/>
      <c r="G64" s="8">
        <v>360000</v>
      </c>
      <c r="I64" s="8">
        <v>360000</v>
      </c>
      <c r="J64" s="219"/>
    </row>
    <row r="65" spans="1:10" ht="22.5" customHeight="1">
      <c r="A65" s="94" t="s">
        <v>134</v>
      </c>
      <c r="B65" s="192"/>
      <c r="C65" s="8"/>
      <c r="D65" s="197"/>
      <c r="E65" s="34"/>
      <c r="G65" s="8"/>
      <c r="I65" s="8"/>
      <c r="J65" s="219"/>
    </row>
    <row r="66" spans="1:10" ht="22.5" customHeight="1">
      <c r="A66" s="6" t="s">
        <v>63</v>
      </c>
      <c r="B66" s="197"/>
      <c r="C66" s="199">
        <v>615600</v>
      </c>
      <c r="D66" s="197"/>
      <c r="E66" s="45">
        <v>615600</v>
      </c>
      <c r="F66" s="8"/>
      <c r="G66" s="199">
        <v>615600</v>
      </c>
      <c r="I66" s="199">
        <v>615600</v>
      </c>
      <c r="J66" s="219"/>
    </row>
    <row r="67" spans="1:10" ht="22.5" customHeight="1">
      <c r="A67" s="6" t="s">
        <v>32</v>
      </c>
      <c r="B67" s="192"/>
      <c r="C67" s="8"/>
      <c r="D67" s="192"/>
      <c r="E67" s="34"/>
      <c r="G67" s="8"/>
      <c r="I67" s="8"/>
      <c r="J67" s="219"/>
    </row>
    <row r="68" spans="1:10" ht="22.5" customHeight="1">
      <c r="A68" s="133" t="s">
        <v>56</v>
      </c>
      <c r="B68" s="192"/>
      <c r="C68" s="8"/>
      <c r="D68" s="192"/>
      <c r="E68" s="34"/>
      <c r="G68" s="8"/>
      <c r="I68" s="8"/>
      <c r="J68" s="219"/>
    </row>
    <row r="69" spans="1:10" ht="22.5" customHeight="1">
      <c r="A69" s="94" t="s">
        <v>61</v>
      </c>
      <c r="B69" s="193"/>
      <c r="C69" s="199">
        <v>60000</v>
      </c>
      <c r="D69" s="193"/>
      <c r="E69" s="45">
        <v>60000</v>
      </c>
      <c r="F69" s="8"/>
      <c r="G69" s="199">
        <v>60000</v>
      </c>
      <c r="I69" s="199">
        <v>60000</v>
      </c>
      <c r="J69" s="219"/>
    </row>
    <row r="70" spans="1:10" ht="22.5" customHeight="1">
      <c r="A70" s="6" t="s">
        <v>60</v>
      </c>
      <c r="B70" s="192"/>
      <c r="C70" s="199">
        <f>'SH7'!H15</f>
        <v>1766481</v>
      </c>
      <c r="D70" s="193"/>
      <c r="E70" s="45">
        <v>1598890</v>
      </c>
      <c r="F70" s="8"/>
      <c r="G70" s="199">
        <f>'SH9'!H15</f>
        <v>1753307</v>
      </c>
      <c r="I70" s="199">
        <v>1586527</v>
      </c>
      <c r="J70" s="219"/>
    </row>
    <row r="71" spans="1:10" ht="22.5" customHeight="1">
      <c r="A71" s="4" t="s">
        <v>18</v>
      </c>
      <c r="B71" s="192"/>
      <c r="C71" s="188">
        <f>SUM(C64:C70)</f>
        <v>2802081</v>
      </c>
      <c r="D71" s="192"/>
      <c r="E71" s="188">
        <f>SUM(E64:E70)</f>
        <v>2634490</v>
      </c>
      <c r="F71" s="12"/>
      <c r="G71" s="188">
        <f>SUM(G64:G70)</f>
        <v>2788907</v>
      </c>
      <c r="H71" s="12"/>
      <c r="I71" s="188">
        <f>SUM(I64:I70)</f>
        <v>2622127</v>
      </c>
      <c r="J71" s="218"/>
    </row>
    <row r="72" spans="1:10" ht="7.5" customHeight="1">
      <c r="B72" s="192"/>
      <c r="C72" s="192"/>
      <c r="D72" s="192"/>
      <c r="E72" s="192"/>
      <c r="G72" s="8"/>
      <c r="I72" s="8"/>
      <c r="J72" s="218"/>
    </row>
    <row r="73" spans="1:10" ht="22.5" customHeight="1" thickBot="1">
      <c r="A73" s="2" t="s">
        <v>19</v>
      </c>
      <c r="B73" s="192"/>
      <c r="C73" s="191">
        <f>+C71+C57</f>
        <v>3172633</v>
      </c>
      <c r="D73" s="192"/>
      <c r="E73" s="191">
        <f>+E71+E57</f>
        <v>2931006</v>
      </c>
      <c r="F73" s="12"/>
      <c r="G73" s="191">
        <f>+G71+G57</f>
        <v>3159459</v>
      </c>
      <c r="H73" s="12"/>
      <c r="I73" s="191">
        <f>+I71+I57</f>
        <v>2918643</v>
      </c>
      <c r="J73" s="218"/>
    </row>
    <row r="74" spans="1:10" ht="24.75" customHeight="1" thickTop="1">
      <c r="A74" s="10"/>
      <c r="B74" s="128"/>
      <c r="C74" s="181"/>
      <c r="D74" s="181"/>
      <c r="E74" s="181"/>
      <c r="F74" s="182"/>
      <c r="G74" s="181"/>
      <c r="H74" s="183"/>
      <c r="I74" s="181"/>
      <c r="J74" s="218"/>
    </row>
    <row r="75" spans="1:10">
      <c r="A75" s="10"/>
      <c r="B75" s="128"/>
      <c r="C75" s="128"/>
      <c r="D75" s="128"/>
      <c r="E75" s="128"/>
      <c r="F75" s="10"/>
      <c r="G75" s="128"/>
      <c r="H75" s="112"/>
      <c r="I75" s="37"/>
      <c r="J75" s="218"/>
    </row>
    <row r="76" spans="1:10">
      <c r="A76" s="10"/>
      <c r="B76" s="128"/>
      <c r="C76" s="128"/>
      <c r="D76" s="128"/>
      <c r="E76" s="128"/>
      <c r="F76" s="10"/>
      <c r="G76" s="37"/>
      <c r="H76" s="112"/>
      <c r="I76" s="37"/>
      <c r="J76" s="218"/>
    </row>
  </sheetData>
  <mergeCells count="8">
    <mergeCell ref="C45:I45"/>
    <mergeCell ref="C4:E4"/>
    <mergeCell ref="C5:E5"/>
    <mergeCell ref="G5:I5"/>
    <mergeCell ref="C9:I9"/>
    <mergeCell ref="C40:E40"/>
    <mergeCell ref="C41:E41"/>
    <mergeCell ref="G41:I41"/>
  </mergeCells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FF"/>
  </sheetPr>
  <dimension ref="A1:Q70"/>
  <sheetViews>
    <sheetView showGridLines="0" view="pageBreakPreview" zoomScale="85" zoomScaleSheetLayoutView="85" workbookViewId="0">
      <selection activeCell="N32" sqref="N32"/>
    </sheetView>
  </sheetViews>
  <sheetFormatPr defaultColWidth="11" defaultRowHeight="24.75" customHeight="1"/>
  <cols>
    <col min="1" max="1" width="43.85546875" style="1" customWidth="1"/>
    <col min="2" max="2" width="10.5703125" style="59" customWidth="1"/>
    <col min="3" max="3" width="12.140625" style="59" customWidth="1"/>
    <col min="4" max="4" width="1.85546875" style="59" customWidth="1"/>
    <col min="5" max="5" width="12.140625" style="59" customWidth="1"/>
    <col min="6" max="6" width="1.85546875" style="1" customWidth="1"/>
    <col min="7" max="7" width="12.140625" style="34" customWidth="1"/>
    <col min="8" max="8" width="1.85546875" style="8" customWidth="1"/>
    <col min="9" max="9" width="12.140625" style="34" customWidth="1"/>
    <col min="10" max="10" width="12.28515625" style="1" customWidth="1"/>
    <col min="11" max="11" width="15" style="134" bestFit="1" customWidth="1"/>
    <col min="12" max="12" width="10.140625" style="134" customWidth="1"/>
    <col min="13" max="13" width="11.7109375" style="134" bestFit="1" customWidth="1"/>
    <col min="14" max="14" width="11.140625" style="134" bestFit="1" customWidth="1"/>
    <col min="15" max="17" width="11" style="134"/>
    <col min="18" max="16384" width="11" style="1"/>
  </cols>
  <sheetData>
    <row r="1" spans="1:17" ht="24.75" customHeight="1">
      <c r="A1" s="3" t="s">
        <v>64</v>
      </c>
    </row>
    <row r="2" spans="1:17" ht="24.75" customHeight="1">
      <c r="A2" s="3" t="s">
        <v>82</v>
      </c>
      <c r="B2" s="56"/>
      <c r="C2" s="56"/>
      <c r="D2" s="56"/>
      <c r="E2" s="56"/>
      <c r="F2" s="3"/>
      <c r="G2" s="52"/>
      <c r="H2" s="9"/>
      <c r="I2" s="52"/>
    </row>
    <row r="3" spans="1:17" ht="17.25" customHeight="1">
      <c r="A3" s="6"/>
      <c r="B3" s="58"/>
      <c r="C3" s="58"/>
      <c r="D3" s="58"/>
      <c r="E3" s="58"/>
      <c r="F3" s="117"/>
      <c r="G3" s="118"/>
      <c r="H3" s="119"/>
      <c r="I3" s="118"/>
    </row>
    <row r="4" spans="1:17" ht="22.5" customHeight="1">
      <c r="A4" s="3"/>
      <c r="B4" s="56"/>
      <c r="C4" s="233" t="s">
        <v>50</v>
      </c>
      <c r="D4" s="233"/>
      <c r="E4" s="233"/>
      <c r="F4" s="79"/>
      <c r="G4" s="79"/>
      <c r="H4" s="79"/>
      <c r="I4" s="79"/>
    </row>
    <row r="5" spans="1:17" s="10" customFormat="1" ht="22.5" customHeight="1">
      <c r="A5" s="14"/>
      <c r="B5" s="65"/>
      <c r="C5" s="234" t="s">
        <v>49</v>
      </c>
      <c r="D5" s="234"/>
      <c r="E5" s="234"/>
      <c r="F5" s="66"/>
      <c r="G5" s="235" t="s">
        <v>48</v>
      </c>
      <c r="H5" s="235"/>
      <c r="I5" s="235"/>
      <c r="K5" s="135"/>
      <c r="L5" s="135"/>
      <c r="M5" s="135"/>
      <c r="N5" s="135"/>
      <c r="O5" s="135"/>
      <c r="P5" s="135"/>
      <c r="Q5" s="135"/>
    </row>
    <row r="6" spans="1:17" s="10" customFormat="1" ht="22.5" customHeight="1">
      <c r="A6" s="14"/>
      <c r="B6" s="65"/>
      <c r="C6" s="236" t="s">
        <v>85</v>
      </c>
      <c r="D6" s="237"/>
      <c r="E6" s="237"/>
      <c r="F6" s="66"/>
      <c r="G6" s="236" t="s">
        <v>85</v>
      </c>
      <c r="H6" s="237"/>
      <c r="I6" s="237"/>
      <c r="K6" s="135"/>
      <c r="L6" s="135"/>
      <c r="M6" s="135"/>
      <c r="N6" s="135"/>
      <c r="O6" s="135"/>
      <c r="P6" s="135"/>
      <c r="Q6" s="135"/>
    </row>
    <row r="7" spans="1:17" s="10" customFormat="1" ht="22.5" customHeight="1">
      <c r="A7" s="14"/>
      <c r="B7" s="65"/>
      <c r="C7" s="236" t="s">
        <v>96</v>
      </c>
      <c r="D7" s="236"/>
      <c r="E7" s="236"/>
      <c r="F7" s="66"/>
      <c r="G7" s="236" t="s">
        <v>96</v>
      </c>
      <c r="H7" s="236"/>
      <c r="I7" s="236"/>
      <c r="K7" s="135"/>
      <c r="L7" s="135"/>
      <c r="M7" s="135"/>
      <c r="N7" s="135"/>
      <c r="O7" s="135"/>
      <c r="P7" s="135"/>
      <c r="Q7" s="135"/>
    </row>
    <row r="8" spans="1:17" ht="22.5" customHeight="1">
      <c r="B8" s="57" t="s">
        <v>8</v>
      </c>
      <c r="C8" s="101" t="s">
        <v>133</v>
      </c>
      <c r="D8" s="57"/>
      <c r="E8" s="101" t="s">
        <v>111</v>
      </c>
      <c r="F8" s="10"/>
      <c r="G8" s="101" t="s">
        <v>133</v>
      </c>
      <c r="H8" s="57"/>
      <c r="I8" s="101" t="s">
        <v>111</v>
      </c>
    </row>
    <row r="9" spans="1:17" ht="22.5" customHeight="1">
      <c r="A9" s="3"/>
      <c r="B9" s="57"/>
      <c r="C9" s="232" t="s">
        <v>75</v>
      </c>
      <c r="D9" s="232"/>
      <c r="E9" s="232"/>
      <c r="F9" s="232"/>
      <c r="G9" s="232"/>
      <c r="H9" s="232"/>
      <c r="I9" s="232"/>
    </row>
    <row r="10" spans="1:17" ht="22.5" customHeight="1">
      <c r="A10" s="22" t="s">
        <v>25</v>
      </c>
      <c r="B10" s="61"/>
      <c r="C10" s="61"/>
      <c r="D10" s="61"/>
      <c r="E10" s="61"/>
    </row>
    <row r="11" spans="1:17" ht="22.5" customHeight="1">
      <c r="A11" s="6" t="s">
        <v>20</v>
      </c>
      <c r="B11" s="61" t="s">
        <v>153</v>
      </c>
      <c r="C11" s="35">
        <v>802933</v>
      </c>
      <c r="D11" s="61"/>
      <c r="E11" s="35">
        <v>761696</v>
      </c>
      <c r="F11" s="120"/>
      <c r="G11" s="35">
        <v>802933</v>
      </c>
      <c r="H11" s="120"/>
      <c r="I11" s="35">
        <v>761696</v>
      </c>
      <c r="K11" s="136"/>
    </row>
    <row r="12" spans="1:17" ht="22.5" customHeight="1">
      <c r="A12" s="1" t="s">
        <v>21</v>
      </c>
      <c r="B12" s="61"/>
      <c r="C12" s="95">
        <v>8273</v>
      </c>
      <c r="D12" s="61"/>
      <c r="E12" s="95">
        <v>9379</v>
      </c>
      <c r="F12" s="121"/>
      <c r="G12" s="95">
        <v>8273</v>
      </c>
      <c r="H12" s="121"/>
      <c r="I12" s="95">
        <v>9379</v>
      </c>
      <c r="K12" s="136"/>
    </row>
    <row r="13" spans="1:17" s="4" customFormat="1" ht="22.5" customHeight="1">
      <c r="A13" s="4" t="s">
        <v>22</v>
      </c>
      <c r="B13" s="62"/>
      <c r="C13" s="51">
        <f>SUM(C11:C12)</f>
        <v>811206</v>
      </c>
      <c r="D13" s="62"/>
      <c r="E13" s="51">
        <f>SUM(E11:E12)</f>
        <v>771075</v>
      </c>
      <c r="F13" s="16"/>
      <c r="G13" s="51">
        <f>SUM(G11:G12)</f>
        <v>811206</v>
      </c>
      <c r="H13" s="16"/>
      <c r="I13" s="51">
        <f>SUM(I11:I12)</f>
        <v>771075</v>
      </c>
      <c r="K13" s="137"/>
      <c r="L13" s="137"/>
      <c r="M13" s="137"/>
      <c r="N13" s="137"/>
      <c r="O13" s="137"/>
      <c r="P13" s="137"/>
      <c r="Q13" s="137"/>
    </row>
    <row r="14" spans="1:17" ht="17.25" customHeight="1">
      <c r="B14" s="61"/>
      <c r="C14" s="61"/>
      <c r="D14" s="61"/>
      <c r="E14" s="61"/>
      <c r="F14" s="120"/>
      <c r="G14" s="35"/>
      <c r="H14" s="120"/>
      <c r="I14" s="35"/>
    </row>
    <row r="15" spans="1:17" ht="22.5" customHeight="1">
      <c r="A15" s="22" t="s">
        <v>26</v>
      </c>
      <c r="B15" s="61"/>
      <c r="C15" s="61"/>
      <c r="D15" s="61"/>
      <c r="E15" s="61"/>
      <c r="F15" s="36"/>
      <c r="G15" s="37"/>
      <c r="H15" s="37"/>
      <c r="I15" s="37"/>
    </row>
    <row r="16" spans="1:17" s="26" customFormat="1" ht="22.5" customHeight="1">
      <c r="A16" s="116" t="s">
        <v>23</v>
      </c>
      <c r="B16" s="61"/>
      <c r="C16" s="35">
        <v>496058</v>
      </c>
      <c r="D16" s="61"/>
      <c r="E16" s="35">
        <v>489161</v>
      </c>
      <c r="F16" s="35"/>
      <c r="G16" s="35">
        <v>496058</v>
      </c>
      <c r="H16" s="35"/>
      <c r="I16" s="35">
        <v>489161</v>
      </c>
      <c r="K16" s="138"/>
      <c r="L16" s="139"/>
      <c r="M16" s="139"/>
      <c r="N16" s="139"/>
      <c r="O16" s="139"/>
      <c r="P16" s="139"/>
      <c r="Q16" s="139"/>
    </row>
    <row r="17" spans="1:17" s="26" customFormat="1" ht="22.5" customHeight="1">
      <c r="A17" s="130" t="s">
        <v>86</v>
      </c>
      <c r="B17" s="61"/>
      <c r="C17" s="98">
        <v>65556</v>
      </c>
      <c r="D17" s="61"/>
      <c r="E17" s="98">
        <v>69866</v>
      </c>
      <c r="F17" s="35"/>
      <c r="G17" s="98">
        <v>65556</v>
      </c>
      <c r="H17" s="35"/>
      <c r="I17" s="98">
        <v>69866</v>
      </c>
      <c r="K17" s="138"/>
      <c r="L17" s="139"/>
      <c r="M17" s="139"/>
      <c r="N17" s="139"/>
      <c r="O17" s="139"/>
      <c r="P17" s="139"/>
      <c r="Q17" s="139"/>
    </row>
    <row r="18" spans="1:17" s="26" customFormat="1" ht="22.5" customHeight="1">
      <c r="A18" s="116" t="s">
        <v>59</v>
      </c>
      <c r="B18" s="61">
        <v>4</v>
      </c>
      <c r="C18" s="35">
        <f>41878</f>
        <v>41878</v>
      </c>
      <c r="D18" s="61"/>
      <c r="E18" s="35">
        <v>43433</v>
      </c>
      <c r="F18" s="35"/>
      <c r="G18" s="35">
        <f>C18</f>
        <v>41878</v>
      </c>
      <c r="H18" s="35"/>
      <c r="I18" s="35">
        <v>43433</v>
      </c>
      <c r="K18" s="140"/>
      <c r="L18" s="139"/>
      <c r="M18" s="139"/>
      <c r="N18" s="139"/>
      <c r="O18" s="139"/>
      <c r="P18" s="139"/>
      <c r="Q18" s="139"/>
    </row>
    <row r="19" spans="1:17" s="4" customFormat="1" ht="22.5" customHeight="1">
      <c r="A19" s="4" t="s">
        <v>24</v>
      </c>
      <c r="B19" s="63"/>
      <c r="C19" s="51">
        <f>SUM(C16:C18)</f>
        <v>603492</v>
      </c>
      <c r="D19" s="63"/>
      <c r="E19" s="51">
        <f>SUM(E16:E18)</f>
        <v>602460</v>
      </c>
      <c r="F19" s="16"/>
      <c r="G19" s="51">
        <f>SUM(G16:G18)</f>
        <v>603492</v>
      </c>
      <c r="H19" s="16"/>
      <c r="I19" s="51">
        <f>SUM(I16:I18)</f>
        <v>602460</v>
      </c>
      <c r="K19" s="137"/>
      <c r="L19" s="137"/>
      <c r="M19" s="137"/>
      <c r="N19" s="137"/>
      <c r="O19" s="137"/>
      <c r="P19" s="137"/>
      <c r="Q19" s="137"/>
    </row>
    <row r="20" spans="1:17" ht="17.25" customHeight="1">
      <c r="A20" s="4"/>
      <c r="B20" s="64"/>
      <c r="C20" s="64"/>
      <c r="D20" s="64"/>
      <c r="E20" s="64"/>
      <c r="F20" s="120"/>
      <c r="G20" s="36"/>
      <c r="H20" s="120"/>
      <c r="I20" s="36"/>
    </row>
    <row r="21" spans="1:17" s="39" customFormat="1" ht="22.5" customHeight="1">
      <c r="A21" s="205" t="s">
        <v>117</v>
      </c>
      <c r="B21" s="62"/>
      <c r="C21" s="43">
        <f>C13-C19</f>
        <v>207714</v>
      </c>
      <c r="D21" s="62"/>
      <c r="E21" s="43">
        <f>E13-E19</f>
        <v>168615</v>
      </c>
      <c r="F21" s="43"/>
      <c r="G21" s="43">
        <f>G13-G19</f>
        <v>207714</v>
      </c>
      <c r="H21" s="43"/>
      <c r="I21" s="43">
        <f>I13-I19</f>
        <v>168615</v>
      </c>
      <c r="K21" s="200"/>
      <c r="L21" s="200"/>
      <c r="M21" s="200"/>
      <c r="N21" s="200"/>
      <c r="O21" s="200"/>
      <c r="P21" s="200"/>
      <c r="Q21" s="200"/>
    </row>
    <row r="22" spans="1:17" ht="22.5" customHeight="1">
      <c r="A22" s="141" t="s">
        <v>139</v>
      </c>
      <c r="B22" s="64">
        <v>6</v>
      </c>
      <c r="C22" s="36">
        <v>1014</v>
      </c>
      <c r="D22" s="64"/>
      <c r="E22" s="36">
        <v>1898</v>
      </c>
      <c r="F22" s="36"/>
      <c r="G22" s="201" t="s">
        <v>105</v>
      </c>
      <c r="H22" s="36"/>
      <c r="I22" s="201" t="s">
        <v>105</v>
      </c>
      <c r="J22" s="26"/>
    </row>
    <row r="23" spans="1:17" ht="22.5" customHeight="1">
      <c r="A23" s="100" t="s">
        <v>124</v>
      </c>
      <c r="B23" s="64"/>
      <c r="C23" s="38">
        <v>-44</v>
      </c>
      <c r="D23" s="64"/>
      <c r="E23" s="38">
        <v>-252</v>
      </c>
      <c r="F23" s="36"/>
      <c r="G23" s="38">
        <v>-44</v>
      </c>
      <c r="H23" s="36"/>
      <c r="I23" s="38">
        <v>-252</v>
      </c>
      <c r="J23" s="26"/>
    </row>
    <row r="24" spans="1:17" s="4" customFormat="1" ht="22.5" customHeight="1">
      <c r="A24" s="4" t="s">
        <v>118</v>
      </c>
      <c r="B24" s="62"/>
      <c r="C24" s="42">
        <f>SUM(C21:C23)</f>
        <v>208684</v>
      </c>
      <c r="D24" s="62"/>
      <c r="E24" s="42">
        <f>SUM(E21:E23)</f>
        <v>170261</v>
      </c>
      <c r="F24" s="42"/>
      <c r="G24" s="42">
        <f>SUM(G21:G23)</f>
        <v>207670</v>
      </c>
      <c r="H24" s="42"/>
      <c r="I24" s="42">
        <f>SUM(I21:I23)</f>
        <v>168363</v>
      </c>
      <c r="J24" s="39"/>
      <c r="K24" s="137"/>
      <c r="L24" s="137"/>
      <c r="M24" s="137"/>
      <c r="N24" s="137"/>
      <c r="O24" s="137"/>
      <c r="P24" s="137"/>
      <c r="Q24" s="137"/>
    </row>
    <row r="25" spans="1:17" ht="22.5" customHeight="1">
      <c r="A25" s="141" t="s">
        <v>101</v>
      </c>
      <c r="B25" s="61"/>
      <c r="C25" s="95">
        <v>-41093</v>
      </c>
      <c r="D25" s="61"/>
      <c r="E25" s="95">
        <v>-32675</v>
      </c>
      <c r="F25" s="35"/>
      <c r="G25" s="95">
        <v>-40890</v>
      </c>
      <c r="H25" s="35"/>
      <c r="I25" s="95">
        <v>-32295</v>
      </c>
      <c r="J25" s="26"/>
    </row>
    <row r="26" spans="1:17" ht="22.5" customHeight="1" thickBot="1">
      <c r="A26" s="4" t="s">
        <v>76</v>
      </c>
      <c r="B26" s="61"/>
      <c r="C26" s="53">
        <f>C24+C25</f>
        <v>167591</v>
      </c>
      <c r="D26" s="61"/>
      <c r="E26" s="53">
        <f>E24+E25</f>
        <v>137586</v>
      </c>
      <c r="F26" s="42"/>
      <c r="G26" s="53">
        <f>G24+G25</f>
        <v>166780</v>
      </c>
      <c r="H26" s="42"/>
      <c r="I26" s="53">
        <f>I24+I25</f>
        <v>136068</v>
      </c>
      <c r="J26" s="26"/>
    </row>
    <row r="27" spans="1:17" s="177" customFormat="1" ht="17.25" customHeight="1" thickTop="1">
      <c r="A27" s="171"/>
      <c r="B27" s="172"/>
      <c r="C27" s="172"/>
      <c r="D27" s="172"/>
      <c r="E27" s="172"/>
      <c r="F27" s="173"/>
      <c r="G27" s="174"/>
      <c r="H27" s="174"/>
      <c r="I27" s="174"/>
      <c r="J27" s="175"/>
      <c r="K27" s="176"/>
      <c r="L27" s="176"/>
      <c r="M27" s="176"/>
      <c r="N27" s="176"/>
      <c r="O27" s="176"/>
      <c r="P27" s="176"/>
      <c r="Q27" s="176"/>
    </row>
    <row r="28" spans="1:17" ht="22.5" customHeight="1">
      <c r="A28" s="211" t="s">
        <v>68</v>
      </c>
      <c r="D28" s="1"/>
    </row>
    <row r="29" spans="1:17" ht="22.5" customHeight="1">
      <c r="A29" s="212" t="s">
        <v>125</v>
      </c>
      <c r="D29" s="1"/>
    </row>
    <row r="30" spans="1:17" ht="22.5" customHeight="1">
      <c r="A30" s="212" t="s">
        <v>126</v>
      </c>
      <c r="D30" s="1"/>
    </row>
    <row r="31" spans="1:17" ht="22.5" customHeight="1">
      <c r="A31" t="s">
        <v>127</v>
      </c>
      <c r="D31" s="1"/>
    </row>
    <row r="32" spans="1:17" ht="22.5" customHeight="1">
      <c r="A32" t="s">
        <v>128</v>
      </c>
      <c r="C32" s="201" t="s">
        <v>105</v>
      </c>
      <c r="D32" s="37"/>
      <c r="E32" s="204">
        <v>65</v>
      </c>
      <c r="F32" s="28"/>
      <c r="G32" s="201" t="s">
        <v>105</v>
      </c>
      <c r="H32" s="112"/>
      <c r="I32" s="204">
        <v>65</v>
      </c>
    </row>
    <row r="33" spans="1:17" s="4" customFormat="1" ht="22.5" customHeight="1">
      <c r="A33" s="4" t="s">
        <v>155</v>
      </c>
      <c r="B33" s="60"/>
      <c r="C33" s="221" t="s">
        <v>105</v>
      </c>
      <c r="E33" s="40">
        <f>SUM(E29:E32)</f>
        <v>65</v>
      </c>
      <c r="G33" s="221" t="s">
        <v>105</v>
      </c>
      <c r="H33" s="12"/>
      <c r="I33" s="40">
        <f>SUM(I29:I32)</f>
        <v>65</v>
      </c>
      <c r="K33" s="137"/>
      <c r="L33" s="137"/>
      <c r="M33" s="137"/>
      <c r="N33" s="137"/>
      <c r="O33" s="137"/>
      <c r="P33" s="137"/>
      <c r="Q33" s="137"/>
    </row>
    <row r="34" spans="1:17" ht="22.5" customHeight="1" thickBot="1">
      <c r="A34" s="4" t="s">
        <v>120</v>
      </c>
      <c r="C34" s="53">
        <f>C26</f>
        <v>167591</v>
      </c>
      <c r="D34" s="15"/>
      <c r="E34" s="53">
        <f>E26+E33</f>
        <v>137651</v>
      </c>
      <c r="F34" s="15"/>
      <c r="G34" s="53">
        <f>G26</f>
        <v>166780</v>
      </c>
      <c r="H34" s="15"/>
      <c r="I34" s="53">
        <f>I26+I33</f>
        <v>136133</v>
      </c>
    </row>
    <row r="35" spans="1:17" ht="17.25" customHeight="1" thickTop="1">
      <c r="A35" s="4"/>
      <c r="B35" s="61"/>
      <c r="C35" s="61"/>
      <c r="D35" s="61"/>
      <c r="E35" s="61"/>
      <c r="F35" s="120"/>
      <c r="G35" s="42"/>
      <c r="H35" s="15"/>
      <c r="I35" s="42"/>
    </row>
    <row r="36" spans="1:17" ht="22.5" customHeight="1" thickBot="1">
      <c r="A36" s="5" t="s">
        <v>162</v>
      </c>
      <c r="B36" s="61">
        <v>9</v>
      </c>
      <c r="C36" s="54">
        <f>+C26/360000</f>
        <v>0.46553055555555556</v>
      </c>
      <c r="D36" s="55"/>
      <c r="E36" s="54">
        <f>+E26/360000</f>
        <v>0.38218333333333332</v>
      </c>
      <c r="F36" s="23"/>
      <c r="G36" s="54">
        <f>+G26/360000</f>
        <v>0.46327777777777779</v>
      </c>
      <c r="H36" s="23"/>
      <c r="I36" s="54">
        <f>+I26/360000</f>
        <v>0.37796666666666667</v>
      </c>
    </row>
    <row r="37" spans="1:17" ht="24.75" customHeight="1" thickTop="1"/>
    <row r="70" spans="2:17" ht="24.75" customHeight="1">
      <c r="B70" s="1"/>
      <c r="C70" s="161"/>
      <c r="D70" s="161"/>
      <c r="E70" s="161"/>
      <c r="F70" s="162"/>
      <c r="G70" s="168"/>
      <c r="H70" s="163"/>
      <c r="I70" s="168"/>
      <c r="K70" s="1"/>
      <c r="L70" s="1"/>
      <c r="M70" s="1"/>
      <c r="N70" s="1"/>
      <c r="O70" s="1"/>
      <c r="P70" s="1"/>
      <c r="Q70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0" firstPageNumber="5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FF"/>
  </sheetPr>
  <dimension ref="A1:L26"/>
  <sheetViews>
    <sheetView showGridLines="0" view="pageBreakPreview" zoomScale="85" zoomScaleNormal="85" zoomScaleSheetLayoutView="85" workbookViewId="0">
      <selection activeCell="P21" sqref="P21"/>
    </sheetView>
  </sheetViews>
  <sheetFormatPr defaultColWidth="12" defaultRowHeight="22.5" customHeight="1"/>
  <cols>
    <col min="1" max="1" width="57.140625" style="68" customWidth="1"/>
    <col min="2" max="2" width="12.85546875" style="76" customWidth="1"/>
    <col min="3" max="3" width="1.5703125" style="68" customWidth="1"/>
    <col min="4" max="4" width="12.28515625" style="68" customWidth="1"/>
    <col min="5" max="5" width="1.5703125" style="68" customWidth="1"/>
    <col min="6" max="6" width="12.28515625" style="76" customWidth="1"/>
    <col min="7" max="7" width="1.5703125" style="68" customWidth="1"/>
    <col min="8" max="8" width="12.28515625" style="76" customWidth="1"/>
    <col min="9" max="9" width="1.5703125" style="68" customWidth="1"/>
    <col min="10" max="10" width="20.140625" style="68" customWidth="1"/>
    <col min="11" max="11" width="1.5703125" style="68" customWidth="1"/>
    <col min="12" max="12" width="14.140625" style="76" customWidth="1"/>
    <col min="13" max="13" width="7.28515625" style="68" customWidth="1"/>
    <col min="14" max="16384" width="12" style="68"/>
  </cols>
  <sheetData>
    <row r="1" spans="1:12" ht="23.25" customHeight="1">
      <c r="A1" s="3" t="s">
        <v>64</v>
      </c>
    </row>
    <row r="2" spans="1:12" s="20" customFormat="1" ht="23.25" customHeight="1">
      <c r="A2" s="3" t="s">
        <v>83</v>
      </c>
      <c r="B2" s="19"/>
      <c r="F2" s="19"/>
      <c r="H2" s="19"/>
      <c r="L2" s="19"/>
    </row>
    <row r="3" spans="1:12" ht="21.75" customHeight="1">
      <c r="A3" s="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21.95" customHeight="1">
      <c r="A4" s="7" t="s">
        <v>80</v>
      </c>
      <c r="B4" s="238" t="s">
        <v>54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2" ht="21.95" customHeight="1">
      <c r="A5" s="7"/>
      <c r="B5" s="67"/>
      <c r="C5" s="67"/>
      <c r="D5" s="89"/>
      <c r="E5" s="89"/>
      <c r="F5" s="89"/>
      <c r="G5" s="89"/>
      <c r="H5" s="89"/>
      <c r="I5" s="89"/>
      <c r="J5" s="103" t="s">
        <v>69</v>
      </c>
      <c r="K5" s="89"/>
      <c r="L5" s="67"/>
    </row>
    <row r="6" spans="1:12" ht="21.95" customHeight="1">
      <c r="A6" s="7"/>
      <c r="B6" s="67"/>
      <c r="C6" s="67"/>
      <c r="D6" s="114"/>
      <c r="E6" s="89"/>
      <c r="F6" s="239" t="s">
        <v>32</v>
      </c>
      <c r="G6" s="239"/>
      <c r="H6" s="239"/>
      <c r="I6" s="73"/>
      <c r="J6" s="104" t="s">
        <v>70</v>
      </c>
      <c r="K6" s="89"/>
      <c r="L6" s="67"/>
    </row>
    <row r="7" spans="1:12" s="70" customFormat="1" ht="21.95" customHeight="1">
      <c r="A7" s="69"/>
      <c r="B7" s="72" t="s">
        <v>3</v>
      </c>
      <c r="C7" s="10"/>
      <c r="D7" s="72" t="s">
        <v>51</v>
      </c>
      <c r="E7" s="10"/>
      <c r="G7" s="10"/>
      <c r="I7" s="73"/>
      <c r="J7" s="213" t="s">
        <v>129</v>
      </c>
      <c r="K7" s="10"/>
    </row>
    <row r="8" spans="1:12" s="70" customFormat="1" ht="21.95" customHeight="1">
      <c r="A8" s="69"/>
      <c r="B8" s="72" t="s">
        <v>39</v>
      </c>
      <c r="C8" s="10"/>
      <c r="D8" s="131" t="s">
        <v>89</v>
      </c>
      <c r="E8" s="10"/>
      <c r="F8" s="73" t="s">
        <v>62</v>
      </c>
      <c r="G8" s="10"/>
      <c r="H8" s="73" t="s">
        <v>53</v>
      </c>
      <c r="I8" s="73"/>
      <c r="J8" s="214" t="s">
        <v>130</v>
      </c>
      <c r="K8" s="10"/>
      <c r="L8" s="71" t="s">
        <v>33</v>
      </c>
    </row>
    <row r="9" spans="1:12" s="70" customFormat="1" ht="21.95" customHeight="1">
      <c r="A9" s="69"/>
      <c r="B9" s="74" t="s">
        <v>38</v>
      </c>
      <c r="C9" s="10"/>
      <c r="D9" s="142" t="s">
        <v>88</v>
      </c>
      <c r="E9" s="10"/>
      <c r="F9" s="74" t="s">
        <v>57</v>
      </c>
      <c r="G9" s="10"/>
      <c r="H9" s="74" t="s">
        <v>52</v>
      </c>
      <c r="I9" s="74"/>
      <c r="J9" s="214" t="s">
        <v>131</v>
      </c>
      <c r="K9" s="10"/>
      <c r="L9" s="71" t="s">
        <v>34</v>
      </c>
    </row>
    <row r="10" spans="1:12" s="70" customFormat="1" ht="21.95" customHeight="1">
      <c r="B10" s="240" t="s">
        <v>75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</row>
    <row r="11" spans="1:12" s="70" customFormat="1" ht="21.95" customHeight="1">
      <c r="A11" s="2" t="s">
        <v>108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</row>
    <row r="12" spans="1:12" ht="22.5" customHeight="1">
      <c r="A12" s="2" t="s">
        <v>109</v>
      </c>
      <c r="B12" s="15">
        <v>360000</v>
      </c>
      <c r="C12" s="143"/>
      <c r="D12" s="15">
        <v>615600</v>
      </c>
      <c r="E12" s="143"/>
      <c r="F12" s="15">
        <v>60000</v>
      </c>
      <c r="G12" s="102"/>
      <c r="H12" s="15">
        <v>1456842</v>
      </c>
      <c r="I12" s="15"/>
      <c r="J12" s="229">
        <v>-65</v>
      </c>
      <c r="K12" s="144"/>
      <c r="L12" s="15">
        <v>2492377</v>
      </c>
    </row>
    <row r="13" spans="1:12" ht="22.5" customHeight="1">
      <c r="A13" s="2" t="s">
        <v>77</v>
      </c>
      <c r="B13" s="75"/>
      <c r="C13" s="127"/>
      <c r="D13" s="75"/>
      <c r="E13" s="127"/>
      <c r="F13" s="145"/>
      <c r="G13" s="122"/>
      <c r="H13" s="123"/>
      <c r="I13" s="123"/>
      <c r="J13" s="75"/>
      <c r="K13" s="124"/>
      <c r="L13" s="17"/>
    </row>
    <row r="14" spans="1:12" ht="22.5" customHeight="1">
      <c r="A14" s="94" t="s">
        <v>71</v>
      </c>
      <c r="B14" s="169" t="s">
        <v>106</v>
      </c>
      <c r="C14" s="127"/>
      <c r="D14" s="169" t="s">
        <v>106</v>
      </c>
      <c r="E14" s="127"/>
      <c r="F14" s="169" t="s">
        <v>106</v>
      </c>
      <c r="G14" s="122"/>
      <c r="H14" s="92">
        <v>137586</v>
      </c>
      <c r="I14" s="92"/>
      <c r="J14" s="169" t="s">
        <v>132</v>
      </c>
      <c r="K14" s="124"/>
      <c r="L14" s="92">
        <v>137586</v>
      </c>
    </row>
    <row r="15" spans="1:12" ht="22.5" customHeight="1">
      <c r="A15" s="94" t="s">
        <v>72</v>
      </c>
      <c r="B15" s="169" t="s">
        <v>106</v>
      </c>
      <c r="C15" s="127"/>
      <c r="D15" s="169" t="s">
        <v>106</v>
      </c>
      <c r="E15" s="127"/>
      <c r="F15" s="169" t="s">
        <v>106</v>
      </c>
      <c r="G15" s="123"/>
      <c r="H15" s="169" t="s">
        <v>106</v>
      </c>
      <c r="I15" s="145"/>
      <c r="J15" s="92">
        <v>65</v>
      </c>
      <c r="K15" s="125"/>
      <c r="L15" s="92">
        <v>65</v>
      </c>
    </row>
    <row r="16" spans="1:12" s="18" customFormat="1" ht="21.95" customHeight="1">
      <c r="A16" s="2" t="s">
        <v>140</v>
      </c>
      <c r="B16" s="146" t="s">
        <v>106</v>
      </c>
      <c r="C16" s="147"/>
      <c r="D16" s="146" t="s">
        <v>106</v>
      </c>
      <c r="E16" s="147"/>
      <c r="F16" s="146" t="s">
        <v>106</v>
      </c>
      <c r="G16" s="80"/>
      <c r="H16" s="220">
        <v>137586</v>
      </c>
      <c r="I16" s="17"/>
      <c r="J16" s="227" t="s">
        <v>132</v>
      </c>
      <c r="K16" s="80"/>
      <c r="L16" s="106">
        <v>137651</v>
      </c>
    </row>
    <row r="17" spans="1:12" ht="15.75" customHeight="1">
      <c r="A17" s="2"/>
      <c r="B17" s="209"/>
      <c r="C17" s="147"/>
      <c r="D17" s="209"/>
      <c r="E17" s="147"/>
      <c r="F17" s="209"/>
      <c r="G17" s="80"/>
      <c r="H17" s="17"/>
      <c r="I17" s="17"/>
      <c r="J17" s="222"/>
      <c r="K17" s="80"/>
      <c r="L17" s="17"/>
    </row>
    <row r="18" spans="1:12" s="18" customFormat="1" ht="21.95" customHeight="1" thickBot="1">
      <c r="A18" s="2" t="s">
        <v>110</v>
      </c>
      <c r="B18" s="105">
        <v>360000</v>
      </c>
      <c r="C18" s="80"/>
      <c r="D18" s="105">
        <v>615600</v>
      </c>
      <c r="E18" s="80"/>
      <c r="F18" s="105">
        <v>60000</v>
      </c>
      <c r="G18" s="80"/>
      <c r="H18" s="105">
        <v>1594428</v>
      </c>
      <c r="I18" s="17"/>
      <c r="J18" s="210" t="s">
        <v>132</v>
      </c>
      <c r="K18" s="80"/>
      <c r="L18" s="105">
        <v>2630028</v>
      </c>
    </row>
    <row r="19" spans="1:12" ht="22.5" customHeight="1" thickTop="1"/>
    <row r="20" spans="1:12" ht="22.5" customHeight="1">
      <c r="J20" s="76"/>
    </row>
    <row r="26" spans="1:12" ht="22.5" customHeight="1">
      <c r="C26" s="166"/>
      <c r="D26" s="166"/>
      <c r="E26" s="166"/>
      <c r="F26" s="167"/>
      <c r="G26" s="166"/>
      <c r="H26" s="167"/>
      <c r="I26" s="166"/>
    </row>
  </sheetData>
  <mergeCells count="3">
    <mergeCell ref="B4:L4"/>
    <mergeCell ref="F6:H6"/>
    <mergeCell ref="B10:L10"/>
  </mergeCells>
  <pageMargins left="0.7" right="0.7" top="0.48" bottom="0.5" header="0.5" footer="0.5"/>
  <pageSetup paperSize="9" scale="99" firstPageNumber="6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FF"/>
  </sheetPr>
  <dimension ref="A1:J65"/>
  <sheetViews>
    <sheetView showGridLines="0" view="pageBreakPreview" zoomScale="85" zoomScaleSheetLayoutView="85" workbookViewId="0">
      <selection activeCell="A65" sqref="A65"/>
    </sheetView>
  </sheetViews>
  <sheetFormatPr defaultRowHeight="21.75"/>
  <cols>
    <col min="1" max="1" width="58" customWidth="1"/>
    <col min="2" max="2" width="16.85546875" customWidth="1"/>
    <col min="3" max="3" width="2" customWidth="1"/>
    <col min="4" max="4" width="16.85546875" customWidth="1"/>
    <col min="5" max="5" width="2" customWidth="1"/>
    <col min="6" max="6" width="16.85546875" customWidth="1"/>
    <col min="7" max="7" width="2" customWidth="1"/>
    <col min="8" max="8" width="16.85546875" customWidth="1"/>
    <col min="9" max="9" width="2" customWidth="1"/>
    <col min="10" max="10" width="16.85546875" customWidth="1"/>
  </cols>
  <sheetData>
    <row r="1" spans="1:10" s="68" customFormat="1" ht="22.5" customHeight="1">
      <c r="A1" s="3" t="s">
        <v>64</v>
      </c>
      <c r="B1" s="76"/>
      <c r="F1" s="76"/>
      <c r="H1" s="76"/>
      <c r="J1" s="76"/>
    </row>
    <row r="2" spans="1:10" s="68" customFormat="1" ht="22.5" customHeight="1">
      <c r="A2" s="3" t="s">
        <v>83</v>
      </c>
      <c r="B2" s="19"/>
      <c r="C2" s="20"/>
      <c r="D2" s="20"/>
      <c r="E2" s="20"/>
      <c r="F2" s="19"/>
      <c r="G2" s="20"/>
      <c r="H2" s="19"/>
      <c r="I2" s="20"/>
      <c r="J2" s="19"/>
    </row>
    <row r="3" spans="1:10" s="68" customFormat="1" ht="22.5" customHeight="1">
      <c r="A3" s="7"/>
      <c r="B3" s="67"/>
      <c r="C3" s="67"/>
      <c r="D3" s="67"/>
      <c r="E3" s="67"/>
      <c r="F3" s="67"/>
      <c r="G3" s="67"/>
      <c r="H3" s="67"/>
      <c r="I3" s="67"/>
      <c r="J3" s="67"/>
    </row>
    <row r="4" spans="1:10" s="68" customFormat="1" ht="22.5" customHeight="1">
      <c r="A4" s="7" t="s">
        <v>80</v>
      </c>
      <c r="B4" s="238" t="s">
        <v>54</v>
      </c>
      <c r="C4" s="238"/>
      <c r="D4" s="238"/>
      <c r="E4" s="238"/>
      <c r="F4" s="238"/>
      <c r="G4" s="238"/>
      <c r="H4" s="238"/>
      <c r="I4" s="238"/>
      <c r="J4" s="238"/>
    </row>
    <row r="5" spans="1:10" s="68" customFormat="1" ht="22.5" customHeight="1">
      <c r="A5" s="7"/>
      <c r="B5" s="67"/>
      <c r="C5" s="67"/>
      <c r="D5" s="114"/>
      <c r="E5" s="225"/>
      <c r="F5" s="239" t="s">
        <v>32</v>
      </c>
      <c r="G5" s="239"/>
      <c r="H5" s="239"/>
      <c r="I5" s="73"/>
      <c r="J5" s="67"/>
    </row>
    <row r="6" spans="1:10" s="68" customFormat="1" ht="22.5" customHeight="1">
      <c r="A6" s="69"/>
      <c r="B6" s="228" t="s">
        <v>3</v>
      </c>
      <c r="C6" s="10"/>
      <c r="D6" s="131" t="s">
        <v>159</v>
      </c>
      <c r="E6" s="10"/>
      <c r="F6" s="73" t="s">
        <v>62</v>
      </c>
      <c r="G6" s="10"/>
      <c r="H6" s="73" t="s">
        <v>53</v>
      </c>
      <c r="I6" s="73"/>
      <c r="J6" s="71" t="s">
        <v>33</v>
      </c>
    </row>
    <row r="7" spans="1:10" s="68" customFormat="1" ht="22.5" customHeight="1">
      <c r="A7" s="69"/>
      <c r="B7" s="228" t="s">
        <v>39</v>
      </c>
      <c r="C7" s="10"/>
      <c r="D7" s="142" t="s">
        <v>88</v>
      </c>
      <c r="E7" s="10"/>
      <c r="F7" s="74" t="s">
        <v>57</v>
      </c>
      <c r="G7" s="10"/>
      <c r="H7" s="74" t="s">
        <v>52</v>
      </c>
      <c r="I7" s="74"/>
      <c r="J7" s="71" t="s">
        <v>34</v>
      </c>
    </row>
    <row r="8" spans="1:10" s="68" customFormat="1" ht="22.5" customHeight="1">
      <c r="A8" s="70"/>
      <c r="B8" s="240" t="s">
        <v>75</v>
      </c>
      <c r="C8" s="240"/>
      <c r="D8" s="240"/>
      <c r="E8" s="240"/>
      <c r="F8" s="240"/>
      <c r="G8" s="240"/>
      <c r="H8" s="240"/>
      <c r="I8" s="240"/>
      <c r="J8" s="240"/>
    </row>
    <row r="9" spans="1:10" s="68" customFormat="1" ht="22.5" customHeight="1">
      <c r="A9" s="2" t="s">
        <v>135</v>
      </c>
      <c r="B9" s="226"/>
      <c r="C9" s="226"/>
      <c r="D9" s="226"/>
      <c r="E9" s="226"/>
      <c r="F9" s="226"/>
      <c r="G9" s="226"/>
      <c r="H9" s="226"/>
      <c r="I9" s="226"/>
      <c r="J9" s="226"/>
    </row>
    <row r="10" spans="1:10" s="68" customFormat="1" ht="22.5" customHeight="1">
      <c r="A10" s="2" t="s">
        <v>136</v>
      </c>
      <c r="B10" s="15">
        <v>360000</v>
      </c>
      <c r="C10" s="143"/>
      <c r="D10" s="15">
        <v>615600</v>
      </c>
      <c r="E10" s="143"/>
      <c r="F10" s="15">
        <v>60000</v>
      </c>
      <c r="G10" s="102"/>
      <c r="H10" s="15">
        <v>1598890</v>
      </c>
      <c r="I10" s="15"/>
      <c r="J10" s="15">
        <f>SUM(B10:I10)</f>
        <v>2634490</v>
      </c>
    </row>
    <row r="11" spans="1:10" s="68" customFormat="1" ht="22.5" customHeight="1">
      <c r="A11" s="2" t="s">
        <v>77</v>
      </c>
      <c r="B11" s="75"/>
      <c r="C11" s="127"/>
      <c r="D11" s="75"/>
      <c r="E11" s="127"/>
      <c r="F11" s="145"/>
      <c r="G11" s="122"/>
      <c r="H11" s="123"/>
      <c r="I11" s="123"/>
      <c r="J11" s="17"/>
    </row>
    <row r="12" spans="1:10" s="68" customFormat="1" ht="22.5" customHeight="1">
      <c r="A12" s="94" t="s">
        <v>71</v>
      </c>
      <c r="B12" s="169" t="s">
        <v>106</v>
      </c>
      <c r="C12" s="127"/>
      <c r="D12" s="169" t="s">
        <v>106</v>
      </c>
      <c r="E12" s="127"/>
      <c r="F12" s="169" t="s">
        <v>106</v>
      </c>
      <c r="G12" s="122"/>
      <c r="H12" s="92">
        <f>'PL5'!C26</f>
        <v>167591</v>
      </c>
      <c r="I12" s="92"/>
      <c r="J12" s="92">
        <f>SUM(B12:I12)</f>
        <v>167591</v>
      </c>
    </row>
    <row r="13" spans="1:10" s="68" customFormat="1" ht="22.5" customHeight="1">
      <c r="A13" s="2" t="s">
        <v>140</v>
      </c>
      <c r="B13" s="146" t="s">
        <v>106</v>
      </c>
      <c r="C13" s="147"/>
      <c r="D13" s="146" t="s">
        <v>106</v>
      </c>
      <c r="E13" s="147"/>
      <c r="F13" s="146" t="s">
        <v>106</v>
      </c>
      <c r="G13" s="80"/>
      <c r="H13" s="106">
        <f>SUM(H12:H12)</f>
        <v>167591</v>
      </c>
      <c r="I13" s="17"/>
      <c r="J13" s="106">
        <f>SUM(J12:J12)</f>
        <v>167591</v>
      </c>
    </row>
    <row r="14" spans="1:10" s="68" customFormat="1" ht="15.75" customHeight="1">
      <c r="A14" s="2"/>
      <c r="B14" s="209"/>
      <c r="C14" s="147"/>
      <c r="D14" s="209"/>
      <c r="E14" s="147"/>
      <c r="F14" s="209"/>
      <c r="G14" s="80"/>
      <c r="H14" s="17"/>
      <c r="I14" s="17"/>
      <c r="J14" s="17"/>
    </row>
    <row r="15" spans="1:10" s="68" customFormat="1" ht="22.5" customHeight="1" thickBot="1">
      <c r="A15" s="2" t="s">
        <v>137</v>
      </c>
      <c r="B15" s="105">
        <f>SUM(B13,B10)</f>
        <v>360000</v>
      </c>
      <c r="C15" s="80"/>
      <c r="D15" s="105">
        <f>SUM(D13,D10)</f>
        <v>615600</v>
      </c>
      <c r="E15" s="80"/>
      <c r="F15" s="105">
        <f>SUM(F13,F10)</f>
        <v>60000</v>
      </c>
      <c r="G15" s="80"/>
      <c r="H15" s="105">
        <f>SUM(H13,H10)</f>
        <v>1766481</v>
      </c>
      <c r="I15" s="17"/>
      <c r="J15" s="105">
        <f>SUM(J13,J10)</f>
        <v>2802081</v>
      </c>
    </row>
    <row r="16" spans="1:10" s="68" customFormat="1" ht="22.5" customHeight="1" thickTop="1">
      <c r="B16" s="76"/>
      <c r="F16" s="76"/>
      <c r="H16" s="76"/>
      <c r="J16" s="76"/>
    </row>
    <row r="65" spans="1:1">
      <c r="A65" t="s">
        <v>80</v>
      </c>
    </row>
  </sheetData>
  <mergeCells count="3">
    <mergeCell ref="B4:J4"/>
    <mergeCell ref="F5:H5"/>
    <mergeCell ref="B8:J8"/>
  </mergeCells>
  <pageMargins left="0.7" right="0.7" top="0.48" bottom="0.5" header="0.5" footer="0.5"/>
  <pageSetup paperSize="9" scale="98" firstPageNumber="7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FF"/>
  </sheetPr>
  <dimension ref="A1:L28"/>
  <sheetViews>
    <sheetView showGridLines="0" view="pageBreakPreview" zoomScale="85" zoomScaleNormal="85" zoomScaleSheetLayoutView="85" workbookViewId="0">
      <selection activeCell="P20" sqref="P20"/>
    </sheetView>
  </sheetViews>
  <sheetFormatPr defaultColWidth="12" defaultRowHeight="22.5" customHeight="1"/>
  <cols>
    <col min="1" max="1" width="48.42578125" style="68" customWidth="1"/>
    <col min="2" max="2" width="14.7109375" style="76" customWidth="1"/>
    <col min="3" max="3" width="2" style="68" customWidth="1"/>
    <col min="4" max="4" width="13.28515625" style="68" customWidth="1"/>
    <col min="5" max="5" width="2" style="68" customWidth="1"/>
    <col min="6" max="6" width="12.28515625" style="76" customWidth="1"/>
    <col min="7" max="7" width="2" style="68" customWidth="1"/>
    <col min="8" max="8" width="12.28515625" style="76" customWidth="1"/>
    <col min="9" max="9" width="2" style="68" customWidth="1"/>
    <col min="10" max="10" width="23.28515625" style="68" customWidth="1"/>
    <col min="11" max="11" width="2" style="68" customWidth="1"/>
    <col min="12" max="12" width="15.5703125" style="76" customWidth="1"/>
    <col min="13" max="13" width="1.42578125" style="68" customWidth="1"/>
    <col min="14" max="16384" width="12" style="68"/>
  </cols>
  <sheetData>
    <row r="1" spans="1:12" ht="24" customHeight="1">
      <c r="A1" s="3" t="s">
        <v>64</v>
      </c>
    </row>
    <row r="2" spans="1:12" s="20" customFormat="1" ht="24" customHeight="1">
      <c r="A2" s="3" t="s">
        <v>83</v>
      </c>
      <c r="B2" s="19"/>
      <c r="F2" s="19"/>
      <c r="H2" s="19"/>
      <c r="L2" s="19"/>
    </row>
    <row r="3" spans="1:12" s="20" customFormat="1" ht="22.5" customHeight="1">
      <c r="A3" s="3"/>
      <c r="B3" s="19"/>
      <c r="F3" s="19"/>
      <c r="H3" s="19"/>
      <c r="L3" s="19"/>
    </row>
    <row r="4" spans="1:12" ht="21.95" customHeight="1">
      <c r="A4" s="7"/>
      <c r="B4" s="238" t="s">
        <v>48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2" ht="21.95" customHeight="1">
      <c r="A5" s="7"/>
      <c r="B5" s="67"/>
      <c r="C5" s="67"/>
      <c r="D5" s="89"/>
      <c r="E5" s="89"/>
      <c r="F5" s="89"/>
      <c r="G5" s="89"/>
      <c r="H5" s="89"/>
      <c r="I5" s="67"/>
      <c r="J5" s="90" t="s">
        <v>69</v>
      </c>
      <c r="K5" s="67"/>
      <c r="L5" s="67"/>
    </row>
    <row r="6" spans="1:12" ht="21.95" customHeight="1">
      <c r="A6" s="7"/>
      <c r="B6" s="67"/>
      <c r="C6" s="67"/>
      <c r="D6" s="114"/>
      <c r="E6" s="89"/>
      <c r="F6" s="241" t="s">
        <v>32</v>
      </c>
      <c r="G6" s="241"/>
      <c r="H6" s="241"/>
      <c r="I6" s="67"/>
      <c r="J6" s="91" t="s">
        <v>70</v>
      </c>
      <c r="K6" s="67"/>
      <c r="L6" s="67"/>
    </row>
    <row r="7" spans="1:12" s="70" customFormat="1" ht="21.95" customHeight="1">
      <c r="A7" s="69"/>
      <c r="B7" s="203" t="s">
        <v>3</v>
      </c>
      <c r="C7" s="10"/>
      <c r="D7" s="203" t="s">
        <v>51</v>
      </c>
      <c r="E7" s="10"/>
      <c r="I7" s="10"/>
      <c r="J7" s="213" t="s">
        <v>129</v>
      </c>
      <c r="K7" s="10"/>
      <c r="L7" s="71"/>
    </row>
    <row r="8" spans="1:12" s="70" customFormat="1" ht="21.95" customHeight="1">
      <c r="A8" s="69"/>
      <c r="B8" s="203" t="s">
        <v>39</v>
      </c>
      <c r="C8" s="10"/>
      <c r="D8" s="131" t="s">
        <v>89</v>
      </c>
      <c r="E8" s="10"/>
      <c r="F8" s="73" t="s">
        <v>62</v>
      </c>
      <c r="G8" s="10"/>
      <c r="H8" s="73" t="s">
        <v>53</v>
      </c>
      <c r="I8" s="10"/>
      <c r="J8" s="214" t="s">
        <v>130</v>
      </c>
      <c r="K8" s="10"/>
      <c r="L8" s="71" t="s">
        <v>33</v>
      </c>
    </row>
    <row r="9" spans="1:12" s="70" customFormat="1" ht="21.95" customHeight="1">
      <c r="A9" s="69"/>
      <c r="B9" s="74" t="s">
        <v>38</v>
      </c>
      <c r="C9" s="10"/>
      <c r="D9" s="142" t="s">
        <v>88</v>
      </c>
      <c r="E9" s="10"/>
      <c r="F9" s="74" t="s">
        <v>57</v>
      </c>
      <c r="G9" s="10"/>
      <c r="H9" s="74" t="s">
        <v>52</v>
      </c>
      <c r="I9" s="10"/>
      <c r="J9" s="214" t="s">
        <v>131</v>
      </c>
      <c r="K9" s="10"/>
      <c r="L9" s="71" t="s">
        <v>34</v>
      </c>
    </row>
    <row r="10" spans="1:12" s="18" customFormat="1" ht="21.95" customHeight="1">
      <c r="B10" s="242" t="s">
        <v>75</v>
      </c>
      <c r="C10" s="242"/>
      <c r="D10" s="242"/>
      <c r="E10" s="242"/>
      <c r="F10" s="242"/>
      <c r="G10" s="242"/>
      <c r="H10" s="242"/>
      <c r="I10" s="242"/>
      <c r="J10" s="242"/>
      <c r="K10" s="242"/>
      <c r="L10" s="242"/>
    </row>
    <row r="11" spans="1:12" s="18" customFormat="1" ht="21.75" customHeight="1">
      <c r="A11" s="2" t="s">
        <v>108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</row>
    <row r="12" spans="1:12" s="18" customFormat="1" ht="21.95" customHeight="1">
      <c r="A12" s="2" t="s">
        <v>109</v>
      </c>
      <c r="B12" s="17">
        <v>360000</v>
      </c>
      <c r="C12" s="17"/>
      <c r="D12" s="17">
        <v>615600</v>
      </c>
      <c r="E12" s="17"/>
      <c r="F12" s="17">
        <v>60000</v>
      </c>
      <c r="G12" s="17"/>
      <c r="H12" s="17">
        <v>1447093</v>
      </c>
      <c r="I12" s="17"/>
      <c r="J12" s="230">
        <v>-65</v>
      </c>
      <c r="K12" s="17"/>
      <c r="L12" s="17">
        <v>2482628</v>
      </c>
    </row>
    <row r="13" spans="1:12" s="108" customFormat="1" ht="21.95" customHeight="1">
      <c r="A13" s="2" t="s">
        <v>77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s="108" customFormat="1" ht="21.95" customHeight="1">
      <c r="A14" s="94" t="s">
        <v>71</v>
      </c>
      <c r="B14" s="169" t="s">
        <v>106</v>
      </c>
      <c r="C14" s="75"/>
      <c r="D14" s="169" t="s">
        <v>106</v>
      </c>
      <c r="E14" s="75"/>
      <c r="F14" s="169" t="s">
        <v>106</v>
      </c>
      <c r="G14" s="17"/>
      <c r="H14" s="92">
        <v>136068</v>
      </c>
      <c r="I14" s="92"/>
      <c r="J14" s="169" t="s">
        <v>132</v>
      </c>
      <c r="K14" s="17"/>
      <c r="L14" s="92">
        <v>136068</v>
      </c>
    </row>
    <row r="15" spans="1:12" s="108" customFormat="1" ht="21.95" customHeight="1">
      <c r="A15" s="94" t="s">
        <v>72</v>
      </c>
      <c r="B15" s="169" t="s">
        <v>106</v>
      </c>
      <c r="C15" s="75"/>
      <c r="D15" s="169" t="s">
        <v>106</v>
      </c>
      <c r="E15" s="75"/>
      <c r="F15" s="169" t="s">
        <v>106</v>
      </c>
      <c r="G15" s="75"/>
      <c r="H15" s="169" t="s">
        <v>106</v>
      </c>
      <c r="I15" s="92"/>
      <c r="J15" s="92">
        <v>65</v>
      </c>
      <c r="K15" s="92"/>
      <c r="L15" s="92">
        <v>65</v>
      </c>
    </row>
    <row r="16" spans="1:12" s="108" customFormat="1" ht="21.95" customHeight="1">
      <c r="A16" s="2" t="s">
        <v>140</v>
      </c>
      <c r="B16" s="146" t="s">
        <v>106</v>
      </c>
      <c r="C16" s="147"/>
      <c r="D16" s="146" t="s">
        <v>106</v>
      </c>
      <c r="E16" s="147"/>
      <c r="F16" s="146" t="s">
        <v>106</v>
      </c>
      <c r="G16" s="17"/>
      <c r="H16" s="106">
        <v>136068</v>
      </c>
      <c r="I16" s="17"/>
      <c r="J16" s="223" t="s">
        <v>132</v>
      </c>
      <c r="K16" s="17"/>
      <c r="L16" s="106">
        <v>136133</v>
      </c>
    </row>
    <row r="17" spans="1:12" ht="15.75" customHeight="1">
      <c r="A17" s="2"/>
      <c r="B17" s="209"/>
      <c r="C17" s="147"/>
      <c r="D17" s="209"/>
      <c r="E17" s="147"/>
      <c r="F17" s="209"/>
      <c r="G17" s="80"/>
      <c r="H17" s="17"/>
      <c r="I17" s="17"/>
      <c r="J17" s="222"/>
      <c r="K17" s="80"/>
      <c r="L17" s="17"/>
    </row>
    <row r="18" spans="1:12" s="108" customFormat="1" ht="21.95" customHeight="1" thickBot="1">
      <c r="A18" s="2" t="s">
        <v>110</v>
      </c>
      <c r="B18" s="105">
        <v>360000</v>
      </c>
      <c r="C18" s="17"/>
      <c r="D18" s="105">
        <v>615600</v>
      </c>
      <c r="E18" s="17"/>
      <c r="F18" s="105">
        <v>60000</v>
      </c>
      <c r="G18" s="17"/>
      <c r="H18" s="105">
        <v>1583161</v>
      </c>
      <c r="I18" s="17"/>
      <c r="J18" s="224" t="s">
        <v>132</v>
      </c>
      <c r="K18" s="17"/>
      <c r="L18" s="105">
        <v>2618761</v>
      </c>
    </row>
    <row r="19" spans="1:12" ht="22.5" customHeight="1" thickTop="1"/>
    <row r="28" spans="1:12" ht="22.5" customHeight="1">
      <c r="C28" s="166"/>
      <c r="D28" s="166"/>
      <c r="E28" s="166"/>
      <c r="F28" s="167"/>
      <c r="G28" s="166"/>
      <c r="H28" s="167"/>
      <c r="I28" s="166"/>
    </row>
  </sheetData>
  <mergeCells count="3">
    <mergeCell ref="B4:L4"/>
    <mergeCell ref="F6:H6"/>
    <mergeCell ref="B10:L10"/>
  </mergeCells>
  <pageMargins left="0.7" right="0.7" top="0.48" bottom="0.5" header="0.5" footer="0.5"/>
  <pageSetup paperSize="9" scale="98" firstPageNumber="8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FF"/>
  </sheetPr>
  <dimension ref="A1:J16"/>
  <sheetViews>
    <sheetView showGridLines="0" view="pageBreakPreview" zoomScaleSheetLayoutView="100" workbookViewId="0">
      <selection activeCell="S8" sqref="S8"/>
    </sheetView>
  </sheetViews>
  <sheetFormatPr defaultRowHeight="21.75"/>
  <cols>
    <col min="1" max="1" width="59.140625" customWidth="1"/>
    <col min="2" max="2" width="16.42578125" customWidth="1"/>
    <col min="3" max="3" width="2" customWidth="1"/>
    <col min="4" max="4" width="16.42578125" customWidth="1"/>
    <col min="5" max="5" width="2" customWidth="1"/>
    <col min="6" max="6" width="16.42578125" customWidth="1"/>
    <col min="7" max="7" width="2" customWidth="1"/>
    <col min="8" max="8" width="16.42578125" customWidth="1"/>
    <col min="9" max="9" width="2" customWidth="1"/>
    <col min="10" max="10" width="16.42578125" customWidth="1"/>
  </cols>
  <sheetData>
    <row r="1" spans="1:10" s="68" customFormat="1" ht="22.5" customHeight="1">
      <c r="A1" s="3" t="s">
        <v>64</v>
      </c>
      <c r="B1" s="76"/>
      <c r="F1" s="76"/>
      <c r="H1" s="76"/>
      <c r="J1" s="76"/>
    </row>
    <row r="2" spans="1:10" s="68" customFormat="1" ht="22.5" customHeight="1">
      <c r="A2" s="3" t="s">
        <v>83</v>
      </c>
      <c r="B2" s="19"/>
      <c r="C2" s="20"/>
      <c r="D2" s="20"/>
      <c r="E2" s="20"/>
      <c r="F2" s="19"/>
      <c r="G2" s="20"/>
      <c r="H2" s="19"/>
      <c r="I2" s="20"/>
      <c r="J2" s="19"/>
    </row>
    <row r="3" spans="1:10" s="68" customFormat="1" ht="22.5" customHeight="1">
      <c r="A3" s="7"/>
      <c r="B3" s="67"/>
      <c r="C3" s="67"/>
      <c r="D3" s="67"/>
      <c r="E3" s="67"/>
      <c r="F3" s="67"/>
      <c r="G3" s="67"/>
      <c r="H3" s="67"/>
      <c r="I3" s="67"/>
      <c r="J3" s="67"/>
    </row>
    <row r="4" spans="1:10" s="68" customFormat="1" ht="22.5" customHeight="1">
      <c r="A4" s="7" t="s">
        <v>80</v>
      </c>
      <c r="B4" s="238" t="s">
        <v>48</v>
      </c>
      <c r="C4" s="238"/>
      <c r="D4" s="238"/>
      <c r="E4" s="238"/>
      <c r="F4" s="238"/>
      <c r="G4" s="238"/>
      <c r="H4" s="238"/>
      <c r="I4" s="238"/>
      <c r="J4" s="238"/>
    </row>
    <row r="5" spans="1:10" s="68" customFormat="1" ht="22.5" customHeight="1">
      <c r="A5" s="7"/>
      <c r="B5" s="67"/>
      <c r="C5" s="67"/>
      <c r="D5" s="114"/>
      <c r="E5" s="225"/>
      <c r="F5" s="239" t="s">
        <v>32</v>
      </c>
      <c r="G5" s="239"/>
      <c r="H5" s="239"/>
      <c r="I5" s="73"/>
      <c r="J5" s="67"/>
    </row>
    <row r="6" spans="1:10" s="68" customFormat="1" ht="22.5" customHeight="1">
      <c r="A6" s="69"/>
      <c r="B6" s="228" t="s">
        <v>3</v>
      </c>
      <c r="C6" s="10"/>
      <c r="D6" s="131" t="s">
        <v>159</v>
      </c>
      <c r="E6" s="10"/>
      <c r="F6" s="73" t="s">
        <v>62</v>
      </c>
      <c r="G6" s="10"/>
      <c r="H6" s="73" t="s">
        <v>53</v>
      </c>
      <c r="I6" s="73"/>
      <c r="J6" s="71" t="s">
        <v>33</v>
      </c>
    </row>
    <row r="7" spans="1:10" s="68" customFormat="1" ht="22.5" customHeight="1">
      <c r="A7" s="69"/>
      <c r="B7" s="228" t="s">
        <v>39</v>
      </c>
      <c r="C7" s="10"/>
      <c r="D7" s="142" t="s">
        <v>88</v>
      </c>
      <c r="E7" s="10"/>
      <c r="F7" s="74" t="s">
        <v>57</v>
      </c>
      <c r="G7" s="10"/>
      <c r="H7" s="74" t="s">
        <v>52</v>
      </c>
      <c r="I7" s="74"/>
      <c r="J7" s="71" t="s">
        <v>34</v>
      </c>
    </row>
    <row r="8" spans="1:10" s="68" customFormat="1" ht="22.5" customHeight="1">
      <c r="A8" s="70"/>
      <c r="B8" s="240" t="s">
        <v>75</v>
      </c>
      <c r="C8" s="240"/>
      <c r="D8" s="240"/>
      <c r="E8" s="240"/>
      <c r="F8" s="240"/>
      <c r="G8" s="240"/>
      <c r="H8" s="240"/>
      <c r="I8" s="240"/>
      <c r="J8" s="240"/>
    </row>
    <row r="9" spans="1:10" s="68" customFormat="1" ht="22.5" customHeight="1">
      <c r="A9" s="2" t="s">
        <v>135</v>
      </c>
      <c r="B9" s="226"/>
      <c r="C9" s="226"/>
      <c r="D9" s="226"/>
      <c r="E9" s="226"/>
      <c r="F9" s="226"/>
      <c r="G9" s="226"/>
      <c r="H9" s="226"/>
      <c r="I9" s="226"/>
      <c r="J9" s="226"/>
    </row>
    <row r="10" spans="1:10" s="68" customFormat="1" ht="22.5" customHeight="1">
      <c r="A10" s="2" t="s">
        <v>136</v>
      </c>
      <c r="B10" s="15">
        <v>360000</v>
      </c>
      <c r="C10" s="143"/>
      <c r="D10" s="15">
        <v>615600</v>
      </c>
      <c r="E10" s="143"/>
      <c r="F10" s="15">
        <v>60000</v>
      </c>
      <c r="G10" s="102"/>
      <c r="H10" s="15">
        <v>1586527</v>
      </c>
      <c r="I10" s="15"/>
      <c r="J10" s="15">
        <f>SUM(B10:I10)</f>
        <v>2622127</v>
      </c>
    </row>
    <row r="11" spans="1:10" s="68" customFormat="1" ht="22.5" customHeight="1">
      <c r="A11" s="2" t="s">
        <v>77</v>
      </c>
      <c r="B11" s="75"/>
      <c r="C11" s="127"/>
      <c r="D11" s="75"/>
      <c r="E11" s="127"/>
      <c r="F11" s="145"/>
      <c r="G11" s="122"/>
      <c r="H11" s="123"/>
      <c r="I11" s="123"/>
      <c r="J11" s="17"/>
    </row>
    <row r="12" spans="1:10" s="68" customFormat="1" ht="22.5" customHeight="1">
      <c r="A12" s="94" t="s">
        <v>71</v>
      </c>
      <c r="B12" s="169" t="s">
        <v>106</v>
      </c>
      <c r="C12" s="127"/>
      <c r="D12" s="169" t="s">
        <v>106</v>
      </c>
      <c r="E12" s="127"/>
      <c r="F12" s="169" t="s">
        <v>106</v>
      </c>
      <c r="G12" s="122"/>
      <c r="H12" s="92">
        <f>'PL5'!G26</f>
        <v>166780</v>
      </c>
      <c r="I12" s="92"/>
      <c r="J12" s="92">
        <f>SUM(B12:I12)</f>
        <v>166780</v>
      </c>
    </row>
    <row r="13" spans="1:10" s="68" customFormat="1" ht="22.5" customHeight="1">
      <c r="A13" s="2" t="s">
        <v>140</v>
      </c>
      <c r="B13" s="146" t="s">
        <v>106</v>
      </c>
      <c r="C13" s="147"/>
      <c r="D13" s="146" t="s">
        <v>106</v>
      </c>
      <c r="E13" s="147"/>
      <c r="F13" s="146" t="s">
        <v>106</v>
      </c>
      <c r="G13" s="80"/>
      <c r="H13" s="106">
        <f>SUM(H12:H12)</f>
        <v>166780</v>
      </c>
      <c r="I13" s="17"/>
      <c r="J13" s="106">
        <f>SUM(J12:J12)</f>
        <v>166780</v>
      </c>
    </row>
    <row r="14" spans="1:10" s="68" customFormat="1" ht="15.75" customHeight="1">
      <c r="A14" s="2"/>
      <c r="B14" s="209"/>
      <c r="C14" s="147"/>
      <c r="D14" s="209"/>
      <c r="E14" s="147"/>
      <c r="F14" s="209"/>
      <c r="G14" s="80"/>
      <c r="H14" s="17"/>
      <c r="I14" s="17"/>
      <c r="J14" s="17"/>
    </row>
    <row r="15" spans="1:10" s="68" customFormat="1" ht="22.5" customHeight="1" thickBot="1">
      <c r="A15" s="2" t="s">
        <v>137</v>
      </c>
      <c r="B15" s="105">
        <f>SUM(B13,B10)</f>
        <v>360000</v>
      </c>
      <c r="C15" s="80"/>
      <c r="D15" s="105">
        <f>SUM(D13,D10)</f>
        <v>615600</v>
      </c>
      <c r="E15" s="80"/>
      <c r="F15" s="105">
        <f>SUM(F13,F10)</f>
        <v>60000</v>
      </c>
      <c r="G15" s="80"/>
      <c r="H15" s="105">
        <f>SUM(H13,H10)</f>
        <v>1753307</v>
      </c>
      <c r="I15" s="17"/>
      <c r="J15" s="105">
        <f>SUM(J13,J10)</f>
        <v>2788907</v>
      </c>
    </row>
    <row r="16" spans="1:10" s="68" customFormat="1" ht="22.5" customHeight="1" thickTop="1">
      <c r="B16" s="76"/>
      <c r="F16" s="76"/>
      <c r="H16" s="76"/>
      <c r="J16" s="76"/>
    </row>
  </sheetData>
  <mergeCells count="3">
    <mergeCell ref="B4:J4"/>
    <mergeCell ref="F5:H5"/>
    <mergeCell ref="B8:J8"/>
  </mergeCells>
  <pageMargins left="0.7" right="0.7" top="0.75" bottom="0.75" header="0.3" footer="0.3"/>
  <pageSetup paperSize="9" scale="99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FF"/>
  </sheetPr>
  <dimension ref="A1:J74"/>
  <sheetViews>
    <sheetView showGridLines="0" view="pageBreakPreview" zoomScaleNormal="90" zoomScaleSheetLayoutView="100" workbookViewId="0">
      <selection activeCell="A43" sqref="A43"/>
    </sheetView>
  </sheetViews>
  <sheetFormatPr defaultColWidth="11" defaultRowHeight="22.5" customHeight="1"/>
  <cols>
    <col min="1" max="1" width="52.28515625" style="32" customWidth="1"/>
    <col min="2" max="2" width="10.140625" style="157" customWidth="1"/>
    <col min="3" max="3" width="11.5703125" style="32" customWidth="1"/>
    <col min="4" max="4" width="1.85546875" style="26" customWidth="1"/>
    <col min="5" max="5" width="11.5703125" style="32" customWidth="1"/>
    <col min="6" max="6" width="1.85546875" style="26" customWidth="1"/>
    <col min="7" max="7" width="11.5703125" style="32" customWidth="1"/>
    <col min="8" max="8" width="1.85546875" style="32" customWidth="1"/>
    <col min="9" max="9" width="11.5703125" style="32" customWidth="1"/>
    <col min="10" max="16384" width="11" style="26"/>
  </cols>
  <sheetData>
    <row r="1" spans="1:9" s="68" customFormat="1" ht="22.5" customHeight="1">
      <c r="A1" s="3" t="s">
        <v>64</v>
      </c>
      <c r="B1" s="153"/>
      <c r="C1" s="76"/>
      <c r="E1" s="76"/>
      <c r="G1" s="76"/>
      <c r="I1" s="76"/>
    </row>
    <row r="2" spans="1:9" ht="22.5" customHeight="1">
      <c r="A2" s="24" t="s">
        <v>84</v>
      </c>
      <c r="B2" s="154"/>
      <c r="C2" s="25"/>
      <c r="D2" s="25"/>
      <c r="E2" s="25"/>
      <c r="F2" s="25"/>
      <c r="G2" s="25"/>
      <c r="H2" s="25"/>
      <c r="I2" s="25"/>
    </row>
    <row r="3" spans="1:9" s="28" customFormat="1" ht="8.25" customHeight="1">
      <c r="A3" s="27"/>
      <c r="B3" s="57"/>
      <c r="C3" s="29"/>
      <c r="E3" s="29"/>
      <c r="G3" s="29"/>
      <c r="H3" s="29"/>
      <c r="I3" s="29"/>
    </row>
    <row r="4" spans="1:9" s="1" customFormat="1" ht="23.25">
      <c r="A4" s="3"/>
      <c r="B4" s="155"/>
      <c r="D4" s="77" t="s">
        <v>50</v>
      </c>
    </row>
    <row r="5" spans="1:9" s="10" customFormat="1" ht="21.75">
      <c r="A5" s="14"/>
      <c r="B5" s="156"/>
      <c r="D5" s="78" t="s">
        <v>49</v>
      </c>
      <c r="F5" s="66"/>
      <c r="G5" s="235" t="s">
        <v>48</v>
      </c>
      <c r="H5" s="235"/>
      <c r="I5" s="235"/>
    </row>
    <row r="6" spans="1:9" s="10" customFormat="1" ht="21.75">
      <c r="A6" s="14"/>
      <c r="B6" s="156"/>
      <c r="C6" s="236" t="s">
        <v>85</v>
      </c>
      <c r="D6" s="237"/>
      <c r="E6" s="237"/>
      <c r="F6" s="66"/>
      <c r="G6" s="236" t="s">
        <v>85</v>
      </c>
      <c r="H6" s="237"/>
      <c r="I6" s="237"/>
    </row>
    <row r="7" spans="1:9" s="10" customFormat="1" ht="21.75">
      <c r="A7" s="14"/>
      <c r="B7" s="156"/>
      <c r="C7" s="236" t="s">
        <v>96</v>
      </c>
      <c r="D7" s="236"/>
      <c r="E7" s="236"/>
      <c r="F7" s="66"/>
      <c r="G7" s="236" t="s">
        <v>96</v>
      </c>
      <c r="H7" s="236"/>
      <c r="I7" s="236"/>
    </row>
    <row r="8" spans="1:9" s="28" customFormat="1" ht="21.75" customHeight="1">
      <c r="A8" s="30"/>
      <c r="B8" s="57" t="s">
        <v>8</v>
      </c>
      <c r="C8" s="101" t="s">
        <v>133</v>
      </c>
      <c r="D8" s="31"/>
      <c r="E8" s="101" t="s">
        <v>111</v>
      </c>
      <c r="F8" s="10"/>
      <c r="G8" s="101" t="s">
        <v>133</v>
      </c>
      <c r="H8" s="31"/>
      <c r="I8" s="101" t="s">
        <v>111</v>
      </c>
    </row>
    <row r="9" spans="1:9" ht="21.75" customHeight="1">
      <c r="C9" s="232" t="s">
        <v>75</v>
      </c>
      <c r="D9" s="232"/>
      <c r="E9" s="232"/>
      <c r="F9" s="232"/>
      <c r="G9" s="232"/>
      <c r="H9" s="232"/>
      <c r="I9" s="232"/>
    </row>
    <row r="10" spans="1:9" ht="21.75" customHeight="1">
      <c r="A10" s="33" t="s">
        <v>4</v>
      </c>
      <c r="C10" s="34"/>
      <c r="E10" s="34"/>
      <c r="G10" s="34"/>
      <c r="H10" s="34"/>
      <c r="I10" s="34"/>
    </row>
    <row r="11" spans="1:9" ht="21.75" customHeight="1">
      <c r="A11" s="109" t="s">
        <v>76</v>
      </c>
      <c r="C11" s="34">
        <f>'PL5'!C26</f>
        <v>167591</v>
      </c>
      <c r="E11" s="34">
        <f>'PL5'!E26</f>
        <v>137586</v>
      </c>
      <c r="G11" s="34">
        <f>'PL5'!G26</f>
        <v>166780</v>
      </c>
      <c r="H11" s="34"/>
      <c r="I11" s="34">
        <f>'PL5'!I26</f>
        <v>136068</v>
      </c>
    </row>
    <row r="12" spans="1:9" ht="21.75" customHeight="1">
      <c r="A12" s="41" t="s">
        <v>87</v>
      </c>
      <c r="C12" s="34"/>
      <c r="E12" s="34"/>
      <c r="G12" s="34"/>
      <c r="H12" s="34"/>
      <c r="I12" s="34"/>
    </row>
    <row r="13" spans="1:9" ht="21.75" customHeight="1">
      <c r="A13" s="96" t="s">
        <v>27</v>
      </c>
      <c r="C13" s="36">
        <f>-'PL5'!C25</f>
        <v>41093</v>
      </c>
      <c r="D13" s="28"/>
      <c r="E13" s="36">
        <f>-'PL5'!E25</f>
        <v>32675</v>
      </c>
      <c r="F13" s="28"/>
      <c r="G13" s="36">
        <f>-'PL5'!G25</f>
        <v>40890</v>
      </c>
      <c r="H13" s="37"/>
      <c r="I13" s="36">
        <f>-'PL5'!I25</f>
        <v>32295</v>
      </c>
    </row>
    <row r="14" spans="1:9" ht="21.75" customHeight="1">
      <c r="A14" s="32" t="s">
        <v>43</v>
      </c>
      <c r="C14" s="36">
        <v>28578</v>
      </c>
      <c r="D14" s="28"/>
      <c r="E14" s="36">
        <v>29135</v>
      </c>
      <c r="F14" s="28"/>
      <c r="G14" s="36">
        <v>28578</v>
      </c>
      <c r="H14" s="37"/>
      <c r="I14" s="36">
        <v>29135</v>
      </c>
    </row>
    <row r="15" spans="1:9" ht="21.75" customHeight="1">
      <c r="A15" s="96" t="s">
        <v>156</v>
      </c>
      <c r="C15" s="36">
        <v>865</v>
      </c>
      <c r="D15" s="28"/>
      <c r="E15" s="36">
        <v>-363</v>
      </c>
      <c r="F15" s="28"/>
      <c r="G15" s="36">
        <v>865</v>
      </c>
      <c r="H15" s="37"/>
      <c r="I15" s="36">
        <v>-363</v>
      </c>
    </row>
    <row r="16" spans="1:9" ht="21.75" hidden="1" customHeight="1">
      <c r="A16" s="96" t="s">
        <v>102</v>
      </c>
      <c r="C16" s="152" t="s">
        <v>106</v>
      </c>
      <c r="E16" s="152" t="s">
        <v>106</v>
      </c>
      <c r="G16" s="152" t="s">
        <v>106</v>
      </c>
      <c r="H16" s="34"/>
      <c r="I16" s="152" t="s">
        <v>106</v>
      </c>
    </row>
    <row r="17" spans="1:9" ht="21.75" customHeight="1">
      <c r="A17" s="96" t="s">
        <v>157</v>
      </c>
      <c r="C17" s="35">
        <v>228</v>
      </c>
      <c r="D17" s="152"/>
      <c r="E17" s="35">
        <v>-522</v>
      </c>
      <c r="F17" s="206"/>
      <c r="G17" s="35">
        <v>228</v>
      </c>
      <c r="H17" s="37"/>
      <c r="I17" s="35">
        <v>-522</v>
      </c>
    </row>
    <row r="18" spans="1:9" ht="21.75" customHeight="1">
      <c r="A18" s="96" t="s">
        <v>143</v>
      </c>
      <c r="C18" s="35">
        <v>-27</v>
      </c>
      <c r="D18" s="152"/>
      <c r="E18" s="35">
        <v>252</v>
      </c>
      <c r="F18" s="206"/>
      <c r="G18" s="35">
        <v>-27</v>
      </c>
      <c r="H18" s="37"/>
      <c r="I18" s="35">
        <v>252</v>
      </c>
    </row>
    <row r="19" spans="1:9" ht="21.75" customHeight="1">
      <c r="A19" s="96" t="s">
        <v>142</v>
      </c>
      <c r="B19" s="157" t="s">
        <v>152</v>
      </c>
      <c r="C19" s="129">
        <v>-1014</v>
      </c>
      <c r="D19" s="28"/>
      <c r="E19" s="129">
        <v>-1898</v>
      </c>
      <c r="F19" s="28"/>
      <c r="G19" s="152" t="s">
        <v>106</v>
      </c>
      <c r="H19" s="37"/>
      <c r="I19" s="152" t="s">
        <v>106</v>
      </c>
    </row>
    <row r="20" spans="1:9" ht="21.75" customHeight="1">
      <c r="A20" s="96" t="s">
        <v>148</v>
      </c>
      <c r="B20" s="157" t="s">
        <v>154</v>
      </c>
      <c r="C20" s="129">
        <v>-975</v>
      </c>
      <c r="D20" s="28"/>
      <c r="E20" s="129">
        <v>530</v>
      </c>
      <c r="F20" s="28"/>
      <c r="G20" s="36">
        <v>-975</v>
      </c>
      <c r="H20" s="37"/>
      <c r="I20" s="36">
        <v>530</v>
      </c>
    </row>
    <row r="21" spans="1:9" ht="21.75" customHeight="1">
      <c r="A21" s="96" t="s">
        <v>73</v>
      </c>
      <c r="C21" s="152" t="s">
        <v>106</v>
      </c>
      <c r="E21" s="36">
        <v>781</v>
      </c>
      <c r="G21" s="152" t="s">
        <v>106</v>
      </c>
      <c r="H21" s="34"/>
      <c r="I21" s="36">
        <v>781</v>
      </c>
    </row>
    <row r="22" spans="1:9" ht="21.75" customHeight="1">
      <c r="A22" s="96" t="s">
        <v>144</v>
      </c>
      <c r="C22" s="99">
        <v>1090</v>
      </c>
      <c r="E22" s="99">
        <v>134</v>
      </c>
      <c r="G22" s="99">
        <v>1090</v>
      </c>
      <c r="H22" s="34"/>
      <c r="I22" s="99">
        <v>134</v>
      </c>
    </row>
    <row r="23" spans="1:9" ht="21.75" customHeight="1">
      <c r="A23" s="32" t="s">
        <v>35</v>
      </c>
      <c r="C23" s="38">
        <v>-1661</v>
      </c>
      <c r="E23" s="38">
        <v>-2498</v>
      </c>
      <c r="G23" s="38">
        <v>-1661</v>
      </c>
      <c r="H23" s="34"/>
      <c r="I23" s="38">
        <v>-2498</v>
      </c>
    </row>
    <row r="24" spans="1:9" s="39" customFormat="1" ht="21.75" customHeight="1">
      <c r="A24" s="21"/>
      <c r="B24" s="158"/>
      <c r="C24" s="34">
        <f>SUM(C11:C23)</f>
        <v>235768</v>
      </c>
      <c r="D24" s="26"/>
      <c r="E24" s="34">
        <f>SUM(E11:E23)</f>
        <v>195812</v>
      </c>
      <c r="F24" s="26"/>
      <c r="G24" s="34">
        <f>SUM(G11:G23)</f>
        <v>235768</v>
      </c>
      <c r="H24" s="34"/>
      <c r="I24" s="34">
        <f>SUM(I11:I23)</f>
        <v>195812</v>
      </c>
    </row>
    <row r="25" spans="1:9" ht="21.75" customHeight="1">
      <c r="A25" s="41" t="s">
        <v>36</v>
      </c>
      <c r="C25" s="34"/>
      <c r="E25" s="34"/>
      <c r="G25" s="149"/>
      <c r="H25" s="34"/>
      <c r="I25" s="149"/>
    </row>
    <row r="26" spans="1:9" ht="21.75" customHeight="1">
      <c r="A26" s="32" t="s">
        <v>30</v>
      </c>
      <c r="C26" s="35">
        <v>1544</v>
      </c>
      <c r="E26" s="35">
        <v>-5327</v>
      </c>
      <c r="G26" s="150">
        <v>1544</v>
      </c>
      <c r="H26" s="35"/>
      <c r="I26" s="231">
        <v>-5327</v>
      </c>
    </row>
    <row r="27" spans="1:9" ht="21.75" customHeight="1">
      <c r="A27" s="96" t="s">
        <v>91</v>
      </c>
      <c r="C27" s="35">
        <v>-5254</v>
      </c>
      <c r="E27" s="35">
        <v>-93</v>
      </c>
      <c r="G27" s="231">
        <v>-5254</v>
      </c>
      <c r="H27" s="35"/>
      <c r="I27" s="231">
        <v>-93</v>
      </c>
    </row>
    <row r="28" spans="1:9" ht="21.75" customHeight="1">
      <c r="A28" s="32" t="s">
        <v>31</v>
      </c>
      <c r="C28" s="35">
        <v>-27196</v>
      </c>
      <c r="E28" s="35">
        <v>-9645</v>
      </c>
      <c r="G28" s="231">
        <v>-27196</v>
      </c>
      <c r="H28" s="35"/>
      <c r="I28" s="231">
        <v>-9645</v>
      </c>
    </row>
    <row r="29" spans="1:9" ht="21.75" customHeight="1">
      <c r="A29" s="96" t="s">
        <v>79</v>
      </c>
      <c r="C29" s="35">
        <v>20153</v>
      </c>
      <c r="E29" s="35">
        <v>-30057</v>
      </c>
      <c r="G29" s="150">
        <v>20153</v>
      </c>
      <c r="H29" s="35"/>
      <c r="I29" s="231">
        <v>-30057</v>
      </c>
    </row>
    <row r="30" spans="1:9" ht="21.75" customHeight="1">
      <c r="A30" s="96" t="s">
        <v>114</v>
      </c>
      <c r="C30" s="35">
        <v>-112</v>
      </c>
      <c r="E30" s="35">
        <v>576</v>
      </c>
      <c r="G30" s="231">
        <v>-112</v>
      </c>
      <c r="H30" s="35"/>
      <c r="I30" s="150">
        <v>576</v>
      </c>
    </row>
    <row r="31" spans="1:9" ht="21.75" customHeight="1">
      <c r="A31" s="32" t="s">
        <v>10</v>
      </c>
      <c r="C31" s="99">
        <v>-30</v>
      </c>
      <c r="E31" s="99">
        <v>103</v>
      </c>
      <c r="G31" s="231">
        <v>-30</v>
      </c>
      <c r="H31" s="35"/>
      <c r="I31" s="150">
        <v>103</v>
      </c>
    </row>
    <row r="32" spans="1:9" ht="21.75" customHeight="1">
      <c r="A32" s="32" t="s">
        <v>16</v>
      </c>
      <c r="C32" s="98">
        <v>45513</v>
      </c>
      <c r="E32" s="98">
        <v>49250</v>
      </c>
      <c r="G32" s="150">
        <v>45513</v>
      </c>
      <c r="H32" s="35"/>
      <c r="I32" s="150">
        <v>49250</v>
      </c>
    </row>
    <row r="33" spans="1:9" ht="21.75" customHeight="1">
      <c r="A33" s="96" t="s">
        <v>92</v>
      </c>
      <c r="C33" s="97">
        <v>-15089</v>
      </c>
      <c r="D33" s="28"/>
      <c r="E33" s="97">
        <v>-13684</v>
      </c>
      <c r="F33" s="28"/>
      <c r="G33" s="231">
        <v>-15089</v>
      </c>
      <c r="H33" s="36"/>
      <c r="I33" s="231">
        <v>-13684</v>
      </c>
    </row>
    <row r="34" spans="1:9" ht="21.75" customHeight="1">
      <c r="A34" s="96" t="s">
        <v>93</v>
      </c>
      <c r="C34" s="148"/>
      <c r="D34" s="28"/>
      <c r="E34" s="148"/>
      <c r="F34" s="28"/>
      <c r="G34" s="148"/>
      <c r="H34" s="37"/>
      <c r="I34" s="148"/>
    </row>
    <row r="35" spans="1:9" ht="21.75" customHeight="1">
      <c r="A35" s="96" t="s">
        <v>107</v>
      </c>
      <c r="C35" s="170">
        <v>2006</v>
      </c>
      <c r="D35" s="28"/>
      <c r="E35" s="170">
        <v>2383</v>
      </c>
      <c r="F35" s="28"/>
      <c r="G35" s="170">
        <v>2006</v>
      </c>
      <c r="H35" s="37"/>
      <c r="I35" s="170">
        <v>2383</v>
      </c>
    </row>
    <row r="36" spans="1:9" ht="21.75" customHeight="1">
      <c r="A36" s="96" t="s">
        <v>138</v>
      </c>
      <c r="C36" s="36">
        <f>SUM(C24:C35)</f>
        <v>257303</v>
      </c>
      <c r="D36" s="28"/>
      <c r="E36" s="36">
        <f>SUM(E24:E35)</f>
        <v>189318</v>
      </c>
      <c r="F36" s="28"/>
      <c r="G36" s="36">
        <f>SUM(G24:G35)</f>
        <v>257303</v>
      </c>
      <c r="H36" s="36"/>
      <c r="I36" s="36">
        <f>SUM(I24:I35)</f>
        <v>189318</v>
      </c>
    </row>
    <row r="37" spans="1:9" ht="21.75" customHeight="1">
      <c r="A37" s="96" t="s">
        <v>104</v>
      </c>
      <c r="C37" s="38">
        <v>-117</v>
      </c>
      <c r="E37" s="38">
        <v>-70</v>
      </c>
      <c r="G37" s="38">
        <v>-117</v>
      </c>
      <c r="H37" s="35"/>
      <c r="I37" s="38">
        <v>-70</v>
      </c>
    </row>
    <row r="38" spans="1:9" s="39" customFormat="1" ht="21.75" customHeight="1">
      <c r="A38" s="21" t="s">
        <v>97</v>
      </c>
      <c r="B38" s="158"/>
      <c r="C38" s="110">
        <f>SUM(C36:C37)</f>
        <v>257186</v>
      </c>
      <c r="E38" s="110">
        <f>SUM(E36:E37)</f>
        <v>189248</v>
      </c>
      <c r="G38" s="110">
        <f>SUM(G36:G37)</f>
        <v>257186</v>
      </c>
      <c r="H38" s="43"/>
      <c r="I38" s="110">
        <f>SUM(I36:I37)</f>
        <v>189248</v>
      </c>
    </row>
    <row r="39" spans="1:9" s="39" customFormat="1" ht="21.75" customHeight="1">
      <c r="A39" s="21"/>
      <c r="B39" s="158"/>
      <c r="C39" s="42"/>
      <c r="E39" s="42"/>
      <c r="G39" s="42"/>
      <c r="H39" s="43"/>
      <c r="I39" s="42"/>
    </row>
    <row r="40" spans="1:9" s="68" customFormat="1" ht="22.5" customHeight="1">
      <c r="A40" s="3" t="s">
        <v>64</v>
      </c>
      <c r="B40" s="153"/>
      <c r="C40" s="76"/>
      <c r="E40" s="76"/>
      <c r="G40" s="76"/>
      <c r="I40" s="76"/>
    </row>
    <row r="41" spans="1:9" ht="22.5" customHeight="1">
      <c r="A41" s="24" t="s">
        <v>84</v>
      </c>
      <c r="B41" s="159"/>
      <c r="C41" s="151"/>
      <c r="D41" s="151"/>
      <c r="E41" s="151"/>
      <c r="F41" s="151"/>
      <c r="G41" s="151"/>
      <c r="H41" s="151"/>
      <c r="I41" s="151"/>
    </row>
    <row r="42" spans="1:9" ht="21.75" customHeight="1">
      <c r="A42" s="3"/>
      <c r="B42" s="159"/>
      <c r="C42" s="151"/>
      <c r="D42" s="151"/>
      <c r="E42" s="151"/>
      <c r="F42" s="151"/>
      <c r="G42" s="151"/>
      <c r="H42" s="151"/>
      <c r="I42" s="151"/>
    </row>
    <row r="43" spans="1:9" s="10" customFormat="1" ht="21.75">
      <c r="A43" s="14"/>
      <c r="B43" s="156"/>
      <c r="D43" s="78" t="s">
        <v>50</v>
      </c>
      <c r="F43" s="66"/>
      <c r="G43" s="235"/>
      <c r="H43" s="235"/>
      <c r="I43" s="235"/>
    </row>
    <row r="44" spans="1:9" s="10" customFormat="1" ht="21.75">
      <c r="A44" s="14"/>
      <c r="B44" s="156"/>
      <c r="D44" s="78" t="s">
        <v>49</v>
      </c>
      <c r="F44" s="66"/>
      <c r="G44" s="235" t="s">
        <v>48</v>
      </c>
      <c r="H44" s="235"/>
      <c r="I44" s="235"/>
    </row>
    <row r="45" spans="1:9" s="10" customFormat="1" ht="21.75">
      <c r="A45" s="14"/>
      <c r="B45" s="156"/>
      <c r="C45" s="243" t="s">
        <v>85</v>
      </c>
      <c r="D45" s="243"/>
      <c r="E45" s="243"/>
      <c r="F45" s="66"/>
      <c r="G45" s="244" t="s">
        <v>85</v>
      </c>
      <c r="H45" s="244"/>
      <c r="I45" s="244"/>
    </row>
    <row r="46" spans="1:9" s="10" customFormat="1" ht="21.75">
      <c r="A46" s="14"/>
      <c r="B46" s="156"/>
      <c r="C46" s="236" t="s">
        <v>96</v>
      </c>
      <c r="D46" s="237"/>
      <c r="E46" s="237"/>
      <c r="F46" s="66"/>
      <c r="G46" s="236" t="s">
        <v>96</v>
      </c>
      <c r="H46" s="237"/>
      <c r="I46" s="237"/>
    </row>
    <row r="47" spans="1:9" s="10" customFormat="1" ht="21.75">
      <c r="A47" s="14"/>
      <c r="B47" s="156"/>
      <c r="C47" s="101" t="s">
        <v>133</v>
      </c>
      <c r="D47" s="31"/>
      <c r="E47" s="101" t="s">
        <v>111</v>
      </c>
      <c r="G47" s="101" t="s">
        <v>133</v>
      </c>
      <c r="H47" s="31"/>
      <c r="I47" s="101" t="s">
        <v>111</v>
      </c>
    </row>
    <row r="48" spans="1:9" ht="22.5" customHeight="1">
      <c r="A48" s="96" t="s">
        <v>98</v>
      </c>
      <c r="B48" s="57"/>
      <c r="C48" s="232" t="s">
        <v>75</v>
      </c>
      <c r="D48" s="232"/>
      <c r="E48" s="232"/>
      <c r="F48" s="232"/>
      <c r="G48" s="232"/>
      <c r="H48" s="232"/>
      <c r="I48" s="232"/>
    </row>
    <row r="49" spans="1:10" ht="22.5" customHeight="1">
      <c r="A49" s="33" t="s">
        <v>5</v>
      </c>
      <c r="C49" s="44"/>
      <c r="E49" s="44"/>
      <c r="G49" s="44"/>
      <c r="H49" s="44"/>
      <c r="I49" s="44"/>
    </row>
    <row r="50" spans="1:10" ht="22.5" customHeight="1">
      <c r="A50" s="96" t="s">
        <v>121</v>
      </c>
      <c r="C50" s="129">
        <v>89989</v>
      </c>
      <c r="E50" s="129">
        <v>29986</v>
      </c>
      <c r="G50" s="129">
        <v>89989</v>
      </c>
      <c r="H50" s="45"/>
      <c r="I50" s="129">
        <v>29986</v>
      </c>
    </row>
    <row r="51" spans="1:10" ht="22.5" customHeight="1">
      <c r="A51" s="96" t="s">
        <v>119</v>
      </c>
      <c r="C51" s="152" t="s">
        <v>106</v>
      </c>
      <c r="E51" s="129">
        <v>37</v>
      </c>
      <c r="G51" s="152" t="s">
        <v>106</v>
      </c>
      <c r="H51" s="45"/>
      <c r="I51" s="129">
        <v>37</v>
      </c>
    </row>
    <row r="52" spans="1:10" ht="22.5" customHeight="1">
      <c r="A52" s="96" t="s">
        <v>158</v>
      </c>
      <c r="C52" s="129">
        <v>-12022</v>
      </c>
      <c r="E52" s="129">
        <v>-9912</v>
      </c>
      <c r="G52" s="129">
        <v>-12022</v>
      </c>
      <c r="H52" s="129"/>
      <c r="I52" s="129">
        <v>-9912</v>
      </c>
    </row>
    <row r="53" spans="1:10" ht="22.5" customHeight="1">
      <c r="A53" s="96" t="s">
        <v>103</v>
      </c>
      <c r="C53" s="129">
        <v>-152</v>
      </c>
      <c r="E53" s="152" t="s">
        <v>106</v>
      </c>
      <c r="G53" s="129">
        <v>-152</v>
      </c>
      <c r="H53" s="129"/>
      <c r="I53" s="152" t="s">
        <v>106</v>
      </c>
    </row>
    <row r="54" spans="1:10" ht="22.5" customHeight="1">
      <c r="A54" s="96" t="s">
        <v>141</v>
      </c>
      <c r="C54" s="129">
        <v>500</v>
      </c>
      <c r="E54" s="152" t="s">
        <v>106</v>
      </c>
      <c r="G54" s="129">
        <v>500</v>
      </c>
      <c r="H54" s="129"/>
      <c r="I54" s="152" t="s">
        <v>106</v>
      </c>
    </row>
    <row r="55" spans="1:10" ht="22.5" customHeight="1">
      <c r="A55" s="96" t="s">
        <v>35</v>
      </c>
      <c r="C55" s="129">
        <v>1118</v>
      </c>
      <c r="E55" s="129">
        <v>1241</v>
      </c>
      <c r="G55" s="129">
        <v>1118</v>
      </c>
      <c r="H55" s="44"/>
      <c r="I55" s="129">
        <v>1241</v>
      </c>
    </row>
    <row r="56" spans="1:10" s="39" customFormat="1" ht="22.5" customHeight="1">
      <c r="A56" s="21" t="s">
        <v>90</v>
      </c>
      <c r="B56" s="158"/>
      <c r="C56" s="50">
        <f>SUM(C50:C55)</f>
        <v>79433</v>
      </c>
      <c r="E56" s="50">
        <f>SUM(E50:E55)</f>
        <v>21352</v>
      </c>
      <c r="G56" s="50">
        <f>SUM(G50:G55)</f>
        <v>79433</v>
      </c>
      <c r="H56" s="46"/>
      <c r="I56" s="50">
        <f>SUM(I50:I55)</f>
        <v>21352</v>
      </c>
    </row>
    <row r="57" spans="1:10" ht="22.5" customHeight="1">
      <c r="A57" s="21"/>
      <c r="C57" s="37"/>
      <c r="E57" s="37"/>
      <c r="G57" s="37"/>
      <c r="H57" s="37"/>
      <c r="I57" s="37"/>
    </row>
    <row r="58" spans="1:10" ht="22.5" customHeight="1">
      <c r="A58" s="21" t="s">
        <v>99</v>
      </c>
      <c r="C58" s="40">
        <f>+C56+C38</f>
        <v>336619</v>
      </c>
      <c r="D58" s="39"/>
      <c r="E58" s="40">
        <f>+E56+E38</f>
        <v>210600</v>
      </c>
      <c r="F58" s="39"/>
      <c r="G58" s="40">
        <f>+G56+G38</f>
        <v>336619</v>
      </c>
      <c r="H58" s="40"/>
      <c r="I58" s="40">
        <f>+I56+I38</f>
        <v>210600</v>
      </c>
    </row>
    <row r="59" spans="1:10" ht="22.5" customHeight="1">
      <c r="A59" s="126" t="s">
        <v>122</v>
      </c>
      <c r="C59" s="93">
        <f>'BS-3-4'!E11</f>
        <v>548918</v>
      </c>
      <c r="E59" s="93">
        <v>476258</v>
      </c>
      <c r="G59" s="34">
        <f>'BS-3-4'!I11</f>
        <v>548918</v>
      </c>
      <c r="H59" s="34"/>
      <c r="I59" s="34">
        <v>476258</v>
      </c>
      <c r="J59" s="207"/>
    </row>
    <row r="60" spans="1:10" ht="22.5" customHeight="1" thickBot="1">
      <c r="A60" s="48" t="s">
        <v>123</v>
      </c>
      <c r="C60" s="49">
        <f>+C59+C58</f>
        <v>885537</v>
      </c>
      <c r="E60" s="49">
        <f>+E59+E58</f>
        <v>686858</v>
      </c>
      <c r="G60" s="49">
        <f>+G59+G58</f>
        <v>885537</v>
      </c>
      <c r="H60" s="40"/>
      <c r="I60" s="49">
        <f>+I59+I58</f>
        <v>686858</v>
      </c>
      <c r="J60" s="208"/>
    </row>
    <row r="61" spans="1:10" ht="22.5" customHeight="1" thickTop="1">
      <c r="A61" s="48"/>
      <c r="C61" s="178"/>
      <c r="D61" s="165"/>
      <c r="E61" s="178"/>
      <c r="F61" s="165"/>
      <c r="G61" s="178">
        <f>G60-'BS-3-4'!G11</f>
        <v>0</v>
      </c>
      <c r="H61" s="40"/>
      <c r="I61" s="178">
        <f>I60-'BS-3-4'!I11</f>
        <v>137940</v>
      </c>
      <c r="J61" s="207"/>
    </row>
    <row r="62" spans="1:10" ht="22.5" customHeight="1">
      <c r="A62" s="81" t="s">
        <v>58</v>
      </c>
      <c r="B62" s="160"/>
      <c r="C62" s="83"/>
      <c r="D62" s="82"/>
      <c r="E62" s="83"/>
      <c r="F62" s="84"/>
      <c r="G62" s="83"/>
      <c r="H62" s="40"/>
      <c r="I62" s="83"/>
    </row>
    <row r="63" spans="1:10" ht="22.5" customHeight="1">
      <c r="A63" s="100" t="s">
        <v>145</v>
      </c>
      <c r="B63" s="160"/>
      <c r="C63" s="97">
        <v>12249</v>
      </c>
      <c r="D63" s="86"/>
      <c r="E63" s="97">
        <v>9757</v>
      </c>
      <c r="F63" s="35"/>
      <c r="G63" s="97">
        <v>12249</v>
      </c>
      <c r="H63" s="35"/>
      <c r="I63" s="97">
        <v>9757</v>
      </c>
    </row>
    <row r="64" spans="1:10" ht="22.5" customHeight="1">
      <c r="A64" s="85" t="s">
        <v>146</v>
      </c>
      <c r="B64" s="160"/>
      <c r="C64" s="36">
        <v>882</v>
      </c>
      <c r="D64" s="86"/>
      <c r="E64" s="36">
        <v>2136</v>
      </c>
      <c r="F64" s="35"/>
      <c r="G64" s="36">
        <v>882</v>
      </c>
      <c r="H64" s="35"/>
      <c r="I64" s="36">
        <v>2136</v>
      </c>
    </row>
    <row r="65" spans="1:9" ht="22.5" customHeight="1">
      <c r="A65" s="85" t="s">
        <v>147</v>
      </c>
      <c r="B65" s="160"/>
      <c r="C65" s="36">
        <v>-1109</v>
      </c>
      <c r="D65" s="86"/>
      <c r="E65" s="36">
        <v>-1981</v>
      </c>
      <c r="F65" s="35"/>
      <c r="G65" s="36">
        <v>-1109</v>
      </c>
      <c r="H65" s="35"/>
      <c r="I65" s="36">
        <v>-1981</v>
      </c>
    </row>
    <row r="66" spans="1:9" ht="22.5" customHeight="1" thickBot="1">
      <c r="A66" s="87"/>
      <c r="B66" s="160"/>
      <c r="C66" s="53">
        <f>SUM(C63:C65)</f>
        <v>12022</v>
      </c>
      <c r="D66" s="86"/>
      <c r="E66" s="53">
        <f>SUM(E63:E65)</f>
        <v>9912</v>
      </c>
      <c r="F66" s="35"/>
      <c r="G66" s="53">
        <f>SUM(G63:G65)</f>
        <v>12022</v>
      </c>
      <c r="H66" s="35"/>
      <c r="I66" s="53">
        <f>SUM(I63:I65)</f>
        <v>9912</v>
      </c>
    </row>
    <row r="67" spans="1:9" ht="22.5" customHeight="1" thickTop="1">
      <c r="A67" s="87"/>
      <c r="B67" s="160"/>
      <c r="C67" s="42"/>
      <c r="D67" s="86"/>
      <c r="E67" s="42"/>
      <c r="F67" s="40"/>
      <c r="G67" s="42"/>
      <c r="H67" s="40"/>
      <c r="I67" s="42"/>
    </row>
    <row r="74" spans="1:9" ht="22.5" customHeight="1">
      <c r="C74" s="164"/>
      <c r="D74" s="165"/>
      <c r="E74" s="164"/>
      <c r="F74" s="165"/>
      <c r="G74" s="164"/>
      <c r="H74" s="164"/>
      <c r="I74" s="164"/>
    </row>
  </sheetData>
  <mergeCells count="13">
    <mergeCell ref="C48:I48"/>
    <mergeCell ref="G46:I46"/>
    <mergeCell ref="C9:I9"/>
    <mergeCell ref="G5:I5"/>
    <mergeCell ref="C6:E6"/>
    <mergeCell ref="G6:I6"/>
    <mergeCell ref="C7:E7"/>
    <mergeCell ref="G7:I7"/>
    <mergeCell ref="G43:I43"/>
    <mergeCell ref="G44:I44"/>
    <mergeCell ref="C45:E45"/>
    <mergeCell ref="G45:I45"/>
    <mergeCell ref="C46:E46"/>
  </mergeCells>
  <pageMargins left="0.7" right="0.7" top="0.48" bottom="0.5" header="0.5" footer="0.5"/>
  <pageSetup paperSize="9" scale="86" firstPageNumber="10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&amp;Lหมายเหตุประกอบงบการเงินระหว่างกาลแบบย่อเป็นส่วนหนึ่งของงบการเงินนี้&amp;C&amp;P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BS-3-4</vt:lpstr>
      <vt:lpstr>PL5</vt:lpstr>
      <vt:lpstr>SH6</vt:lpstr>
      <vt:lpstr>SH7</vt:lpstr>
      <vt:lpstr>SH8</vt:lpstr>
      <vt:lpstr>SH9</vt:lpstr>
      <vt:lpstr>Cashflow-10-11</vt:lpstr>
      <vt:lpstr>'BS-3-4'!Print_Area</vt:lpstr>
      <vt:lpstr>'Cashflow-10-11'!Print_Area</vt:lpstr>
      <vt:lpstr>'SH6'!Print_Area</vt:lpstr>
      <vt:lpstr>'SH7'!Print_Area</vt:lpstr>
      <vt:lpstr>'SH8'!Print_Area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2021-05-11T09:12:59Z</cp:lastPrinted>
  <dcterms:created xsi:type="dcterms:W3CDTF">1998-07-15T07:18:25Z</dcterms:created>
  <dcterms:modified xsi:type="dcterms:W3CDTF">2021-05-13T03:09:27Z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