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ate1904="1" backupFile="1"/>
  <mc:AlternateContent xmlns:mc="http://schemas.openxmlformats.org/markup-compatibility/2006">
    <mc:Choice Requires="x15">
      <x15ac:absPath xmlns:x15ac="http://schemas.microsoft.com/office/spreadsheetml/2010/11/ac" url="D:\ณัฐชยา DATA\SET\2564\Q1-21\"/>
    </mc:Choice>
  </mc:AlternateContent>
  <xr:revisionPtr revIDLastSave="0" documentId="13_ncr:1_{55C6414C-0121-4440-8A19-4C56458A86B5}" xr6:coauthVersionLast="46" xr6:coauthVersionMax="46" xr10:uidLastSave="{00000000-0000-0000-0000-000000000000}"/>
  <bookViews>
    <workbookView xWindow="-120" yWindow="-120" windowWidth="20730" windowHeight="11160" tabRatio="602" xr2:uid="{00000000-000D-0000-FFFF-FFFF00000000}"/>
  </bookViews>
  <sheets>
    <sheet name="b&amp;f" sheetId="1" r:id="rId1"/>
    <sheet name="PL" sheetId="3" r:id="rId2"/>
    <sheet name="CE_conso" sheetId="2" r:id="rId3"/>
    <sheet name="CE_Separate" sheetId="4" r:id="rId4"/>
  </sheets>
  <definedNames>
    <definedName name="_xlnm.Print_Area" localSheetId="0">'b&amp;f'!$A$1:$M$100</definedName>
    <definedName name="_xlnm.Print_Area" localSheetId="2">CE_conso!$A$1:$AA$28</definedName>
    <definedName name="_xlnm.Print_Area" localSheetId="1">PL!$A$1:$M$156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0" i="2" l="1"/>
  <c r="U13" i="2"/>
  <c r="W25" i="2" l="1"/>
  <c r="AA25" i="2" s="1"/>
  <c r="U25" i="2"/>
  <c r="W24" i="2"/>
  <c r="AA24" i="2" s="1"/>
  <c r="U24" i="2"/>
  <c r="Q19" i="4" l="1"/>
  <c r="Q18" i="4"/>
  <c r="J20" i="3" l="1"/>
  <c r="J14" i="3"/>
  <c r="K51" i="1"/>
  <c r="K16" i="1"/>
  <c r="J21" i="3" l="1"/>
  <c r="J24" i="3" s="1"/>
  <c r="Y14" i="2"/>
  <c r="U14" i="2"/>
  <c r="W17" i="2" l="1"/>
  <c r="H123" i="3" l="1"/>
  <c r="J123" i="3"/>
  <c r="L123" i="3"/>
  <c r="H134" i="3"/>
  <c r="J134" i="3"/>
  <c r="L134" i="3"/>
  <c r="H14" i="3"/>
  <c r="J26" i="3"/>
  <c r="M19" i="4" s="1"/>
  <c r="L14" i="3"/>
  <c r="H20" i="3"/>
  <c r="L20" i="3"/>
  <c r="H21" i="3" l="1"/>
  <c r="H24" i="3" s="1"/>
  <c r="H26" i="3" s="1"/>
  <c r="H47" i="3" s="1"/>
  <c r="H45" i="3" s="1"/>
  <c r="L21" i="3"/>
  <c r="L24" i="3" s="1"/>
  <c r="L26" i="3" s="1"/>
  <c r="L45" i="3" l="1"/>
  <c r="M13" i="4"/>
  <c r="Y21" i="2"/>
  <c r="W22" i="2"/>
  <c r="M63" i="1" l="1"/>
  <c r="K63" i="1"/>
  <c r="G63" i="1"/>
  <c r="I63" i="1"/>
  <c r="S20" i="4" l="1"/>
  <c r="Q14" i="4"/>
  <c r="S14" i="4" s="1"/>
  <c r="Q13" i="4"/>
  <c r="AA17" i="2"/>
  <c r="Q21" i="4"/>
  <c r="O21" i="4"/>
  <c r="O22" i="4" s="1"/>
  <c r="K89" i="1" s="1"/>
  <c r="K21" i="4"/>
  <c r="K22" i="4" s="1"/>
  <c r="K87" i="1" s="1"/>
  <c r="I21" i="4"/>
  <c r="I22" i="4" s="1"/>
  <c r="K83" i="1" s="1"/>
  <c r="G21" i="4"/>
  <c r="G22" i="4" s="1"/>
  <c r="K82" i="1" s="1"/>
  <c r="E21" i="4"/>
  <c r="E22" i="4" s="1"/>
  <c r="K81" i="1" s="1"/>
  <c r="O15" i="4"/>
  <c r="O16" i="4" s="1"/>
  <c r="K15" i="4"/>
  <c r="K16" i="4" s="1"/>
  <c r="I15" i="4"/>
  <c r="I16" i="4" s="1"/>
  <c r="G15" i="4"/>
  <c r="G16" i="4" s="1"/>
  <c r="E15" i="4"/>
  <c r="E16" i="4" s="1"/>
  <c r="Q22" i="4" l="1"/>
  <c r="Q15" i="4"/>
  <c r="Q16" i="4" s="1"/>
  <c r="L32" i="3" l="1"/>
  <c r="J32" i="3"/>
  <c r="H32" i="3"/>
  <c r="F32" i="3"/>
  <c r="I16" i="1" l="1"/>
  <c r="H33" i="3" l="1"/>
  <c r="H52" i="3" s="1"/>
  <c r="H50" i="3" s="1"/>
  <c r="Q16" i="2"/>
  <c r="Q18" i="2" s="1"/>
  <c r="H73" i="3" l="1"/>
  <c r="H89" i="3" s="1"/>
  <c r="H102" i="3" s="1"/>
  <c r="S23" i="2" l="1"/>
  <c r="S26" i="2" s="1"/>
  <c r="S16" i="2"/>
  <c r="S18" i="2" s="1"/>
  <c r="U15" i="2" l="1"/>
  <c r="U16" i="2" s="1"/>
  <c r="U18" i="2" s="1"/>
  <c r="F123" i="3"/>
  <c r="W15" i="2" l="1"/>
  <c r="F134" i="3" l="1"/>
  <c r="M16" i="1" l="1"/>
  <c r="G27" i="1"/>
  <c r="M27" i="1"/>
  <c r="K27" i="1"/>
  <c r="I27" i="1"/>
  <c r="M28" i="1" l="1"/>
  <c r="F20" i="3"/>
  <c r="K23" i="2" l="1"/>
  <c r="K26" i="2" s="1"/>
  <c r="K16" i="2"/>
  <c r="K18" i="2" s="1"/>
  <c r="G85" i="1" l="1"/>
  <c r="G51" i="1"/>
  <c r="M51" i="1"/>
  <c r="I51" i="1"/>
  <c r="F14" i="3" l="1"/>
  <c r="F21" i="3" s="1"/>
  <c r="F24" i="3" s="1"/>
  <c r="G16" i="1"/>
  <c r="U22" i="2"/>
  <c r="AA15" i="2"/>
  <c r="M16" i="2"/>
  <c r="M18" i="2" s="1"/>
  <c r="I16" i="2"/>
  <c r="I18" i="2" s="1"/>
  <c r="G16" i="2"/>
  <c r="G18" i="2" s="1"/>
  <c r="E16" i="2"/>
  <c r="E18" i="2" s="1"/>
  <c r="M64" i="1"/>
  <c r="M23" i="2"/>
  <c r="M26" i="2" s="1"/>
  <c r="I23" i="2"/>
  <c r="I26" i="2" s="1"/>
  <c r="G23" i="2"/>
  <c r="G26" i="2" s="1"/>
  <c r="E23" i="2"/>
  <c r="E26" i="2" s="1"/>
  <c r="I90" i="1" l="1"/>
  <c r="I92" i="1" s="1"/>
  <c r="AA22" i="2"/>
  <c r="I64" i="1"/>
  <c r="G82" i="1"/>
  <c r="G87" i="1"/>
  <c r="G81" i="1"/>
  <c r="G83" i="1"/>
  <c r="K64" i="1"/>
  <c r="G64" i="1"/>
  <c r="G28" i="1"/>
  <c r="K28" i="1"/>
  <c r="Y23" i="2"/>
  <c r="Y26" i="2" s="1"/>
  <c r="M90" i="1"/>
  <c r="M92" i="1" s="1"/>
  <c r="M93" i="1" s="1"/>
  <c r="I28" i="1"/>
  <c r="Y16" i="2"/>
  <c r="Y18" i="2" s="1"/>
  <c r="L73" i="3"/>
  <c r="L89" i="3" s="1"/>
  <c r="L102" i="3" s="1"/>
  <c r="J73" i="3"/>
  <c r="J89" i="3" s="1"/>
  <c r="J102" i="3" s="1"/>
  <c r="F73" i="3"/>
  <c r="G91" i="1" l="1"/>
  <c r="I93" i="1"/>
  <c r="I94" i="1" s="1"/>
  <c r="M94" i="1"/>
  <c r="L104" i="3"/>
  <c r="L136" i="3" s="1"/>
  <c r="F26" i="3"/>
  <c r="M21" i="4" l="1"/>
  <c r="M22" i="4" s="1"/>
  <c r="K88" i="1" s="1"/>
  <c r="S19" i="4"/>
  <c r="S21" i="4" s="1"/>
  <c r="S22" i="4" s="1"/>
  <c r="F47" i="3"/>
  <c r="F45" i="3" s="1"/>
  <c r="O21" i="2" s="1"/>
  <c r="F33" i="3"/>
  <c r="F52" i="3" s="1"/>
  <c r="F50" i="3" s="1"/>
  <c r="J33" i="3"/>
  <c r="J50" i="3" s="1"/>
  <c r="J55" i="3" s="1"/>
  <c r="L138" i="3"/>
  <c r="H104" i="3"/>
  <c r="H136" i="3" s="1"/>
  <c r="J104" i="3"/>
  <c r="J136" i="3" s="1"/>
  <c r="O14" i="2"/>
  <c r="J45" i="3"/>
  <c r="F89" i="3"/>
  <c r="F102" i="3" s="1"/>
  <c r="F104" i="3" s="1"/>
  <c r="F136" i="3" s="1"/>
  <c r="U21" i="2"/>
  <c r="U23" i="2" s="1"/>
  <c r="W14" i="2" l="1"/>
  <c r="AA14" i="2" s="1"/>
  <c r="U26" i="2"/>
  <c r="G89" i="1" s="1"/>
  <c r="W21" i="2"/>
  <c r="W23" i="2" s="1"/>
  <c r="O23" i="2"/>
  <c r="O26" i="2" s="1"/>
  <c r="L33" i="3"/>
  <c r="L50" i="3" s="1"/>
  <c r="J138" i="3"/>
  <c r="H138" i="3"/>
  <c r="Q23" i="2"/>
  <c r="Q26" i="2" s="1"/>
  <c r="G88" i="1" l="1"/>
  <c r="G90" i="1" s="1"/>
  <c r="AA21" i="2"/>
  <c r="W26" i="2"/>
  <c r="M15" i="4"/>
  <c r="M16" i="4" s="1"/>
  <c r="S13" i="4"/>
  <c r="S15" i="4" s="1"/>
  <c r="S16" i="4" s="1"/>
  <c r="W16" i="2"/>
  <c r="W18" i="2" s="1"/>
  <c r="K90" i="1"/>
  <c r="K92" i="1" s="1"/>
  <c r="K93" i="1" s="1"/>
  <c r="K94" i="1" s="1"/>
  <c r="F138" i="3"/>
  <c r="O16" i="2"/>
  <c r="O18" i="2" s="1"/>
  <c r="G92" i="1" l="1"/>
  <c r="G93" i="1" s="1"/>
  <c r="G94" i="1" s="1"/>
  <c r="AA16" i="2"/>
  <c r="AA18" i="2" s="1"/>
  <c r="AA23" i="2"/>
  <c r="AA26" i="2" s="1"/>
</calcChain>
</file>

<file path=xl/sharedStrings.xml><?xml version="1.0" encoding="utf-8"?>
<sst xmlns="http://schemas.openxmlformats.org/spreadsheetml/2006/main" count="364" uniqueCount="220">
  <si>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</si>
  <si>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</si>
  <si>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</si>
  <si>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</si>
  <si>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</si>
  <si>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</si>
  <si>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</si>
  <si>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</si>
  <si>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</si>
  <si>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</si>
  <si>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</si>
  <si>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</si>
  <si>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ยังไม่ได้จัดสรร</t>
  </si>
  <si>
    <t>งบแสดงการเปลี่ยนแปลงส่วนของผู้ถือหุ้น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</si>
  <si>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</si>
  <si>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</si>
  <si>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</si>
  <si>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</si>
  <si>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</si>
  <si>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</si>
  <si>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</si>
  <si>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</si>
  <si>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</si>
  <si>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</si>
  <si>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</si>
  <si>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</si>
  <si>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</si>
  <si>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</si>
  <si>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</si>
  <si>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</si>
  <si>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</si>
  <si>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</si>
  <si>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</si>
  <si>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</si>
  <si>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</si>
  <si>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</si>
  <si>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</si>
  <si>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</si>
  <si>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</si>
  <si>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สำรองผลประโยชน์ระยะยาวของพนักงาน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</si>
  <si>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</si>
  <si>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</si>
  <si>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</si>
  <si>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</si>
  <si>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</si>
  <si>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</si>
  <si>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</si>
  <si>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</si>
  <si>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</si>
  <si>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</si>
  <si>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</si>
  <si>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</si>
  <si>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</si>
  <si>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</si>
  <si>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</si>
  <si>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</si>
  <si>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</si>
  <si>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</si>
  <si>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</si>
  <si>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</si>
  <si>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</si>
  <si>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</si>
  <si>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</si>
  <si>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</si>
  <si>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</si>
  <si>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</si>
  <si>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</si>
  <si>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</si>
  <si>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</si>
  <si>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</si>
  <si>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จัดสรรแล้ว -</t>
  </si>
  <si>
    <t>สำรอง</t>
  </si>
  <si>
    <t>ตามกฎหมาย</t>
  </si>
  <si>
    <t>เงินสดรับจากการจำหน่ายอุปกรณ์</t>
  </si>
  <si>
    <t>(หน่วย: พันบาท ยกเว้นกำไรต่อหุ้นแสดงเป็นบาท)</t>
  </si>
  <si>
    <t xml:space="preserve">    ทุนออกจำหน่ายและชำระเต็มมูลค่าแล้ว</t>
  </si>
  <si>
    <t>องค์ประกอบอื่นของส่วนของผู้ถือหุ้น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</si>
  <si>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</si>
  <si>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</si>
  <si>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</si>
  <si>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</si>
  <si>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</si>
  <si>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</si>
  <si>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หนี้สินไม่หมุนเวียนอื่น</t>
  </si>
  <si>
    <t xml:space="preserve">กำไรขาดทุนเบ็ดเสร็จอื่น: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</si>
  <si>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</si>
  <si>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</si>
  <si>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</si>
  <si>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</si>
  <si>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</si>
  <si>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</si>
  <si>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</si>
  <si>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</si>
  <si>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หนี้สินไม่หมุนเวียนอื่น</t>
  </si>
  <si>
    <t>หนี้สินและส่วนของผู้ถือหุ้น (ต่อ)</t>
  </si>
  <si>
    <t>เงินสดและรายการเทียบเท่าเงินสดเพิ่มขึ้น(ลดลง)สุทธิ</t>
  </si>
  <si>
    <t>เงินปันผลรับ</t>
  </si>
  <si>
    <t xml:space="preserve">   เงินปันผลรับ</t>
  </si>
  <si>
    <t>กระแสเงินสดจากกิจกรรมจัดหาเงิน</t>
  </si>
  <si>
    <t xml:space="preserve">   ดอกเบี้ยจ่าย</t>
  </si>
  <si>
    <t>ยอดคงเหลือ ณ วันที่ 1 มกราคม 2563</t>
  </si>
  <si>
    <t>ยอดคงเหลือ ณ วันที่ 31 มีนาคม 2563</t>
  </si>
  <si>
    <t>ค่าความนิยม</t>
  </si>
  <si>
    <t>ส่วนของผู้มีส่วนได้</t>
  </si>
  <si>
    <t>อำนาจควบคุม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</si>
  <si>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</si>
  <si>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</si>
  <si>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</si>
  <si>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สินทรัพย์ไม่หมุนเวียนอื่น</t>
  </si>
  <si>
    <t>เงินกู้ยืมระยะสั้นจากสถาบันการเงิน</t>
  </si>
  <si>
    <t>ประมาณการหนี้สินไม่หมุนเวียนอื่น</t>
  </si>
  <si>
    <t>นายนาดิม ซาเวียร์ ซาลฮานี</t>
  </si>
  <si>
    <t>หุ้นทุนซื้อคืน</t>
  </si>
  <si>
    <t xml:space="preserve">   สินทรัพย์ไม่หมุนเวียนอื่น</t>
  </si>
  <si>
    <t>เงินสดรับจากเงินกู้ยืมระยะสั้นจากสถาบันการเงิน</t>
  </si>
  <si>
    <t>การแบ่งปันกำไร(ขาดทุน)</t>
  </si>
  <si>
    <t xml:space="preserve">กำไร(ขาดทุน)ต่อหุ้นขั้นพื้นฐาน </t>
  </si>
  <si>
    <t xml:space="preserve">   จัดสรรแล้ว - สำรองตามกฎหมาย</t>
  </si>
  <si>
    <t>ของบริษัทฯ</t>
  </si>
  <si>
    <t>บริษัท ทรัพย์ศรีไทย จำกัด (มหาชน) และบริษัทย่อย</t>
  </si>
  <si>
    <t>รายได้เงินปันผลรับ</t>
  </si>
  <si>
    <t>ต้นทุนการให้บริการ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</si>
  <si>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</si>
  <si>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</si>
  <si>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</si>
  <si>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ส่วนของเงินกู้ยืมระยะยาวที่ถึงกำหนดชำระ</t>
  </si>
  <si>
    <t xml:space="preserve">   ภายในหนึ่งปี</t>
  </si>
  <si>
    <t xml:space="preserve">   ขาดทุนจากการปรับลดมูลค่าสินค้าคงเหลือ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</si>
  <si>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</si>
  <si>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</si>
  <si>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ดอกเบี้ยรับ</t>
  </si>
  <si>
    <t>ส่วนแบ่งกำไรจากเงินลงทุนในบริษัทร่วม</t>
  </si>
  <si>
    <t>ส่วนที่เป็นของผู้มีส่วนได้เสียที่ไม่มีอำนาจควบคุมของบริษัทย่อย</t>
  </si>
  <si>
    <t>ส่วนเกินทุนจาก</t>
  </si>
  <si>
    <t>การเปลี่ยนแปลง</t>
  </si>
  <si>
    <t>สัดส่วนการถือหุ้น</t>
  </si>
  <si>
    <t>ในบริษัทย่อย</t>
  </si>
  <si>
    <t>การตีราคาที่ดิน</t>
  </si>
  <si>
    <t>กำไรขาดทุนเบ็ดเสร็จอื่น</t>
  </si>
  <si>
    <t>กำไรสะสม</t>
  </si>
  <si>
    <t>องค์ประกอบอื่น</t>
  </si>
  <si>
    <t>ของส่วนของผู้ถือหุ้น</t>
  </si>
  <si>
    <t>ส่วนของหุ้นกู้ระยะยาวที่ถึงกำหนดชำระ</t>
  </si>
  <si>
    <t>หนี้สินภาษีเงินได้รอการตัดบัญชี</t>
  </si>
  <si>
    <t xml:space="preserve">   ยังไม่ได้จัดสรร </t>
  </si>
  <si>
    <t>สินทรัพย์สิทธิการใช้</t>
  </si>
  <si>
    <t>สินทรัพย์ทางการเงินหมุนเวียนอื่น</t>
  </si>
  <si>
    <t>รายได้จากการขาย</t>
  </si>
  <si>
    <t>รายได้จากการให้บริการ</t>
  </si>
  <si>
    <t>ต้นทุนขาย</t>
  </si>
  <si>
    <t>ต้นทุนทางการเงิน</t>
  </si>
  <si>
    <t>งบกำไรขาดทุนเบ็ดเสร็จ (ต่อ)</t>
  </si>
  <si>
    <t>งบกำไรขาดทุนเบ็ดเสร็จ</t>
  </si>
  <si>
    <t>เงินสดจาก(ใช้ไปใน)กิจกรรมดำเนินงาน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</si>
  <si>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</si>
  <si>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</si>
  <si>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</si>
  <si>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เงินกู้ยืมระยะยาว  - สุทธิจากส่วนที่</t>
  </si>
  <si>
    <t>หุ้นกู้ระยะยาว  - สุทธิจากส่วนที่</t>
  </si>
  <si>
    <t>ส่วนเกินมูลค่าหุ้นสามัญ</t>
  </si>
  <si>
    <t>ส่วนเกินทุนหุ้นทุนซื้อคืน</t>
  </si>
  <si>
    <t>ค่าใช้จ่ายในการขายและจัดจำหน่าย</t>
  </si>
  <si>
    <t>ส่วนเกินทุน</t>
  </si>
  <si>
    <t>งบแสดงการเปลี่ยนแปลงส่วนของผู้ถือหุ้น (ต่อ)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</si>
  <si>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</si>
  <si>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</t>
  </si>
  <si>
    <t>สินทรัพย์ไม่มีตัวตน</t>
  </si>
  <si>
    <t xml:space="preserve">   ขาดทุน(กำไร)จากการจำหน่าย/ตัดจำหน่ายสินทรัพย์</t>
  </si>
  <si>
    <t>เงินสดจ่ายหนี้สินภายใต้สัญญาเช่า</t>
  </si>
  <si>
    <t>กำไร(ขาดทุน)ก่อนภาษีเงินได้</t>
  </si>
  <si>
    <t>กำไร(ขาดทุน)สำหรับงวด</t>
  </si>
  <si>
    <t>จำนวนหุ้นสามัญถัวเฉลี่ยถ่วงน้ำหนัก (พันหุ้น)</t>
  </si>
  <si>
    <t>กำไร(ขาดทุน)ส่วนที่เป็นส่วนของผู้ถือหุ้นของบริษัทฯ</t>
  </si>
  <si>
    <t>กำไร(ขาดทุน)ก่อนภาษี</t>
  </si>
  <si>
    <t>รายการปรับกระทบยอดกำไร(ขาดทุน)ก่อนภาษี</t>
  </si>
  <si>
    <t>เงินสดสุทธิจาก(ใช้ไปใน)กิจกรรมดำเนินงาน</t>
  </si>
  <si>
    <t>เงินสดจ่ายดอกเบี้ย</t>
  </si>
  <si>
    <t>กำไร(ขาดทุน)จากกิจกรรมดำเนินงาน</t>
  </si>
  <si>
    <t>เงินสดรับจากเงินกู้ยืมระยะยาว</t>
  </si>
  <si>
    <t>เงินสดจ่ายเพื่อซื้อคืนหุ้นทุนซื้อคืนของบริษัทย่อย</t>
  </si>
  <si>
    <t>เงินสดสุทธิจาก(ใช้ไปใน)กิจกรรมจัดหาเงิน</t>
  </si>
  <si>
    <t>เงินฝากธนาคารที่มีภาระค้ำประกัน</t>
  </si>
  <si>
    <t>ส่วนเกินทุนจากการเปลี่ยนแปลงสัดส่วน</t>
  </si>
  <si>
    <t xml:space="preserve">    การถือหุ้นในบริษัทย่อย</t>
  </si>
  <si>
    <t>หุ้นทุนซื้อคืนของบริษัทย่อย (หมายเหตุ 21)</t>
  </si>
  <si>
    <t>ข้อมูลกระแสเงินสดเปิดเผยเพิ่มเติม</t>
  </si>
  <si>
    <t>รายการที่ไม่ใช่เงินสด</t>
  </si>
  <si>
    <t xml:space="preserve">   แปลงสภาพเงินกู้ยืมระยะสั้นเป็นเงินกู้ยืมระยะยาว</t>
  </si>
  <si>
    <t xml:space="preserve">   สินทรัพย์สิทธิการใช้เพิ่มขึ้น</t>
  </si>
  <si>
    <t xml:space="preserve">   เจ้าหนี้ค่าอาคารและอุปกรณ์</t>
  </si>
  <si>
    <t>เสียที่ไม่มี</t>
  </si>
  <si>
    <t xml:space="preserve">   เงินฝากธนาคารที่มีภาระค้ำประกัน</t>
  </si>
  <si>
    <t>เงินให้กู้ยืมแก่กิจการที่เกี่ยวข้องกันเพิ่มขึ้น</t>
  </si>
  <si>
    <t>เงินสดจ่ายซื้อส่วนปรับปรุงอาคารและอุปกรณ์เพิ่มขึ้น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</si>
  <si>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</si>
  <si>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</si>
  <si>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ผลต่างจากการแปลงค่างบการเงิน</t>
  </si>
  <si>
    <t xml:space="preserve">   กำไรจากการเปลี่ยนแปลงมูลค่าสินทรัพย์ทางการเงิน</t>
  </si>
  <si>
    <t>ณ วันที่ 31 มีนาคม 2564</t>
  </si>
  <si>
    <t>31 มีนาคม 2564</t>
  </si>
  <si>
    <t>สำหรับงวดสามเดือนสิ้นสุดวันที่ 31 มีนาคม 2564</t>
  </si>
  <si>
    <t>2564</t>
  </si>
  <si>
    <t>ยอดคงเหลือ ณ วันที่ 1 มกราคม 2564</t>
  </si>
  <si>
    <t>ยอดคงเหลือ ณ วันที่ 31 มีนาคม 2564</t>
  </si>
  <si>
    <t>31 ธันวาคม 2563</t>
  </si>
  <si>
    <t>2, 4</t>
  </si>
  <si>
    <t xml:space="preserve">        หุ้นสามัญ 808,297,965 หุ้น มูลค่าหุ้นละ 1 บาท</t>
  </si>
  <si>
    <t xml:space="preserve">        หุ้นสามัญ 501,387,864 หุ้น มูลค่าหุ้นละ 1 บาท</t>
  </si>
  <si>
    <t xml:space="preserve">   ค่าใช้จ่ายหุ้นกู้รอตัดบัญชีตัดจ่าย</t>
  </si>
  <si>
    <t xml:space="preserve">   ค่าใช้จ่ายค่าธรรมเนียมเงินกู้ตัดจ่าย</t>
  </si>
  <si>
    <t>เงินสดจ่ายเพื่อซื้อเงินลงทุนในบริษัทย่อย</t>
  </si>
  <si>
    <t>ไถ่ถอนหุ้นกู้</t>
  </si>
  <si>
    <t>การเปลี่ยนแปลงสัดส่วนการถือหุ้นในบริษัทย่อย</t>
  </si>
  <si>
    <t>ขาดทุนสำหรับงวด</t>
  </si>
  <si>
    <t xml:space="preserve">   ประมาณการหนี้สินไม่หมุนเวียนอื่น</t>
  </si>
  <si>
    <t>เงินสดรับจากการขายหุ้นทุนซื้อคืนของบริษัทย่อย</t>
  </si>
  <si>
    <t>เงินสดสุทธิใช้ไปในกิจกรรมลงทุน</t>
  </si>
  <si>
    <t>กำไรขาดทุน:</t>
  </si>
  <si>
    <t>ภาษีเงินได้</t>
  </si>
  <si>
    <t xml:space="preserve">   ค่าเผื่อผลขาดทุนด้านเครดิตที่คาดว่าจะเกิดขึ้น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</si>
</sst>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_);\(#,##0.0\)"/>
  </numFmts>
  <fonts count="1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indexed="8"/>
      <name val="Angsana New"/>
      <family val="1"/>
    </font>
    <font>
      <i/>
      <u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0"/>
      <name val="ApFont"/>
      <charset val="22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  <xf numFmtId="188" fontId="5" fillId="0" borderId="0" applyFont="0" applyFill="0" applyBorder="0" applyAlignment="0" applyProtection="0"/>
    <xf numFmtId="0" fontId="17" fillId="0" borderId="0"/>
    <xf numFmtId="0" fontId="1" fillId="0" borderId="0"/>
    <xf numFmtId="0" fontId="18" fillId="0" borderId="0"/>
  </cellStyleXfs>
  <cellXfs count="179">
    <xf numFmtId="0" fontId="0" fillId="0" borderId="0" xfId="0"/>
    <xf numFmtId="37" fontId="6" fillId="0" borderId="0" xfId="0" applyNumberFormat="1" applyFont="1" applyFill="1" applyAlignment="1"/>
    <xf numFmtId="3" fontId="5" fillId="0" borderId="0" xfId="1" applyNumberFormat="1" applyFont="1" applyFill="1" applyAlignment="1"/>
    <xf numFmtId="187" fontId="5" fillId="0" borderId="0" xfId="1" applyNumberFormat="1" applyFont="1" applyFill="1" applyAlignment="1"/>
    <xf numFmtId="189" fontId="5" fillId="0" borderId="0" xfId="0" applyNumberFormat="1" applyFont="1" applyFill="1" applyAlignment="1">
      <alignment horizontal="center"/>
    </xf>
    <xf numFmtId="3" fontId="5" fillId="0" borderId="0" xfId="0" applyNumberFormat="1" applyFont="1" applyFill="1" applyAlignment="1">
      <alignment horizontal="center" wrapText="1"/>
    </xf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left"/>
    </xf>
    <xf numFmtId="187" fontId="5" fillId="0" borderId="0" xfId="0" applyNumberFormat="1" applyFont="1" applyFill="1" applyAlignment="1">
      <alignment horizontal="center"/>
    </xf>
    <xf numFmtId="187" fontId="6" fillId="0" borderId="0" xfId="0" applyNumberFormat="1" applyFont="1" applyFill="1" applyAlignment="1">
      <alignment horizontal="center"/>
    </xf>
    <xf numFmtId="187" fontId="5" fillId="0" borderId="0" xfId="1" applyNumberFormat="1" applyFont="1" applyFill="1" applyBorder="1" applyAlignment="1"/>
    <xf numFmtId="187" fontId="5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Alignment="1">
      <alignment horizontal="left"/>
    </xf>
    <xf numFmtId="187" fontId="5" fillId="0" borderId="1" xfId="1" applyNumberFormat="1" applyFont="1" applyFill="1" applyBorder="1" applyAlignment="1"/>
    <xf numFmtId="3" fontId="5" fillId="0" borderId="0" xfId="0" applyNumberFormat="1" applyFont="1" applyFill="1" applyAlignment="1">
      <alignment horizontal="justify" wrapText="1"/>
    </xf>
    <xf numFmtId="187" fontId="5" fillId="0" borderId="2" xfId="1" applyNumberFormat="1" applyFont="1" applyFill="1" applyBorder="1" applyAlignment="1"/>
    <xf numFmtId="37" fontId="4" fillId="0" borderId="0" xfId="0" applyNumberFormat="1" applyFont="1" applyFill="1" applyAlignment="1">
      <alignment horizontal="left"/>
    </xf>
    <xf numFmtId="187" fontId="5" fillId="0" borderId="4" xfId="1" applyNumberFormat="1" applyFont="1" applyFill="1" applyBorder="1" applyAlignment="1"/>
    <xf numFmtId="37" fontId="6" fillId="0" borderId="0" xfId="0" applyNumberFormat="1" applyFont="1" applyFill="1" applyBorder="1" applyAlignment="1">
      <alignment horizontal="center"/>
    </xf>
    <xf numFmtId="190" fontId="5" fillId="0" borderId="0" xfId="0" applyNumberFormat="1" applyFont="1" applyFill="1" applyAlignment="1"/>
    <xf numFmtId="37" fontId="5" fillId="0" borderId="0" xfId="0" applyNumberFormat="1" applyFont="1" applyFill="1" applyBorder="1" applyAlignment="1">
      <alignment horizontal="left"/>
    </xf>
    <xf numFmtId="37" fontId="5" fillId="0" borderId="0" xfId="0" applyNumberFormat="1" applyFont="1" applyFill="1" applyBorder="1" applyAlignment="1"/>
    <xf numFmtId="37" fontId="5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3" fontId="5" fillId="0" borderId="0" xfId="1" applyNumberFormat="1" applyFont="1" applyFill="1" applyBorder="1" applyAlignment="1"/>
    <xf numFmtId="37" fontId="6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Border="1" applyAlignment="1"/>
    <xf numFmtId="189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" fontId="5" fillId="0" borderId="0" xfId="1" applyNumberFormat="1" applyFont="1" applyFill="1" applyBorder="1" applyAlignment="1">
      <alignment horizontal="center"/>
    </xf>
    <xf numFmtId="187" fontId="5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left"/>
    </xf>
    <xf numFmtId="37" fontId="5" fillId="0" borderId="0" xfId="0" quotePrefix="1" applyNumberFormat="1" applyFont="1" applyFill="1" applyAlignment="1">
      <alignment horizontal="centerContinuous"/>
    </xf>
    <xf numFmtId="0" fontId="5" fillId="0" borderId="4" xfId="0" quotePrefix="1" applyNumberFormat="1" applyFont="1" applyFill="1" applyBorder="1" applyAlignment="1">
      <alignment horizontal="center"/>
    </xf>
    <xf numFmtId="187" fontId="5" fillId="0" borderId="4" xfId="0" applyNumberFormat="1" applyFont="1" applyFill="1" applyBorder="1" applyAlignment="1">
      <alignment horizontal="center"/>
    </xf>
    <xf numFmtId="187" fontId="5" fillId="0" borderId="5" xfId="1" applyNumberFormat="1" applyFont="1" applyFill="1" applyBorder="1" applyAlignment="1"/>
    <xf numFmtId="37" fontId="8" fillId="0" borderId="0" xfId="0" applyNumberFormat="1" applyFont="1" applyFill="1" applyAlignment="1"/>
    <xf numFmtId="37" fontId="9" fillId="0" borderId="0" xfId="0" applyNumberFormat="1" applyFont="1" applyFill="1" applyAlignment="1"/>
    <xf numFmtId="37" fontId="10" fillId="0" borderId="0" xfId="0" applyNumberFormat="1" applyFont="1" applyFill="1" applyAlignment="1">
      <alignment horizontal="center"/>
    </xf>
    <xf numFmtId="187" fontId="9" fillId="0" borderId="0" xfId="1" applyNumberFormat="1" applyFont="1" applyFill="1" applyBorder="1" applyAlignment="1"/>
    <xf numFmtId="187" fontId="10" fillId="0" borderId="0" xfId="0" applyNumberFormat="1" applyFont="1" applyFill="1" applyBorder="1" applyAlignment="1">
      <alignment horizontal="center"/>
    </xf>
    <xf numFmtId="187" fontId="9" fillId="0" borderId="0" xfId="0" applyNumberFormat="1" applyFont="1" applyFill="1" applyBorder="1" applyAlignment="1">
      <alignment horizontal="center"/>
    </xf>
    <xf numFmtId="187" fontId="9" fillId="0" borderId="2" xfId="1" applyNumberFormat="1" applyFont="1" applyFill="1" applyBorder="1" applyAlignment="1"/>
    <xf numFmtId="187" fontId="10" fillId="0" borderId="0" xfId="0" applyNumberFormat="1" applyFont="1" applyFill="1" applyAlignment="1">
      <alignment horizontal="center"/>
    </xf>
    <xf numFmtId="3" fontId="9" fillId="0" borderId="0" xfId="1" applyNumberFormat="1" applyFont="1" applyFill="1" applyBorder="1" applyAlignment="1"/>
    <xf numFmtId="189" fontId="9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/>
    </xf>
    <xf numFmtId="188" fontId="9" fillId="0" borderId="0" xfId="0" applyNumberFormat="1" applyFont="1" applyFill="1" applyBorder="1" applyAlignment="1">
      <alignment horizontal="center"/>
    </xf>
    <xf numFmtId="4" fontId="5" fillId="0" borderId="0" xfId="1" applyNumberFormat="1" applyFont="1" applyFill="1" applyBorder="1" applyAlignment="1"/>
    <xf numFmtId="188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4" fillId="0" borderId="0" xfId="3" applyNumberFormat="1" applyFont="1" applyFill="1" applyAlignment="1"/>
    <xf numFmtId="37" fontId="5" fillId="0" borderId="0" xfId="3" applyNumberFormat="1" applyFont="1" applyFill="1" applyAlignment="1"/>
    <xf numFmtId="37" fontId="7" fillId="0" borderId="0" xfId="3" applyNumberFormat="1" applyFont="1" applyFill="1" applyAlignment="1">
      <alignment horizontal="center"/>
    </xf>
    <xf numFmtId="37" fontId="12" fillId="0" borderId="0" xfId="3" applyNumberFormat="1" applyFont="1" applyFill="1" applyAlignment="1">
      <alignment horizontal="center"/>
    </xf>
    <xf numFmtId="187" fontId="5" fillId="0" borderId="0" xfId="3" applyNumberFormat="1" applyFont="1" applyFill="1" applyBorder="1" applyAlignment="1">
      <alignment horizontal="center"/>
    </xf>
    <xf numFmtId="187" fontId="5" fillId="0" borderId="0" xfId="0" applyNumberFormat="1" applyFont="1" applyFill="1" applyBorder="1" applyAlignment="1"/>
    <xf numFmtId="37" fontId="6" fillId="0" borderId="0" xfId="3" applyNumberFormat="1" applyFont="1" applyFill="1" applyAlignment="1"/>
    <xf numFmtId="37" fontId="9" fillId="0" borderId="0" xfId="0" applyNumberFormat="1" applyFont="1" applyFill="1" applyBorder="1" applyAlignment="1"/>
    <xf numFmtId="37" fontId="10" fillId="0" borderId="0" xfId="0" applyNumberFormat="1" applyFont="1" applyFill="1" applyBorder="1" applyAlignment="1">
      <alignment horizontal="center"/>
    </xf>
    <xf numFmtId="37" fontId="6" fillId="0" borderId="0" xfId="3" applyNumberFormat="1" applyFont="1" applyFill="1" applyAlignment="1">
      <alignment horizontal="center"/>
    </xf>
    <xf numFmtId="187" fontId="5" fillId="0" borderId="4" xfId="3" applyNumberFormat="1" applyFont="1" applyFill="1" applyBorder="1" applyAlignment="1"/>
    <xf numFmtId="187" fontId="5" fillId="0" borderId="0" xfId="3" applyNumberFormat="1" applyFont="1" applyFill="1" applyAlignment="1"/>
    <xf numFmtId="187" fontId="5" fillId="0" borderId="2" xfId="3" applyNumberFormat="1" applyFont="1" applyFill="1" applyBorder="1" applyAlignment="1"/>
    <xf numFmtId="187" fontId="5" fillId="0" borderId="0" xfId="3" applyNumberFormat="1" applyFont="1" applyFill="1" applyBorder="1" applyAlignment="1"/>
    <xf numFmtId="0" fontId="4" fillId="0" borderId="0" xfId="0" applyNumberFormat="1" applyFont="1" applyFill="1" applyAlignment="1"/>
    <xf numFmtId="189" fontId="4" fillId="0" borderId="0" xfId="0" applyNumberFormat="1" applyFont="1" applyFill="1" applyAlignment="1"/>
    <xf numFmtId="0" fontId="5" fillId="0" borderId="0" xfId="0" applyNumberFormat="1" applyFont="1" applyFill="1" applyAlignment="1"/>
    <xf numFmtId="187" fontId="6" fillId="0" borderId="0" xfId="0" applyNumberFormat="1" applyFont="1" applyFill="1" applyAlignment="1"/>
    <xf numFmtId="189" fontId="5" fillId="0" borderId="0" xfId="0" applyNumberFormat="1" applyFont="1" applyFill="1" applyAlignment="1">
      <alignment horizontal="left"/>
    </xf>
    <xf numFmtId="189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/>
    <xf numFmtId="189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Alignment="1">
      <alignment horizontal="left"/>
    </xf>
    <xf numFmtId="187" fontId="5" fillId="0" borderId="0" xfId="0" applyNumberFormat="1" applyFont="1" applyFill="1" applyBorder="1" applyAlignment="1">
      <alignment horizontal="right"/>
    </xf>
    <xf numFmtId="189" fontId="5" fillId="0" borderId="0" xfId="0" applyNumberFormat="1" applyFont="1" applyFill="1" applyBorder="1" applyAlignment="1"/>
    <xf numFmtId="187" fontId="5" fillId="0" borderId="1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187" fontId="5" fillId="0" borderId="2" xfId="0" applyNumberFormat="1" applyFont="1" applyFill="1" applyBorder="1" applyAlignment="1">
      <alignment horizontal="center"/>
    </xf>
    <xf numFmtId="188" fontId="10" fillId="0" borderId="0" xfId="0" applyNumberFormat="1" applyFont="1" applyFill="1" applyAlignment="1">
      <alignment horizontal="center"/>
    </xf>
    <xf numFmtId="188" fontId="9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left"/>
    </xf>
    <xf numFmtId="188" fontId="10" fillId="0" borderId="0" xfId="0" applyNumberFormat="1" applyFont="1" applyFill="1" applyBorder="1" applyAlignment="1">
      <alignment horizontal="center"/>
    </xf>
    <xf numFmtId="4" fontId="9" fillId="0" borderId="0" xfId="1" applyNumberFormat="1" applyFont="1" applyFill="1" applyBorder="1" applyAlignment="1"/>
    <xf numFmtId="187" fontId="6" fillId="0" borderId="0" xfId="0" applyNumberFormat="1" applyFont="1" applyFill="1" applyAlignment="1">
      <alignment horizontal="right"/>
    </xf>
    <xf numFmtId="187" fontId="6" fillId="0" borderId="0" xfId="0" applyNumberFormat="1" applyFont="1" applyFill="1" applyBorder="1" applyAlignment="1">
      <alignment horizontal="right"/>
    </xf>
    <xf numFmtId="187" fontId="5" fillId="0" borderId="4" xfId="0" applyNumberFormat="1" applyFont="1" applyFill="1" applyBorder="1" applyAlignment="1">
      <alignment horizontal="right"/>
    </xf>
    <xf numFmtId="187" fontId="6" fillId="0" borderId="0" xfId="0" applyNumberFormat="1" applyFont="1" applyFill="1" applyBorder="1" applyAlignment="1"/>
    <xf numFmtId="187" fontId="6" fillId="0" borderId="0" xfId="0" applyNumberFormat="1" applyFont="1" applyFill="1" applyBorder="1" applyAlignment="1">
      <alignment horizontal="center"/>
    </xf>
    <xf numFmtId="187" fontId="5" fillId="0" borderId="0" xfId="1" applyNumberFormat="1" applyFont="1" applyFill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187" fontId="5" fillId="0" borderId="4" xfId="1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/>
    <xf numFmtId="0" fontId="13" fillId="0" borderId="0" xfId="0" applyFont="1" applyFill="1" applyBorder="1" applyAlignment="1"/>
    <xf numFmtId="0" fontId="13" fillId="0" borderId="0" xfId="0" applyFont="1" applyFill="1" applyAlignment="1">
      <alignment horizontal="right"/>
    </xf>
    <xf numFmtId="37" fontId="14" fillId="0" borderId="0" xfId="0" applyNumberFormat="1" applyFont="1" applyFill="1" applyAlignment="1">
      <alignment horizontal="left"/>
    </xf>
    <xf numFmtId="37" fontId="13" fillId="0" borderId="0" xfId="0" applyNumberFormat="1" applyFont="1" applyFill="1" applyAlignment="1">
      <alignment horizontal="centerContinuous"/>
    </xf>
    <xf numFmtId="37" fontId="15" fillId="0" borderId="0" xfId="0" applyNumberFormat="1" applyFont="1" applyFill="1" applyAlignment="1">
      <alignment horizontal="centerContinuous"/>
    </xf>
    <xf numFmtId="3" fontId="13" fillId="0" borderId="0" xfId="1" applyNumberFormat="1" applyFont="1" applyFill="1" applyAlignment="1"/>
    <xf numFmtId="37" fontId="13" fillId="0" borderId="0" xfId="0" applyNumberFormat="1" applyFont="1" applyFill="1" applyAlignment="1"/>
    <xf numFmtId="37" fontId="13" fillId="0" borderId="0" xfId="0" applyNumberFormat="1" applyFont="1" applyFill="1" applyBorder="1" applyAlignment="1"/>
    <xf numFmtId="0" fontId="14" fillId="0" borderId="0" xfId="0" applyFont="1" applyFill="1" applyAlignment="1"/>
    <xf numFmtId="37" fontId="13" fillId="0" borderId="0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37" fontId="16" fillId="0" borderId="0" xfId="0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wrapText="1"/>
    </xf>
    <xf numFmtId="0" fontId="14" fillId="0" borderId="0" xfId="0" applyNumberFormat="1" applyFont="1" applyFill="1" applyAlignment="1"/>
    <xf numFmtId="189" fontId="13" fillId="0" borderId="0" xfId="0" applyNumberFormat="1" applyFont="1" applyFill="1" applyAlignment="1">
      <alignment horizontal="center"/>
    </xf>
    <xf numFmtId="187" fontId="13" fillId="0" borderId="0" xfId="0" applyNumberFormat="1" applyFont="1" applyFill="1" applyBorder="1" applyAlignment="1">
      <alignment horizontal="right"/>
    </xf>
    <xf numFmtId="187" fontId="13" fillId="0" borderId="0" xfId="0" applyNumberFormat="1" applyFont="1" applyFill="1" applyAlignment="1">
      <alignment horizontal="center"/>
    </xf>
    <xf numFmtId="187" fontId="13" fillId="0" borderId="0" xfId="0" applyNumberFormat="1" applyFont="1" applyFill="1" applyAlignment="1">
      <alignment horizontal="right"/>
    </xf>
    <xf numFmtId="0" fontId="13" fillId="0" borderId="0" xfId="0" applyNumberFormat="1" applyFont="1" applyFill="1" applyAlignment="1"/>
    <xf numFmtId="187" fontId="13" fillId="0" borderId="4" xfId="0" applyNumberFormat="1" applyFont="1" applyFill="1" applyBorder="1" applyAlignment="1">
      <alignment horizontal="center"/>
    </xf>
    <xf numFmtId="187" fontId="13" fillId="0" borderId="4" xfId="0" applyNumberFormat="1" applyFont="1" applyFill="1" applyBorder="1" applyAlignment="1">
      <alignment horizontal="right"/>
    </xf>
    <xf numFmtId="187" fontId="13" fillId="0" borderId="5" xfId="0" applyNumberFormat="1" applyFont="1" applyFill="1" applyBorder="1" applyAlignment="1">
      <alignment horizontal="right"/>
    </xf>
    <xf numFmtId="187" fontId="13" fillId="0" borderId="0" xfId="0" applyNumberFormat="1" applyFont="1" applyFill="1" applyBorder="1" applyAlignment="1">
      <alignment horizontal="center"/>
    </xf>
    <xf numFmtId="187" fontId="13" fillId="0" borderId="0" xfId="0" applyNumberFormat="1" applyFont="1" applyFill="1" applyAlignment="1"/>
    <xf numFmtId="0" fontId="5" fillId="0" borderId="0" xfId="0" applyFont="1" applyFill="1" applyBorder="1" applyAlignment="1">
      <alignment horizontal="center"/>
    </xf>
    <xf numFmtId="188" fontId="9" fillId="0" borderId="2" xfId="0" applyNumberFormat="1" applyFont="1" applyFill="1" applyBorder="1" applyAlignment="1">
      <alignment horizontal="center"/>
    </xf>
    <xf numFmtId="187" fontId="9" fillId="0" borderId="4" xfId="1" applyNumberFormat="1" applyFont="1" applyFill="1" applyBorder="1" applyAlignment="1"/>
    <xf numFmtId="187" fontId="9" fillId="0" borderId="5" xfId="1" applyNumberFormat="1" applyFont="1" applyFill="1" applyBorder="1" applyAlignment="1"/>
    <xf numFmtId="37" fontId="13" fillId="0" borderId="0" xfId="5" applyNumberFormat="1" applyFont="1" applyFill="1" applyAlignment="1">
      <alignment horizontal="center"/>
    </xf>
    <xf numFmtId="37" fontId="13" fillId="0" borderId="4" xfId="5" applyNumberFormat="1" applyFont="1" applyFill="1" applyBorder="1" applyAlignment="1">
      <alignment horizontal="center"/>
    </xf>
    <xf numFmtId="37" fontId="5" fillId="0" borderId="4" xfId="0" applyNumberFormat="1" applyFont="1" applyFill="1" applyBorder="1" applyAlignment="1"/>
    <xf numFmtId="187" fontId="5" fillId="0" borderId="0" xfId="6" applyNumberFormat="1" applyFont="1" applyFill="1" applyBorder="1" applyAlignment="1">
      <alignment horizontal="right"/>
    </xf>
    <xf numFmtId="187" fontId="5" fillId="0" borderId="0" xfId="6" applyNumberFormat="1" applyFont="1" applyFill="1" applyAlignment="1">
      <alignment horizontal="center"/>
    </xf>
    <xf numFmtId="187" fontId="9" fillId="0" borderId="0" xfId="7" applyNumberFormat="1" applyFont="1" applyFill="1" applyAlignment="1">
      <alignment horizontal="center"/>
    </xf>
    <xf numFmtId="37" fontId="11" fillId="0" borderId="0" xfId="0" applyNumberFormat="1" applyFont="1" applyFill="1" applyAlignment="1">
      <alignment horizontal="right"/>
    </xf>
    <xf numFmtId="187" fontId="11" fillId="0" borderId="0" xfId="4" applyNumberFormat="1" applyFont="1" applyFill="1" applyAlignment="1">
      <alignment horizontal="right"/>
    </xf>
    <xf numFmtId="0" fontId="15" fillId="0" borderId="0" xfId="0" applyFont="1" applyFill="1" applyAlignment="1">
      <alignment horizontal="center"/>
    </xf>
    <xf numFmtId="37" fontId="4" fillId="0" borderId="0" xfId="0" applyNumberFormat="1" applyFont="1" applyFill="1" applyAlignment="1"/>
    <xf numFmtId="37" fontId="5" fillId="0" borderId="0" xfId="0" applyNumberFormat="1" applyFont="1" applyFill="1" applyAlignment="1"/>
    <xf numFmtId="187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189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left"/>
    </xf>
    <xf numFmtId="189" fontId="5" fillId="0" borderId="0" xfId="0" quotePrefix="1" applyNumberFormat="1" applyFont="1" applyFill="1" applyAlignment="1">
      <alignment horizontal="left"/>
    </xf>
    <xf numFmtId="189" fontId="5" fillId="0" borderId="0" xfId="0" applyNumberFormat="1" applyFont="1" applyFill="1" applyAlignment="1">
      <alignment horizontal="right"/>
    </xf>
    <xf numFmtId="187" fontId="5" fillId="0" borderId="0" xfId="0" applyNumberFormat="1" applyFont="1" applyFill="1" applyAlignment="1">
      <alignment horizontal="right"/>
    </xf>
    <xf numFmtId="187" fontId="5" fillId="0" borderId="2" xfId="6" applyNumberFormat="1" applyFont="1" applyFill="1" applyBorder="1"/>
    <xf numFmtId="0" fontId="13" fillId="0" borderId="4" xfId="0" applyFont="1" applyFill="1" applyBorder="1" applyAlignment="1">
      <alignment horizontal="center"/>
    </xf>
    <xf numFmtId="37" fontId="6" fillId="0" borderId="0" xfId="0" applyNumberFormat="1" applyFont="1" applyFill="1"/>
    <xf numFmtId="187" fontId="5" fillId="0" borderId="0" xfId="6" applyNumberFormat="1" applyFont="1" applyFill="1" applyAlignment="1">
      <alignment horizontal="right"/>
    </xf>
    <xf numFmtId="37" fontId="5" fillId="0" borderId="0" xfId="0" applyNumberFormat="1" applyFont="1" applyFill="1"/>
    <xf numFmtId="189" fontId="5" fillId="0" borderId="0" xfId="6" applyNumberFormat="1" applyFont="1" applyFill="1" applyAlignment="1">
      <alignment horizontal="right"/>
    </xf>
    <xf numFmtId="0" fontId="5" fillId="0" borderId="3" xfId="0" applyFont="1" applyFill="1" applyBorder="1" applyAlignment="1">
      <alignment vertical="top"/>
    </xf>
    <xf numFmtId="187" fontId="5" fillId="0" borderId="0" xfId="6" quotePrefix="1" applyNumberFormat="1" applyFont="1" applyFill="1" applyAlignment="1">
      <alignment horizontal="center"/>
    </xf>
    <xf numFmtId="187" fontId="5" fillId="0" borderId="4" xfId="6" applyNumberFormat="1" applyFont="1" applyFill="1" applyBorder="1" applyAlignment="1">
      <alignment horizontal="right"/>
    </xf>
    <xf numFmtId="187" fontId="5" fillId="0" borderId="0" xfId="6" applyNumberFormat="1" applyFont="1" applyFill="1"/>
    <xf numFmtId="0" fontId="13" fillId="0" borderId="0" xfId="0" applyFont="1" applyFill="1"/>
    <xf numFmtId="0" fontId="13" fillId="0" borderId="4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187" fontId="5" fillId="0" borderId="4" xfId="3" applyNumberFormat="1" applyFont="1" applyFill="1" applyBorder="1" applyAlignment="1">
      <alignment horizontal="center"/>
    </xf>
    <xf numFmtId="3" fontId="5" fillId="0" borderId="4" xfId="1" applyNumberFormat="1" applyFont="1" applyFill="1" applyBorder="1" applyAlignment="1"/>
    <xf numFmtId="3" fontId="5" fillId="0" borderId="1" xfId="1" applyNumberFormat="1" applyFont="1" applyFill="1" applyBorder="1" applyAlignment="1"/>
    <xf numFmtId="187" fontId="5" fillId="0" borderId="4" xfId="6" applyNumberFormat="1" applyFont="1" applyFill="1" applyBorder="1" applyAlignment="1">
      <alignment horizontal="center"/>
    </xf>
    <xf numFmtId="187" fontId="5" fillId="0" borderId="0" xfId="0" applyNumberFormat="1" applyFont="1" applyAlignment="1">
      <alignment horizontal="right"/>
    </xf>
    <xf numFmtId="187" fontId="6" fillId="0" borderId="0" xfId="0" applyNumberFormat="1" applyFont="1" applyAlignment="1">
      <alignment horizontal="right"/>
    </xf>
    <xf numFmtId="187" fontId="5" fillId="0" borderId="0" xfId="0" applyNumberFormat="1" applyFont="1" applyAlignment="1">
      <alignment horizontal="center"/>
    </xf>
    <xf numFmtId="0" fontId="5" fillId="0" borderId="0" xfId="0" applyFont="1" applyFill="1"/>
    <xf numFmtId="0" fontId="5" fillId="0" borderId="0" xfId="0" quotePrefix="1" applyNumberFormat="1" applyFont="1" applyFill="1" applyBorder="1" applyAlignment="1">
      <alignment horizontal="center"/>
    </xf>
    <xf numFmtId="3" fontId="5" fillId="0" borderId="4" xfId="1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</cellXfs>
  <cellStyles count="8">
    <cellStyle name="0,0_x000d__x000a_NA_x000d__x000a_" xfId="6" xr:uid="{784D8540-0BDE-4865-A5D3-9CE176715DE7}"/>
    <cellStyle name="Comma" xfId="1" builtinId="3"/>
    <cellStyle name="Comma 2" xfId="4" xr:uid="{AD357581-1EEA-4DDE-A36B-060A7532CBCB}"/>
    <cellStyle name="Normal" xfId="0" builtinId="0"/>
    <cellStyle name="Normal 2" xfId="2" xr:uid="{00000000-0005-0000-0000-000002000000}"/>
    <cellStyle name="Normal_Bspl-T" xfId="5" xr:uid="{107B395B-5EB4-4611-B5C6-E6AB222B9820}"/>
    <cellStyle name="Normal_Samart Corp" xfId="3" xr:uid="{00000000-0005-0000-0000-000003000000}"/>
    <cellStyle name="Normal_Sheet1" xfId="7" xr:uid="{6587DBF6-F1E6-4D3E-997F-A32076222F9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76"/>
  <sheetViews>
    <sheetView showGridLines="0" tabSelected="1" view="pageBreakPreview" zoomScale="85" zoomScaleNormal="85" zoomScaleSheetLayoutView="85" workbookViewId="0"/>
  </sheetViews>
  <sheetFormatPr defaultColWidth="10.7109375" defaultRowHeight="23.25" customHeight="1"/>
  <cols>
    <col min="1" max="1" width="16.7109375" style="145" customWidth="1"/>
    <col min="2" max="2" width="10.42578125" style="145" customWidth="1"/>
    <col min="3" max="3" width="6.42578125" style="145" customWidth="1"/>
    <col min="4" max="4" width="0.85546875" style="1" hidden="1" customWidth="1"/>
    <col min="5" max="5" width="8.7109375" style="2" customWidth="1"/>
    <col min="6" max="6" width="1.28515625" style="1" customWidth="1"/>
    <col min="7" max="7" width="12.7109375" style="2" customWidth="1"/>
    <col min="8" max="8" width="0.85546875" style="1" customWidth="1"/>
    <col min="9" max="9" width="12.7109375" style="2" customWidth="1"/>
    <col min="10" max="10" width="0.85546875" style="21" customWidth="1"/>
    <col min="11" max="11" width="14.42578125" style="145" customWidth="1"/>
    <col min="12" max="12" width="0.85546875" style="145" customWidth="1"/>
    <col min="13" max="13" width="12.7109375" style="145" customWidth="1"/>
    <col min="14" max="14" width="0.42578125" style="145" customWidth="1"/>
    <col min="15" max="15" width="10.7109375" style="145"/>
    <col min="16" max="16" width="11.42578125" style="145" customWidth="1"/>
    <col min="17" max="17" width="1.7109375" style="145" customWidth="1"/>
    <col min="18" max="16384" width="10.7109375" style="145"/>
  </cols>
  <sheetData>
    <row r="1" spans="1:19" ht="23.25" customHeight="1">
      <c r="A1" s="16" t="s">
        <v>119</v>
      </c>
      <c r="B1" s="22"/>
      <c r="C1" s="22"/>
      <c r="D1" s="23"/>
      <c r="F1" s="23"/>
      <c r="H1" s="23"/>
      <c r="J1" s="36"/>
      <c r="K1" s="22"/>
      <c r="L1" s="22"/>
      <c r="M1" s="22"/>
    </row>
    <row r="2" spans="1:19" ht="23.25" customHeight="1">
      <c r="A2" s="16" t="s">
        <v>31</v>
      </c>
      <c r="B2" s="22"/>
      <c r="C2" s="22"/>
      <c r="D2" s="23"/>
      <c r="F2" s="23"/>
      <c r="H2" s="23"/>
      <c r="J2" s="36"/>
      <c r="K2" s="22"/>
      <c r="L2" s="22"/>
      <c r="M2" s="22"/>
    </row>
    <row r="3" spans="1:19" ht="23.25" customHeight="1">
      <c r="A3" s="16" t="s">
        <v>198</v>
      </c>
      <c r="B3" s="22"/>
      <c r="C3" s="22"/>
      <c r="D3" s="23"/>
      <c r="F3" s="23"/>
      <c r="H3" s="23"/>
      <c r="J3" s="36"/>
      <c r="K3" s="22"/>
      <c r="L3" s="22"/>
      <c r="M3" s="22"/>
    </row>
    <row r="4" spans="1:19" s="21" customFormat="1" ht="23.25" customHeight="1">
      <c r="D4" s="24"/>
      <c r="E4" s="25"/>
      <c r="F4" s="24"/>
      <c r="G4" s="25"/>
      <c r="H4" s="24"/>
      <c r="I4" s="26"/>
      <c r="J4" s="24"/>
      <c r="K4" s="26"/>
      <c r="L4" s="24"/>
      <c r="M4" s="26"/>
      <c r="N4" s="27" t="s">
        <v>60</v>
      </c>
    </row>
    <row r="5" spans="1:19" s="21" customFormat="1" ht="23.25" customHeight="1">
      <c r="D5" s="24"/>
      <c r="E5" s="24"/>
      <c r="F5" s="24"/>
      <c r="G5" s="176" t="s">
        <v>33</v>
      </c>
      <c r="H5" s="176"/>
      <c r="I5" s="176"/>
      <c r="J5" s="37"/>
      <c r="K5" s="176" t="s">
        <v>34</v>
      </c>
      <c r="L5" s="176"/>
      <c r="M5" s="176"/>
    </row>
    <row r="6" spans="1:19" ht="23.25" customHeight="1">
      <c r="D6" s="145"/>
      <c r="E6" s="28" t="s">
        <v>0</v>
      </c>
      <c r="F6" s="28"/>
      <c r="G6" s="29" t="s">
        <v>199</v>
      </c>
      <c r="H6" s="30"/>
      <c r="I6" s="29" t="s">
        <v>204</v>
      </c>
      <c r="J6" s="30"/>
      <c r="K6" s="29" t="s">
        <v>199</v>
      </c>
      <c r="L6" s="30"/>
      <c r="M6" s="29" t="s">
        <v>204</v>
      </c>
    </row>
    <row r="7" spans="1:19" ht="23.25" customHeight="1">
      <c r="D7" s="145"/>
      <c r="E7" s="28"/>
      <c r="F7" s="28"/>
      <c r="G7" s="31" t="s">
        <v>61</v>
      </c>
      <c r="H7" s="31"/>
      <c r="I7" s="31" t="s">
        <v>62</v>
      </c>
      <c r="J7" s="31"/>
      <c r="K7" s="31" t="s">
        <v>61</v>
      </c>
      <c r="L7" s="31"/>
      <c r="M7" s="31" t="s">
        <v>62</v>
      </c>
    </row>
    <row r="8" spans="1:19" ht="23.25" customHeight="1">
      <c r="D8" s="145"/>
      <c r="E8" s="28"/>
      <c r="F8" s="28"/>
      <c r="G8" s="31" t="s">
        <v>63</v>
      </c>
      <c r="H8" s="31"/>
      <c r="I8" s="31"/>
      <c r="J8" s="31"/>
      <c r="K8" s="31" t="s">
        <v>63</v>
      </c>
      <c r="L8" s="31"/>
      <c r="M8" s="31"/>
    </row>
    <row r="9" spans="1:19" ht="23.25" customHeight="1">
      <c r="A9" s="144" t="s">
        <v>17</v>
      </c>
      <c r="D9" s="145"/>
      <c r="E9" s="1"/>
      <c r="J9" s="1"/>
      <c r="K9" s="3"/>
      <c r="L9" s="4"/>
      <c r="M9" s="4"/>
      <c r="N9" s="1"/>
      <c r="Q9" s="5"/>
      <c r="R9" s="5"/>
      <c r="S9" s="5"/>
    </row>
    <row r="10" spans="1:19" ht="23.25" customHeight="1">
      <c r="A10" s="144" t="s">
        <v>1</v>
      </c>
      <c r="D10" s="145"/>
      <c r="E10" s="6"/>
      <c r="F10" s="6"/>
      <c r="H10" s="6"/>
      <c r="J10" s="6"/>
      <c r="K10" s="3"/>
      <c r="L10" s="4"/>
      <c r="M10" s="4"/>
      <c r="N10" s="6"/>
      <c r="Q10" s="5"/>
      <c r="R10" s="5"/>
      <c r="S10" s="5"/>
    </row>
    <row r="11" spans="1:19" ht="23.25" customHeight="1">
      <c r="A11" s="7" t="s">
        <v>29</v>
      </c>
      <c r="D11" s="145"/>
      <c r="E11" s="6">
        <v>3</v>
      </c>
      <c r="F11" s="6"/>
      <c r="G11" s="3">
        <v>173353</v>
      </c>
      <c r="H11" s="6"/>
      <c r="I11" s="3">
        <v>263370</v>
      </c>
      <c r="J11" s="6"/>
      <c r="K11" s="100">
        <v>54020</v>
      </c>
      <c r="L11" s="95"/>
      <c r="M11" s="100">
        <v>94103</v>
      </c>
      <c r="N11" s="6"/>
      <c r="Q11" s="5"/>
      <c r="R11" s="5"/>
      <c r="S11" s="5"/>
    </row>
    <row r="12" spans="1:19" ht="23.25" customHeight="1">
      <c r="A12" s="7" t="s">
        <v>54</v>
      </c>
      <c r="D12" s="145"/>
      <c r="E12" s="6" t="s">
        <v>205</v>
      </c>
      <c r="F12" s="6"/>
      <c r="G12" s="3">
        <v>178991</v>
      </c>
      <c r="H12" s="6"/>
      <c r="I12" s="3">
        <v>186023</v>
      </c>
      <c r="J12" s="6"/>
      <c r="K12" s="100">
        <v>56219</v>
      </c>
      <c r="L12" s="95"/>
      <c r="M12" s="100">
        <v>50878</v>
      </c>
      <c r="N12" s="6"/>
    </row>
    <row r="13" spans="1:19" ht="23.25" customHeight="1">
      <c r="A13" s="7" t="s">
        <v>19</v>
      </c>
      <c r="D13" s="145"/>
      <c r="E13" s="6">
        <v>5</v>
      </c>
      <c r="F13" s="6"/>
      <c r="G13" s="10">
        <v>142021</v>
      </c>
      <c r="H13" s="6"/>
      <c r="I13" s="10">
        <v>150212</v>
      </c>
      <c r="J13" s="6"/>
      <c r="K13" s="100">
        <v>0</v>
      </c>
      <c r="L13" s="95"/>
      <c r="M13" s="100">
        <v>0</v>
      </c>
      <c r="N13" s="6"/>
    </row>
    <row r="14" spans="1:19" ht="23.25" customHeight="1">
      <c r="A14" s="7" t="s">
        <v>146</v>
      </c>
      <c r="D14" s="145"/>
      <c r="E14" s="6">
        <v>6</v>
      </c>
      <c r="F14" s="6"/>
      <c r="G14" s="3">
        <v>29829</v>
      </c>
      <c r="H14" s="6"/>
      <c r="I14" s="3">
        <v>29807</v>
      </c>
      <c r="J14" s="6"/>
      <c r="K14" s="100">
        <v>20118</v>
      </c>
      <c r="L14" s="95"/>
      <c r="M14" s="100">
        <v>20102</v>
      </c>
      <c r="N14" s="6"/>
      <c r="Q14" s="5"/>
      <c r="R14" s="5"/>
      <c r="S14" s="5"/>
    </row>
    <row r="15" spans="1:19" ht="23.25" customHeight="1">
      <c r="A15" s="7" t="s">
        <v>18</v>
      </c>
      <c r="D15" s="145"/>
      <c r="E15" s="6"/>
      <c r="F15" s="6"/>
      <c r="G15" s="3">
        <v>38922</v>
      </c>
      <c r="H15" s="6"/>
      <c r="I15" s="3">
        <v>37367</v>
      </c>
      <c r="J15" s="6"/>
      <c r="K15" s="100">
        <v>7444</v>
      </c>
      <c r="L15" s="95"/>
      <c r="M15" s="100">
        <v>3603</v>
      </c>
      <c r="N15" s="6"/>
    </row>
    <row r="16" spans="1:19" ht="23.25" customHeight="1">
      <c r="A16" s="12" t="s">
        <v>2</v>
      </c>
      <c r="D16" s="145"/>
      <c r="E16" s="1"/>
      <c r="G16" s="13">
        <f>SUM(G11:G15)</f>
        <v>563116</v>
      </c>
      <c r="I16" s="13">
        <f>SUM(I11:I15)</f>
        <v>666779</v>
      </c>
      <c r="J16" s="1"/>
      <c r="K16" s="13">
        <f>SUM(K11:K15)</f>
        <v>137801</v>
      </c>
      <c r="L16" s="8"/>
      <c r="M16" s="13">
        <f>SUM(M11:M15)</f>
        <v>168686</v>
      </c>
      <c r="N16" s="1"/>
      <c r="Q16" s="5"/>
      <c r="R16" s="14"/>
    </row>
    <row r="17" spans="1:18" ht="23.25" customHeight="1">
      <c r="A17" s="12" t="s">
        <v>11</v>
      </c>
      <c r="D17" s="145"/>
      <c r="E17" s="1"/>
      <c r="G17" s="3"/>
      <c r="I17" s="3"/>
      <c r="J17" s="1"/>
      <c r="K17" s="3"/>
      <c r="L17" s="8"/>
      <c r="M17" s="3"/>
      <c r="N17" s="1"/>
      <c r="Q17" s="5"/>
      <c r="R17" s="14"/>
    </row>
    <row r="18" spans="1:18" ht="23.25" customHeight="1">
      <c r="A18" s="7" t="s">
        <v>181</v>
      </c>
      <c r="D18" s="145"/>
      <c r="E18" s="6">
        <v>7</v>
      </c>
      <c r="G18" s="3">
        <v>1278</v>
      </c>
      <c r="I18" s="3">
        <v>1277</v>
      </c>
      <c r="J18" s="156"/>
      <c r="K18" s="157">
        <v>0</v>
      </c>
      <c r="L18" s="100"/>
      <c r="M18" s="100">
        <v>0</v>
      </c>
      <c r="N18" s="1"/>
      <c r="Q18" s="5"/>
      <c r="R18" s="14"/>
    </row>
    <row r="19" spans="1:18" ht="23.25" customHeight="1">
      <c r="A19" s="7" t="s">
        <v>122</v>
      </c>
      <c r="D19" s="145"/>
      <c r="E19" s="6">
        <v>8</v>
      </c>
      <c r="G19" s="3">
        <v>282847</v>
      </c>
      <c r="I19" s="3">
        <v>289272</v>
      </c>
      <c r="J19" s="156"/>
      <c r="K19" s="157">
        <v>278268</v>
      </c>
      <c r="L19" s="100"/>
      <c r="M19" s="100">
        <v>278268</v>
      </c>
      <c r="N19" s="1"/>
      <c r="Q19" s="5"/>
      <c r="R19" s="14"/>
    </row>
    <row r="20" spans="1:18" ht="23.25" customHeight="1">
      <c r="A20" s="7" t="s">
        <v>35</v>
      </c>
      <c r="D20" s="145"/>
      <c r="E20" s="6">
        <v>9</v>
      </c>
      <c r="G20" s="3">
        <v>0</v>
      </c>
      <c r="I20" s="3">
        <v>0</v>
      </c>
      <c r="J20" s="156"/>
      <c r="K20" s="100">
        <v>1542513</v>
      </c>
      <c r="L20" s="100"/>
      <c r="M20" s="100">
        <v>1504234</v>
      </c>
      <c r="N20" s="1"/>
      <c r="Q20" s="5"/>
      <c r="R20" s="14"/>
    </row>
    <row r="21" spans="1:18" ht="23.25" customHeight="1">
      <c r="A21" s="7" t="s">
        <v>123</v>
      </c>
      <c r="D21" s="145"/>
      <c r="E21" s="6">
        <v>10</v>
      </c>
      <c r="G21" s="3">
        <v>333648</v>
      </c>
      <c r="I21" s="3">
        <v>333648</v>
      </c>
      <c r="J21" s="156"/>
      <c r="K21" s="100">
        <v>333648</v>
      </c>
      <c r="L21" s="100"/>
      <c r="M21" s="100">
        <v>333648</v>
      </c>
      <c r="N21" s="1"/>
      <c r="Q21" s="5"/>
      <c r="R21" s="14"/>
    </row>
    <row r="22" spans="1:18" ht="23.25" customHeight="1">
      <c r="A22" s="7" t="s">
        <v>124</v>
      </c>
      <c r="D22" s="145"/>
      <c r="E22" s="6">
        <v>11</v>
      </c>
      <c r="F22" s="6"/>
      <c r="G22" s="10">
        <v>1049441</v>
      </c>
      <c r="H22" s="6"/>
      <c r="I22" s="10">
        <v>1050493</v>
      </c>
      <c r="J22" s="6"/>
      <c r="K22" s="100">
        <v>561624</v>
      </c>
      <c r="L22" s="100"/>
      <c r="M22" s="100">
        <v>565322</v>
      </c>
      <c r="N22" s="6"/>
    </row>
    <row r="23" spans="1:18" ht="23.25" customHeight="1">
      <c r="A23" s="7" t="s">
        <v>145</v>
      </c>
      <c r="D23" s="145"/>
      <c r="E23" s="6">
        <v>12</v>
      </c>
      <c r="F23" s="6"/>
      <c r="G23" s="10">
        <v>1719399</v>
      </c>
      <c r="H23" s="6"/>
      <c r="I23" s="10">
        <v>1759709</v>
      </c>
      <c r="J23" s="6"/>
      <c r="K23" s="100">
        <v>719941</v>
      </c>
      <c r="L23" s="100"/>
      <c r="M23" s="158">
        <v>745614</v>
      </c>
      <c r="N23" s="6"/>
    </row>
    <row r="24" spans="1:18" ht="23.25" customHeight="1">
      <c r="A24" s="7" t="s">
        <v>102</v>
      </c>
      <c r="D24" s="145"/>
      <c r="E24" s="6"/>
      <c r="G24" s="3">
        <v>1939884</v>
      </c>
      <c r="I24" s="3">
        <v>1939884</v>
      </c>
      <c r="J24" s="156"/>
      <c r="K24" s="157">
        <v>0</v>
      </c>
      <c r="L24" s="100"/>
      <c r="M24" s="100">
        <v>0</v>
      </c>
      <c r="N24" s="1"/>
      <c r="Q24" s="5"/>
      <c r="R24" s="14"/>
    </row>
    <row r="25" spans="1:18" ht="23.25" customHeight="1">
      <c r="A25" s="7" t="s">
        <v>166</v>
      </c>
      <c r="D25" s="145"/>
      <c r="E25" s="6">
        <v>13</v>
      </c>
      <c r="F25" s="6"/>
      <c r="G25" s="10">
        <v>733926</v>
      </c>
      <c r="H25" s="6"/>
      <c r="I25" s="10">
        <v>741213</v>
      </c>
      <c r="J25" s="6"/>
      <c r="K25" s="157">
        <v>9130</v>
      </c>
      <c r="L25" s="159"/>
      <c r="M25" s="100">
        <v>7278</v>
      </c>
      <c r="N25" s="6"/>
    </row>
    <row r="26" spans="1:18" ht="23.25" customHeight="1">
      <c r="A26" s="145" t="s">
        <v>108</v>
      </c>
      <c r="D26" s="145"/>
      <c r="E26" s="6">
        <v>14</v>
      </c>
      <c r="G26" s="10">
        <v>173860</v>
      </c>
      <c r="I26" s="10">
        <v>181255</v>
      </c>
      <c r="J26" s="156"/>
      <c r="K26" s="101">
        <v>40034</v>
      </c>
      <c r="L26" s="101"/>
      <c r="M26" s="100">
        <v>40140</v>
      </c>
      <c r="N26" s="1"/>
    </row>
    <row r="27" spans="1:18" ht="23.25" customHeight="1">
      <c r="A27" s="12" t="s">
        <v>10</v>
      </c>
      <c r="D27" s="145"/>
      <c r="E27" s="1"/>
      <c r="G27" s="13">
        <f>SUM(G18:G26)</f>
        <v>6234283</v>
      </c>
      <c r="I27" s="13">
        <f>SUM(I18:I26)</f>
        <v>6296751</v>
      </c>
      <c r="J27" s="1"/>
      <c r="K27" s="13">
        <f>SUM(K18:K26)</f>
        <v>3485158</v>
      </c>
      <c r="L27" s="8"/>
      <c r="M27" s="13">
        <f>SUM(M18:M26)</f>
        <v>3474504</v>
      </c>
      <c r="N27" s="1"/>
    </row>
    <row r="28" spans="1:18" ht="23.25" customHeight="1" thickBot="1">
      <c r="A28" s="144" t="s">
        <v>3</v>
      </c>
      <c r="D28" s="145"/>
      <c r="E28" s="6"/>
      <c r="F28" s="6"/>
      <c r="G28" s="15">
        <f>SUM(G27,G16)</f>
        <v>6797399</v>
      </c>
      <c r="H28" s="6"/>
      <c r="I28" s="15">
        <f>SUM(I27,I16)</f>
        <v>6963530</v>
      </c>
      <c r="J28" s="6"/>
      <c r="K28" s="15">
        <f>SUM(K27,K16)</f>
        <v>3622959</v>
      </c>
      <c r="L28" s="11"/>
      <c r="M28" s="15">
        <f>SUM(M27,M16)</f>
        <v>3643190</v>
      </c>
      <c r="N28" s="6"/>
    </row>
    <row r="29" spans="1:18" ht="23.25" customHeight="1" thickTop="1">
      <c r="D29" s="6"/>
      <c r="F29" s="6"/>
      <c r="H29" s="6"/>
      <c r="J29" s="35"/>
      <c r="K29" s="4"/>
      <c r="L29" s="4"/>
      <c r="M29" s="4"/>
      <c r="R29" s="32"/>
    </row>
    <row r="30" spans="1:18" ht="23.25" customHeight="1">
      <c r="A30" s="145" t="s">
        <v>4</v>
      </c>
      <c r="D30" s="6"/>
      <c r="F30" s="6"/>
      <c r="H30" s="6"/>
      <c r="R30" s="32"/>
    </row>
    <row r="31" spans="1:18" ht="23.25" customHeight="1">
      <c r="A31" s="16" t="s">
        <v>119</v>
      </c>
      <c r="B31" s="22"/>
      <c r="C31" s="22"/>
      <c r="D31" s="23"/>
      <c r="F31" s="23"/>
      <c r="H31" s="23"/>
      <c r="J31" s="36"/>
      <c r="K31" s="22"/>
      <c r="L31" s="22"/>
      <c r="M31" s="22"/>
      <c r="R31" s="32"/>
    </row>
    <row r="32" spans="1:18" ht="23.25" customHeight="1">
      <c r="A32" s="16" t="s">
        <v>32</v>
      </c>
      <c r="B32" s="22"/>
      <c r="C32" s="22"/>
      <c r="D32" s="23"/>
      <c r="F32" s="23"/>
      <c r="H32" s="23"/>
      <c r="J32" s="36"/>
      <c r="K32" s="22"/>
      <c r="L32" s="22"/>
      <c r="M32" s="22"/>
      <c r="R32" s="32"/>
    </row>
    <row r="33" spans="1:18" ht="23.25" customHeight="1">
      <c r="A33" s="16" t="s">
        <v>198</v>
      </c>
      <c r="B33" s="22"/>
      <c r="C33" s="22"/>
      <c r="D33" s="23"/>
      <c r="F33" s="23"/>
      <c r="H33" s="23"/>
      <c r="J33" s="36"/>
      <c r="K33" s="22"/>
      <c r="L33" s="22"/>
      <c r="M33" s="22"/>
      <c r="R33" s="32"/>
    </row>
    <row r="34" spans="1:18" s="21" customFormat="1" ht="23.25" customHeight="1">
      <c r="D34" s="24"/>
      <c r="E34" s="25"/>
      <c r="F34" s="24"/>
      <c r="G34" s="25"/>
      <c r="H34" s="24"/>
      <c r="I34" s="26"/>
      <c r="J34" s="24"/>
      <c r="K34" s="26"/>
      <c r="L34" s="24"/>
      <c r="M34" s="26"/>
      <c r="N34" s="27" t="s">
        <v>60</v>
      </c>
      <c r="O34" s="145"/>
      <c r="R34" s="32"/>
    </row>
    <row r="35" spans="1:18" s="21" customFormat="1" ht="23.25" customHeight="1">
      <c r="D35" s="24"/>
      <c r="E35" s="24"/>
      <c r="F35" s="24"/>
      <c r="G35" s="176" t="s">
        <v>33</v>
      </c>
      <c r="H35" s="176"/>
      <c r="I35" s="176"/>
      <c r="J35" s="37"/>
      <c r="K35" s="176" t="s">
        <v>34</v>
      </c>
      <c r="L35" s="176"/>
      <c r="M35" s="176"/>
      <c r="O35" s="145"/>
      <c r="R35" s="32"/>
    </row>
    <row r="36" spans="1:18" ht="23.25" customHeight="1">
      <c r="D36" s="145"/>
      <c r="E36" s="28" t="s">
        <v>0</v>
      </c>
      <c r="F36" s="28"/>
      <c r="G36" s="29" t="s">
        <v>199</v>
      </c>
      <c r="H36" s="30"/>
      <c r="I36" s="29" t="s">
        <v>204</v>
      </c>
      <c r="J36" s="30"/>
      <c r="K36" s="29" t="s">
        <v>199</v>
      </c>
      <c r="L36" s="30"/>
      <c r="M36" s="29" t="s">
        <v>204</v>
      </c>
      <c r="R36" s="32"/>
    </row>
    <row r="37" spans="1:18" ht="23.25" customHeight="1">
      <c r="D37" s="145"/>
      <c r="E37" s="28"/>
      <c r="F37" s="28"/>
      <c r="G37" s="31" t="s">
        <v>61</v>
      </c>
      <c r="H37" s="31"/>
      <c r="I37" s="31" t="s">
        <v>62</v>
      </c>
      <c r="J37" s="31"/>
      <c r="K37" s="31" t="s">
        <v>61</v>
      </c>
      <c r="L37" s="31"/>
      <c r="M37" s="31" t="s">
        <v>62</v>
      </c>
      <c r="R37" s="32"/>
    </row>
    <row r="38" spans="1:18" ht="23.25" customHeight="1">
      <c r="D38" s="145"/>
      <c r="E38" s="28"/>
      <c r="F38" s="28"/>
      <c r="G38" s="31" t="s">
        <v>63</v>
      </c>
      <c r="H38" s="31"/>
      <c r="I38" s="31"/>
      <c r="J38" s="31"/>
      <c r="K38" s="31" t="s">
        <v>63</v>
      </c>
      <c r="L38" s="31"/>
      <c r="M38" s="31"/>
      <c r="R38" s="32"/>
    </row>
    <row r="39" spans="1:18" ht="23.25" customHeight="1">
      <c r="A39" s="16" t="s">
        <v>20</v>
      </c>
      <c r="D39" s="145"/>
      <c r="E39" s="1"/>
      <c r="J39" s="1"/>
      <c r="K39" s="3"/>
      <c r="L39" s="4"/>
      <c r="M39" s="4"/>
      <c r="N39" s="1"/>
    </row>
    <row r="40" spans="1:18" ht="23.25" customHeight="1">
      <c r="A40" s="144" t="s">
        <v>5</v>
      </c>
      <c r="D40" s="145"/>
      <c r="E40" s="6"/>
      <c r="F40" s="6"/>
      <c r="H40" s="6"/>
      <c r="J40" s="6"/>
      <c r="K40" s="3"/>
      <c r="L40" s="4"/>
      <c r="M40" s="4"/>
      <c r="N40" s="6"/>
    </row>
    <row r="41" spans="1:18" ht="23.25" customHeight="1">
      <c r="A41" s="7" t="s">
        <v>109</v>
      </c>
      <c r="D41" s="145"/>
      <c r="E41" s="6">
        <v>15</v>
      </c>
      <c r="F41" s="6"/>
      <c r="G41" s="2">
        <v>214686</v>
      </c>
      <c r="H41" s="6"/>
      <c r="I41" s="3">
        <v>175395</v>
      </c>
      <c r="J41" s="9"/>
      <c r="K41" s="157">
        <v>20000</v>
      </c>
      <c r="L41" s="100"/>
      <c r="M41" s="100">
        <v>0</v>
      </c>
      <c r="N41" s="6"/>
    </row>
    <row r="42" spans="1:18" ht="23.25" customHeight="1">
      <c r="A42" s="7" t="s">
        <v>55</v>
      </c>
      <c r="D42" s="145"/>
      <c r="E42" s="6">
        <v>16</v>
      </c>
      <c r="F42" s="6"/>
      <c r="G42" s="2">
        <v>369822</v>
      </c>
      <c r="H42" s="6"/>
      <c r="I42" s="3">
        <v>449402</v>
      </c>
      <c r="J42" s="9"/>
      <c r="K42" s="157">
        <v>61198</v>
      </c>
      <c r="L42" s="100"/>
      <c r="M42" s="100">
        <v>88852</v>
      </c>
      <c r="N42" s="6"/>
    </row>
    <row r="43" spans="1:18" ht="23.25" customHeight="1">
      <c r="A43" s="7" t="s">
        <v>125</v>
      </c>
      <c r="D43" s="145"/>
      <c r="E43" s="6"/>
      <c r="F43" s="6"/>
      <c r="G43" s="3"/>
      <c r="H43" s="6"/>
      <c r="I43" s="3"/>
      <c r="J43" s="9"/>
      <c r="K43" s="100"/>
      <c r="L43" s="100"/>
      <c r="M43" s="100"/>
      <c r="N43" s="6"/>
    </row>
    <row r="44" spans="1:18" ht="23.25" customHeight="1">
      <c r="A44" s="7" t="s">
        <v>126</v>
      </c>
      <c r="D44" s="145"/>
      <c r="E44" s="6">
        <v>17</v>
      </c>
      <c r="F44" s="6"/>
      <c r="G44" s="2">
        <v>171208</v>
      </c>
      <c r="H44" s="6"/>
      <c r="I44" s="3">
        <v>289241</v>
      </c>
      <c r="J44" s="9"/>
      <c r="K44" s="157">
        <v>69500</v>
      </c>
      <c r="L44" s="95"/>
      <c r="M44" s="100">
        <v>200000</v>
      </c>
      <c r="N44" s="6"/>
    </row>
    <row r="45" spans="1:18" ht="23.25" customHeight="1">
      <c r="A45" s="7" t="s">
        <v>154</v>
      </c>
      <c r="D45" s="145"/>
      <c r="F45" s="6"/>
      <c r="H45" s="6"/>
      <c r="I45" s="100"/>
      <c r="J45" s="100"/>
      <c r="K45" s="100"/>
      <c r="L45" s="100"/>
      <c r="M45" s="100"/>
      <c r="N45" s="6"/>
    </row>
    <row r="46" spans="1:18" ht="23.25" customHeight="1">
      <c r="A46" s="7" t="s">
        <v>126</v>
      </c>
      <c r="D46" s="145"/>
      <c r="E46" s="6">
        <v>18</v>
      </c>
      <c r="F46" s="6"/>
      <c r="G46" s="2">
        <v>314001</v>
      </c>
      <c r="H46" s="6"/>
      <c r="I46" s="3">
        <v>325709</v>
      </c>
      <c r="J46" s="9"/>
      <c r="K46" s="100">
        <v>87633</v>
      </c>
      <c r="L46" s="100"/>
      <c r="M46" s="100">
        <v>86981</v>
      </c>
      <c r="N46" s="6"/>
    </row>
    <row r="47" spans="1:18" ht="23.25" customHeight="1">
      <c r="A47" s="7" t="s">
        <v>142</v>
      </c>
      <c r="D47" s="145"/>
      <c r="E47" s="6"/>
      <c r="F47" s="6"/>
      <c r="H47" s="6"/>
      <c r="I47" s="100"/>
      <c r="J47" s="102"/>
      <c r="K47" s="100"/>
      <c r="L47" s="102"/>
      <c r="N47" s="6"/>
    </row>
    <row r="48" spans="1:18" ht="23.25" customHeight="1">
      <c r="A48" s="7" t="s">
        <v>126</v>
      </c>
      <c r="D48" s="145"/>
      <c r="E48" s="6">
        <v>19</v>
      </c>
      <c r="F48" s="6"/>
      <c r="G48" s="2">
        <v>528978</v>
      </c>
      <c r="H48" s="6"/>
      <c r="I48" s="3">
        <v>726060</v>
      </c>
      <c r="J48" s="6"/>
      <c r="K48" s="100">
        <v>196201</v>
      </c>
      <c r="L48" s="102"/>
      <c r="M48" s="100">
        <v>393555</v>
      </c>
      <c r="N48" s="6"/>
    </row>
    <row r="49" spans="1:22" ht="23.25" customHeight="1">
      <c r="A49" s="7" t="s">
        <v>56</v>
      </c>
      <c r="D49" s="145"/>
      <c r="E49" s="6"/>
      <c r="F49" s="6"/>
      <c r="G49" s="2">
        <v>6227</v>
      </c>
      <c r="H49" s="6"/>
      <c r="I49" s="3">
        <v>1610</v>
      </c>
      <c r="J49" s="6"/>
      <c r="K49" s="157">
        <v>3788</v>
      </c>
      <c r="L49" s="157"/>
      <c r="M49" s="157">
        <v>0</v>
      </c>
      <c r="N49" s="6"/>
    </row>
    <row r="50" spans="1:22" ht="23.25" customHeight="1">
      <c r="A50" s="7" t="s">
        <v>21</v>
      </c>
      <c r="D50" s="145"/>
      <c r="E50" s="6"/>
      <c r="F50" s="6"/>
      <c r="G50" s="168">
        <v>26078</v>
      </c>
      <c r="H50" s="6"/>
      <c r="I50" s="17">
        <v>41942</v>
      </c>
      <c r="J50" s="6"/>
      <c r="K50" s="103">
        <v>3331</v>
      </c>
      <c r="L50" s="102"/>
      <c r="M50" s="103">
        <v>7734</v>
      </c>
      <c r="N50" s="6"/>
    </row>
    <row r="51" spans="1:22" ht="23.25" customHeight="1">
      <c r="A51" s="144" t="s">
        <v>14</v>
      </c>
      <c r="D51" s="145"/>
      <c r="E51" s="6"/>
      <c r="F51" s="6"/>
      <c r="G51" s="168">
        <f>SUM(G41:G50)</f>
        <v>1631000</v>
      </c>
      <c r="H51" s="6"/>
      <c r="I51" s="17">
        <f>SUM(I41:I50)</f>
        <v>2009359</v>
      </c>
      <c r="J51" s="6"/>
      <c r="K51" s="17">
        <f>SUM(K41:K50)</f>
        <v>441651</v>
      </c>
      <c r="L51" s="11"/>
      <c r="M51" s="17">
        <f>SUM(M41:M50)</f>
        <v>777122</v>
      </c>
      <c r="N51" s="6"/>
    </row>
    <row r="52" spans="1:22" ht="23.25" customHeight="1">
      <c r="A52" s="144" t="s">
        <v>15</v>
      </c>
      <c r="D52" s="145"/>
      <c r="E52" s="6"/>
      <c r="F52" s="6"/>
      <c r="G52" s="24"/>
      <c r="H52" s="6"/>
      <c r="I52" s="10"/>
      <c r="J52" s="6"/>
      <c r="K52" s="10"/>
      <c r="L52" s="11"/>
      <c r="M52" s="10"/>
      <c r="N52" s="6"/>
    </row>
    <row r="53" spans="1:22" ht="23.25" customHeight="1">
      <c r="A53" s="145" t="s">
        <v>157</v>
      </c>
      <c r="D53" s="145"/>
      <c r="F53" s="6"/>
      <c r="K53" s="10"/>
      <c r="N53" s="18"/>
    </row>
    <row r="54" spans="1:22" ht="23.25" customHeight="1">
      <c r="A54" s="145" t="s">
        <v>156</v>
      </c>
      <c r="D54" s="145"/>
      <c r="E54" s="6">
        <v>17</v>
      </c>
      <c r="F54" s="6"/>
      <c r="G54" s="24">
        <v>594329</v>
      </c>
      <c r="H54" s="6"/>
      <c r="I54" s="10">
        <v>292782</v>
      </c>
      <c r="J54" s="6"/>
      <c r="K54" s="158">
        <v>327583</v>
      </c>
      <c r="L54" s="102"/>
      <c r="M54" s="101">
        <v>0</v>
      </c>
      <c r="N54" s="18"/>
    </row>
    <row r="55" spans="1:22" ht="23.25" customHeight="1">
      <c r="A55" s="145" t="s">
        <v>155</v>
      </c>
      <c r="D55" s="145"/>
      <c r="E55" s="6"/>
      <c r="F55" s="6"/>
      <c r="G55" s="24"/>
      <c r="H55" s="6"/>
      <c r="I55" s="10"/>
      <c r="J55" s="6"/>
      <c r="K55" s="101"/>
      <c r="L55" s="102"/>
      <c r="M55" s="101"/>
      <c r="N55" s="18"/>
    </row>
    <row r="56" spans="1:22" ht="23.25" customHeight="1">
      <c r="A56" s="145" t="s">
        <v>156</v>
      </c>
      <c r="D56" s="145"/>
      <c r="E56" s="6">
        <v>18</v>
      </c>
      <c r="F56" s="6"/>
      <c r="G56" s="24">
        <v>1222459</v>
      </c>
      <c r="H56" s="6"/>
      <c r="I56" s="10">
        <v>1240995</v>
      </c>
      <c r="J56" s="6"/>
      <c r="K56" s="101">
        <v>670685</v>
      </c>
      <c r="L56" s="102"/>
      <c r="M56" s="101">
        <v>692480</v>
      </c>
      <c r="N56" s="18"/>
    </row>
    <row r="57" spans="1:22" ht="23.25" customHeight="1">
      <c r="A57" s="145" t="s">
        <v>158</v>
      </c>
      <c r="D57" s="145"/>
      <c r="E57" s="6"/>
      <c r="F57" s="6"/>
      <c r="J57" s="156"/>
      <c r="K57" s="2"/>
      <c r="L57" s="158"/>
      <c r="M57" s="158"/>
      <c r="N57" s="18"/>
    </row>
    <row r="58" spans="1:22" ht="23.25" customHeight="1">
      <c r="A58" s="145" t="s">
        <v>156</v>
      </c>
      <c r="D58" s="145"/>
      <c r="E58" s="6">
        <v>19</v>
      </c>
      <c r="F58" s="6"/>
      <c r="G58" s="24">
        <v>215191</v>
      </c>
      <c r="H58" s="6"/>
      <c r="I58" s="10">
        <v>214912</v>
      </c>
      <c r="J58" s="6"/>
      <c r="K58" s="157">
        <v>0</v>
      </c>
      <c r="L58" s="102"/>
      <c r="M58" s="101">
        <v>0</v>
      </c>
      <c r="N58" s="18"/>
    </row>
    <row r="59" spans="1:22" ht="23.25" customHeight="1">
      <c r="A59" s="145" t="s">
        <v>143</v>
      </c>
      <c r="D59" s="145"/>
      <c r="E59" s="6"/>
      <c r="F59" s="6"/>
      <c r="G59" s="24">
        <v>275860</v>
      </c>
      <c r="H59" s="6"/>
      <c r="I59" s="10">
        <v>281069</v>
      </c>
      <c r="J59" s="6"/>
      <c r="K59" s="157">
        <v>109265</v>
      </c>
      <c r="L59" s="102"/>
      <c r="M59" s="101">
        <v>110303</v>
      </c>
      <c r="N59" s="18"/>
    </row>
    <row r="60" spans="1:22" ht="23.25" customHeight="1">
      <c r="A60" s="145" t="s">
        <v>39</v>
      </c>
      <c r="D60" s="145"/>
      <c r="E60" s="6">
        <v>20</v>
      </c>
      <c r="F60" s="6"/>
      <c r="G60" s="24">
        <v>36428</v>
      </c>
      <c r="H60" s="6"/>
      <c r="I60" s="10">
        <v>35350</v>
      </c>
      <c r="J60" s="6"/>
      <c r="K60" s="157">
        <v>12325</v>
      </c>
      <c r="L60" s="102"/>
      <c r="M60" s="101">
        <v>12164</v>
      </c>
      <c r="N60" s="6"/>
    </row>
    <row r="61" spans="1:22" ht="23.25" customHeight="1">
      <c r="A61" s="145" t="s">
        <v>110</v>
      </c>
      <c r="D61" s="145"/>
      <c r="E61" s="6"/>
      <c r="F61" s="6"/>
      <c r="G61" s="24">
        <v>46569</v>
      </c>
      <c r="H61" s="6"/>
      <c r="I61" s="10">
        <v>46344</v>
      </c>
      <c r="J61" s="6"/>
      <c r="K61" s="157">
        <v>0</v>
      </c>
      <c r="L61" s="102"/>
      <c r="M61" s="101">
        <v>0</v>
      </c>
      <c r="N61" s="6"/>
    </row>
    <row r="62" spans="1:22" ht="23.25" customHeight="1">
      <c r="A62" s="7" t="s">
        <v>93</v>
      </c>
      <c r="D62" s="145"/>
      <c r="E62" s="6"/>
      <c r="F62" s="6"/>
      <c r="G62" s="168">
        <v>33560</v>
      </c>
      <c r="H62" s="18"/>
      <c r="I62" s="17">
        <v>30401</v>
      </c>
      <c r="J62" s="6"/>
      <c r="K62" s="101">
        <v>4946</v>
      </c>
      <c r="L62" s="102"/>
      <c r="M62" s="103">
        <v>5495</v>
      </c>
      <c r="N62" s="6"/>
    </row>
    <row r="63" spans="1:22" ht="23.25" customHeight="1">
      <c r="A63" s="144" t="s">
        <v>16</v>
      </c>
      <c r="D63" s="145"/>
      <c r="E63" s="6"/>
      <c r="F63" s="6"/>
      <c r="G63" s="169">
        <f>SUM(G54:G62)</f>
        <v>2424396</v>
      </c>
      <c r="H63" s="6"/>
      <c r="I63" s="13">
        <f>SUM(I54:I62)</f>
        <v>2141853</v>
      </c>
      <c r="J63" s="6"/>
      <c r="K63" s="13">
        <f>SUM(K54:K62)</f>
        <v>1124804</v>
      </c>
      <c r="L63" s="11"/>
      <c r="M63" s="13">
        <f>SUM(M54:M62)</f>
        <v>820442</v>
      </c>
      <c r="N63" s="6"/>
    </row>
    <row r="64" spans="1:22" ht="23.25" customHeight="1">
      <c r="A64" s="144" t="s">
        <v>6</v>
      </c>
      <c r="D64" s="145"/>
      <c r="E64" s="6"/>
      <c r="F64" s="6"/>
      <c r="G64" s="169">
        <f>SUM(G51,G63)</f>
        <v>4055396</v>
      </c>
      <c r="H64" s="6"/>
      <c r="I64" s="13">
        <f>SUM(I51,I63)</f>
        <v>4151212</v>
      </c>
      <c r="J64" s="6"/>
      <c r="K64" s="13">
        <f>SUM(K51,K63)</f>
        <v>1566455</v>
      </c>
      <c r="L64" s="11"/>
      <c r="M64" s="13">
        <f>SUM(M51,M63)</f>
        <v>1597564</v>
      </c>
      <c r="N64" s="6"/>
      <c r="P64" s="19"/>
      <c r="Q64" s="19"/>
      <c r="R64" s="19"/>
      <c r="T64" s="19"/>
      <c r="U64" s="19"/>
      <c r="V64" s="19"/>
    </row>
    <row r="65" spans="1:18" ht="23.25" customHeight="1">
      <c r="A65" s="144"/>
      <c r="D65" s="6"/>
      <c r="E65" s="24"/>
      <c r="F65" s="6"/>
      <c r="G65" s="24"/>
      <c r="H65" s="6"/>
      <c r="I65" s="24"/>
      <c r="J65" s="35"/>
      <c r="K65" s="35"/>
      <c r="L65" s="35"/>
      <c r="M65" s="35"/>
      <c r="R65" s="32"/>
    </row>
    <row r="66" spans="1:18" ht="23.25" customHeight="1">
      <c r="A66" s="145" t="s">
        <v>4</v>
      </c>
      <c r="D66" s="6"/>
      <c r="F66" s="6"/>
      <c r="H66" s="6"/>
      <c r="J66" s="35"/>
      <c r="L66" s="4"/>
      <c r="R66" s="32"/>
    </row>
    <row r="67" spans="1:18" ht="23.25" customHeight="1">
      <c r="A67" s="16" t="s">
        <v>119</v>
      </c>
      <c r="B67" s="22"/>
      <c r="C67" s="22"/>
      <c r="D67" s="23"/>
      <c r="F67" s="23"/>
      <c r="H67" s="23"/>
      <c r="J67" s="36"/>
      <c r="K67" s="22"/>
      <c r="L67" s="22"/>
      <c r="M67" s="22"/>
      <c r="R67" s="32"/>
    </row>
    <row r="68" spans="1:18" ht="23.25" customHeight="1">
      <c r="A68" s="16" t="s">
        <v>32</v>
      </c>
      <c r="B68" s="22"/>
      <c r="C68" s="22"/>
      <c r="D68" s="23"/>
      <c r="F68" s="23"/>
      <c r="H68" s="23"/>
      <c r="J68" s="36"/>
      <c r="K68" s="22"/>
      <c r="L68" s="22"/>
      <c r="M68" s="22"/>
      <c r="R68" s="32"/>
    </row>
    <row r="69" spans="1:18" ht="23.25" customHeight="1">
      <c r="A69" s="16" t="s">
        <v>198</v>
      </c>
      <c r="B69" s="22"/>
      <c r="C69" s="22"/>
      <c r="D69" s="23"/>
      <c r="F69" s="23"/>
      <c r="H69" s="23"/>
      <c r="J69" s="36"/>
      <c r="K69" s="22"/>
      <c r="L69" s="22"/>
      <c r="M69" s="22"/>
      <c r="R69" s="32"/>
    </row>
    <row r="70" spans="1:18" s="21" customFormat="1" ht="23.25" customHeight="1">
      <c r="D70" s="24"/>
      <c r="E70" s="25"/>
      <c r="F70" s="24"/>
      <c r="G70" s="25"/>
      <c r="H70" s="24"/>
      <c r="I70" s="26"/>
      <c r="J70" s="24"/>
      <c r="K70" s="26"/>
      <c r="L70" s="24"/>
      <c r="M70" s="26"/>
      <c r="N70" s="27" t="s">
        <v>60</v>
      </c>
      <c r="R70" s="32"/>
    </row>
    <row r="71" spans="1:18" s="21" customFormat="1" ht="23.25" customHeight="1">
      <c r="D71" s="24"/>
      <c r="E71" s="24"/>
      <c r="F71" s="24"/>
      <c r="G71" s="176" t="s">
        <v>33</v>
      </c>
      <c r="H71" s="176"/>
      <c r="I71" s="176"/>
      <c r="J71" s="37"/>
      <c r="K71" s="176" t="s">
        <v>34</v>
      </c>
      <c r="L71" s="176"/>
      <c r="M71" s="176"/>
      <c r="R71" s="32"/>
    </row>
    <row r="72" spans="1:18" ht="23.25" customHeight="1">
      <c r="D72" s="145"/>
      <c r="E72" s="28"/>
      <c r="F72" s="28"/>
      <c r="G72" s="29" t="s">
        <v>199</v>
      </c>
      <c r="H72" s="30"/>
      <c r="I72" s="29" t="s">
        <v>204</v>
      </c>
      <c r="J72" s="30"/>
      <c r="K72" s="29" t="s">
        <v>199</v>
      </c>
      <c r="L72" s="30"/>
      <c r="M72" s="29" t="s">
        <v>204</v>
      </c>
      <c r="R72" s="32"/>
    </row>
    <row r="73" spans="1:18" ht="23.25" customHeight="1">
      <c r="D73" s="145"/>
      <c r="E73" s="28"/>
      <c r="F73" s="28"/>
      <c r="G73" s="31" t="s">
        <v>61</v>
      </c>
      <c r="H73" s="31"/>
      <c r="I73" s="31" t="s">
        <v>62</v>
      </c>
      <c r="J73" s="31"/>
      <c r="K73" s="31" t="s">
        <v>61</v>
      </c>
      <c r="L73" s="31"/>
      <c r="M73" s="31" t="s">
        <v>62</v>
      </c>
      <c r="R73" s="32"/>
    </row>
    <row r="74" spans="1:18" ht="23.25" customHeight="1">
      <c r="D74" s="145"/>
      <c r="E74" s="28"/>
      <c r="F74" s="28"/>
      <c r="G74" s="31" t="s">
        <v>63</v>
      </c>
      <c r="H74" s="31"/>
      <c r="I74" s="31"/>
      <c r="J74" s="31"/>
      <c r="K74" s="31" t="s">
        <v>63</v>
      </c>
      <c r="L74" s="31"/>
      <c r="M74" s="31"/>
      <c r="R74" s="32"/>
    </row>
    <row r="75" spans="1:18" ht="23.25" customHeight="1">
      <c r="A75" s="16" t="s">
        <v>94</v>
      </c>
      <c r="D75" s="145"/>
      <c r="E75" s="1"/>
      <c r="J75" s="1"/>
      <c r="K75" s="3"/>
      <c r="L75" s="4"/>
      <c r="M75" s="4"/>
      <c r="N75" s="1"/>
    </row>
    <row r="76" spans="1:18" ht="23.25" customHeight="1">
      <c r="A76" s="144" t="s">
        <v>7</v>
      </c>
      <c r="D76" s="145"/>
      <c r="E76" s="6"/>
      <c r="F76" s="6"/>
      <c r="H76" s="6"/>
      <c r="J76" s="6"/>
      <c r="K76" s="3"/>
      <c r="L76" s="4"/>
      <c r="M76" s="3"/>
      <c r="N76" s="6"/>
    </row>
    <row r="77" spans="1:18" ht="23.25" customHeight="1">
      <c r="A77" s="145" t="s">
        <v>22</v>
      </c>
      <c r="D77" s="145"/>
      <c r="E77" s="6"/>
      <c r="F77" s="6"/>
      <c r="H77" s="6"/>
      <c r="J77" s="6"/>
      <c r="K77" s="3"/>
      <c r="L77" s="4"/>
      <c r="M77" s="3"/>
      <c r="N77" s="6"/>
    </row>
    <row r="78" spans="1:18" ht="23.25" customHeight="1">
      <c r="A78" s="145" t="s">
        <v>57</v>
      </c>
      <c r="D78" s="145"/>
      <c r="E78" s="6"/>
      <c r="F78" s="6"/>
      <c r="H78" s="6"/>
      <c r="J78" s="6"/>
      <c r="K78" s="3"/>
      <c r="L78" s="4"/>
      <c r="M78" s="3"/>
      <c r="N78" s="6"/>
    </row>
    <row r="79" spans="1:18" ht="23.25" customHeight="1" thickBot="1">
      <c r="A79" s="7" t="s">
        <v>206</v>
      </c>
      <c r="D79" s="145"/>
      <c r="E79" s="6"/>
      <c r="F79" s="6"/>
      <c r="G79" s="154">
        <v>808298</v>
      </c>
      <c r="H79" s="6"/>
      <c r="I79" s="154">
        <v>808298</v>
      </c>
      <c r="J79" s="9"/>
      <c r="K79" s="154">
        <v>808298</v>
      </c>
      <c r="L79" s="9"/>
      <c r="M79" s="154">
        <v>808298</v>
      </c>
      <c r="N79" s="8"/>
    </row>
    <row r="80" spans="1:18" ht="23.25" customHeight="1" thickTop="1">
      <c r="A80" s="145" t="s">
        <v>75</v>
      </c>
      <c r="D80" s="145"/>
      <c r="E80" s="6"/>
      <c r="F80" s="6"/>
      <c r="G80" s="3"/>
      <c r="H80" s="6"/>
      <c r="I80" s="3"/>
      <c r="J80" s="6"/>
      <c r="K80" s="3"/>
      <c r="L80" s="8"/>
      <c r="M80" s="3"/>
      <c r="N80" s="6"/>
    </row>
    <row r="81" spans="1:16" ht="23.25" customHeight="1">
      <c r="A81" s="7" t="s">
        <v>207</v>
      </c>
      <c r="D81" s="145"/>
      <c r="E81" s="6"/>
      <c r="F81" s="6"/>
      <c r="G81" s="3">
        <f>CE_conso!E26</f>
        <v>501388</v>
      </c>
      <c r="H81" s="6"/>
      <c r="I81" s="3">
        <v>501388</v>
      </c>
      <c r="J81" s="6"/>
      <c r="K81" s="3">
        <f>CE_Separate!E22</f>
        <v>501388</v>
      </c>
      <c r="L81" s="6"/>
      <c r="M81" s="3">
        <v>501388</v>
      </c>
      <c r="N81" s="8"/>
    </row>
    <row r="82" spans="1:16" ht="23.25" customHeight="1">
      <c r="A82" s="7" t="s">
        <v>159</v>
      </c>
      <c r="D82" s="145"/>
      <c r="E82" s="6"/>
      <c r="F82" s="6"/>
      <c r="G82" s="3">
        <f>CE_conso!G26</f>
        <v>337773</v>
      </c>
      <c r="H82" s="6"/>
      <c r="I82" s="3">
        <v>337773</v>
      </c>
      <c r="J82" s="6"/>
      <c r="K82" s="3">
        <f>CE_Separate!G22</f>
        <v>337773</v>
      </c>
      <c r="L82" s="6"/>
      <c r="M82" s="145">
        <v>337773</v>
      </c>
      <c r="N82" s="8"/>
    </row>
    <row r="83" spans="1:16" ht="23.25" customHeight="1">
      <c r="A83" s="7" t="s">
        <v>160</v>
      </c>
      <c r="D83" s="145"/>
      <c r="E83" s="6"/>
      <c r="F83" s="6"/>
      <c r="G83" s="3">
        <f>CE_conso!I26</f>
        <v>37007</v>
      </c>
      <c r="H83" s="6"/>
      <c r="I83" s="3">
        <v>37007</v>
      </c>
      <c r="J83" s="6"/>
      <c r="K83" s="3">
        <f>CE_Separate!I22</f>
        <v>37007</v>
      </c>
      <c r="L83" s="6"/>
      <c r="M83" s="145">
        <v>37007</v>
      </c>
      <c r="N83" s="8"/>
    </row>
    <row r="84" spans="1:16" ht="23.25" customHeight="1">
      <c r="A84" s="7" t="s">
        <v>182</v>
      </c>
      <c r="D84" s="145"/>
      <c r="E84" s="6"/>
      <c r="F84" s="6"/>
      <c r="G84" s="145"/>
      <c r="H84" s="145"/>
      <c r="I84" s="145"/>
      <c r="J84" s="145"/>
      <c r="N84" s="8"/>
    </row>
    <row r="85" spans="1:16" ht="23.25" customHeight="1">
      <c r="A85" s="7" t="s">
        <v>183</v>
      </c>
      <c r="D85" s="145"/>
      <c r="E85" s="6"/>
      <c r="F85" s="6"/>
      <c r="G85" s="3">
        <f>CE_conso!K26</f>
        <v>691626</v>
      </c>
      <c r="H85" s="6"/>
      <c r="I85" s="3">
        <v>687725</v>
      </c>
      <c r="J85" s="6"/>
      <c r="K85" s="3">
        <v>0</v>
      </c>
      <c r="L85" s="6"/>
      <c r="M85" s="3">
        <v>0</v>
      </c>
      <c r="N85" s="8"/>
    </row>
    <row r="86" spans="1:16" ht="23.25" customHeight="1">
      <c r="A86" s="7" t="s">
        <v>139</v>
      </c>
      <c r="D86" s="145"/>
      <c r="E86" s="6"/>
      <c r="F86" s="6"/>
      <c r="G86" s="10"/>
      <c r="H86" s="6"/>
      <c r="I86" s="10"/>
      <c r="J86" s="6"/>
      <c r="K86" s="10"/>
      <c r="L86" s="8"/>
      <c r="M86" s="10"/>
      <c r="N86" s="6"/>
    </row>
    <row r="87" spans="1:16" ht="23.25" customHeight="1">
      <c r="A87" s="7" t="s">
        <v>117</v>
      </c>
      <c r="B87" s="7"/>
      <c r="D87" s="145"/>
      <c r="E87" s="6"/>
      <c r="F87" s="6"/>
      <c r="G87" s="10">
        <f>CE_conso!M26</f>
        <v>52758</v>
      </c>
      <c r="H87" s="6"/>
      <c r="I87" s="10">
        <v>52758</v>
      </c>
      <c r="J87" s="6"/>
      <c r="K87" s="3">
        <f>CE_Separate!K22</f>
        <v>52758</v>
      </c>
      <c r="L87" s="8"/>
      <c r="M87" s="145">
        <v>52758</v>
      </c>
      <c r="N87" s="6"/>
    </row>
    <row r="88" spans="1:16" s="21" customFormat="1" ht="23.25" customHeight="1">
      <c r="A88" s="7" t="s">
        <v>144</v>
      </c>
      <c r="B88" s="7"/>
      <c r="E88" s="6"/>
      <c r="F88" s="18"/>
      <c r="G88" s="10">
        <f>CE_conso!O26</f>
        <v>171711</v>
      </c>
      <c r="H88" s="18"/>
      <c r="I88" s="10">
        <v>184705</v>
      </c>
      <c r="J88" s="18"/>
      <c r="K88" s="10">
        <f>CE_Separate!M22</f>
        <v>893447</v>
      </c>
      <c r="L88" s="11"/>
      <c r="M88" s="123">
        <v>882569</v>
      </c>
      <c r="N88" s="18"/>
      <c r="P88" s="145"/>
    </row>
    <row r="89" spans="1:16" ht="23.25" customHeight="1">
      <c r="A89" s="7" t="s">
        <v>76</v>
      </c>
      <c r="D89" s="145"/>
      <c r="E89" s="6"/>
      <c r="F89" s="6"/>
      <c r="G89" s="17">
        <f>CE_conso!U26</f>
        <v>230789</v>
      </c>
      <c r="H89" s="6"/>
      <c r="I89" s="17">
        <v>234102</v>
      </c>
      <c r="J89" s="6"/>
      <c r="K89" s="17">
        <f>CE_Separate!O22</f>
        <v>234131</v>
      </c>
      <c r="L89" s="8"/>
      <c r="M89" s="137">
        <v>234131</v>
      </c>
      <c r="N89" s="6"/>
    </row>
    <row r="90" spans="1:16" ht="23.25" customHeight="1">
      <c r="A90" s="20" t="s">
        <v>106</v>
      </c>
      <c r="D90" s="145"/>
      <c r="E90" s="6"/>
      <c r="F90" s="6"/>
      <c r="G90" s="10">
        <f>SUM(G81:G89)</f>
        <v>2023052</v>
      </c>
      <c r="H90" s="6"/>
      <c r="I90" s="10">
        <f>SUM(I81:I89)</f>
        <v>2035458</v>
      </c>
      <c r="J90" s="6"/>
      <c r="K90" s="10">
        <f>SUM(K81:K89)</f>
        <v>2056504</v>
      </c>
      <c r="L90" s="11"/>
      <c r="M90" s="10">
        <f>SUM(M81:M89)</f>
        <v>2045626</v>
      </c>
      <c r="N90" s="6"/>
    </row>
    <row r="91" spans="1:16" s="21" customFormat="1" ht="23.25" customHeight="1">
      <c r="A91" s="20" t="s">
        <v>107</v>
      </c>
      <c r="E91" s="18"/>
      <c r="F91" s="18"/>
      <c r="G91" s="10">
        <f>CE_conso!Y26</f>
        <v>718951</v>
      </c>
      <c r="H91" s="18"/>
      <c r="I91" s="10">
        <v>776860</v>
      </c>
      <c r="J91" s="18"/>
      <c r="K91" s="10">
        <v>0</v>
      </c>
      <c r="L91" s="11"/>
      <c r="M91" s="10">
        <v>0</v>
      </c>
      <c r="N91" s="18"/>
    </row>
    <row r="92" spans="1:16" ht="23.25" customHeight="1">
      <c r="A92" s="12" t="s">
        <v>8</v>
      </c>
      <c r="D92" s="145"/>
      <c r="E92" s="6"/>
      <c r="F92" s="6"/>
      <c r="G92" s="13">
        <f>SUM(G90:G91)</f>
        <v>2742003</v>
      </c>
      <c r="H92" s="6"/>
      <c r="I92" s="13">
        <f>SUM(I90:I91)</f>
        <v>2812318</v>
      </c>
      <c r="J92" s="6"/>
      <c r="K92" s="13">
        <f>SUM(K90:K91)</f>
        <v>2056504</v>
      </c>
      <c r="L92" s="11"/>
      <c r="M92" s="13">
        <f>SUM(M90:M91)</f>
        <v>2045626</v>
      </c>
      <c r="N92" s="6"/>
    </row>
    <row r="93" spans="1:16" ht="23.25" customHeight="1" thickBot="1">
      <c r="A93" s="144" t="s">
        <v>9</v>
      </c>
      <c r="D93" s="145"/>
      <c r="E93" s="6"/>
      <c r="F93" s="6"/>
      <c r="G93" s="15">
        <f>SUM(G64+G92)</f>
        <v>6797399</v>
      </c>
      <c r="H93" s="6"/>
      <c r="I93" s="15">
        <f>SUM(I64+I92)</f>
        <v>6963530</v>
      </c>
      <c r="J93" s="6"/>
      <c r="K93" s="15">
        <f>SUM(K64+K92)</f>
        <v>3622959</v>
      </c>
      <c r="L93" s="11"/>
      <c r="M93" s="15">
        <f>SUM(M64+M92)</f>
        <v>3643190</v>
      </c>
      <c r="N93" s="6"/>
    </row>
    <row r="94" spans="1:16" ht="23.25" customHeight="1" thickTop="1">
      <c r="D94" s="145"/>
      <c r="E94" s="6"/>
      <c r="F94" s="6"/>
      <c r="G94" s="38">
        <f>SUM(G28-G93)</f>
        <v>0</v>
      </c>
      <c r="H94" s="6"/>
      <c r="I94" s="38">
        <f>SUM(I28-I93)</f>
        <v>0</v>
      </c>
      <c r="J94" s="6"/>
      <c r="K94" s="38">
        <f>SUM(K28-K93)</f>
        <v>0</v>
      </c>
      <c r="L94" s="8"/>
      <c r="M94" s="38">
        <f>SUM(M28-M93)</f>
        <v>0</v>
      </c>
      <c r="N94" s="6"/>
    </row>
    <row r="95" spans="1:16" ht="23.25" customHeight="1">
      <c r="A95" s="145" t="s">
        <v>4</v>
      </c>
      <c r="D95" s="6"/>
      <c r="F95" s="6"/>
      <c r="H95" s="6"/>
      <c r="J95" s="35"/>
      <c r="L95" s="4"/>
    </row>
    <row r="96" spans="1:16" ht="23.25" customHeight="1">
      <c r="D96" s="6"/>
      <c r="F96" s="6"/>
      <c r="H96" s="6"/>
      <c r="J96" s="35"/>
      <c r="L96" s="4"/>
    </row>
    <row r="97" spans="1:12" ht="23.25" customHeight="1">
      <c r="A97" s="160"/>
      <c r="B97" s="160"/>
      <c r="C97" s="160"/>
      <c r="D97" s="6"/>
      <c r="F97" s="6"/>
      <c r="H97" s="6"/>
      <c r="J97" s="35"/>
      <c r="L97" s="4"/>
    </row>
    <row r="98" spans="1:12" ht="23.25" customHeight="1">
      <c r="D98" s="6"/>
      <c r="F98" s="6"/>
      <c r="H98" s="6"/>
      <c r="J98" s="35"/>
      <c r="L98" s="4"/>
    </row>
    <row r="99" spans="1:12" ht="23.25" customHeight="1">
      <c r="D99" s="6"/>
      <c r="E99" s="2" t="s">
        <v>30</v>
      </c>
      <c r="F99" s="6"/>
      <c r="H99" s="6"/>
      <c r="J99" s="35"/>
      <c r="L99" s="4"/>
    </row>
    <row r="100" spans="1:12" ht="23.25" customHeight="1">
      <c r="A100" s="160"/>
      <c r="B100" s="160"/>
      <c r="C100" s="160"/>
      <c r="D100" s="6"/>
      <c r="F100" s="6"/>
      <c r="H100" s="6"/>
      <c r="J100" s="35"/>
      <c r="L100" s="4"/>
    </row>
    <row r="176" spans="8:8" ht="23.25" customHeight="1">
      <c r="H176" s="1" t="s">
        <v>111</v>
      </c>
    </row>
  </sheetData>
  <mergeCells count="6">
    <mergeCell ref="K5:M5"/>
    <mergeCell ref="K35:M35"/>
    <mergeCell ref="K71:M71"/>
    <mergeCell ref="G5:I5"/>
    <mergeCell ref="G35:I35"/>
    <mergeCell ref="G71:I71"/>
  </mergeCells>
  <phoneticPr fontId="0" type="noConversion"/>
  <printOptions horizontalCentered="1" gridLinesSet="0"/>
  <pageMargins left="0.98425196850393704" right="0.39370078740157483" top="0.6692913385826772" bottom="0.19685039370078741" header="0.19685039370078741" footer="0.19685039370078741"/>
  <pageSetup paperSize="9" scale="85" fitToHeight="0" orientation="portrait" r:id="rId1"/>
  <headerFooter alignWithMargins="0"/>
  <rowBreaks count="2" manualBreakCount="2">
    <brk id="30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54"/>
  <sheetViews>
    <sheetView showGridLines="0" zoomScale="85" zoomScaleNormal="85" zoomScaleSheetLayoutView="85" workbookViewId="0"/>
  </sheetViews>
  <sheetFormatPr defaultColWidth="10.7109375" defaultRowHeight="23.1" customHeight="1"/>
  <cols>
    <col min="1" max="1" width="25.7109375" style="145" customWidth="1"/>
    <col min="2" max="2" width="15.7109375" style="145" customWidth="1"/>
    <col min="3" max="3" width="5.42578125" style="145" customWidth="1"/>
    <col min="4" max="4" width="8" style="1" bestFit="1" customWidth="1"/>
    <col min="5" max="5" width="0.7109375" style="1" customWidth="1"/>
    <col min="6" max="6" width="10.85546875" style="2" customWidth="1"/>
    <col min="7" max="7" width="0.7109375" style="1" customWidth="1"/>
    <col min="8" max="8" width="10.85546875" style="2" customWidth="1"/>
    <col min="9" max="9" width="0.7109375" style="1" customWidth="1"/>
    <col min="10" max="10" width="10.85546875" style="2" customWidth="1"/>
    <col min="11" max="11" width="0.7109375" style="145" customWidth="1"/>
    <col min="12" max="12" width="10.85546875" style="2" customWidth="1"/>
    <col min="13" max="13" width="0.42578125" style="145" customWidth="1"/>
    <col min="14" max="16384" width="10.7109375" style="145"/>
  </cols>
  <sheetData>
    <row r="1" spans="1:13" s="33" customFormat="1" ht="23.1" customHeight="1">
      <c r="A1" s="131"/>
      <c r="B1" s="131"/>
      <c r="E1" s="34"/>
      <c r="F1" s="34"/>
      <c r="G1" s="34"/>
      <c r="H1" s="34"/>
      <c r="I1" s="34"/>
      <c r="J1" s="34"/>
      <c r="K1" s="34"/>
      <c r="L1" s="34"/>
      <c r="M1" s="39" t="s">
        <v>64</v>
      </c>
    </row>
    <row r="2" spans="1:13" ht="23.1" customHeight="1">
      <c r="A2" s="16" t="s">
        <v>119</v>
      </c>
      <c r="B2" s="22"/>
      <c r="C2" s="22"/>
      <c r="D2" s="40"/>
      <c r="E2" s="23"/>
      <c r="F2" s="23"/>
      <c r="G2" s="2"/>
      <c r="H2" s="23"/>
      <c r="I2" s="2"/>
      <c r="J2" s="22"/>
      <c r="K2" s="2"/>
      <c r="L2" s="22"/>
      <c r="M2" s="22"/>
    </row>
    <row r="3" spans="1:13" ht="23.1" customHeight="1">
      <c r="A3" s="16" t="s">
        <v>152</v>
      </c>
      <c r="B3" s="22"/>
      <c r="C3" s="22"/>
      <c r="D3" s="40"/>
      <c r="E3" s="23"/>
      <c r="F3" s="23"/>
      <c r="G3" s="2"/>
      <c r="H3" s="23"/>
      <c r="I3" s="2"/>
      <c r="J3" s="22"/>
      <c r="K3" s="2"/>
      <c r="L3" s="22"/>
      <c r="M3" s="22"/>
    </row>
    <row r="4" spans="1:13" ht="23.1" customHeight="1">
      <c r="A4" s="41" t="s">
        <v>200</v>
      </c>
      <c r="B4" s="22"/>
      <c r="C4" s="22"/>
      <c r="D4" s="42"/>
      <c r="E4" s="23"/>
      <c r="F4" s="23"/>
      <c r="G4" s="2"/>
      <c r="H4" s="23"/>
      <c r="I4" s="2"/>
      <c r="J4" s="22"/>
      <c r="K4" s="2"/>
      <c r="L4" s="22"/>
      <c r="M4" s="22"/>
    </row>
    <row r="5" spans="1:13" s="21" customFormat="1" ht="23.1" customHeight="1">
      <c r="E5" s="25"/>
      <c r="F5" s="25"/>
      <c r="G5" s="24"/>
      <c r="H5" s="25"/>
      <c r="I5" s="24"/>
      <c r="J5" s="26"/>
      <c r="K5" s="24"/>
      <c r="L5" s="26"/>
      <c r="M5" s="27" t="s">
        <v>74</v>
      </c>
    </row>
    <row r="6" spans="1:13" s="21" customFormat="1" ht="23.1" customHeight="1">
      <c r="D6" s="25"/>
      <c r="E6" s="25"/>
      <c r="F6" s="176" t="s">
        <v>33</v>
      </c>
      <c r="G6" s="176"/>
      <c r="H6" s="176"/>
      <c r="I6" s="24"/>
      <c r="J6" s="176" t="s">
        <v>34</v>
      </c>
      <c r="K6" s="176"/>
      <c r="L6" s="176"/>
    </row>
    <row r="7" spans="1:13" ht="23.1" customHeight="1">
      <c r="D7" s="28" t="s">
        <v>0</v>
      </c>
      <c r="E7" s="28"/>
      <c r="F7" s="43" t="s">
        <v>201</v>
      </c>
      <c r="G7" s="28"/>
      <c r="H7" s="29">
        <v>2563</v>
      </c>
      <c r="I7" s="30"/>
      <c r="J7" s="43" t="s">
        <v>201</v>
      </c>
      <c r="K7" s="28"/>
      <c r="L7" s="29">
        <v>2563</v>
      </c>
    </row>
    <row r="8" spans="1:13" ht="23.1" customHeight="1">
      <c r="A8" s="144" t="s">
        <v>217</v>
      </c>
      <c r="D8" s="28"/>
      <c r="E8" s="28"/>
      <c r="F8" s="175"/>
      <c r="G8" s="28"/>
      <c r="H8" s="31"/>
      <c r="I8" s="30"/>
      <c r="J8" s="175"/>
      <c r="K8" s="28"/>
      <c r="L8" s="31"/>
    </row>
    <row r="9" spans="1:13" ht="23.1" customHeight="1">
      <c r="A9" s="144" t="s">
        <v>23</v>
      </c>
      <c r="D9" s="6"/>
      <c r="E9" s="6"/>
      <c r="G9" s="6"/>
      <c r="I9" s="4"/>
      <c r="K9" s="4"/>
    </row>
    <row r="10" spans="1:13" ht="23.1" customHeight="1">
      <c r="A10" s="145" t="s">
        <v>147</v>
      </c>
      <c r="D10" s="6"/>
      <c r="E10" s="6"/>
      <c r="F10" s="3">
        <v>480032</v>
      </c>
      <c r="G10" s="9"/>
      <c r="H10" s="3">
        <v>598718</v>
      </c>
      <c r="I10" s="9"/>
      <c r="J10" s="157">
        <v>0</v>
      </c>
      <c r="K10" s="95"/>
      <c r="L10" s="100">
        <v>0</v>
      </c>
    </row>
    <row r="11" spans="1:13" ht="23.1" customHeight="1">
      <c r="A11" s="145" t="s">
        <v>148</v>
      </c>
      <c r="D11" s="6"/>
      <c r="E11" s="6"/>
      <c r="F11" s="3">
        <v>96828</v>
      </c>
      <c r="G11" s="9"/>
      <c r="H11" s="3">
        <v>101018</v>
      </c>
      <c r="I11" s="9"/>
      <c r="J11" s="157">
        <v>94714</v>
      </c>
      <c r="K11" s="95"/>
      <c r="L11" s="100">
        <v>98873</v>
      </c>
    </row>
    <row r="12" spans="1:13" ht="23.1" customHeight="1">
      <c r="A12" s="145" t="s">
        <v>120</v>
      </c>
      <c r="D12" s="6"/>
      <c r="E12" s="6"/>
      <c r="F12" s="3">
        <v>0</v>
      </c>
      <c r="G12" s="9"/>
      <c r="H12" s="3">
        <v>0</v>
      </c>
      <c r="I12" s="9"/>
      <c r="J12" s="161">
        <v>11671</v>
      </c>
      <c r="K12" s="95"/>
      <c r="L12" s="100">
        <v>0</v>
      </c>
    </row>
    <row r="13" spans="1:13" ht="23.1" customHeight="1">
      <c r="A13" s="7" t="s">
        <v>24</v>
      </c>
      <c r="D13" s="6"/>
      <c r="E13" s="6"/>
      <c r="F13" s="17">
        <v>46728</v>
      </c>
      <c r="G13" s="9"/>
      <c r="H13" s="17">
        <v>38742</v>
      </c>
      <c r="I13" s="9"/>
      <c r="J13" s="162">
        <v>2496</v>
      </c>
      <c r="K13" s="95"/>
      <c r="L13" s="103">
        <v>2934</v>
      </c>
    </row>
    <row r="14" spans="1:13" ht="23.1" customHeight="1">
      <c r="A14" s="144" t="s">
        <v>25</v>
      </c>
      <c r="D14" s="6"/>
      <c r="E14" s="6"/>
      <c r="F14" s="17">
        <f>SUM(F10:F13)</f>
        <v>623588</v>
      </c>
      <c r="G14" s="9"/>
      <c r="H14" s="17">
        <f>SUM(H10:H13)</f>
        <v>738478</v>
      </c>
      <c r="I14" s="9"/>
      <c r="J14" s="17">
        <f>SUM(J10:J13)</f>
        <v>108881</v>
      </c>
      <c r="K14" s="11"/>
      <c r="L14" s="17">
        <f>SUM(L10:L13)</f>
        <v>101807</v>
      </c>
    </row>
    <row r="15" spans="1:13" ht="23.1" customHeight="1">
      <c r="A15" s="144" t="s">
        <v>26</v>
      </c>
      <c r="D15" s="6"/>
      <c r="E15" s="6"/>
      <c r="F15" s="3"/>
      <c r="G15" s="9"/>
      <c r="H15" s="3"/>
      <c r="I15" s="9"/>
      <c r="J15" s="3"/>
      <c r="K15" s="8"/>
      <c r="L15" s="3"/>
    </row>
    <row r="16" spans="1:13" ht="23.1" customHeight="1">
      <c r="A16" s="7" t="s">
        <v>149</v>
      </c>
      <c r="D16" s="6"/>
      <c r="E16" s="6"/>
      <c r="F16" s="3">
        <v>194410</v>
      </c>
      <c r="G16" s="9"/>
      <c r="H16" s="3">
        <v>258337</v>
      </c>
      <c r="I16" s="9"/>
      <c r="J16" s="157">
        <v>0</v>
      </c>
      <c r="K16" s="9"/>
      <c r="L16" s="3">
        <v>0</v>
      </c>
    </row>
    <row r="17" spans="1:15" ht="23.1" customHeight="1">
      <c r="A17" s="7" t="s">
        <v>121</v>
      </c>
      <c r="D17" s="6"/>
      <c r="E17" s="6"/>
      <c r="F17" s="3">
        <v>59513</v>
      </c>
      <c r="G17" s="9"/>
      <c r="H17" s="3">
        <v>64927</v>
      </c>
      <c r="I17" s="9"/>
      <c r="J17" s="157">
        <v>57472</v>
      </c>
      <c r="K17" s="9"/>
      <c r="L17" s="3">
        <v>63030</v>
      </c>
    </row>
    <row r="18" spans="1:15" ht="23.1" customHeight="1">
      <c r="A18" s="7" t="s">
        <v>161</v>
      </c>
      <c r="D18" s="6"/>
      <c r="E18" s="6"/>
      <c r="F18" s="3">
        <v>274886</v>
      </c>
      <c r="G18" s="9"/>
      <c r="H18" s="3">
        <v>327865</v>
      </c>
      <c r="I18" s="9"/>
      <c r="J18" s="157">
        <v>0</v>
      </c>
      <c r="K18" s="9"/>
      <c r="L18" s="3">
        <v>0</v>
      </c>
    </row>
    <row r="19" spans="1:15" ht="23.1" customHeight="1">
      <c r="A19" s="7" t="s">
        <v>28</v>
      </c>
      <c r="D19" s="6"/>
      <c r="E19" s="6"/>
      <c r="F19" s="3">
        <v>88569</v>
      </c>
      <c r="G19" s="9"/>
      <c r="H19" s="3">
        <v>107122</v>
      </c>
      <c r="I19" s="9"/>
      <c r="J19" s="163">
        <v>18179</v>
      </c>
      <c r="K19" s="9"/>
      <c r="L19" s="3">
        <v>15280</v>
      </c>
    </row>
    <row r="20" spans="1:15" ht="23.1" customHeight="1">
      <c r="A20" s="144" t="s">
        <v>27</v>
      </c>
      <c r="D20" s="6"/>
      <c r="E20" s="6"/>
      <c r="F20" s="13">
        <f>SUM(F16:F19)</f>
        <v>617378</v>
      </c>
      <c r="G20" s="9"/>
      <c r="H20" s="13">
        <f>SUM(H16:H19)</f>
        <v>758251</v>
      </c>
      <c r="I20" s="9"/>
      <c r="J20" s="13">
        <f>SUM(J16:J19)</f>
        <v>75651</v>
      </c>
      <c r="K20" s="11"/>
      <c r="L20" s="13">
        <f>SUM(L16:L19)</f>
        <v>78310</v>
      </c>
    </row>
    <row r="21" spans="1:15" ht="23.1" customHeight="1">
      <c r="A21" s="144" t="s">
        <v>177</v>
      </c>
      <c r="D21" s="6"/>
      <c r="E21" s="6"/>
      <c r="F21" s="10">
        <f>F14-F20</f>
        <v>6210</v>
      </c>
      <c r="G21" s="9"/>
      <c r="H21" s="10">
        <f>H14-H20</f>
        <v>-19773</v>
      </c>
      <c r="I21" s="9"/>
      <c r="J21" s="10">
        <f>J14-J20</f>
        <v>33230</v>
      </c>
      <c r="K21" s="11"/>
      <c r="L21" s="10">
        <f>L14-L20</f>
        <v>23497</v>
      </c>
    </row>
    <row r="22" spans="1:15" ht="23.1" customHeight="1">
      <c r="A22" s="7" t="s">
        <v>131</v>
      </c>
      <c r="D22" s="6"/>
      <c r="E22" s="6"/>
      <c r="F22" s="10">
        <v>5245</v>
      </c>
      <c r="G22" s="99"/>
      <c r="H22" s="10">
        <v>4920</v>
      </c>
      <c r="I22" s="99"/>
      <c r="J22" s="10">
        <v>0</v>
      </c>
      <c r="K22" s="11"/>
      <c r="L22" s="10">
        <v>0</v>
      </c>
    </row>
    <row r="23" spans="1:15" ht="23.1" customHeight="1">
      <c r="A23" s="7" t="s">
        <v>150</v>
      </c>
      <c r="D23" s="6"/>
      <c r="E23" s="6"/>
      <c r="F23" s="17">
        <v>-39355</v>
      </c>
      <c r="G23" s="9"/>
      <c r="H23" s="17">
        <v>-41005</v>
      </c>
      <c r="I23" s="9"/>
      <c r="J23" s="17">
        <v>-19602</v>
      </c>
      <c r="K23" s="11"/>
      <c r="L23" s="17">
        <v>-18722</v>
      </c>
    </row>
    <row r="24" spans="1:15" ht="23.1" customHeight="1">
      <c r="A24" s="144" t="s">
        <v>169</v>
      </c>
      <c r="D24" s="6"/>
      <c r="E24" s="6"/>
      <c r="F24" s="11">
        <f>SUM(F21:F23)</f>
        <v>-27900</v>
      </c>
      <c r="G24" s="9"/>
      <c r="H24" s="11">
        <f>SUM(H21:H23)</f>
        <v>-55858</v>
      </c>
      <c r="I24" s="9"/>
      <c r="J24" s="8">
        <f>SUM(J21:J23)</f>
        <v>13628</v>
      </c>
      <c r="K24" s="11"/>
      <c r="L24" s="11">
        <f>SUM(L21:L23)</f>
        <v>4775</v>
      </c>
    </row>
    <row r="25" spans="1:15" ht="23.1" customHeight="1">
      <c r="A25" s="7" t="s">
        <v>218</v>
      </c>
      <c r="D25" s="6">
        <v>22</v>
      </c>
      <c r="E25" s="6"/>
      <c r="F25" s="44">
        <v>510</v>
      </c>
      <c r="G25" s="9"/>
      <c r="H25" s="44">
        <v>1027</v>
      </c>
      <c r="I25" s="9"/>
      <c r="J25" s="44">
        <v>-2750</v>
      </c>
      <c r="K25" s="9"/>
      <c r="L25" s="44">
        <v>44</v>
      </c>
    </row>
    <row r="26" spans="1:15" ht="23.1" customHeight="1" thickBot="1">
      <c r="A26" s="144" t="s">
        <v>170</v>
      </c>
      <c r="D26" s="6"/>
      <c r="E26" s="6"/>
      <c r="F26" s="45">
        <f>SUM(F24:F25)</f>
        <v>-27390</v>
      </c>
      <c r="G26" s="9"/>
      <c r="H26" s="45">
        <f>SUM(H24:H25)</f>
        <v>-54831</v>
      </c>
      <c r="I26" s="9"/>
      <c r="J26" s="45">
        <f>SUM(J24:J25)</f>
        <v>10878</v>
      </c>
      <c r="K26" s="11"/>
      <c r="L26" s="45">
        <f>SUM(L24:L25)</f>
        <v>4819</v>
      </c>
    </row>
    <row r="27" spans="1:15" ht="23.1" customHeight="1" thickTop="1">
      <c r="D27" s="6"/>
      <c r="E27" s="6"/>
      <c r="F27" s="10"/>
      <c r="G27" s="9"/>
      <c r="H27" s="10"/>
      <c r="I27" s="9"/>
      <c r="J27" s="10"/>
      <c r="K27" s="11"/>
      <c r="L27" s="10"/>
    </row>
    <row r="28" spans="1:15" ht="23.1" customHeight="1">
      <c r="A28" s="62" t="s">
        <v>84</v>
      </c>
      <c r="B28" s="63"/>
      <c r="C28" s="64"/>
      <c r="D28" s="65"/>
      <c r="E28" s="145"/>
      <c r="F28" s="66"/>
      <c r="G28" s="67"/>
      <c r="H28" s="66"/>
      <c r="I28" s="67"/>
      <c r="J28" s="66"/>
      <c r="K28" s="66"/>
      <c r="L28" s="66"/>
    </row>
    <row r="29" spans="1:15" ht="23.1" customHeight="1">
      <c r="A29" s="68" t="s">
        <v>87</v>
      </c>
      <c r="B29" s="63"/>
      <c r="C29" s="64"/>
      <c r="D29" s="65"/>
      <c r="E29" s="145"/>
      <c r="F29" s="66"/>
      <c r="G29" s="67"/>
      <c r="H29" s="66"/>
      <c r="I29" s="67"/>
      <c r="J29" s="66"/>
      <c r="K29" s="66"/>
      <c r="L29" s="66"/>
    </row>
    <row r="30" spans="1:15" ht="23.1" customHeight="1">
      <c r="A30" s="63" t="s">
        <v>85</v>
      </c>
      <c r="B30" s="63"/>
      <c r="C30" s="64"/>
      <c r="D30" s="65"/>
      <c r="E30" s="145"/>
      <c r="F30" s="66"/>
      <c r="G30" s="67"/>
      <c r="H30" s="66"/>
      <c r="I30" s="67"/>
      <c r="J30" s="66"/>
      <c r="K30" s="66"/>
      <c r="L30" s="66"/>
    </row>
    <row r="31" spans="1:15" ht="23.1" customHeight="1">
      <c r="A31" s="63" t="s">
        <v>86</v>
      </c>
      <c r="B31" s="63"/>
      <c r="C31" s="64"/>
      <c r="D31" s="65"/>
      <c r="E31" s="145"/>
      <c r="F31" s="167">
        <v>-4840</v>
      </c>
      <c r="G31" s="67"/>
      <c r="H31" s="167">
        <v>-2174</v>
      </c>
      <c r="I31" s="67"/>
      <c r="J31" s="167">
        <v>0</v>
      </c>
      <c r="K31" s="67"/>
      <c r="L31" s="167">
        <v>0</v>
      </c>
    </row>
    <row r="32" spans="1:15" ht="23.1" customHeight="1">
      <c r="A32" s="62" t="s">
        <v>66</v>
      </c>
      <c r="B32" s="63"/>
      <c r="C32" s="71"/>
      <c r="D32" s="71"/>
      <c r="E32" s="145"/>
      <c r="F32" s="72">
        <f>SUM(F31:F31)</f>
        <v>-4840</v>
      </c>
      <c r="G32" s="146"/>
      <c r="H32" s="72">
        <f>SUM(H31:H31)</f>
        <v>-2174</v>
      </c>
      <c r="I32" s="73"/>
      <c r="J32" s="72">
        <f>SUM(J31:J31)</f>
        <v>0</v>
      </c>
      <c r="K32" s="73"/>
      <c r="L32" s="72">
        <f>SUM(L31:L31)</f>
        <v>0</v>
      </c>
      <c r="O32" s="47"/>
    </row>
    <row r="33" spans="1:15" ht="23.1" customHeight="1" thickBot="1">
      <c r="A33" s="62" t="s">
        <v>67</v>
      </c>
      <c r="B33" s="63"/>
      <c r="C33" s="71"/>
      <c r="D33" s="71"/>
      <c r="E33" s="145"/>
      <c r="F33" s="74">
        <f>F32+F26</f>
        <v>-32230</v>
      </c>
      <c r="G33" s="146"/>
      <c r="H33" s="74">
        <f>H32+H26</f>
        <v>-57005</v>
      </c>
      <c r="I33" s="73"/>
      <c r="J33" s="74">
        <f>J32+J26</f>
        <v>10878</v>
      </c>
      <c r="K33" s="73"/>
      <c r="L33" s="74">
        <f>L32+L26</f>
        <v>4819</v>
      </c>
    </row>
    <row r="34" spans="1:15" ht="23.1" customHeight="1" thickTop="1">
      <c r="A34" s="62"/>
      <c r="B34" s="63"/>
      <c r="C34" s="71"/>
      <c r="D34" s="71"/>
      <c r="E34" s="145"/>
      <c r="F34" s="75"/>
      <c r="G34" s="146"/>
      <c r="H34" s="75"/>
      <c r="I34" s="73"/>
      <c r="J34" s="75"/>
      <c r="K34" s="73"/>
      <c r="L34" s="75"/>
    </row>
    <row r="35" spans="1:15" s="69" customFormat="1" ht="23.1" customHeight="1">
      <c r="A35" s="145" t="s">
        <v>4</v>
      </c>
      <c r="C35" s="70"/>
      <c r="D35" s="70"/>
      <c r="E35" s="70"/>
      <c r="F35" s="91"/>
      <c r="G35" s="93"/>
      <c r="H35" s="91"/>
      <c r="I35" s="93"/>
      <c r="J35" s="91"/>
      <c r="K35" s="58"/>
      <c r="L35" s="91"/>
    </row>
    <row r="36" spans="1:15" s="33" customFormat="1" ht="23.1" customHeight="1">
      <c r="A36" s="131"/>
      <c r="B36" s="131"/>
      <c r="E36" s="34"/>
      <c r="F36" s="34"/>
      <c r="G36" s="34"/>
      <c r="H36" s="34"/>
      <c r="I36" s="34"/>
      <c r="J36" s="34"/>
      <c r="K36" s="34"/>
      <c r="L36" s="34"/>
      <c r="M36" s="39" t="s">
        <v>64</v>
      </c>
    </row>
    <row r="37" spans="1:15" ht="23.1" customHeight="1">
      <c r="A37" s="16" t="s">
        <v>119</v>
      </c>
      <c r="B37" s="22"/>
      <c r="C37" s="22"/>
      <c r="D37" s="23"/>
      <c r="E37" s="23"/>
      <c r="G37" s="23"/>
      <c r="I37" s="23"/>
      <c r="K37" s="22"/>
      <c r="O37" s="33"/>
    </row>
    <row r="38" spans="1:15" ht="23.1" customHeight="1">
      <c r="A38" s="16" t="s">
        <v>151</v>
      </c>
      <c r="B38" s="22"/>
      <c r="C38" s="22"/>
      <c r="D38" s="40"/>
      <c r="E38" s="23"/>
      <c r="F38" s="23"/>
      <c r="G38" s="2"/>
      <c r="H38" s="23"/>
      <c r="I38" s="2"/>
      <c r="J38" s="22"/>
      <c r="K38" s="2"/>
      <c r="L38" s="22"/>
      <c r="M38" s="22"/>
    </row>
    <row r="39" spans="1:15" ht="23.1" customHeight="1">
      <c r="A39" s="41" t="s">
        <v>200</v>
      </c>
      <c r="B39" s="22"/>
      <c r="C39" s="22"/>
      <c r="D39" s="42"/>
      <c r="E39" s="23"/>
      <c r="F39" s="23"/>
      <c r="G39" s="2"/>
      <c r="H39" s="23"/>
      <c r="I39" s="2"/>
      <c r="J39" s="22"/>
      <c r="K39" s="2"/>
      <c r="L39" s="22"/>
      <c r="M39" s="22"/>
    </row>
    <row r="40" spans="1:15" s="21" customFormat="1" ht="23.1" customHeight="1">
      <c r="E40" s="25"/>
      <c r="F40" s="25"/>
      <c r="G40" s="24"/>
      <c r="H40" s="25"/>
      <c r="I40" s="24"/>
      <c r="J40" s="26"/>
      <c r="K40" s="24"/>
      <c r="L40" s="26"/>
      <c r="M40" s="27" t="s">
        <v>74</v>
      </c>
      <c r="O40" s="145"/>
    </row>
    <row r="41" spans="1:15" s="21" customFormat="1" ht="23.1" customHeight="1">
      <c r="D41" s="25"/>
      <c r="E41" s="25"/>
      <c r="F41" s="176" t="s">
        <v>33</v>
      </c>
      <c r="G41" s="176"/>
      <c r="H41" s="176"/>
      <c r="I41" s="24"/>
      <c r="J41" s="176" t="s">
        <v>34</v>
      </c>
      <c r="K41" s="176"/>
      <c r="L41" s="176"/>
    </row>
    <row r="42" spans="1:15" ht="23.1" customHeight="1">
      <c r="D42" s="28" t="s">
        <v>0</v>
      </c>
      <c r="E42" s="28"/>
      <c r="F42" s="43" t="s">
        <v>201</v>
      </c>
      <c r="G42" s="28"/>
      <c r="H42" s="29">
        <v>2563</v>
      </c>
      <c r="I42" s="30"/>
      <c r="J42" s="43" t="s">
        <v>201</v>
      </c>
      <c r="K42" s="28"/>
      <c r="L42" s="29">
        <v>2563</v>
      </c>
      <c r="O42" s="21"/>
    </row>
    <row r="43" spans="1:15" ht="23.1" customHeight="1">
      <c r="A43" s="7"/>
      <c r="D43" s="61"/>
      <c r="E43" s="6"/>
      <c r="F43" s="59"/>
      <c r="G43" s="6"/>
      <c r="H43" s="59"/>
      <c r="I43" s="60"/>
      <c r="J43" s="59"/>
      <c r="K43" s="60"/>
      <c r="L43" s="59"/>
    </row>
    <row r="44" spans="1:15" s="47" customFormat="1" ht="23.1" customHeight="1">
      <c r="A44" s="46" t="s">
        <v>115</v>
      </c>
      <c r="D44" s="48"/>
      <c r="E44" s="48"/>
      <c r="F44" s="49"/>
      <c r="G44" s="50"/>
      <c r="H44" s="49"/>
      <c r="I44" s="51"/>
      <c r="J44" s="49"/>
      <c r="K44" s="51"/>
      <c r="L44" s="49"/>
      <c r="O44" s="145"/>
    </row>
    <row r="45" spans="1:15" s="47" customFormat="1" ht="23.1" customHeight="1" thickBot="1">
      <c r="A45" s="47" t="s">
        <v>80</v>
      </c>
      <c r="D45" s="48"/>
      <c r="E45" s="48"/>
      <c r="F45" s="49">
        <f>F47-F46</f>
        <v>-12964</v>
      </c>
      <c r="G45" s="50"/>
      <c r="H45" s="49">
        <f>H47-H46</f>
        <v>-29055</v>
      </c>
      <c r="I45" s="50"/>
      <c r="J45" s="52">
        <f>J26</f>
        <v>10878</v>
      </c>
      <c r="K45" s="51"/>
      <c r="L45" s="52">
        <f>L26</f>
        <v>4819</v>
      </c>
    </row>
    <row r="46" spans="1:15" s="47" customFormat="1" ht="23.1" customHeight="1" thickTop="1">
      <c r="A46" s="47" t="s">
        <v>132</v>
      </c>
      <c r="D46" s="48"/>
      <c r="E46" s="48"/>
      <c r="F46" s="133">
        <v>-14426</v>
      </c>
      <c r="G46" s="50"/>
      <c r="H46" s="133">
        <v>-25776</v>
      </c>
      <c r="I46" s="50"/>
      <c r="J46" s="49"/>
      <c r="K46" s="51"/>
      <c r="L46" s="49"/>
    </row>
    <row r="47" spans="1:15" s="47" customFormat="1" ht="23.1" customHeight="1" thickBot="1">
      <c r="D47" s="48"/>
      <c r="E47" s="48"/>
      <c r="F47" s="134">
        <f>F26</f>
        <v>-27390</v>
      </c>
      <c r="G47" s="53"/>
      <c r="H47" s="134">
        <f>H26</f>
        <v>-54831</v>
      </c>
      <c r="I47" s="53"/>
      <c r="J47" s="49"/>
      <c r="K47" s="51"/>
      <c r="L47" s="49"/>
    </row>
    <row r="48" spans="1:15" s="47" customFormat="1" ht="23.1" customHeight="1" thickTop="1">
      <c r="D48" s="48"/>
      <c r="E48" s="48"/>
      <c r="F48" s="54"/>
      <c r="G48" s="48"/>
      <c r="H48" s="54"/>
      <c r="I48" s="55"/>
      <c r="J48" s="54"/>
      <c r="K48" s="55"/>
      <c r="L48" s="54"/>
    </row>
    <row r="49" spans="1:12" ht="23.1" customHeight="1">
      <c r="A49" s="62" t="s">
        <v>79</v>
      </c>
      <c r="B49" s="63"/>
      <c r="C49" s="71"/>
      <c r="D49" s="71"/>
      <c r="E49" s="145"/>
      <c r="F49" s="73"/>
      <c r="G49" s="146"/>
      <c r="H49" s="73"/>
      <c r="I49" s="73"/>
      <c r="J49" s="73"/>
      <c r="K49" s="73"/>
      <c r="L49" s="73"/>
    </row>
    <row r="50" spans="1:12" ht="23.1" customHeight="1" thickBot="1">
      <c r="A50" s="63" t="s">
        <v>80</v>
      </c>
      <c r="B50" s="63"/>
      <c r="C50" s="71"/>
      <c r="D50" s="71"/>
      <c r="E50" s="145"/>
      <c r="F50" s="75">
        <f>F52-F51</f>
        <v>-16277</v>
      </c>
      <c r="G50" s="67"/>
      <c r="H50" s="75">
        <f>H52-H51</f>
        <v>-29524</v>
      </c>
      <c r="I50" s="75"/>
      <c r="J50" s="74">
        <f>J33</f>
        <v>10878</v>
      </c>
      <c r="K50" s="75"/>
      <c r="L50" s="74">
        <f>L33</f>
        <v>4819</v>
      </c>
    </row>
    <row r="51" spans="1:12" ht="23.1" customHeight="1" thickTop="1">
      <c r="A51" s="63" t="s">
        <v>132</v>
      </c>
      <c r="B51" s="63"/>
      <c r="C51" s="71"/>
      <c r="D51" s="71"/>
      <c r="E51" s="145"/>
      <c r="F51" s="72">
        <v>-15953</v>
      </c>
      <c r="G51" s="21"/>
      <c r="H51" s="72">
        <v>-27481</v>
      </c>
      <c r="I51" s="75"/>
      <c r="J51" s="75"/>
      <c r="K51" s="75"/>
      <c r="L51" s="75"/>
    </row>
    <row r="52" spans="1:12" ht="23.1" customHeight="1" thickBot="1">
      <c r="D52" s="61"/>
      <c r="E52" s="6"/>
      <c r="F52" s="45">
        <f>F33</f>
        <v>-32230</v>
      </c>
      <c r="G52" s="6"/>
      <c r="H52" s="45">
        <f>H33</f>
        <v>-57005</v>
      </c>
      <c r="I52" s="145"/>
      <c r="J52" s="24"/>
      <c r="K52" s="21"/>
      <c r="L52" s="24"/>
    </row>
    <row r="53" spans="1:12" ht="23.1" customHeight="1" thickTop="1">
      <c r="D53" s="61"/>
      <c r="E53" s="6"/>
      <c r="F53" s="10"/>
      <c r="G53" s="6"/>
      <c r="H53" s="10"/>
      <c r="I53" s="145"/>
      <c r="J53" s="24"/>
      <c r="K53" s="21"/>
      <c r="L53" s="24"/>
    </row>
    <row r="54" spans="1:12" s="47" customFormat="1" ht="23.1" customHeight="1">
      <c r="A54" s="56" t="s">
        <v>116</v>
      </c>
      <c r="D54" s="48">
        <v>23</v>
      </c>
      <c r="E54" s="48"/>
      <c r="F54" s="54"/>
      <c r="G54" s="48"/>
      <c r="H54" s="54"/>
      <c r="I54" s="55"/>
      <c r="J54" s="54"/>
      <c r="K54" s="55"/>
      <c r="L54" s="54"/>
    </row>
    <row r="55" spans="1:12" s="47" customFormat="1" ht="23.1" customHeight="1" thickBot="1">
      <c r="A55" s="57" t="s">
        <v>172</v>
      </c>
      <c r="C55" s="48"/>
      <c r="D55" s="48"/>
      <c r="E55" s="48"/>
      <c r="F55" s="132">
        <v>-0.03</v>
      </c>
      <c r="G55" s="48"/>
      <c r="H55" s="132">
        <v>-0.06</v>
      </c>
      <c r="I55" s="55"/>
      <c r="J55" s="132">
        <f>J50/J56</f>
        <v>2.1695772535441613E-2</v>
      </c>
      <c r="K55" s="55"/>
      <c r="L55" s="132">
        <v>0.01</v>
      </c>
    </row>
    <row r="56" spans="1:12" s="47" customFormat="1" ht="23.1" customHeight="1" thickTop="1" thickBot="1">
      <c r="A56" s="57" t="s">
        <v>171</v>
      </c>
      <c r="C56" s="48"/>
      <c r="D56" s="48"/>
      <c r="E56" s="48"/>
      <c r="F56" s="52">
        <v>501388</v>
      </c>
      <c r="G56" s="90"/>
      <c r="H56" s="52">
        <v>501388</v>
      </c>
      <c r="I56" s="90"/>
      <c r="J56" s="52">
        <v>501388</v>
      </c>
      <c r="K56" s="48"/>
      <c r="L56" s="52">
        <v>501388</v>
      </c>
    </row>
    <row r="57" spans="1:12" s="69" customFormat="1" ht="23.1" customHeight="1" thickTop="1">
      <c r="A57" s="92"/>
      <c r="C57" s="70"/>
      <c r="D57" s="70"/>
      <c r="E57" s="70"/>
      <c r="F57" s="91"/>
      <c r="G57" s="93"/>
      <c r="H57" s="94"/>
      <c r="I57" s="70"/>
      <c r="J57" s="94"/>
      <c r="K57" s="58"/>
      <c r="L57" s="94"/>
    </row>
    <row r="58" spans="1:12" ht="23.1" customHeight="1">
      <c r="A58" s="63"/>
      <c r="B58" s="63"/>
      <c r="C58" s="71"/>
      <c r="D58" s="71"/>
      <c r="E58" s="145"/>
      <c r="F58" s="73"/>
      <c r="G58" s="146"/>
      <c r="H58" s="73"/>
      <c r="I58" s="73"/>
      <c r="J58" s="73"/>
      <c r="K58" s="73"/>
      <c r="L58" s="73"/>
    </row>
    <row r="59" spans="1:12" ht="23.1" customHeight="1">
      <c r="A59" s="145" t="s">
        <v>4</v>
      </c>
      <c r="D59" s="61"/>
      <c r="E59" s="6"/>
      <c r="F59" s="6"/>
      <c r="G59" s="2"/>
      <c r="H59" s="6"/>
      <c r="I59" s="2"/>
      <c r="J59" s="145"/>
      <c r="K59" s="2"/>
      <c r="L59" s="145"/>
    </row>
    <row r="60" spans="1:12" ht="23.1" customHeight="1">
      <c r="D60" s="61"/>
      <c r="E60" s="6"/>
      <c r="F60" s="6"/>
      <c r="G60" s="2"/>
      <c r="H60" s="6"/>
      <c r="I60" s="2"/>
      <c r="J60" s="145"/>
      <c r="K60" s="2"/>
      <c r="L60" s="145"/>
    </row>
    <row r="61" spans="1:12" ht="23.1" customHeight="1">
      <c r="D61" s="61"/>
      <c r="E61" s="6"/>
      <c r="F61" s="6"/>
      <c r="G61" s="2"/>
      <c r="H61" s="6"/>
      <c r="I61" s="2"/>
      <c r="J61" s="145"/>
      <c r="K61" s="2"/>
      <c r="L61" s="145"/>
    </row>
    <row r="62" spans="1:12" ht="23.1" customHeight="1">
      <c r="D62" s="61"/>
      <c r="E62" s="6"/>
      <c r="F62" s="6"/>
      <c r="G62" s="2"/>
      <c r="H62" s="6"/>
      <c r="I62" s="2"/>
      <c r="J62" s="145"/>
      <c r="K62" s="2"/>
      <c r="L62" s="145"/>
    </row>
    <row r="63" spans="1:12" ht="23.1" customHeight="1">
      <c r="D63" s="61"/>
      <c r="E63" s="6"/>
      <c r="F63" s="6"/>
      <c r="G63" s="2"/>
      <c r="H63" s="6"/>
      <c r="I63" s="2"/>
      <c r="J63" s="145"/>
      <c r="K63" s="2"/>
      <c r="L63" s="145"/>
    </row>
    <row r="64" spans="1:12" ht="23.1" customHeight="1">
      <c r="D64" s="61"/>
      <c r="E64" s="6"/>
      <c r="F64" s="6"/>
      <c r="G64" s="2"/>
      <c r="H64" s="6"/>
      <c r="I64" s="2"/>
      <c r="J64" s="145"/>
      <c r="K64" s="2"/>
      <c r="L64" s="145"/>
    </row>
    <row r="65" spans="1:15" s="33" customFormat="1" ht="21" customHeight="1">
      <c r="A65" s="131"/>
      <c r="B65" s="131"/>
      <c r="E65" s="34"/>
      <c r="F65" s="34"/>
      <c r="G65" s="34"/>
      <c r="H65" s="34"/>
      <c r="I65" s="34"/>
      <c r="J65" s="34"/>
      <c r="K65" s="34"/>
      <c r="L65" s="34"/>
      <c r="M65" s="39" t="s">
        <v>64</v>
      </c>
    </row>
    <row r="66" spans="1:15" ht="21" customHeight="1">
      <c r="A66" s="16" t="s">
        <v>119</v>
      </c>
      <c r="B66" s="22"/>
      <c r="C66" s="22"/>
      <c r="D66" s="23"/>
      <c r="E66" s="23"/>
      <c r="G66" s="23"/>
      <c r="I66" s="23"/>
      <c r="K66" s="22"/>
      <c r="O66" s="33"/>
    </row>
    <row r="67" spans="1:15" ht="21" customHeight="1">
      <c r="A67" s="16" t="s">
        <v>40</v>
      </c>
      <c r="B67" s="22"/>
      <c r="C67" s="22"/>
      <c r="D67" s="40"/>
      <c r="E67" s="23"/>
      <c r="F67" s="23"/>
      <c r="G67" s="2"/>
      <c r="H67" s="23"/>
      <c r="I67" s="2"/>
      <c r="J67" s="22"/>
      <c r="K67" s="2"/>
      <c r="L67" s="22"/>
      <c r="M67" s="22"/>
    </row>
    <row r="68" spans="1:15" ht="21" customHeight="1">
      <c r="A68" s="41" t="s">
        <v>200</v>
      </c>
      <c r="B68" s="22"/>
      <c r="C68" s="22"/>
      <c r="D68" s="42"/>
      <c r="E68" s="23"/>
      <c r="F68" s="23"/>
      <c r="G68" s="2"/>
      <c r="H68" s="23"/>
      <c r="I68" s="2"/>
      <c r="J68" s="22"/>
      <c r="K68" s="2"/>
      <c r="L68" s="22"/>
      <c r="M68" s="22"/>
    </row>
    <row r="69" spans="1:15" s="21" customFormat="1" ht="21" customHeight="1">
      <c r="E69" s="25"/>
      <c r="F69" s="25"/>
      <c r="G69" s="24"/>
      <c r="H69" s="25"/>
      <c r="I69" s="24"/>
      <c r="J69" s="26"/>
      <c r="K69" s="24"/>
      <c r="L69" s="26"/>
      <c r="M69" s="27" t="s">
        <v>60</v>
      </c>
      <c r="O69" s="145"/>
    </row>
    <row r="70" spans="1:15" s="21" customFormat="1" ht="21" customHeight="1">
      <c r="D70" s="25"/>
      <c r="E70" s="25"/>
      <c r="F70" s="176" t="s">
        <v>33</v>
      </c>
      <c r="G70" s="176"/>
      <c r="H70" s="176"/>
      <c r="I70" s="24"/>
      <c r="J70" s="176" t="s">
        <v>34</v>
      </c>
      <c r="K70" s="176"/>
      <c r="L70" s="176"/>
    </row>
    <row r="71" spans="1:15" ht="21" customHeight="1">
      <c r="D71" s="28"/>
      <c r="E71" s="28"/>
      <c r="F71" s="43" t="s">
        <v>201</v>
      </c>
      <c r="G71" s="28"/>
      <c r="H71" s="29">
        <v>2563</v>
      </c>
      <c r="I71" s="30"/>
      <c r="J71" s="43" t="s">
        <v>201</v>
      </c>
      <c r="K71" s="28"/>
      <c r="L71" s="29">
        <v>2563</v>
      </c>
      <c r="O71" s="21"/>
    </row>
    <row r="72" spans="1:15" ht="21" customHeight="1">
      <c r="A72" s="76" t="s">
        <v>41</v>
      </c>
      <c r="B72" s="77"/>
      <c r="C72" s="147"/>
      <c r="D72" s="4"/>
      <c r="E72" s="4"/>
      <c r="F72" s="4"/>
      <c r="G72" s="4"/>
      <c r="H72" s="4"/>
      <c r="I72" s="4"/>
      <c r="J72" s="4"/>
      <c r="K72" s="4"/>
      <c r="L72" s="4"/>
    </row>
    <row r="73" spans="1:15" ht="21" customHeight="1">
      <c r="A73" s="78" t="s">
        <v>173</v>
      </c>
      <c r="B73" s="148"/>
      <c r="C73" s="147"/>
      <c r="F73" s="11">
        <f>F24</f>
        <v>-27900</v>
      </c>
      <c r="G73" s="79"/>
      <c r="H73" s="11">
        <f>H24</f>
        <v>-55858</v>
      </c>
      <c r="I73" s="11"/>
      <c r="J73" s="11">
        <f>J24</f>
        <v>13628</v>
      </c>
      <c r="K73" s="11"/>
      <c r="L73" s="11">
        <f>L24</f>
        <v>4775</v>
      </c>
    </row>
    <row r="74" spans="1:15" ht="21" customHeight="1">
      <c r="A74" s="78" t="s">
        <v>174</v>
      </c>
      <c r="B74" s="148"/>
      <c r="C74" s="147"/>
      <c r="F74" s="8"/>
      <c r="G74" s="79"/>
      <c r="H74" s="8"/>
      <c r="I74" s="8"/>
      <c r="J74" s="8"/>
      <c r="K74" s="8"/>
      <c r="L74" s="8"/>
    </row>
    <row r="75" spans="1:15" ht="21" customHeight="1">
      <c r="A75" s="78" t="s">
        <v>42</v>
      </c>
      <c r="B75" s="148"/>
      <c r="C75" s="147"/>
      <c r="F75" s="8"/>
      <c r="G75" s="79"/>
    </row>
    <row r="76" spans="1:15" ht="21" customHeight="1">
      <c r="A76" s="145" t="s">
        <v>219</v>
      </c>
      <c r="B76" s="148"/>
      <c r="C76" s="147"/>
      <c r="D76" s="6"/>
      <c r="F76" s="8">
        <v>39</v>
      </c>
      <c r="G76" s="79"/>
      <c r="H76" s="8">
        <v>36</v>
      </c>
      <c r="I76" s="79"/>
      <c r="J76" s="11">
        <v>38</v>
      </c>
      <c r="K76" s="11"/>
      <c r="L76" s="11">
        <v>36</v>
      </c>
    </row>
    <row r="77" spans="1:15" ht="21" customHeight="1">
      <c r="A77" s="78" t="s">
        <v>127</v>
      </c>
      <c r="B77" s="148"/>
      <c r="C77" s="147"/>
      <c r="D77" s="6"/>
      <c r="F77" s="8">
        <v>2510</v>
      </c>
      <c r="G77" s="79"/>
      <c r="H77" s="8">
        <v>4179</v>
      </c>
      <c r="I77" s="79"/>
      <c r="J77" s="11">
        <v>0</v>
      </c>
      <c r="K77" s="11"/>
      <c r="L77" s="11">
        <v>0</v>
      </c>
    </row>
    <row r="78" spans="1:15" ht="21" customHeight="1">
      <c r="A78" s="78" t="s">
        <v>128</v>
      </c>
      <c r="B78" s="148"/>
      <c r="C78" s="147"/>
      <c r="D78" s="6"/>
      <c r="F78" s="8">
        <v>141358</v>
      </c>
      <c r="G78" s="79"/>
      <c r="H78" s="8">
        <v>154488</v>
      </c>
      <c r="I78" s="79"/>
      <c r="J78" s="11">
        <v>30643</v>
      </c>
      <c r="K78" s="11"/>
      <c r="L78" s="11">
        <v>30973</v>
      </c>
    </row>
    <row r="79" spans="1:15" ht="21" customHeight="1">
      <c r="A79" s="78" t="s">
        <v>167</v>
      </c>
      <c r="B79" s="148"/>
      <c r="C79" s="147"/>
      <c r="D79" s="6"/>
      <c r="F79" s="8">
        <v>6008</v>
      </c>
      <c r="G79" s="79"/>
      <c r="H79" s="8">
        <v>134</v>
      </c>
      <c r="I79" s="79"/>
      <c r="J79" s="11">
        <v>0</v>
      </c>
      <c r="K79" s="11"/>
      <c r="L79" s="11">
        <v>-50</v>
      </c>
    </row>
    <row r="80" spans="1:15" ht="21" customHeight="1">
      <c r="A80" s="78" t="s">
        <v>208</v>
      </c>
      <c r="B80" s="148"/>
      <c r="C80" s="147"/>
      <c r="D80" s="6"/>
      <c r="F80" s="8">
        <v>1297</v>
      </c>
      <c r="G80" s="79"/>
      <c r="H80" s="8">
        <v>0</v>
      </c>
      <c r="I80" s="79"/>
      <c r="J80" s="11">
        <v>746</v>
      </c>
      <c r="K80" s="11"/>
      <c r="L80" s="11">
        <v>0</v>
      </c>
    </row>
    <row r="81" spans="1:12" ht="21" customHeight="1">
      <c r="A81" s="78" t="s">
        <v>209</v>
      </c>
      <c r="B81" s="148"/>
      <c r="C81" s="147"/>
      <c r="D81" s="6"/>
      <c r="F81" s="8">
        <v>83</v>
      </c>
      <c r="G81" s="79"/>
      <c r="H81" s="8">
        <v>0</v>
      </c>
      <c r="I81" s="79"/>
      <c r="J81" s="11">
        <v>83</v>
      </c>
      <c r="K81" s="11"/>
      <c r="L81" s="11">
        <v>0</v>
      </c>
    </row>
    <row r="82" spans="1:12" ht="21" customHeight="1">
      <c r="A82" s="78" t="s">
        <v>129</v>
      </c>
      <c r="B82" s="148"/>
      <c r="C82" s="147"/>
      <c r="D82" s="6"/>
      <c r="F82" s="8">
        <v>-5245</v>
      </c>
      <c r="G82" s="79"/>
      <c r="H82" s="8">
        <v>-4920</v>
      </c>
      <c r="I82" s="79"/>
      <c r="J82" s="11">
        <v>0</v>
      </c>
      <c r="K82" s="11"/>
      <c r="L82" s="11">
        <v>0</v>
      </c>
    </row>
    <row r="83" spans="1:12" ht="21" customHeight="1">
      <c r="A83" s="145" t="s">
        <v>197</v>
      </c>
      <c r="B83" s="148"/>
      <c r="C83" s="147"/>
      <c r="D83" s="6"/>
      <c r="F83" s="8">
        <v>-22</v>
      </c>
      <c r="G83" s="79"/>
      <c r="H83" s="8">
        <v>-26</v>
      </c>
      <c r="I83" s="79"/>
      <c r="J83" s="11">
        <v>-16</v>
      </c>
      <c r="K83" s="11"/>
      <c r="L83" s="11">
        <v>0</v>
      </c>
    </row>
    <row r="84" spans="1:12" ht="21" customHeight="1">
      <c r="A84" s="78" t="s">
        <v>43</v>
      </c>
      <c r="B84" s="148"/>
      <c r="C84" s="147"/>
      <c r="D84" s="6"/>
      <c r="F84" s="8">
        <v>1589</v>
      </c>
      <c r="G84" s="79"/>
      <c r="H84" s="8">
        <v>2806</v>
      </c>
      <c r="I84" s="79"/>
      <c r="J84" s="11">
        <v>477</v>
      </c>
      <c r="K84" s="11"/>
      <c r="L84" s="11">
        <v>537</v>
      </c>
    </row>
    <row r="85" spans="1:12" ht="21" customHeight="1">
      <c r="A85" s="78" t="s">
        <v>97</v>
      </c>
      <c r="B85" s="148"/>
      <c r="C85" s="147"/>
      <c r="F85" s="8">
        <v>0</v>
      </c>
      <c r="G85" s="79"/>
      <c r="H85" s="8">
        <v>0</v>
      </c>
      <c r="I85" s="79"/>
      <c r="J85" s="11">
        <v>-11671</v>
      </c>
      <c r="K85" s="11"/>
      <c r="L85" s="11">
        <v>0</v>
      </c>
    </row>
    <row r="86" spans="1:12" s="21" customFormat="1" ht="21" customHeight="1">
      <c r="A86" s="82" t="s">
        <v>44</v>
      </c>
      <c r="B86" s="83"/>
      <c r="C86" s="31"/>
      <c r="D86" s="25"/>
      <c r="E86" s="99"/>
      <c r="F86" s="11">
        <v>-61</v>
      </c>
      <c r="G86" s="98"/>
      <c r="H86" s="11">
        <v>-365</v>
      </c>
      <c r="I86" s="98"/>
      <c r="J86" s="11">
        <v>-45</v>
      </c>
      <c r="K86" s="11"/>
      <c r="L86" s="11">
        <v>-208</v>
      </c>
    </row>
    <row r="87" spans="1:12" ht="21" customHeight="1">
      <c r="A87" s="78" t="s">
        <v>99</v>
      </c>
      <c r="B87" s="80"/>
      <c r="C87" s="147"/>
      <c r="F87" s="44">
        <v>37975</v>
      </c>
      <c r="G87" s="79"/>
      <c r="H87" s="44">
        <v>41005</v>
      </c>
      <c r="I87" s="79"/>
      <c r="J87" s="44">
        <v>18773</v>
      </c>
      <c r="K87" s="11"/>
      <c r="L87" s="44">
        <v>18722</v>
      </c>
    </row>
    <row r="88" spans="1:12" ht="21" customHeight="1">
      <c r="A88" s="78" t="s">
        <v>77</v>
      </c>
      <c r="B88" s="148"/>
      <c r="C88" s="147"/>
      <c r="F88" s="8"/>
      <c r="G88" s="79"/>
      <c r="H88" s="8"/>
      <c r="I88" s="79"/>
      <c r="J88" s="8"/>
      <c r="K88" s="8"/>
      <c r="L88" s="8"/>
    </row>
    <row r="89" spans="1:12" ht="21" customHeight="1">
      <c r="A89" s="78" t="s">
        <v>78</v>
      </c>
      <c r="B89" s="148"/>
      <c r="C89" s="147"/>
      <c r="F89" s="8">
        <f>SUM(F73:F87)</f>
        <v>157631</v>
      </c>
      <c r="G89" s="79"/>
      <c r="H89" s="8">
        <f>SUM(H73:H87)</f>
        <v>141479</v>
      </c>
      <c r="I89" s="79"/>
      <c r="J89" s="8">
        <f>SUM(J73:J87)</f>
        <v>52656</v>
      </c>
      <c r="K89" s="8"/>
      <c r="L89" s="8">
        <f>SUM(L73:L87)</f>
        <v>54785</v>
      </c>
    </row>
    <row r="90" spans="1:12" ht="21" customHeight="1">
      <c r="A90" s="78" t="s">
        <v>45</v>
      </c>
      <c r="B90" s="148"/>
      <c r="C90" s="147"/>
      <c r="F90" s="8"/>
      <c r="H90" s="8"/>
      <c r="J90" s="8"/>
      <c r="K90" s="8"/>
      <c r="L90" s="3"/>
    </row>
    <row r="91" spans="1:12" ht="21" customHeight="1">
      <c r="A91" s="78" t="s">
        <v>58</v>
      </c>
      <c r="B91" s="148"/>
      <c r="C91" s="147"/>
      <c r="F91" s="153">
        <v>7039</v>
      </c>
      <c r="G91" s="95"/>
      <c r="H91" s="153">
        <v>44973</v>
      </c>
      <c r="I91" s="95"/>
      <c r="J91" s="8">
        <v>-5334</v>
      </c>
      <c r="K91" s="8"/>
      <c r="L91" s="8">
        <v>4907</v>
      </c>
    </row>
    <row r="92" spans="1:12" ht="21" customHeight="1">
      <c r="A92" s="78" t="s">
        <v>46</v>
      </c>
      <c r="B92" s="148"/>
      <c r="C92" s="147"/>
      <c r="F92" s="153">
        <v>5681</v>
      </c>
      <c r="G92" s="95"/>
      <c r="H92" s="153">
        <v>3074</v>
      </c>
      <c r="I92" s="95"/>
      <c r="J92" s="8">
        <v>0</v>
      </c>
      <c r="K92" s="8"/>
      <c r="L92" s="8">
        <v>0</v>
      </c>
    </row>
    <row r="93" spans="1:12" ht="21" customHeight="1">
      <c r="A93" s="149" t="s">
        <v>47</v>
      </c>
      <c r="B93" s="151"/>
      <c r="C93" s="147"/>
      <c r="F93" s="153">
        <v>2564</v>
      </c>
      <c r="G93" s="95"/>
      <c r="H93" s="171">
        <v>-11191</v>
      </c>
      <c r="I93" s="172"/>
      <c r="J93" s="173">
        <v>80</v>
      </c>
      <c r="K93" s="173"/>
      <c r="L93" s="173">
        <v>-290</v>
      </c>
    </row>
    <row r="94" spans="1:12" ht="21" customHeight="1">
      <c r="A94" s="149" t="s">
        <v>191</v>
      </c>
      <c r="B94" s="151"/>
      <c r="C94" s="147"/>
      <c r="F94" s="153">
        <v>-1</v>
      </c>
      <c r="G94" s="95"/>
      <c r="H94" s="153">
        <v>-2</v>
      </c>
      <c r="I94" s="95"/>
      <c r="J94" s="8">
        <v>0</v>
      </c>
      <c r="K94" s="8"/>
      <c r="L94" s="8">
        <v>0</v>
      </c>
    </row>
    <row r="95" spans="1:12" ht="21" customHeight="1">
      <c r="A95" s="149" t="s">
        <v>113</v>
      </c>
      <c r="B95" s="148"/>
      <c r="C95" s="147"/>
      <c r="F95" s="153">
        <v>7395</v>
      </c>
      <c r="G95" s="95"/>
      <c r="H95" s="153">
        <v>3382</v>
      </c>
      <c r="I95" s="95"/>
      <c r="J95" s="8">
        <v>106</v>
      </c>
      <c r="K95" s="8"/>
      <c r="L95" s="8">
        <v>6</v>
      </c>
    </row>
    <row r="96" spans="1:12" ht="21" customHeight="1">
      <c r="A96" s="78" t="s">
        <v>48</v>
      </c>
      <c r="B96" s="148"/>
      <c r="C96" s="147"/>
      <c r="F96" s="153"/>
      <c r="G96" s="95"/>
      <c r="H96" s="153"/>
      <c r="I96" s="95"/>
      <c r="J96" s="8"/>
      <c r="K96" s="79"/>
      <c r="L96" s="8"/>
    </row>
    <row r="97" spans="1:15" ht="21" customHeight="1">
      <c r="A97" s="149" t="s">
        <v>59</v>
      </c>
      <c r="B97" s="80"/>
      <c r="C97" s="147"/>
      <c r="F97" s="153">
        <v>-93106</v>
      </c>
      <c r="G97" s="95"/>
      <c r="H97" s="153">
        <v>-73148</v>
      </c>
      <c r="I97" s="95"/>
      <c r="J97" s="139">
        <v>-55525</v>
      </c>
      <c r="K97" s="79"/>
      <c r="L97" s="8">
        <v>-29072</v>
      </c>
    </row>
    <row r="98" spans="1:15" ht="21" customHeight="1">
      <c r="A98" s="149" t="s">
        <v>49</v>
      </c>
      <c r="B98" s="80"/>
      <c r="C98" s="147"/>
      <c r="F98" s="153">
        <v>-15864</v>
      </c>
      <c r="G98" s="96"/>
      <c r="H98" s="153">
        <v>-6070</v>
      </c>
      <c r="I98" s="96"/>
      <c r="J98" s="139">
        <v>-4403</v>
      </c>
      <c r="K98" s="98"/>
      <c r="L98" s="11">
        <v>-201</v>
      </c>
    </row>
    <row r="99" spans="1:15" s="21" customFormat="1" ht="21" customHeight="1">
      <c r="A99" s="82" t="s">
        <v>43</v>
      </c>
      <c r="B99" s="83"/>
      <c r="C99" s="31"/>
      <c r="D99" s="25"/>
      <c r="E99" s="25"/>
      <c r="F99" s="85">
        <v>-330</v>
      </c>
      <c r="G99" s="96"/>
      <c r="H99" s="85">
        <v>-588</v>
      </c>
      <c r="I99" s="96"/>
      <c r="J99" s="139">
        <v>-316</v>
      </c>
      <c r="K99" s="98"/>
      <c r="L99" s="11">
        <v>-104</v>
      </c>
      <c r="O99" s="145"/>
    </row>
    <row r="100" spans="1:15" s="21" customFormat="1" ht="21" customHeight="1">
      <c r="A100" s="82" t="s">
        <v>214</v>
      </c>
      <c r="B100" s="83"/>
      <c r="C100" s="31"/>
      <c r="D100" s="25"/>
      <c r="E100" s="25"/>
      <c r="F100" s="85">
        <v>225</v>
      </c>
      <c r="G100" s="96"/>
      <c r="H100" s="85">
        <v>0</v>
      </c>
      <c r="I100" s="96"/>
      <c r="J100" s="139">
        <v>0</v>
      </c>
      <c r="K100" s="98"/>
      <c r="L100" s="11">
        <v>0</v>
      </c>
      <c r="O100" s="145"/>
    </row>
    <row r="101" spans="1:15" s="21" customFormat="1" ht="21" customHeight="1">
      <c r="A101" s="82" t="s">
        <v>83</v>
      </c>
      <c r="B101" s="83"/>
      <c r="C101" s="31"/>
      <c r="D101" s="25"/>
      <c r="E101" s="25"/>
      <c r="F101" s="97">
        <v>3159</v>
      </c>
      <c r="G101" s="96"/>
      <c r="H101" s="97">
        <v>-2576</v>
      </c>
      <c r="I101" s="96"/>
      <c r="J101" s="97">
        <v>-549</v>
      </c>
      <c r="K101" s="98"/>
      <c r="L101" s="44">
        <v>-2637</v>
      </c>
    </row>
    <row r="102" spans="1:15" ht="21" customHeight="1">
      <c r="A102" s="149" t="s">
        <v>153</v>
      </c>
      <c r="B102" s="80"/>
      <c r="C102" s="147"/>
      <c r="F102" s="153">
        <f>SUM(F63,F89:F101)</f>
        <v>74393</v>
      </c>
      <c r="G102" s="95"/>
      <c r="H102" s="153">
        <f>SUM(H63,H89:H101)</f>
        <v>99333</v>
      </c>
      <c r="I102" s="95"/>
      <c r="J102" s="153">
        <f>SUM(J63,J89:J101)</f>
        <v>-13285</v>
      </c>
      <c r="K102" s="153"/>
      <c r="L102" s="153">
        <f>SUM(L63,L89:L101)</f>
        <v>27394</v>
      </c>
      <c r="O102" s="21"/>
    </row>
    <row r="103" spans="1:15" ht="21" customHeight="1">
      <c r="A103" s="149" t="s">
        <v>50</v>
      </c>
      <c r="B103" s="148"/>
      <c r="C103" s="147"/>
      <c r="F103" s="97">
        <v>-4202</v>
      </c>
      <c r="G103" s="95"/>
      <c r="H103" s="97">
        <v>-3102</v>
      </c>
      <c r="I103" s="95"/>
      <c r="J103" s="97">
        <v>-3921</v>
      </c>
      <c r="K103" s="79"/>
      <c r="L103" s="44">
        <v>-3102</v>
      </c>
    </row>
    <row r="104" spans="1:15" ht="21" customHeight="1">
      <c r="A104" s="84" t="s">
        <v>175</v>
      </c>
      <c r="B104" s="151"/>
      <c r="C104" s="147"/>
      <c r="F104" s="97">
        <f>SUM(F102:F103)</f>
        <v>70191</v>
      </c>
      <c r="G104" s="95"/>
      <c r="H104" s="97">
        <f>SUM(H102:H103)</f>
        <v>96231</v>
      </c>
      <c r="I104" s="153"/>
      <c r="J104" s="97">
        <f>SUM(J102:J103)</f>
        <v>-17206</v>
      </c>
      <c r="K104" s="153"/>
      <c r="L104" s="97">
        <f>SUM(L102:L103)</f>
        <v>24292</v>
      </c>
    </row>
    <row r="105" spans="1:15" ht="21" customHeight="1">
      <c r="A105" s="150"/>
      <c r="B105" s="151"/>
      <c r="C105" s="147"/>
      <c r="D105" s="148"/>
      <c r="F105" s="1"/>
      <c r="G105" s="148"/>
      <c r="H105" s="1"/>
      <c r="I105" s="148"/>
      <c r="J105" s="152"/>
      <c r="K105" s="148"/>
      <c r="L105" s="152"/>
      <c r="M105" s="148"/>
    </row>
    <row r="106" spans="1:15" ht="21" customHeight="1">
      <c r="A106" s="150" t="s">
        <v>4</v>
      </c>
      <c r="B106" s="151"/>
      <c r="C106" s="147"/>
      <c r="D106" s="148"/>
      <c r="F106" s="1"/>
      <c r="G106" s="148"/>
      <c r="H106" s="1"/>
      <c r="I106" s="148"/>
      <c r="J106" s="152"/>
      <c r="K106" s="148"/>
      <c r="L106" s="152"/>
      <c r="M106" s="148"/>
    </row>
    <row r="107" spans="1:15" s="33" customFormat="1" ht="23.1" customHeight="1">
      <c r="A107" s="131"/>
      <c r="B107" s="131"/>
      <c r="E107" s="34"/>
      <c r="F107" s="34"/>
      <c r="G107" s="34"/>
      <c r="H107" s="34"/>
      <c r="I107" s="34"/>
      <c r="J107" s="34"/>
      <c r="K107" s="34"/>
      <c r="L107" s="34"/>
      <c r="M107" s="39" t="s">
        <v>64</v>
      </c>
    </row>
    <row r="108" spans="1:15" ht="23.1" customHeight="1">
      <c r="A108" s="16" t="s">
        <v>119</v>
      </c>
      <c r="B108" s="22"/>
      <c r="C108" s="22"/>
      <c r="D108" s="23"/>
      <c r="E108" s="23"/>
      <c r="G108" s="23"/>
      <c r="I108" s="23"/>
      <c r="K108" s="22"/>
      <c r="O108" s="33"/>
    </row>
    <row r="109" spans="1:15" ht="23.1" customHeight="1">
      <c r="A109" s="16" t="s">
        <v>51</v>
      </c>
      <c r="B109" s="22"/>
      <c r="C109" s="22"/>
      <c r="D109" s="40"/>
      <c r="E109" s="23"/>
      <c r="F109" s="23"/>
      <c r="G109" s="2"/>
      <c r="H109" s="23"/>
      <c r="I109" s="2"/>
      <c r="J109" s="22"/>
      <c r="K109" s="2"/>
      <c r="L109" s="22"/>
      <c r="M109" s="22"/>
    </row>
    <row r="110" spans="1:15" ht="23.1" customHeight="1">
      <c r="A110" s="41" t="s">
        <v>200</v>
      </c>
      <c r="B110" s="22"/>
      <c r="C110" s="22"/>
      <c r="D110" s="42"/>
      <c r="E110" s="23"/>
      <c r="F110" s="23"/>
      <c r="G110" s="2"/>
      <c r="H110" s="23"/>
      <c r="I110" s="2"/>
      <c r="J110" s="22"/>
      <c r="K110" s="2"/>
      <c r="L110" s="22"/>
      <c r="M110" s="22"/>
    </row>
    <row r="111" spans="1:15" s="21" customFormat="1" ht="23.1" customHeight="1">
      <c r="E111" s="25"/>
      <c r="F111" s="25"/>
      <c r="G111" s="24"/>
      <c r="H111" s="25"/>
      <c r="I111" s="24"/>
      <c r="J111" s="26"/>
      <c r="K111" s="24"/>
      <c r="L111" s="26"/>
      <c r="M111" s="27" t="s">
        <v>60</v>
      </c>
      <c r="O111" s="145"/>
    </row>
    <row r="112" spans="1:15" s="21" customFormat="1" ht="23.1" customHeight="1">
      <c r="D112" s="25"/>
      <c r="E112" s="25"/>
      <c r="F112" s="176" t="s">
        <v>33</v>
      </c>
      <c r="G112" s="176"/>
      <c r="H112" s="176"/>
      <c r="I112" s="24"/>
      <c r="J112" s="176" t="s">
        <v>34</v>
      </c>
      <c r="K112" s="176"/>
      <c r="L112" s="176"/>
    </row>
    <row r="113" spans="1:15" ht="23.1" customHeight="1">
      <c r="D113" s="28"/>
      <c r="E113" s="28"/>
      <c r="F113" s="43" t="s">
        <v>201</v>
      </c>
      <c r="G113" s="28"/>
      <c r="H113" s="29">
        <v>2563</v>
      </c>
      <c r="I113" s="30"/>
      <c r="J113" s="43" t="s">
        <v>201</v>
      </c>
      <c r="K113" s="28"/>
      <c r="L113" s="29">
        <v>2563</v>
      </c>
      <c r="O113" s="21"/>
    </row>
    <row r="114" spans="1:15" ht="23.1" customHeight="1">
      <c r="A114" s="76" t="s">
        <v>52</v>
      </c>
      <c r="B114" s="77"/>
      <c r="C114" s="147"/>
      <c r="D114" s="81"/>
      <c r="E114" s="152"/>
      <c r="F114" s="81"/>
      <c r="G114" s="152"/>
      <c r="H114" s="81"/>
      <c r="I114" s="145"/>
      <c r="J114" s="81"/>
      <c r="L114" s="81"/>
    </row>
    <row r="115" spans="1:15" ht="23.1" customHeight="1">
      <c r="A115" s="78" t="s">
        <v>192</v>
      </c>
      <c r="B115" s="77"/>
      <c r="C115" s="147"/>
      <c r="D115" s="81"/>
      <c r="E115" s="152"/>
      <c r="F115" s="85">
        <v>0</v>
      </c>
      <c r="G115" s="152"/>
      <c r="H115" s="85">
        <v>-11000</v>
      </c>
      <c r="I115" s="152"/>
      <c r="J115" s="140">
        <v>0</v>
      </c>
      <c r="L115" s="85">
        <v>-11000</v>
      </c>
    </row>
    <row r="116" spans="1:15" ht="23.1" customHeight="1">
      <c r="A116" s="78" t="s">
        <v>210</v>
      </c>
      <c r="B116" s="77"/>
      <c r="C116" s="147"/>
      <c r="D116" s="81"/>
      <c r="E116" s="152"/>
      <c r="F116" s="85">
        <v>-38279</v>
      </c>
      <c r="G116" s="152"/>
      <c r="H116" s="85">
        <v>0</v>
      </c>
      <c r="I116" s="152"/>
      <c r="J116" s="140">
        <v>-38279</v>
      </c>
      <c r="L116" s="85">
        <v>0</v>
      </c>
    </row>
    <row r="117" spans="1:15" ht="23.1" customHeight="1">
      <c r="A117" s="78" t="s">
        <v>193</v>
      </c>
      <c r="B117" s="77"/>
      <c r="C117" s="147"/>
      <c r="D117" s="6"/>
      <c r="E117" s="152"/>
      <c r="F117" s="85">
        <v>-47700</v>
      </c>
      <c r="G117" s="153"/>
      <c r="H117" s="85">
        <v>-33349</v>
      </c>
      <c r="I117" s="153"/>
      <c r="J117" s="139">
        <v>-1068</v>
      </c>
      <c r="K117" s="153"/>
      <c r="L117" s="85">
        <v>-8317</v>
      </c>
    </row>
    <row r="118" spans="1:15" ht="23.1" customHeight="1">
      <c r="A118" s="82" t="s">
        <v>73</v>
      </c>
      <c r="B118" s="86"/>
      <c r="C118" s="147"/>
      <c r="D118" s="6"/>
      <c r="E118" s="145"/>
      <c r="F118" s="11">
        <v>1561</v>
      </c>
      <c r="G118" s="146"/>
      <c r="H118" s="11">
        <v>104</v>
      </c>
      <c r="I118" s="146"/>
      <c r="J118" s="139">
        <v>0</v>
      </c>
      <c r="K118" s="146"/>
      <c r="L118" s="11">
        <v>50</v>
      </c>
    </row>
    <row r="119" spans="1:15" ht="23.1" customHeight="1">
      <c r="A119" s="82" t="s">
        <v>194</v>
      </c>
      <c r="B119" s="86"/>
      <c r="C119" s="147"/>
      <c r="D119" s="6"/>
      <c r="E119" s="145"/>
      <c r="F119" s="11">
        <v>-2202</v>
      </c>
      <c r="G119" s="146"/>
      <c r="H119" s="11">
        <v>-1619</v>
      </c>
      <c r="I119" s="146"/>
      <c r="J119" s="139">
        <v>-1972</v>
      </c>
      <c r="K119" s="146"/>
      <c r="L119" s="11">
        <v>-441</v>
      </c>
    </row>
    <row r="120" spans="1:15" ht="23.1" customHeight="1">
      <c r="A120" s="82" t="s">
        <v>195</v>
      </c>
      <c r="B120" s="86"/>
      <c r="C120" s="147"/>
      <c r="D120" s="6"/>
      <c r="E120" s="145"/>
      <c r="F120" s="11">
        <v>-2296</v>
      </c>
      <c r="G120" s="146"/>
      <c r="H120" s="11">
        <v>-50062</v>
      </c>
      <c r="I120" s="146"/>
      <c r="J120" s="139">
        <v>0</v>
      </c>
      <c r="K120" s="146"/>
      <c r="L120" s="11">
        <v>0</v>
      </c>
    </row>
    <row r="121" spans="1:15" ht="23.1" customHeight="1">
      <c r="A121" s="82" t="s">
        <v>96</v>
      </c>
      <c r="B121" s="86"/>
      <c r="C121" s="147"/>
      <c r="D121" s="6"/>
      <c r="E121" s="145"/>
      <c r="F121" s="11">
        <v>11671</v>
      </c>
      <c r="G121" s="146"/>
      <c r="H121" s="11">
        <v>3205</v>
      </c>
      <c r="I121" s="146"/>
      <c r="J121" s="139">
        <v>11671</v>
      </c>
      <c r="K121" s="141"/>
      <c r="L121" s="142">
        <v>3205</v>
      </c>
    </row>
    <row r="122" spans="1:15" ht="23.1" customHeight="1">
      <c r="A122" s="145" t="s">
        <v>130</v>
      </c>
      <c r="B122" s="86"/>
      <c r="C122" s="147"/>
      <c r="D122" s="6"/>
      <c r="E122" s="145"/>
      <c r="F122" s="11">
        <v>16</v>
      </c>
      <c r="G122" s="146"/>
      <c r="H122" s="11">
        <v>158</v>
      </c>
      <c r="I122" s="146"/>
      <c r="J122" s="139">
        <v>0</v>
      </c>
      <c r="K122" s="146"/>
      <c r="L122" s="11">
        <v>0</v>
      </c>
    </row>
    <row r="123" spans="1:15" ht="23.1" customHeight="1">
      <c r="A123" s="76" t="s">
        <v>216</v>
      </c>
      <c r="B123" s="148"/>
      <c r="C123" s="147"/>
      <c r="D123" s="6"/>
      <c r="E123" s="145"/>
      <c r="F123" s="87">
        <f>SUM(F115:F122)</f>
        <v>-77229</v>
      </c>
      <c r="G123" s="146"/>
      <c r="H123" s="87">
        <f>SUM(H115:H122)</f>
        <v>-92563</v>
      </c>
      <c r="I123" s="146"/>
      <c r="J123" s="87">
        <f>SUM(J115:J122)</f>
        <v>-29648</v>
      </c>
      <c r="K123" s="8"/>
      <c r="L123" s="87">
        <f>SUM(L115:L122)</f>
        <v>-16503</v>
      </c>
    </row>
    <row r="124" spans="1:15" ht="23.1" customHeight="1">
      <c r="A124" s="76" t="s">
        <v>98</v>
      </c>
      <c r="B124" s="148"/>
      <c r="C124" s="147"/>
      <c r="D124" s="6"/>
      <c r="E124" s="145"/>
      <c r="F124" s="11"/>
      <c r="G124" s="146"/>
      <c r="H124" s="11"/>
      <c r="I124" s="146"/>
      <c r="J124" s="11"/>
      <c r="K124" s="8"/>
      <c r="L124" s="11"/>
    </row>
    <row r="125" spans="1:15" ht="23.1" customHeight="1">
      <c r="A125" s="78" t="s">
        <v>114</v>
      </c>
      <c r="B125" s="148"/>
      <c r="C125" s="147"/>
      <c r="D125" s="6"/>
      <c r="E125" s="145"/>
      <c r="F125" s="11">
        <v>51500</v>
      </c>
      <c r="G125" s="146"/>
      <c r="H125" s="11">
        <v>168891</v>
      </c>
      <c r="I125" s="146"/>
      <c r="J125" s="11">
        <v>20000</v>
      </c>
      <c r="K125" s="8"/>
      <c r="L125" s="11">
        <v>15000</v>
      </c>
    </row>
    <row r="126" spans="1:15" ht="23.1" customHeight="1">
      <c r="A126" s="78" t="s">
        <v>164</v>
      </c>
      <c r="B126" s="148"/>
      <c r="C126" s="147"/>
      <c r="D126" s="6"/>
      <c r="E126" s="145"/>
      <c r="F126" s="11">
        <v>-12000</v>
      </c>
      <c r="G126" s="146"/>
      <c r="H126" s="11">
        <v>-14000</v>
      </c>
      <c r="I126" s="146"/>
      <c r="J126" s="11">
        <v>0</v>
      </c>
      <c r="K126" s="8"/>
      <c r="L126" s="11">
        <v>0</v>
      </c>
    </row>
    <row r="127" spans="1:15" ht="23.1" customHeight="1">
      <c r="A127" s="78" t="s">
        <v>178</v>
      </c>
      <c r="B127" s="148"/>
      <c r="C127" s="147"/>
      <c r="D127" s="6"/>
      <c r="E127" s="145"/>
      <c r="F127" s="11">
        <v>397000</v>
      </c>
      <c r="G127" s="146"/>
      <c r="H127" s="11">
        <v>44601</v>
      </c>
      <c r="I127" s="146"/>
      <c r="J127" s="140">
        <v>397000</v>
      </c>
      <c r="K127" s="8"/>
      <c r="L127" s="140">
        <v>0</v>
      </c>
    </row>
    <row r="128" spans="1:15" ht="23.1" customHeight="1">
      <c r="A128" s="78" t="s">
        <v>165</v>
      </c>
      <c r="B128" s="148"/>
      <c r="C128" s="147"/>
      <c r="D128" s="6"/>
      <c r="E128" s="145"/>
      <c r="F128" s="11">
        <v>-212668</v>
      </c>
      <c r="G128" s="146"/>
      <c r="H128" s="11">
        <v>-15484</v>
      </c>
      <c r="I128" s="146"/>
      <c r="J128" s="138">
        <v>-200000</v>
      </c>
      <c r="K128" s="8"/>
      <c r="L128" s="11">
        <v>0</v>
      </c>
    </row>
    <row r="129" spans="1:15" ht="23.1" customHeight="1">
      <c r="A129" s="78" t="s">
        <v>168</v>
      </c>
      <c r="B129" s="148"/>
      <c r="C129" s="147"/>
      <c r="D129" s="6"/>
      <c r="E129" s="145"/>
      <c r="F129" s="11">
        <v>-77937</v>
      </c>
      <c r="G129" s="146"/>
      <c r="H129" s="11">
        <v>-85154</v>
      </c>
      <c r="I129" s="146"/>
      <c r="J129" s="140">
        <v>-2162</v>
      </c>
      <c r="K129" s="8"/>
      <c r="L129" s="11">
        <v>-1333</v>
      </c>
    </row>
    <row r="130" spans="1:15" ht="23.1" customHeight="1">
      <c r="A130" s="78" t="s">
        <v>211</v>
      </c>
      <c r="B130" s="148"/>
      <c r="C130" s="147"/>
      <c r="D130" s="6"/>
      <c r="E130" s="145"/>
      <c r="F130" s="11">
        <v>-198100</v>
      </c>
      <c r="G130" s="146"/>
      <c r="H130" s="11">
        <v>0</v>
      </c>
      <c r="I130" s="146"/>
      <c r="J130" s="138">
        <v>-198100</v>
      </c>
      <c r="K130" s="8"/>
      <c r="L130" s="11">
        <v>0</v>
      </c>
    </row>
    <row r="131" spans="1:15" ht="23.1" customHeight="1">
      <c r="A131" s="78" t="s">
        <v>215</v>
      </c>
      <c r="B131" s="148"/>
      <c r="C131" s="147"/>
      <c r="D131" s="6"/>
      <c r="E131" s="145"/>
      <c r="F131" s="11">
        <v>194</v>
      </c>
      <c r="G131" s="146"/>
      <c r="H131" s="11">
        <v>0</v>
      </c>
      <c r="I131" s="146"/>
      <c r="J131" s="138">
        <v>0</v>
      </c>
      <c r="K131" s="8"/>
      <c r="L131" s="11">
        <v>0</v>
      </c>
    </row>
    <row r="132" spans="1:15" ht="23.1" customHeight="1">
      <c r="A132" s="78" t="s">
        <v>179</v>
      </c>
      <c r="B132" s="148"/>
      <c r="C132" s="147"/>
      <c r="D132" s="6"/>
      <c r="E132" s="145"/>
      <c r="F132" s="11">
        <v>0</v>
      </c>
      <c r="G132" s="146"/>
      <c r="H132" s="11">
        <v>-2544</v>
      </c>
      <c r="I132" s="146"/>
      <c r="J132" s="140">
        <v>0</v>
      </c>
      <c r="K132" s="8"/>
      <c r="L132" s="140">
        <v>0</v>
      </c>
    </row>
    <row r="133" spans="1:15" ht="23.1" customHeight="1">
      <c r="A133" s="149" t="s">
        <v>176</v>
      </c>
      <c r="B133" s="148"/>
      <c r="C133" s="147"/>
      <c r="F133" s="97">
        <v>-21251</v>
      </c>
      <c r="G133" s="95"/>
      <c r="H133" s="97">
        <v>-20377</v>
      </c>
      <c r="I133" s="95"/>
      <c r="J133" s="170">
        <v>-9967</v>
      </c>
      <c r="K133" s="79"/>
      <c r="L133" s="44">
        <v>-7657</v>
      </c>
    </row>
    <row r="134" spans="1:15" ht="23.1" customHeight="1">
      <c r="A134" s="76" t="s">
        <v>180</v>
      </c>
      <c r="B134" s="148"/>
      <c r="C134" s="147"/>
      <c r="D134" s="6"/>
      <c r="E134" s="145"/>
      <c r="F134" s="44">
        <f>SUM(F125:F133)</f>
        <v>-73262</v>
      </c>
      <c r="G134" s="146"/>
      <c r="H134" s="44">
        <f>SUM(H125:H133)</f>
        <v>75933</v>
      </c>
      <c r="I134" s="146"/>
      <c r="J134" s="44">
        <f>SUM(J125:J133)</f>
        <v>6771</v>
      </c>
      <c r="K134" s="8"/>
      <c r="L134" s="44">
        <f>SUM(L125:L133)</f>
        <v>6010</v>
      </c>
    </row>
    <row r="135" spans="1:15" ht="23.1" customHeight="1">
      <c r="A135" s="78" t="s">
        <v>196</v>
      </c>
      <c r="B135" s="148"/>
      <c r="C135" s="147"/>
      <c r="D135" s="6"/>
      <c r="E135" s="145"/>
      <c r="F135" s="87">
        <v>-9717</v>
      </c>
      <c r="G135" s="146"/>
      <c r="H135" s="87">
        <v>5097</v>
      </c>
      <c r="I135" s="146"/>
      <c r="J135" s="87">
        <v>0</v>
      </c>
      <c r="K135" s="8"/>
      <c r="L135" s="87">
        <v>0</v>
      </c>
    </row>
    <row r="136" spans="1:15" ht="23.1" customHeight="1">
      <c r="A136" s="76" t="s">
        <v>95</v>
      </c>
      <c r="B136" s="148"/>
      <c r="C136" s="147"/>
      <c r="D136" s="145"/>
      <c r="E136" s="145"/>
      <c r="F136" s="11">
        <f>SUM(F104,F123,F134,F135)</f>
        <v>-90017</v>
      </c>
      <c r="G136" s="146"/>
      <c r="H136" s="11">
        <f>SUM(H104,H123,H134,H135)</f>
        <v>84698</v>
      </c>
      <c r="I136" s="146"/>
      <c r="J136" s="11">
        <f>SUM(J104,J123,J134,J135)</f>
        <v>-40083</v>
      </c>
      <c r="K136" s="8"/>
      <c r="L136" s="11">
        <f>SUM(L104,L123,L134,L135)</f>
        <v>13799</v>
      </c>
    </row>
    <row r="137" spans="1:15" ht="23.1" customHeight="1">
      <c r="A137" s="149" t="s">
        <v>68</v>
      </c>
      <c r="B137" s="80"/>
      <c r="C137" s="147"/>
      <c r="D137" s="145"/>
      <c r="E137" s="145"/>
      <c r="F137" s="44">
        <v>263370</v>
      </c>
      <c r="G137" s="146"/>
      <c r="H137" s="44">
        <v>176113</v>
      </c>
      <c r="I137" s="146"/>
      <c r="J137" s="44">
        <v>94103</v>
      </c>
      <c r="K137" s="146"/>
      <c r="L137" s="44">
        <v>20959</v>
      </c>
    </row>
    <row r="138" spans="1:15" ht="23.1" customHeight="1" thickBot="1">
      <c r="A138" s="88" t="s">
        <v>69</v>
      </c>
      <c r="B138" s="151"/>
      <c r="C138" s="147"/>
      <c r="D138" s="145"/>
      <c r="E138" s="145"/>
      <c r="F138" s="89">
        <f>SUM(F136:F137)</f>
        <v>173353</v>
      </c>
      <c r="G138" s="146"/>
      <c r="H138" s="89">
        <f>SUM(H136:H137)</f>
        <v>260811</v>
      </c>
      <c r="I138" s="8"/>
      <c r="J138" s="89">
        <f>SUM(J136:J137)</f>
        <v>54020</v>
      </c>
      <c r="K138" s="8"/>
      <c r="L138" s="89">
        <f>SUM(L136:L137)</f>
        <v>34758</v>
      </c>
    </row>
    <row r="139" spans="1:15" ht="23.1" customHeight="1" thickTop="1">
      <c r="A139" s="88"/>
      <c r="B139" s="151"/>
      <c r="C139" s="147"/>
      <c r="D139" s="145"/>
      <c r="E139" s="145"/>
      <c r="F139" s="11"/>
      <c r="G139" s="146"/>
      <c r="H139" s="11"/>
      <c r="I139" s="8"/>
      <c r="J139" s="11"/>
      <c r="K139" s="8"/>
      <c r="L139" s="11"/>
    </row>
    <row r="140" spans="1:15" ht="23.1" customHeight="1">
      <c r="A140" s="150" t="s">
        <v>4</v>
      </c>
      <c r="B140" s="151"/>
      <c r="C140" s="147"/>
      <c r="D140" s="148"/>
      <c r="E140" s="152"/>
      <c r="F140" s="152"/>
      <c r="G140" s="152"/>
      <c r="H140" s="152"/>
      <c r="I140" s="152"/>
      <c r="J140" s="145"/>
      <c r="K140" s="152"/>
      <c r="L140" s="145"/>
    </row>
    <row r="141" spans="1:15" s="33" customFormat="1" ht="23.1" customHeight="1">
      <c r="A141" s="131"/>
      <c r="B141" s="131"/>
      <c r="E141" s="34"/>
      <c r="F141" s="34"/>
      <c r="G141" s="34"/>
      <c r="H141" s="34"/>
      <c r="I141" s="34"/>
      <c r="J141" s="34"/>
      <c r="K141" s="34"/>
      <c r="L141" s="34"/>
      <c r="M141" s="39" t="s">
        <v>64</v>
      </c>
    </row>
    <row r="142" spans="1:15" ht="23.1" customHeight="1">
      <c r="A142" s="16" t="s">
        <v>119</v>
      </c>
      <c r="B142" s="22"/>
      <c r="C142" s="22"/>
      <c r="D142" s="23"/>
      <c r="E142" s="23"/>
      <c r="G142" s="23"/>
      <c r="I142" s="23"/>
      <c r="K142" s="22"/>
      <c r="O142" s="33"/>
    </row>
    <row r="143" spans="1:15" ht="23.1" customHeight="1">
      <c r="A143" s="16" t="s">
        <v>51</v>
      </c>
      <c r="B143" s="22"/>
      <c r="C143" s="22"/>
      <c r="D143" s="40"/>
      <c r="E143" s="23"/>
      <c r="F143" s="23"/>
      <c r="G143" s="2"/>
      <c r="H143" s="23"/>
      <c r="I143" s="2"/>
      <c r="J143" s="22"/>
      <c r="K143" s="2"/>
      <c r="L143" s="22"/>
      <c r="M143" s="22"/>
    </row>
    <row r="144" spans="1:15" ht="23.1" customHeight="1">
      <c r="A144" s="41" t="s">
        <v>200</v>
      </c>
      <c r="B144" s="22"/>
      <c r="C144" s="22"/>
      <c r="D144" s="42"/>
      <c r="E144" s="23"/>
      <c r="F144" s="23"/>
      <c r="G144" s="2"/>
      <c r="H144" s="23"/>
      <c r="I144" s="2"/>
      <c r="J144" s="22"/>
      <c r="K144" s="2"/>
      <c r="L144" s="22"/>
      <c r="M144" s="22"/>
    </row>
    <row r="145" spans="1:15" s="21" customFormat="1" ht="23.1" customHeight="1">
      <c r="E145" s="25"/>
      <c r="F145" s="25"/>
      <c r="G145" s="24"/>
      <c r="H145" s="25"/>
      <c r="I145" s="24"/>
      <c r="J145" s="26"/>
      <c r="K145" s="24"/>
      <c r="L145" s="26"/>
      <c r="M145" s="27" t="s">
        <v>60</v>
      </c>
      <c r="O145" s="145"/>
    </row>
    <row r="146" spans="1:15" s="21" customFormat="1" ht="23.1" customHeight="1">
      <c r="D146" s="25"/>
      <c r="E146" s="25"/>
      <c r="F146" s="176" t="s">
        <v>33</v>
      </c>
      <c r="G146" s="176"/>
      <c r="H146" s="176"/>
      <c r="I146" s="24"/>
      <c r="J146" s="176" t="s">
        <v>34</v>
      </c>
      <c r="K146" s="176"/>
      <c r="L146" s="176"/>
    </row>
    <row r="147" spans="1:15" ht="23.1" customHeight="1">
      <c r="D147" s="28"/>
      <c r="E147" s="28"/>
      <c r="F147" s="43" t="s">
        <v>201</v>
      </c>
      <c r="G147" s="28"/>
      <c r="H147" s="29">
        <v>2563</v>
      </c>
      <c r="I147" s="30"/>
      <c r="J147" s="43" t="s">
        <v>201</v>
      </c>
      <c r="K147" s="28"/>
      <c r="L147" s="29">
        <v>2563</v>
      </c>
      <c r="O147" s="21"/>
    </row>
    <row r="148" spans="1:15" ht="23.1" customHeight="1">
      <c r="A148" s="144" t="s">
        <v>185</v>
      </c>
      <c r="B148" s="151"/>
      <c r="C148" s="147"/>
      <c r="D148" s="147"/>
      <c r="E148" s="148"/>
      <c r="F148" s="152"/>
      <c r="G148" s="153"/>
      <c r="H148" s="153"/>
      <c r="I148" s="153"/>
      <c r="J148" s="153"/>
      <c r="K148" s="146"/>
      <c r="L148" s="153"/>
      <c r="M148" s="146"/>
    </row>
    <row r="149" spans="1:15" ht="23.1" customHeight="1">
      <c r="A149" s="149" t="s">
        <v>186</v>
      </c>
      <c r="B149" s="151"/>
      <c r="C149" s="147"/>
      <c r="D149" s="147"/>
      <c r="E149" s="148"/>
      <c r="F149" s="152"/>
      <c r="G149" s="153"/>
      <c r="H149" s="153"/>
      <c r="I149" s="153"/>
      <c r="J149" s="153"/>
      <c r="K149" s="146"/>
      <c r="L149" s="153"/>
      <c r="M149" s="146"/>
    </row>
    <row r="150" spans="1:15" ht="23.1" customHeight="1">
      <c r="A150" s="149" t="s">
        <v>189</v>
      </c>
      <c r="B150" s="151"/>
      <c r="C150" s="147"/>
      <c r="D150" s="147"/>
      <c r="E150" s="148"/>
      <c r="F150" s="153">
        <v>18389</v>
      </c>
      <c r="G150" s="153"/>
      <c r="H150" s="153">
        <v>20994</v>
      </c>
      <c r="I150" s="153"/>
      <c r="J150" s="153">
        <v>82</v>
      </c>
      <c r="K150" s="153"/>
      <c r="L150" s="153">
        <v>1028</v>
      </c>
      <c r="M150" s="153">
        <v>0</v>
      </c>
    </row>
    <row r="151" spans="1:15" ht="23.1" customHeight="1">
      <c r="A151" s="149" t="s">
        <v>187</v>
      </c>
      <c r="B151" s="151"/>
      <c r="C151" s="147"/>
      <c r="D151" s="147"/>
      <c r="E151" s="148"/>
      <c r="F151" s="153">
        <v>0</v>
      </c>
      <c r="G151" s="153"/>
      <c r="H151" s="153">
        <v>28109</v>
      </c>
      <c r="I151" s="153"/>
      <c r="J151" s="153">
        <v>0</v>
      </c>
      <c r="K151" s="153"/>
      <c r="L151" s="153">
        <v>28109</v>
      </c>
      <c r="M151" s="153">
        <v>0</v>
      </c>
    </row>
    <row r="152" spans="1:15" ht="23.1" customHeight="1">
      <c r="A152" s="150" t="s">
        <v>188</v>
      </c>
      <c r="B152" s="151"/>
      <c r="C152" s="147"/>
      <c r="D152" s="147"/>
      <c r="E152" s="148"/>
      <c r="F152" s="152">
        <v>66198</v>
      </c>
      <c r="G152" s="152"/>
      <c r="H152" s="152">
        <v>71324</v>
      </c>
      <c r="I152" s="152"/>
      <c r="J152" s="153">
        <v>68</v>
      </c>
      <c r="K152" s="152"/>
      <c r="L152" s="153">
        <v>3488</v>
      </c>
      <c r="M152" s="153">
        <v>0</v>
      </c>
    </row>
    <row r="153" spans="1:15" ht="23.1" customHeight="1">
      <c r="A153" s="174"/>
      <c r="B153" s="151"/>
      <c r="C153" s="147"/>
      <c r="D153" s="147"/>
      <c r="E153" s="148"/>
      <c r="F153" s="152"/>
      <c r="G153" s="152"/>
      <c r="H153" s="152"/>
      <c r="I153" s="152"/>
      <c r="J153" s="152"/>
      <c r="L153" s="152"/>
    </row>
    <row r="154" spans="1:15" ht="23.1" customHeight="1">
      <c r="A154" s="150" t="s">
        <v>4</v>
      </c>
      <c r="B154" s="151"/>
      <c r="C154" s="147"/>
      <c r="D154" s="147"/>
      <c r="E154" s="148"/>
      <c r="F154" s="152"/>
      <c r="G154" s="152"/>
      <c r="H154" s="152"/>
      <c r="I154" s="152"/>
      <c r="J154" s="152"/>
      <c r="L154" s="152"/>
    </row>
  </sheetData>
  <mergeCells count="10">
    <mergeCell ref="F146:H146"/>
    <mergeCell ref="J146:L146"/>
    <mergeCell ref="F6:H6"/>
    <mergeCell ref="J6:L6"/>
    <mergeCell ref="F41:H41"/>
    <mergeCell ref="J41:L41"/>
    <mergeCell ref="J70:L70"/>
    <mergeCell ref="F112:H112"/>
    <mergeCell ref="J112:L112"/>
    <mergeCell ref="F70:H70"/>
  </mergeCells>
  <printOptions horizontalCentered="1" gridLinesSet="0"/>
  <pageMargins left="0.98425196850393704" right="0.39370078740157483" top="0.70866141732283472" bottom="0" header="0.19685039370078741" footer="0.19685039370078741"/>
  <pageSetup paperSize="9" scale="85" fitToHeight="0" orientation="portrait" r:id="rId1"/>
  <headerFooter alignWithMargins="0"/>
  <rowBreaks count="4" manualBreakCount="4">
    <brk id="35" max="16383" man="1"/>
    <brk id="64" max="16383" man="1"/>
    <brk id="106" max="16383" man="1"/>
    <brk id="1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109"/>
  <sheetViews>
    <sheetView showGridLines="0" view="pageBreakPreview" zoomScale="85" zoomScaleNormal="70" zoomScaleSheetLayoutView="85" workbookViewId="0"/>
  </sheetViews>
  <sheetFormatPr defaultRowHeight="23.25" customHeight="1"/>
  <cols>
    <col min="1" max="1" width="23.5703125" style="105" customWidth="1"/>
    <col min="2" max="2" width="2.28515625" style="105" customWidth="1"/>
    <col min="3" max="3" width="7" style="105" customWidth="1"/>
    <col min="4" max="4" width="0.85546875" style="105" customWidth="1"/>
    <col min="5" max="5" width="12.28515625" style="105" customWidth="1"/>
    <col min="6" max="6" width="0.7109375" style="105" customWidth="1"/>
    <col min="7" max="7" width="12.28515625" style="105" customWidth="1"/>
    <col min="8" max="8" width="0.7109375" style="105" customWidth="1"/>
    <col min="9" max="9" width="12.28515625" style="105" customWidth="1"/>
    <col min="10" max="10" width="0.7109375" style="105" customWidth="1"/>
    <col min="11" max="11" width="12.28515625" style="105" customWidth="1"/>
    <col min="12" max="12" width="0.7109375" style="105" customWidth="1"/>
    <col min="13" max="13" width="12.5703125" style="105" customWidth="1"/>
    <col min="14" max="14" width="1" style="105" customWidth="1"/>
    <col min="15" max="15" width="12.5703125" style="105" customWidth="1"/>
    <col min="16" max="16" width="1" style="105" customWidth="1"/>
    <col min="17" max="17" width="12.5703125" style="105" customWidth="1"/>
    <col min="18" max="18" width="0.7109375" style="105" customWidth="1"/>
    <col min="19" max="19" width="13.7109375" style="105" customWidth="1"/>
    <col min="20" max="20" width="1.140625" style="105" customWidth="1"/>
    <col min="21" max="21" width="13.7109375" style="105" customWidth="1"/>
    <col min="22" max="22" width="0.7109375" style="105" customWidth="1"/>
    <col min="23" max="23" width="12.5703125" style="105" customWidth="1"/>
    <col min="24" max="24" width="1.140625" style="105" customWidth="1"/>
    <col min="25" max="25" width="13.7109375" style="105" customWidth="1"/>
    <col min="26" max="26" width="1.140625" style="105" customWidth="1"/>
    <col min="27" max="27" width="12.140625" style="105" customWidth="1"/>
    <col min="28" max="28" width="0.42578125" style="106" customWidth="1"/>
    <col min="29" max="31" width="9.140625" style="105"/>
    <col min="32" max="32" width="10.28515625" style="105" bestFit="1" customWidth="1"/>
    <col min="33" max="268" width="9.140625" style="105"/>
    <col min="269" max="269" width="31.42578125" style="105" customWidth="1"/>
    <col min="270" max="270" width="2.28515625" style="105" customWidth="1"/>
    <col min="271" max="271" width="2.42578125" style="105" customWidth="1"/>
    <col min="272" max="272" width="1.140625" style="105" customWidth="1"/>
    <col min="273" max="273" width="11.28515625" style="105" customWidth="1"/>
    <col min="274" max="274" width="1.140625" style="105" customWidth="1"/>
    <col min="275" max="275" width="11.28515625" style="105" customWidth="1"/>
    <col min="276" max="276" width="1.140625" style="105" customWidth="1"/>
    <col min="277" max="277" width="11.28515625" style="105" customWidth="1"/>
    <col min="278" max="278" width="1.140625" style="105" customWidth="1"/>
    <col min="279" max="279" width="14.28515625" style="105" customWidth="1"/>
    <col min="280" max="280" width="1.140625" style="105" customWidth="1"/>
    <col min="281" max="281" width="11.28515625" style="105" customWidth="1"/>
    <col min="282" max="282" width="6.42578125" style="105" customWidth="1"/>
    <col min="283" max="287" width="9.140625" style="105"/>
    <col min="288" max="288" width="10.28515625" style="105" bestFit="1" customWidth="1"/>
    <col min="289" max="524" width="9.140625" style="105"/>
    <col min="525" max="525" width="31.42578125" style="105" customWidth="1"/>
    <col min="526" max="526" width="2.28515625" style="105" customWidth="1"/>
    <col min="527" max="527" width="2.42578125" style="105" customWidth="1"/>
    <col min="528" max="528" width="1.140625" style="105" customWidth="1"/>
    <col min="529" max="529" width="11.28515625" style="105" customWidth="1"/>
    <col min="530" max="530" width="1.140625" style="105" customWidth="1"/>
    <col min="531" max="531" width="11.28515625" style="105" customWidth="1"/>
    <col min="532" max="532" width="1.140625" style="105" customWidth="1"/>
    <col min="533" max="533" width="11.28515625" style="105" customWidth="1"/>
    <col min="534" max="534" width="1.140625" style="105" customWidth="1"/>
    <col min="535" max="535" width="14.28515625" style="105" customWidth="1"/>
    <col min="536" max="536" width="1.140625" style="105" customWidth="1"/>
    <col min="537" max="537" width="11.28515625" style="105" customWidth="1"/>
    <col min="538" max="538" width="6.42578125" style="105" customWidth="1"/>
    <col min="539" max="543" width="9.140625" style="105"/>
    <col min="544" max="544" width="10.28515625" style="105" bestFit="1" customWidth="1"/>
    <col min="545" max="780" width="9.140625" style="105"/>
    <col min="781" max="781" width="31.42578125" style="105" customWidth="1"/>
    <col min="782" max="782" width="2.28515625" style="105" customWidth="1"/>
    <col min="783" max="783" width="2.42578125" style="105" customWidth="1"/>
    <col min="784" max="784" width="1.140625" style="105" customWidth="1"/>
    <col min="785" max="785" width="11.28515625" style="105" customWidth="1"/>
    <col min="786" max="786" width="1.140625" style="105" customWidth="1"/>
    <col min="787" max="787" width="11.28515625" style="105" customWidth="1"/>
    <col min="788" max="788" width="1.140625" style="105" customWidth="1"/>
    <col min="789" max="789" width="11.28515625" style="105" customWidth="1"/>
    <col min="790" max="790" width="1.140625" style="105" customWidth="1"/>
    <col min="791" max="791" width="14.28515625" style="105" customWidth="1"/>
    <col min="792" max="792" width="1.140625" style="105" customWidth="1"/>
    <col min="793" max="793" width="11.28515625" style="105" customWidth="1"/>
    <col min="794" max="794" width="6.42578125" style="105" customWidth="1"/>
    <col min="795" max="799" width="9.140625" style="105"/>
    <col min="800" max="800" width="10.28515625" style="105" bestFit="1" customWidth="1"/>
    <col min="801" max="1036" width="9.140625" style="105"/>
    <col min="1037" max="1037" width="31.42578125" style="105" customWidth="1"/>
    <col min="1038" max="1038" width="2.28515625" style="105" customWidth="1"/>
    <col min="1039" max="1039" width="2.42578125" style="105" customWidth="1"/>
    <col min="1040" max="1040" width="1.140625" style="105" customWidth="1"/>
    <col min="1041" max="1041" width="11.28515625" style="105" customWidth="1"/>
    <col min="1042" max="1042" width="1.140625" style="105" customWidth="1"/>
    <col min="1043" max="1043" width="11.28515625" style="105" customWidth="1"/>
    <col min="1044" max="1044" width="1.140625" style="105" customWidth="1"/>
    <col min="1045" max="1045" width="11.28515625" style="105" customWidth="1"/>
    <col min="1046" max="1046" width="1.140625" style="105" customWidth="1"/>
    <col min="1047" max="1047" width="14.28515625" style="105" customWidth="1"/>
    <col min="1048" max="1048" width="1.140625" style="105" customWidth="1"/>
    <col min="1049" max="1049" width="11.28515625" style="105" customWidth="1"/>
    <col min="1050" max="1050" width="6.42578125" style="105" customWidth="1"/>
    <col min="1051" max="1055" width="9.140625" style="105"/>
    <col min="1056" max="1056" width="10.28515625" style="105" bestFit="1" customWidth="1"/>
    <col min="1057" max="1292" width="9.140625" style="105"/>
    <col min="1293" max="1293" width="31.42578125" style="105" customWidth="1"/>
    <col min="1294" max="1294" width="2.28515625" style="105" customWidth="1"/>
    <col min="1295" max="1295" width="2.42578125" style="105" customWidth="1"/>
    <col min="1296" max="1296" width="1.140625" style="105" customWidth="1"/>
    <col min="1297" max="1297" width="11.28515625" style="105" customWidth="1"/>
    <col min="1298" max="1298" width="1.140625" style="105" customWidth="1"/>
    <col min="1299" max="1299" width="11.28515625" style="105" customWidth="1"/>
    <col min="1300" max="1300" width="1.140625" style="105" customWidth="1"/>
    <col min="1301" max="1301" width="11.28515625" style="105" customWidth="1"/>
    <col min="1302" max="1302" width="1.140625" style="105" customWidth="1"/>
    <col min="1303" max="1303" width="14.28515625" style="105" customWidth="1"/>
    <col min="1304" max="1304" width="1.140625" style="105" customWidth="1"/>
    <col min="1305" max="1305" width="11.28515625" style="105" customWidth="1"/>
    <col min="1306" max="1306" width="6.42578125" style="105" customWidth="1"/>
    <col min="1307" max="1311" width="9.140625" style="105"/>
    <col min="1312" max="1312" width="10.28515625" style="105" bestFit="1" customWidth="1"/>
    <col min="1313" max="1548" width="9.140625" style="105"/>
    <col min="1549" max="1549" width="31.42578125" style="105" customWidth="1"/>
    <col min="1550" max="1550" width="2.28515625" style="105" customWidth="1"/>
    <col min="1551" max="1551" width="2.42578125" style="105" customWidth="1"/>
    <col min="1552" max="1552" width="1.140625" style="105" customWidth="1"/>
    <col min="1553" max="1553" width="11.28515625" style="105" customWidth="1"/>
    <col min="1554" max="1554" width="1.140625" style="105" customWidth="1"/>
    <col min="1555" max="1555" width="11.28515625" style="105" customWidth="1"/>
    <col min="1556" max="1556" width="1.140625" style="105" customWidth="1"/>
    <col min="1557" max="1557" width="11.28515625" style="105" customWidth="1"/>
    <col min="1558" max="1558" width="1.140625" style="105" customWidth="1"/>
    <col min="1559" max="1559" width="14.28515625" style="105" customWidth="1"/>
    <col min="1560" max="1560" width="1.140625" style="105" customWidth="1"/>
    <col min="1561" max="1561" width="11.28515625" style="105" customWidth="1"/>
    <col min="1562" max="1562" width="6.42578125" style="105" customWidth="1"/>
    <col min="1563" max="1567" width="9.140625" style="105"/>
    <col min="1568" max="1568" width="10.28515625" style="105" bestFit="1" customWidth="1"/>
    <col min="1569" max="1804" width="9.140625" style="105"/>
    <col min="1805" max="1805" width="31.42578125" style="105" customWidth="1"/>
    <col min="1806" max="1806" width="2.28515625" style="105" customWidth="1"/>
    <col min="1807" max="1807" width="2.42578125" style="105" customWidth="1"/>
    <col min="1808" max="1808" width="1.140625" style="105" customWidth="1"/>
    <col min="1809" max="1809" width="11.28515625" style="105" customWidth="1"/>
    <col min="1810" max="1810" width="1.140625" style="105" customWidth="1"/>
    <col min="1811" max="1811" width="11.28515625" style="105" customWidth="1"/>
    <col min="1812" max="1812" width="1.140625" style="105" customWidth="1"/>
    <col min="1813" max="1813" width="11.28515625" style="105" customWidth="1"/>
    <col min="1814" max="1814" width="1.140625" style="105" customWidth="1"/>
    <col min="1815" max="1815" width="14.28515625" style="105" customWidth="1"/>
    <col min="1816" max="1816" width="1.140625" style="105" customWidth="1"/>
    <col min="1817" max="1817" width="11.28515625" style="105" customWidth="1"/>
    <col min="1818" max="1818" width="6.42578125" style="105" customWidth="1"/>
    <col min="1819" max="1823" width="9.140625" style="105"/>
    <col min="1824" max="1824" width="10.28515625" style="105" bestFit="1" customWidth="1"/>
    <col min="1825" max="2060" width="9.140625" style="105"/>
    <col min="2061" max="2061" width="31.42578125" style="105" customWidth="1"/>
    <col min="2062" max="2062" width="2.28515625" style="105" customWidth="1"/>
    <col min="2063" max="2063" width="2.42578125" style="105" customWidth="1"/>
    <col min="2064" max="2064" width="1.140625" style="105" customWidth="1"/>
    <col min="2065" max="2065" width="11.28515625" style="105" customWidth="1"/>
    <col min="2066" max="2066" width="1.140625" style="105" customWidth="1"/>
    <col min="2067" max="2067" width="11.28515625" style="105" customWidth="1"/>
    <col min="2068" max="2068" width="1.140625" style="105" customWidth="1"/>
    <col min="2069" max="2069" width="11.28515625" style="105" customWidth="1"/>
    <col min="2070" max="2070" width="1.140625" style="105" customWidth="1"/>
    <col min="2071" max="2071" width="14.28515625" style="105" customWidth="1"/>
    <col min="2072" max="2072" width="1.140625" style="105" customWidth="1"/>
    <col min="2073" max="2073" width="11.28515625" style="105" customWidth="1"/>
    <col min="2074" max="2074" width="6.42578125" style="105" customWidth="1"/>
    <col min="2075" max="2079" width="9.140625" style="105"/>
    <col min="2080" max="2080" width="10.28515625" style="105" bestFit="1" customWidth="1"/>
    <col min="2081" max="2316" width="9.140625" style="105"/>
    <col min="2317" max="2317" width="31.42578125" style="105" customWidth="1"/>
    <col min="2318" max="2318" width="2.28515625" style="105" customWidth="1"/>
    <col min="2319" max="2319" width="2.42578125" style="105" customWidth="1"/>
    <col min="2320" max="2320" width="1.140625" style="105" customWidth="1"/>
    <col min="2321" max="2321" width="11.28515625" style="105" customWidth="1"/>
    <col min="2322" max="2322" width="1.140625" style="105" customWidth="1"/>
    <col min="2323" max="2323" width="11.28515625" style="105" customWidth="1"/>
    <col min="2324" max="2324" width="1.140625" style="105" customWidth="1"/>
    <col min="2325" max="2325" width="11.28515625" style="105" customWidth="1"/>
    <col min="2326" max="2326" width="1.140625" style="105" customWidth="1"/>
    <col min="2327" max="2327" width="14.28515625" style="105" customWidth="1"/>
    <col min="2328" max="2328" width="1.140625" style="105" customWidth="1"/>
    <col min="2329" max="2329" width="11.28515625" style="105" customWidth="1"/>
    <col min="2330" max="2330" width="6.42578125" style="105" customWidth="1"/>
    <col min="2331" max="2335" width="9.140625" style="105"/>
    <col min="2336" max="2336" width="10.28515625" style="105" bestFit="1" customWidth="1"/>
    <col min="2337" max="2572" width="9.140625" style="105"/>
    <col min="2573" max="2573" width="31.42578125" style="105" customWidth="1"/>
    <col min="2574" max="2574" width="2.28515625" style="105" customWidth="1"/>
    <col min="2575" max="2575" width="2.42578125" style="105" customWidth="1"/>
    <col min="2576" max="2576" width="1.140625" style="105" customWidth="1"/>
    <col min="2577" max="2577" width="11.28515625" style="105" customWidth="1"/>
    <col min="2578" max="2578" width="1.140625" style="105" customWidth="1"/>
    <col min="2579" max="2579" width="11.28515625" style="105" customWidth="1"/>
    <col min="2580" max="2580" width="1.140625" style="105" customWidth="1"/>
    <col min="2581" max="2581" width="11.28515625" style="105" customWidth="1"/>
    <col min="2582" max="2582" width="1.140625" style="105" customWidth="1"/>
    <col min="2583" max="2583" width="14.28515625" style="105" customWidth="1"/>
    <col min="2584" max="2584" width="1.140625" style="105" customWidth="1"/>
    <col min="2585" max="2585" width="11.28515625" style="105" customWidth="1"/>
    <col min="2586" max="2586" width="6.42578125" style="105" customWidth="1"/>
    <col min="2587" max="2591" width="9.140625" style="105"/>
    <col min="2592" max="2592" width="10.28515625" style="105" bestFit="1" customWidth="1"/>
    <col min="2593" max="2828" width="9.140625" style="105"/>
    <col min="2829" max="2829" width="31.42578125" style="105" customWidth="1"/>
    <col min="2830" max="2830" width="2.28515625" style="105" customWidth="1"/>
    <col min="2831" max="2831" width="2.42578125" style="105" customWidth="1"/>
    <col min="2832" max="2832" width="1.140625" style="105" customWidth="1"/>
    <col min="2833" max="2833" width="11.28515625" style="105" customWidth="1"/>
    <col min="2834" max="2834" width="1.140625" style="105" customWidth="1"/>
    <col min="2835" max="2835" width="11.28515625" style="105" customWidth="1"/>
    <col min="2836" max="2836" width="1.140625" style="105" customWidth="1"/>
    <col min="2837" max="2837" width="11.28515625" style="105" customWidth="1"/>
    <col min="2838" max="2838" width="1.140625" style="105" customWidth="1"/>
    <col min="2839" max="2839" width="14.28515625" style="105" customWidth="1"/>
    <col min="2840" max="2840" width="1.140625" style="105" customWidth="1"/>
    <col min="2841" max="2841" width="11.28515625" style="105" customWidth="1"/>
    <col min="2842" max="2842" width="6.42578125" style="105" customWidth="1"/>
    <col min="2843" max="2847" width="9.140625" style="105"/>
    <col min="2848" max="2848" width="10.28515625" style="105" bestFit="1" customWidth="1"/>
    <col min="2849" max="3084" width="9.140625" style="105"/>
    <col min="3085" max="3085" width="31.42578125" style="105" customWidth="1"/>
    <col min="3086" max="3086" width="2.28515625" style="105" customWidth="1"/>
    <col min="3087" max="3087" width="2.42578125" style="105" customWidth="1"/>
    <col min="3088" max="3088" width="1.140625" style="105" customWidth="1"/>
    <col min="3089" max="3089" width="11.28515625" style="105" customWidth="1"/>
    <col min="3090" max="3090" width="1.140625" style="105" customWidth="1"/>
    <col min="3091" max="3091" width="11.28515625" style="105" customWidth="1"/>
    <col min="3092" max="3092" width="1.140625" style="105" customWidth="1"/>
    <col min="3093" max="3093" width="11.28515625" style="105" customWidth="1"/>
    <col min="3094" max="3094" width="1.140625" style="105" customWidth="1"/>
    <col min="3095" max="3095" width="14.28515625" style="105" customWidth="1"/>
    <col min="3096" max="3096" width="1.140625" style="105" customWidth="1"/>
    <col min="3097" max="3097" width="11.28515625" style="105" customWidth="1"/>
    <col min="3098" max="3098" width="6.42578125" style="105" customWidth="1"/>
    <col min="3099" max="3103" width="9.140625" style="105"/>
    <col min="3104" max="3104" width="10.28515625" style="105" bestFit="1" customWidth="1"/>
    <col min="3105" max="3340" width="9.140625" style="105"/>
    <col min="3341" max="3341" width="31.42578125" style="105" customWidth="1"/>
    <col min="3342" max="3342" width="2.28515625" style="105" customWidth="1"/>
    <col min="3343" max="3343" width="2.42578125" style="105" customWidth="1"/>
    <col min="3344" max="3344" width="1.140625" style="105" customWidth="1"/>
    <col min="3345" max="3345" width="11.28515625" style="105" customWidth="1"/>
    <col min="3346" max="3346" width="1.140625" style="105" customWidth="1"/>
    <col min="3347" max="3347" width="11.28515625" style="105" customWidth="1"/>
    <col min="3348" max="3348" width="1.140625" style="105" customWidth="1"/>
    <col min="3349" max="3349" width="11.28515625" style="105" customWidth="1"/>
    <col min="3350" max="3350" width="1.140625" style="105" customWidth="1"/>
    <col min="3351" max="3351" width="14.28515625" style="105" customWidth="1"/>
    <col min="3352" max="3352" width="1.140625" style="105" customWidth="1"/>
    <col min="3353" max="3353" width="11.28515625" style="105" customWidth="1"/>
    <col min="3354" max="3354" width="6.42578125" style="105" customWidth="1"/>
    <col min="3355" max="3359" width="9.140625" style="105"/>
    <col min="3360" max="3360" width="10.28515625" style="105" bestFit="1" customWidth="1"/>
    <col min="3361" max="3596" width="9.140625" style="105"/>
    <col min="3597" max="3597" width="31.42578125" style="105" customWidth="1"/>
    <col min="3598" max="3598" width="2.28515625" style="105" customWidth="1"/>
    <col min="3599" max="3599" width="2.42578125" style="105" customWidth="1"/>
    <col min="3600" max="3600" width="1.140625" style="105" customWidth="1"/>
    <col min="3601" max="3601" width="11.28515625" style="105" customWidth="1"/>
    <col min="3602" max="3602" width="1.140625" style="105" customWidth="1"/>
    <col min="3603" max="3603" width="11.28515625" style="105" customWidth="1"/>
    <col min="3604" max="3604" width="1.140625" style="105" customWidth="1"/>
    <col min="3605" max="3605" width="11.28515625" style="105" customWidth="1"/>
    <col min="3606" max="3606" width="1.140625" style="105" customWidth="1"/>
    <col min="3607" max="3607" width="14.28515625" style="105" customWidth="1"/>
    <col min="3608" max="3608" width="1.140625" style="105" customWidth="1"/>
    <col min="3609" max="3609" width="11.28515625" style="105" customWidth="1"/>
    <col min="3610" max="3610" width="6.42578125" style="105" customWidth="1"/>
    <col min="3611" max="3615" width="9.140625" style="105"/>
    <col min="3616" max="3616" width="10.28515625" style="105" bestFit="1" customWidth="1"/>
    <col min="3617" max="3852" width="9.140625" style="105"/>
    <col min="3853" max="3853" width="31.42578125" style="105" customWidth="1"/>
    <col min="3854" max="3854" width="2.28515625" style="105" customWidth="1"/>
    <col min="3855" max="3855" width="2.42578125" style="105" customWidth="1"/>
    <col min="3856" max="3856" width="1.140625" style="105" customWidth="1"/>
    <col min="3857" max="3857" width="11.28515625" style="105" customWidth="1"/>
    <col min="3858" max="3858" width="1.140625" style="105" customWidth="1"/>
    <col min="3859" max="3859" width="11.28515625" style="105" customWidth="1"/>
    <col min="3860" max="3860" width="1.140625" style="105" customWidth="1"/>
    <col min="3861" max="3861" width="11.28515625" style="105" customWidth="1"/>
    <col min="3862" max="3862" width="1.140625" style="105" customWidth="1"/>
    <col min="3863" max="3863" width="14.28515625" style="105" customWidth="1"/>
    <col min="3864" max="3864" width="1.140625" style="105" customWidth="1"/>
    <col min="3865" max="3865" width="11.28515625" style="105" customWidth="1"/>
    <col min="3866" max="3866" width="6.42578125" style="105" customWidth="1"/>
    <col min="3867" max="3871" width="9.140625" style="105"/>
    <col min="3872" max="3872" width="10.28515625" style="105" bestFit="1" customWidth="1"/>
    <col min="3873" max="4108" width="9.140625" style="105"/>
    <col min="4109" max="4109" width="31.42578125" style="105" customWidth="1"/>
    <col min="4110" max="4110" width="2.28515625" style="105" customWidth="1"/>
    <col min="4111" max="4111" width="2.42578125" style="105" customWidth="1"/>
    <col min="4112" max="4112" width="1.140625" style="105" customWidth="1"/>
    <col min="4113" max="4113" width="11.28515625" style="105" customWidth="1"/>
    <col min="4114" max="4114" width="1.140625" style="105" customWidth="1"/>
    <col min="4115" max="4115" width="11.28515625" style="105" customWidth="1"/>
    <col min="4116" max="4116" width="1.140625" style="105" customWidth="1"/>
    <col min="4117" max="4117" width="11.28515625" style="105" customWidth="1"/>
    <col min="4118" max="4118" width="1.140625" style="105" customWidth="1"/>
    <col min="4119" max="4119" width="14.28515625" style="105" customWidth="1"/>
    <col min="4120" max="4120" width="1.140625" style="105" customWidth="1"/>
    <col min="4121" max="4121" width="11.28515625" style="105" customWidth="1"/>
    <col min="4122" max="4122" width="6.42578125" style="105" customWidth="1"/>
    <col min="4123" max="4127" width="9.140625" style="105"/>
    <col min="4128" max="4128" width="10.28515625" style="105" bestFit="1" customWidth="1"/>
    <col min="4129" max="4364" width="9.140625" style="105"/>
    <col min="4365" max="4365" width="31.42578125" style="105" customWidth="1"/>
    <col min="4366" max="4366" width="2.28515625" style="105" customWidth="1"/>
    <col min="4367" max="4367" width="2.42578125" style="105" customWidth="1"/>
    <col min="4368" max="4368" width="1.140625" style="105" customWidth="1"/>
    <col min="4369" max="4369" width="11.28515625" style="105" customWidth="1"/>
    <col min="4370" max="4370" width="1.140625" style="105" customWidth="1"/>
    <col min="4371" max="4371" width="11.28515625" style="105" customWidth="1"/>
    <col min="4372" max="4372" width="1.140625" style="105" customWidth="1"/>
    <col min="4373" max="4373" width="11.28515625" style="105" customWidth="1"/>
    <col min="4374" max="4374" width="1.140625" style="105" customWidth="1"/>
    <col min="4375" max="4375" width="14.28515625" style="105" customWidth="1"/>
    <col min="4376" max="4376" width="1.140625" style="105" customWidth="1"/>
    <col min="4377" max="4377" width="11.28515625" style="105" customWidth="1"/>
    <col min="4378" max="4378" width="6.42578125" style="105" customWidth="1"/>
    <col min="4379" max="4383" width="9.140625" style="105"/>
    <col min="4384" max="4384" width="10.28515625" style="105" bestFit="1" customWidth="1"/>
    <col min="4385" max="4620" width="9.140625" style="105"/>
    <col min="4621" max="4621" width="31.42578125" style="105" customWidth="1"/>
    <col min="4622" max="4622" width="2.28515625" style="105" customWidth="1"/>
    <col min="4623" max="4623" width="2.42578125" style="105" customWidth="1"/>
    <col min="4624" max="4624" width="1.140625" style="105" customWidth="1"/>
    <col min="4625" max="4625" width="11.28515625" style="105" customWidth="1"/>
    <col min="4626" max="4626" width="1.140625" style="105" customWidth="1"/>
    <col min="4627" max="4627" width="11.28515625" style="105" customWidth="1"/>
    <col min="4628" max="4628" width="1.140625" style="105" customWidth="1"/>
    <col min="4629" max="4629" width="11.28515625" style="105" customWidth="1"/>
    <col min="4630" max="4630" width="1.140625" style="105" customWidth="1"/>
    <col min="4631" max="4631" width="14.28515625" style="105" customWidth="1"/>
    <col min="4632" max="4632" width="1.140625" style="105" customWidth="1"/>
    <col min="4633" max="4633" width="11.28515625" style="105" customWidth="1"/>
    <col min="4634" max="4634" width="6.42578125" style="105" customWidth="1"/>
    <col min="4635" max="4639" width="9.140625" style="105"/>
    <col min="4640" max="4640" width="10.28515625" style="105" bestFit="1" customWidth="1"/>
    <col min="4641" max="4876" width="9.140625" style="105"/>
    <col min="4877" max="4877" width="31.42578125" style="105" customWidth="1"/>
    <col min="4878" max="4878" width="2.28515625" style="105" customWidth="1"/>
    <col min="4879" max="4879" width="2.42578125" style="105" customWidth="1"/>
    <col min="4880" max="4880" width="1.140625" style="105" customWidth="1"/>
    <col min="4881" max="4881" width="11.28515625" style="105" customWidth="1"/>
    <col min="4882" max="4882" width="1.140625" style="105" customWidth="1"/>
    <col min="4883" max="4883" width="11.28515625" style="105" customWidth="1"/>
    <col min="4884" max="4884" width="1.140625" style="105" customWidth="1"/>
    <col min="4885" max="4885" width="11.28515625" style="105" customWidth="1"/>
    <col min="4886" max="4886" width="1.140625" style="105" customWidth="1"/>
    <col min="4887" max="4887" width="14.28515625" style="105" customWidth="1"/>
    <col min="4888" max="4888" width="1.140625" style="105" customWidth="1"/>
    <col min="4889" max="4889" width="11.28515625" style="105" customWidth="1"/>
    <col min="4890" max="4890" width="6.42578125" style="105" customWidth="1"/>
    <col min="4891" max="4895" width="9.140625" style="105"/>
    <col min="4896" max="4896" width="10.28515625" style="105" bestFit="1" customWidth="1"/>
    <col min="4897" max="5132" width="9.140625" style="105"/>
    <col min="5133" max="5133" width="31.42578125" style="105" customWidth="1"/>
    <col min="5134" max="5134" width="2.28515625" style="105" customWidth="1"/>
    <col min="5135" max="5135" width="2.42578125" style="105" customWidth="1"/>
    <col min="5136" max="5136" width="1.140625" style="105" customWidth="1"/>
    <col min="5137" max="5137" width="11.28515625" style="105" customWidth="1"/>
    <col min="5138" max="5138" width="1.140625" style="105" customWidth="1"/>
    <col min="5139" max="5139" width="11.28515625" style="105" customWidth="1"/>
    <col min="5140" max="5140" width="1.140625" style="105" customWidth="1"/>
    <col min="5141" max="5141" width="11.28515625" style="105" customWidth="1"/>
    <col min="5142" max="5142" width="1.140625" style="105" customWidth="1"/>
    <col min="5143" max="5143" width="14.28515625" style="105" customWidth="1"/>
    <col min="5144" max="5144" width="1.140625" style="105" customWidth="1"/>
    <col min="5145" max="5145" width="11.28515625" style="105" customWidth="1"/>
    <col min="5146" max="5146" width="6.42578125" style="105" customWidth="1"/>
    <col min="5147" max="5151" width="9.140625" style="105"/>
    <col min="5152" max="5152" width="10.28515625" style="105" bestFit="1" customWidth="1"/>
    <col min="5153" max="5388" width="9.140625" style="105"/>
    <col min="5389" max="5389" width="31.42578125" style="105" customWidth="1"/>
    <col min="5390" max="5390" width="2.28515625" style="105" customWidth="1"/>
    <col min="5391" max="5391" width="2.42578125" style="105" customWidth="1"/>
    <col min="5392" max="5392" width="1.140625" style="105" customWidth="1"/>
    <col min="5393" max="5393" width="11.28515625" style="105" customWidth="1"/>
    <col min="5394" max="5394" width="1.140625" style="105" customWidth="1"/>
    <col min="5395" max="5395" width="11.28515625" style="105" customWidth="1"/>
    <col min="5396" max="5396" width="1.140625" style="105" customWidth="1"/>
    <col min="5397" max="5397" width="11.28515625" style="105" customWidth="1"/>
    <col min="5398" max="5398" width="1.140625" style="105" customWidth="1"/>
    <col min="5399" max="5399" width="14.28515625" style="105" customWidth="1"/>
    <col min="5400" max="5400" width="1.140625" style="105" customWidth="1"/>
    <col min="5401" max="5401" width="11.28515625" style="105" customWidth="1"/>
    <col min="5402" max="5402" width="6.42578125" style="105" customWidth="1"/>
    <col min="5403" max="5407" width="9.140625" style="105"/>
    <col min="5408" max="5408" width="10.28515625" style="105" bestFit="1" customWidth="1"/>
    <col min="5409" max="5644" width="9.140625" style="105"/>
    <col min="5645" max="5645" width="31.42578125" style="105" customWidth="1"/>
    <col min="5646" max="5646" width="2.28515625" style="105" customWidth="1"/>
    <col min="5647" max="5647" width="2.42578125" style="105" customWidth="1"/>
    <col min="5648" max="5648" width="1.140625" style="105" customWidth="1"/>
    <col min="5649" max="5649" width="11.28515625" style="105" customWidth="1"/>
    <col min="5650" max="5650" width="1.140625" style="105" customWidth="1"/>
    <col min="5651" max="5651" width="11.28515625" style="105" customWidth="1"/>
    <col min="5652" max="5652" width="1.140625" style="105" customWidth="1"/>
    <col min="5653" max="5653" width="11.28515625" style="105" customWidth="1"/>
    <col min="5654" max="5654" width="1.140625" style="105" customWidth="1"/>
    <col min="5655" max="5655" width="14.28515625" style="105" customWidth="1"/>
    <col min="5656" max="5656" width="1.140625" style="105" customWidth="1"/>
    <col min="5657" max="5657" width="11.28515625" style="105" customWidth="1"/>
    <col min="5658" max="5658" width="6.42578125" style="105" customWidth="1"/>
    <col min="5659" max="5663" width="9.140625" style="105"/>
    <col min="5664" max="5664" width="10.28515625" style="105" bestFit="1" customWidth="1"/>
    <col min="5665" max="5900" width="9.140625" style="105"/>
    <col min="5901" max="5901" width="31.42578125" style="105" customWidth="1"/>
    <col min="5902" max="5902" width="2.28515625" style="105" customWidth="1"/>
    <col min="5903" max="5903" width="2.42578125" style="105" customWidth="1"/>
    <col min="5904" max="5904" width="1.140625" style="105" customWidth="1"/>
    <col min="5905" max="5905" width="11.28515625" style="105" customWidth="1"/>
    <col min="5906" max="5906" width="1.140625" style="105" customWidth="1"/>
    <col min="5907" max="5907" width="11.28515625" style="105" customWidth="1"/>
    <col min="5908" max="5908" width="1.140625" style="105" customWidth="1"/>
    <col min="5909" max="5909" width="11.28515625" style="105" customWidth="1"/>
    <col min="5910" max="5910" width="1.140625" style="105" customWidth="1"/>
    <col min="5911" max="5911" width="14.28515625" style="105" customWidth="1"/>
    <col min="5912" max="5912" width="1.140625" style="105" customWidth="1"/>
    <col min="5913" max="5913" width="11.28515625" style="105" customWidth="1"/>
    <col min="5914" max="5914" width="6.42578125" style="105" customWidth="1"/>
    <col min="5915" max="5919" width="9.140625" style="105"/>
    <col min="5920" max="5920" width="10.28515625" style="105" bestFit="1" customWidth="1"/>
    <col min="5921" max="6156" width="9.140625" style="105"/>
    <col min="6157" max="6157" width="31.42578125" style="105" customWidth="1"/>
    <col min="6158" max="6158" width="2.28515625" style="105" customWidth="1"/>
    <col min="6159" max="6159" width="2.42578125" style="105" customWidth="1"/>
    <col min="6160" max="6160" width="1.140625" style="105" customWidth="1"/>
    <col min="6161" max="6161" width="11.28515625" style="105" customWidth="1"/>
    <col min="6162" max="6162" width="1.140625" style="105" customWidth="1"/>
    <col min="6163" max="6163" width="11.28515625" style="105" customWidth="1"/>
    <col min="6164" max="6164" width="1.140625" style="105" customWidth="1"/>
    <col min="6165" max="6165" width="11.28515625" style="105" customWidth="1"/>
    <col min="6166" max="6166" width="1.140625" style="105" customWidth="1"/>
    <col min="6167" max="6167" width="14.28515625" style="105" customWidth="1"/>
    <col min="6168" max="6168" width="1.140625" style="105" customWidth="1"/>
    <col min="6169" max="6169" width="11.28515625" style="105" customWidth="1"/>
    <col min="6170" max="6170" width="6.42578125" style="105" customWidth="1"/>
    <col min="6171" max="6175" width="9.140625" style="105"/>
    <col min="6176" max="6176" width="10.28515625" style="105" bestFit="1" customWidth="1"/>
    <col min="6177" max="6412" width="9.140625" style="105"/>
    <col min="6413" max="6413" width="31.42578125" style="105" customWidth="1"/>
    <col min="6414" max="6414" width="2.28515625" style="105" customWidth="1"/>
    <col min="6415" max="6415" width="2.42578125" style="105" customWidth="1"/>
    <col min="6416" max="6416" width="1.140625" style="105" customWidth="1"/>
    <col min="6417" max="6417" width="11.28515625" style="105" customWidth="1"/>
    <col min="6418" max="6418" width="1.140625" style="105" customWidth="1"/>
    <col min="6419" max="6419" width="11.28515625" style="105" customWidth="1"/>
    <col min="6420" max="6420" width="1.140625" style="105" customWidth="1"/>
    <col min="6421" max="6421" width="11.28515625" style="105" customWidth="1"/>
    <col min="6422" max="6422" width="1.140625" style="105" customWidth="1"/>
    <col min="6423" max="6423" width="14.28515625" style="105" customWidth="1"/>
    <col min="6424" max="6424" width="1.140625" style="105" customWidth="1"/>
    <col min="6425" max="6425" width="11.28515625" style="105" customWidth="1"/>
    <col min="6426" max="6426" width="6.42578125" style="105" customWidth="1"/>
    <col min="6427" max="6431" width="9.140625" style="105"/>
    <col min="6432" max="6432" width="10.28515625" style="105" bestFit="1" customWidth="1"/>
    <col min="6433" max="6668" width="9.140625" style="105"/>
    <col min="6669" max="6669" width="31.42578125" style="105" customWidth="1"/>
    <col min="6670" max="6670" width="2.28515625" style="105" customWidth="1"/>
    <col min="6671" max="6671" width="2.42578125" style="105" customWidth="1"/>
    <col min="6672" max="6672" width="1.140625" style="105" customWidth="1"/>
    <col min="6673" max="6673" width="11.28515625" style="105" customWidth="1"/>
    <col min="6674" max="6674" width="1.140625" style="105" customWidth="1"/>
    <col min="6675" max="6675" width="11.28515625" style="105" customWidth="1"/>
    <col min="6676" max="6676" width="1.140625" style="105" customWidth="1"/>
    <col min="6677" max="6677" width="11.28515625" style="105" customWidth="1"/>
    <col min="6678" max="6678" width="1.140625" style="105" customWidth="1"/>
    <col min="6679" max="6679" width="14.28515625" style="105" customWidth="1"/>
    <col min="6680" max="6680" width="1.140625" style="105" customWidth="1"/>
    <col min="6681" max="6681" width="11.28515625" style="105" customWidth="1"/>
    <col min="6682" max="6682" width="6.42578125" style="105" customWidth="1"/>
    <col min="6683" max="6687" width="9.140625" style="105"/>
    <col min="6688" max="6688" width="10.28515625" style="105" bestFit="1" customWidth="1"/>
    <col min="6689" max="6924" width="9.140625" style="105"/>
    <col min="6925" max="6925" width="31.42578125" style="105" customWidth="1"/>
    <col min="6926" max="6926" width="2.28515625" style="105" customWidth="1"/>
    <col min="6927" max="6927" width="2.42578125" style="105" customWidth="1"/>
    <col min="6928" max="6928" width="1.140625" style="105" customWidth="1"/>
    <col min="6929" max="6929" width="11.28515625" style="105" customWidth="1"/>
    <col min="6930" max="6930" width="1.140625" style="105" customWidth="1"/>
    <col min="6931" max="6931" width="11.28515625" style="105" customWidth="1"/>
    <col min="6932" max="6932" width="1.140625" style="105" customWidth="1"/>
    <col min="6933" max="6933" width="11.28515625" style="105" customWidth="1"/>
    <col min="6934" max="6934" width="1.140625" style="105" customWidth="1"/>
    <col min="6935" max="6935" width="14.28515625" style="105" customWidth="1"/>
    <col min="6936" max="6936" width="1.140625" style="105" customWidth="1"/>
    <col min="6937" max="6937" width="11.28515625" style="105" customWidth="1"/>
    <col min="6938" max="6938" width="6.42578125" style="105" customWidth="1"/>
    <col min="6939" max="6943" width="9.140625" style="105"/>
    <col min="6944" max="6944" width="10.28515625" style="105" bestFit="1" customWidth="1"/>
    <col min="6945" max="7180" width="9.140625" style="105"/>
    <col min="7181" max="7181" width="31.42578125" style="105" customWidth="1"/>
    <col min="7182" max="7182" width="2.28515625" style="105" customWidth="1"/>
    <col min="7183" max="7183" width="2.42578125" style="105" customWidth="1"/>
    <col min="7184" max="7184" width="1.140625" style="105" customWidth="1"/>
    <col min="7185" max="7185" width="11.28515625" style="105" customWidth="1"/>
    <col min="7186" max="7186" width="1.140625" style="105" customWidth="1"/>
    <col min="7187" max="7187" width="11.28515625" style="105" customWidth="1"/>
    <col min="7188" max="7188" width="1.140625" style="105" customWidth="1"/>
    <col min="7189" max="7189" width="11.28515625" style="105" customWidth="1"/>
    <col min="7190" max="7190" width="1.140625" style="105" customWidth="1"/>
    <col min="7191" max="7191" width="14.28515625" style="105" customWidth="1"/>
    <col min="7192" max="7192" width="1.140625" style="105" customWidth="1"/>
    <col min="7193" max="7193" width="11.28515625" style="105" customWidth="1"/>
    <col min="7194" max="7194" width="6.42578125" style="105" customWidth="1"/>
    <col min="7195" max="7199" width="9.140625" style="105"/>
    <col min="7200" max="7200" width="10.28515625" style="105" bestFit="1" customWidth="1"/>
    <col min="7201" max="7436" width="9.140625" style="105"/>
    <col min="7437" max="7437" width="31.42578125" style="105" customWidth="1"/>
    <col min="7438" max="7438" width="2.28515625" style="105" customWidth="1"/>
    <col min="7439" max="7439" width="2.42578125" style="105" customWidth="1"/>
    <col min="7440" max="7440" width="1.140625" style="105" customWidth="1"/>
    <col min="7441" max="7441" width="11.28515625" style="105" customWidth="1"/>
    <col min="7442" max="7442" width="1.140625" style="105" customWidth="1"/>
    <col min="7443" max="7443" width="11.28515625" style="105" customWidth="1"/>
    <col min="7444" max="7444" width="1.140625" style="105" customWidth="1"/>
    <col min="7445" max="7445" width="11.28515625" style="105" customWidth="1"/>
    <col min="7446" max="7446" width="1.140625" style="105" customWidth="1"/>
    <col min="7447" max="7447" width="14.28515625" style="105" customWidth="1"/>
    <col min="7448" max="7448" width="1.140625" style="105" customWidth="1"/>
    <col min="7449" max="7449" width="11.28515625" style="105" customWidth="1"/>
    <col min="7450" max="7450" width="6.42578125" style="105" customWidth="1"/>
    <col min="7451" max="7455" width="9.140625" style="105"/>
    <col min="7456" max="7456" width="10.28515625" style="105" bestFit="1" customWidth="1"/>
    <col min="7457" max="7692" width="9.140625" style="105"/>
    <col min="7693" max="7693" width="31.42578125" style="105" customWidth="1"/>
    <col min="7694" max="7694" width="2.28515625" style="105" customWidth="1"/>
    <col min="7695" max="7695" width="2.42578125" style="105" customWidth="1"/>
    <col min="7696" max="7696" width="1.140625" style="105" customWidth="1"/>
    <col min="7697" max="7697" width="11.28515625" style="105" customWidth="1"/>
    <col min="7698" max="7698" width="1.140625" style="105" customWidth="1"/>
    <col min="7699" max="7699" width="11.28515625" style="105" customWidth="1"/>
    <col min="7700" max="7700" width="1.140625" style="105" customWidth="1"/>
    <col min="7701" max="7701" width="11.28515625" style="105" customWidth="1"/>
    <col min="7702" max="7702" width="1.140625" style="105" customWidth="1"/>
    <col min="7703" max="7703" width="14.28515625" style="105" customWidth="1"/>
    <col min="7704" max="7704" width="1.140625" style="105" customWidth="1"/>
    <col min="7705" max="7705" width="11.28515625" style="105" customWidth="1"/>
    <col min="7706" max="7706" width="6.42578125" style="105" customWidth="1"/>
    <col min="7707" max="7711" width="9.140625" style="105"/>
    <col min="7712" max="7712" width="10.28515625" style="105" bestFit="1" customWidth="1"/>
    <col min="7713" max="7948" width="9.140625" style="105"/>
    <col min="7949" max="7949" width="31.42578125" style="105" customWidth="1"/>
    <col min="7950" max="7950" width="2.28515625" style="105" customWidth="1"/>
    <col min="7951" max="7951" width="2.42578125" style="105" customWidth="1"/>
    <col min="7952" max="7952" width="1.140625" style="105" customWidth="1"/>
    <col min="7953" max="7953" width="11.28515625" style="105" customWidth="1"/>
    <col min="7954" max="7954" width="1.140625" style="105" customWidth="1"/>
    <col min="7955" max="7955" width="11.28515625" style="105" customWidth="1"/>
    <col min="7956" max="7956" width="1.140625" style="105" customWidth="1"/>
    <col min="7957" max="7957" width="11.28515625" style="105" customWidth="1"/>
    <col min="7958" max="7958" width="1.140625" style="105" customWidth="1"/>
    <col min="7959" max="7959" width="14.28515625" style="105" customWidth="1"/>
    <col min="7960" max="7960" width="1.140625" style="105" customWidth="1"/>
    <col min="7961" max="7961" width="11.28515625" style="105" customWidth="1"/>
    <col min="7962" max="7962" width="6.42578125" style="105" customWidth="1"/>
    <col min="7963" max="7967" width="9.140625" style="105"/>
    <col min="7968" max="7968" width="10.28515625" style="105" bestFit="1" customWidth="1"/>
    <col min="7969" max="8204" width="9.140625" style="105"/>
    <col min="8205" max="8205" width="31.42578125" style="105" customWidth="1"/>
    <col min="8206" max="8206" width="2.28515625" style="105" customWidth="1"/>
    <col min="8207" max="8207" width="2.42578125" style="105" customWidth="1"/>
    <col min="8208" max="8208" width="1.140625" style="105" customWidth="1"/>
    <col min="8209" max="8209" width="11.28515625" style="105" customWidth="1"/>
    <col min="8210" max="8210" width="1.140625" style="105" customWidth="1"/>
    <col min="8211" max="8211" width="11.28515625" style="105" customWidth="1"/>
    <col min="8212" max="8212" width="1.140625" style="105" customWidth="1"/>
    <col min="8213" max="8213" width="11.28515625" style="105" customWidth="1"/>
    <col min="8214" max="8214" width="1.140625" style="105" customWidth="1"/>
    <col min="8215" max="8215" width="14.28515625" style="105" customWidth="1"/>
    <col min="8216" max="8216" width="1.140625" style="105" customWidth="1"/>
    <col min="8217" max="8217" width="11.28515625" style="105" customWidth="1"/>
    <col min="8218" max="8218" width="6.42578125" style="105" customWidth="1"/>
    <col min="8219" max="8223" width="9.140625" style="105"/>
    <col min="8224" max="8224" width="10.28515625" style="105" bestFit="1" customWidth="1"/>
    <col min="8225" max="8460" width="9.140625" style="105"/>
    <col min="8461" max="8461" width="31.42578125" style="105" customWidth="1"/>
    <col min="8462" max="8462" width="2.28515625" style="105" customWidth="1"/>
    <col min="8463" max="8463" width="2.42578125" style="105" customWidth="1"/>
    <col min="8464" max="8464" width="1.140625" style="105" customWidth="1"/>
    <col min="8465" max="8465" width="11.28515625" style="105" customWidth="1"/>
    <col min="8466" max="8466" width="1.140625" style="105" customWidth="1"/>
    <col min="8467" max="8467" width="11.28515625" style="105" customWidth="1"/>
    <col min="8468" max="8468" width="1.140625" style="105" customWidth="1"/>
    <col min="8469" max="8469" width="11.28515625" style="105" customWidth="1"/>
    <col min="8470" max="8470" width="1.140625" style="105" customWidth="1"/>
    <col min="8471" max="8471" width="14.28515625" style="105" customWidth="1"/>
    <col min="8472" max="8472" width="1.140625" style="105" customWidth="1"/>
    <col min="8473" max="8473" width="11.28515625" style="105" customWidth="1"/>
    <col min="8474" max="8474" width="6.42578125" style="105" customWidth="1"/>
    <col min="8475" max="8479" width="9.140625" style="105"/>
    <col min="8480" max="8480" width="10.28515625" style="105" bestFit="1" customWidth="1"/>
    <col min="8481" max="8716" width="9.140625" style="105"/>
    <col min="8717" max="8717" width="31.42578125" style="105" customWidth="1"/>
    <col min="8718" max="8718" width="2.28515625" style="105" customWidth="1"/>
    <col min="8719" max="8719" width="2.42578125" style="105" customWidth="1"/>
    <col min="8720" max="8720" width="1.140625" style="105" customWidth="1"/>
    <col min="8721" max="8721" width="11.28515625" style="105" customWidth="1"/>
    <col min="8722" max="8722" width="1.140625" style="105" customWidth="1"/>
    <col min="8723" max="8723" width="11.28515625" style="105" customWidth="1"/>
    <col min="8724" max="8724" width="1.140625" style="105" customWidth="1"/>
    <col min="8725" max="8725" width="11.28515625" style="105" customWidth="1"/>
    <col min="8726" max="8726" width="1.140625" style="105" customWidth="1"/>
    <col min="8727" max="8727" width="14.28515625" style="105" customWidth="1"/>
    <col min="8728" max="8728" width="1.140625" style="105" customWidth="1"/>
    <col min="8729" max="8729" width="11.28515625" style="105" customWidth="1"/>
    <col min="8730" max="8730" width="6.42578125" style="105" customWidth="1"/>
    <col min="8731" max="8735" width="9.140625" style="105"/>
    <col min="8736" max="8736" width="10.28515625" style="105" bestFit="1" customWidth="1"/>
    <col min="8737" max="8972" width="9.140625" style="105"/>
    <col min="8973" max="8973" width="31.42578125" style="105" customWidth="1"/>
    <col min="8974" max="8974" width="2.28515625" style="105" customWidth="1"/>
    <col min="8975" max="8975" width="2.42578125" style="105" customWidth="1"/>
    <col min="8976" max="8976" width="1.140625" style="105" customWidth="1"/>
    <col min="8977" max="8977" width="11.28515625" style="105" customWidth="1"/>
    <col min="8978" max="8978" width="1.140625" style="105" customWidth="1"/>
    <col min="8979" max="8979" width="11.28515625" style="105" customWidth="1"/>
    <col min="8980" max="8980" width="1.140625" style="105" customWidth="1"/>
    <col min="8981" max="8981" width="11.28515625" style="105" customWidth="1"/>
    <col min="8982" max="8982" width="1.140625" style="105" customWidth="1"/>
    <col min="8983" max="8983" width="14.28515625" style="105" customWidth="1"/>
    <col min="8984" max="8984" width="1.140625" style="105" customWidth="1"/>
    <col min="8985" max="8985" width="11.28515625" style="105" customWidth="1"/>
    <col min="8986" max="8986" width="6.42578125" style="105" customWidth="1"/>
    <col min="8987" max="8991" width="9.140625" style="105"/>
    <col min="8992" max="8992" width="10.28515625" style="105" bestFit="1" customWidth="1"/>
    <col min="8993" max="9228" width="9.140625" style="105"/>
    <col min="9229" max="9229" width="31.42578125" style="105" customWidth="1"/>
    <col min="9230" max="9230" width="2.28515625" style="105" customWidth="1"/>
    <col min="9231" max="9231" width="2.42578125" style="105" customWidth="1"/>
    <col min="9232" max="9232" width="1.140625" style="105" customWidth="1"/>
    <col min="9233" max="9233" width="11.28515625" style="105" customWidth="1"/>
    <col min="9234" max="9234" width="1.140625" style="105" customWidth="1"/>
    <col min="9235" max="9235" width="11.28515625" style="105" customWidth="1"/>
    <col min="9236" max="9236" width="1.140625" style="105" customWidth="1"/>
    <col min="9237" max="9237" width="11.28515625" style="105" customWidth="1"/>
    <col min="9238" max="9238" width="1.140625" style="105" customWidth="1"/>
    <col min="9239" max="9239" width="14.28515625" style="105" customWidth="1"/>
    <col min="9240" max="9240" width="1.140625" style="105" customWidth="1"/>
    <col min="9241" max="9241" width="11.28515625" style="105" customWidth="1"/>
    <col min="9242" max="9242" width="6.42578125" style="105" customWidth="1"/>
    <col min="9243" max="9247" width="9.140625" style="105"/>
    <col min="9248" max="9248" width="10.28515625" style="105" bestFit="1" customWidth="1"/>
    <col min="9249" max="9484" width="9.140625" style="105"/>
    <col min="9485" max="9485" width="31.42578125" style="105" customWidth="1"/>
    <col min="9486" max="9486" width="2.28515625" style="105" customWidth="1"/>
    <col min="9487" max="9487" width="2.42578125" style="105" customWidth="1"/>
    <col min="9488" max="9488" width="1.140625" style="105" customWidth="1"/>
    <col min="9489" max="9489" width="11.28515625" style="105" customWidth="1"/>
    <col min="9490" max="9490" width="1.140625" style="105" customWidth="1"/>
    <col min="9491" max="9491" width="11.28515625" style="105" customWidth="1"/>
    <col min="9492" max="9492" width="1.140625" style="105" customWidth="1"/>
    <col min="9493" max="9493" width="11.28515625" style="105" customWidth="1"/>
    <col min="9494" max="9494" width="1.140625" style="105" customWidth="1"/>
    <col min="9495" max="9495" width="14.28515625" style="105" customWidth="1"/>
    <col min="9496" max="9496" width="1.140625" style="105" customWidth="1"/>
    <col min="9497" max="9497" width="11.28515625" style="105" customWidth="1"/>
    <col min="9498" max="9498" width="6.42578125" style="105" customWidth="1"/>
    <col min="9499" max="9503" width="9.140625" style="105"/>
    <col min="9504" max="9504" width="10.28515625" style="105" bestFit="1" customWidth="1"/>
    <col min="9505" max="9740" width="9.140625" style="105"/>
    <col min="9741" max="9741" width="31.42578125" style="105" customWidth="1"/>
    <col min="9742" max="9742" width="2.28515625" style="105" customWidth="1"/>
    <col min="9743" max="9743" width="2.42578125" style="105" customWidth="1"/>
    <col min="9744" max="9744" width="1.140625" style="105" customWidth="1"/>
    <col min="9745" max="9745" width="11.28515625" style="105" customWidth="1"/>
    <col min="9746" max="9746" width="1.140625" style="105" customWidth="1"/>
    <col min="9747" max="9747" width="11.28515625" style="105" customWidth="1"/>
    <col min="9748" max="9748" width="1.140625" style="105" customWidth="1"/>
    <col min="9749" max="9749" width="11.28515625" style="105" customWidth="1"/>
    <col min="9750" max="9750" width="1.140625" style="105" customWidth="1"/>
    <col min="9751" max="9751" width="14.28515625" style="105" customWidth="1"/>
    <col min="9752" max="9752" width="1.140625" style="105" customWidth="1"/>
    <col min="9753" max="9753" width="11.28515625" style="105" customWidth="1"/>
    <col min="9754" max="9754" width="6.42578125" style="105" customWidth="1"/>
    <col min="9755" max="9759" width="9.140625" style="105"/>
    <col min="9760" max="9760" width="10.28515625" style="105" bestFit="1" customWidth="1"/>
    <col min="9761" max="9996" width="9.140625" style="105"/>
    <col min="9997" max="9997" width="31.42578125" style="105" customWidth="1"/>
    <col min="9998" max="9998" width="2.28515625" style="105" customWidth="1"/>
    <col min="9999" max="9999" width="2.42578125" style="105" customWidth="1"/>
    <col min="10000" max="10000" width="1.140625" style="105" customWidth="1"/>
    <col min="10001" max="10001" width="11.28515625" style="105" customWidth="1"/>
    <col min="10002" max="10002" width="1.140625" style="105" customWidth="1"/>
    <col min="10003" max="10003" width="11.28515625" style="105" customWidth="1"/>
    <col min="10004" max="10004" width="1.140625" style="105" customWidth="1"/>
    <col min="10005" max="10005" width="11.28515625" style="105" customWidth="1"/>
    <col min="10006" max="10006" width="1.140625" style="105" customWidth="1"/>
    <col min="10007" max="10007" width="14.28515625" style="105" customWidth="1"/>
    <col min="10008" max="10008" width="1.140625" style="105" customWidth="1"/>
    <col min="10009" max="10009" width="11.28515625" style="105" customWidth="1"/>
    <col min="10010" max="10010" width="6.42578125" style="105" customWidth="1"/>
    <col min="10011" max="10015" width="9.140625" style="105"/>
    <col min="10016" max="10016" width="10.28515625" style="105" bestFit="1" customWidth="1"/>
    <col min="10017" max="10252" width="9.140625" style="105"/>
    <col min="10253" max="10253" width="31.42578125" style="105" customWidth="1"/>
    <col min="10254" max="10254" width="2.28515625" style="105" customWidth="1"/>
    <col min="10255" max="10255" width="2.42578125" style="105" customWidth="1"/>
    <col min="10256" max="10256" width="1.140625" style="105" customWidth="1"/>
    <col min="10257" max="10257" width="11.28515625" style="105" customWidth="1"/>
    <col min="10258" max="10258" width="1.140625" style="105" customWidth="1"/>
    <col min="10259" max="10259" width="11.28515625" style="105" customWidth="1"/>
    <col min="10260" max="10260" width="1.140625" style="105" customWidth="1"/>
    <col min="10261" max="10261" width="11.28515625" style="105" customWidth="1"/>
    <col min="10262" max="10262" width="1.140625" style="105" customWidth="1"/>
    <col min="10263" max="10263" width="14.28515625" style="105" customWidth="1"/>
    <col min="10264" max="10264" width="1.140625" style="105" customWidth="1"/>
    <col min="10265" max="10265" width="11.28515625" style="105" customWidth="1"/>
    <col min="10266" max="10266" width="6.42578125" style="105" customWidth="1"/>
    <col min="10267" max="10271" width="9.140625" style="105"/>
    <col min="10272" max="10272" width="10.28515625" style="105" bestFit="1" customWidth="1"/>
    <col min="10273" max="10508" width="9.140625" style="105"/>
    <col min="10509" max="10509" width="31.42578125" style="105" customWidth="1"/>
    <col min="10510" max="10510" width="2.28515625" style="105" customWidth="1"/>
    <col min="10511" max="10511" width="2.42578125" style="105" customWidth="1"/>
    <col min="10512" max="10512" width="1.140625" style="105" customWidth="1"/>
    <col min="10513" max="10513" width="11.28515625" style="105" customWidth="1"/>
    <col min="10514" max="10514" width="1.140625" style="105" customWidth="1"/>
    <col min="10515" max="10515" width="11.28515625" style="105" customWidth="1"/>
    <col min="10516" max="10516" width="1.140625" style="105" customWidth="1"/>
    <col min="10517" max="10517" width="11.28515625" style="105" customWidth="1"/>
    <col min="10518" max="10518" width="1.140625" style="105" customWidth="1"/>
    <col min="10519" max="10519" width="14.28515625" style="105" customWidth="1"/>
    <col min="10520" max="10520" width="1.140625" style="105" customWidth="1"/>
    <col min="10521" max="10521" width="11.28515625" style="105" customWidth="1"/>
    <col min="10522" max="10522" width="6.42578125" style="105" customWidth="1"/>
    <col min="10523" max="10527" width="9.140625" style="105"/>
    <col min="10528" max="10528" width="10.28515625" style="105" bestFit="1" customWidth="1"/>
    <col min="10529" max="10764" width="9.140625" style="105"/>
    <col min="10765" max="10765" width="31.42578125" style="105" customWidth="1"/>
    <col min="10766" max="10766" width="2.28515625" style="105" customWidth="1"/>
    <col min="10767" max="10767" width="2.42578125" style="105" customWidth="1"/>
    <col min="10768" max="10768" width="1.140625" style="105" customWidth="1"/>
    <col min="10769" max="10769" width="11.28515625" style="105" customWidth="1"/>
    <col min="10770" max="10770" width="1.140625" style="105" customWidth="1"/>
    <col min="10771" max="10771" width="11.28515625" style="105" customWidth="1"/>
    <col min="10772" max="10772" width="1.140625" style="105" customWidth="1"/>
    <col min="10773" max="10773" width="11.28515625" style="105" customWidth="1"/>
    <col min="10774" max="10774" width="1.140625" style="105" customWidth="1"/>
    <col min="10775" max="10775" width="14.28515625" style="105" customWidth="1"/>
    <col min="10776" max="10776" width="1.140625" style="105" customWidth="1"/>
    <col min="10777" max="10777" width="11.28515625" style="105" customWidth="1"/>
    <col min="10778" max="10778" width="6.42578125" style="105" customWidth="1"/>
    <col min="10779" max="10783" width="9.140625" style="105"/>
    <col min="10784" max="10784" width="10.28515625" style="105" bestFit="1" customWidth="1"/>
    <col min="10785" max="11020" width="9.140625" style="105"/>
    <col min="11021" max="11021" width="31.42578125" style="105" customWidth="1"/>
    <col min="11022" max="11022" width="2.28515625" style="105" customWidth="1"/>
    <col min="11023" max="11023" width="2.42578125" style="105" customWidth="1"/>
    <col min="11024" max="11024" width="1.140625" style="105" customWidth="1"/>
    <col min="11025" max="11025" width="11.28515625" style="105" customWidth="1"/>
    <col min="11026" max="11026" width="1.140625" style="105" customWidth="1"/>
    <col min="11027" max="11027" width="11.28515625" style="105" customWidth="1"/>
    <col min="11028" max="11028" width="1.140625" style="105" customWidth="1"/>
    <col min="11029" max="11029" width="11.28515625" style="105" customWidth="1"/>
    <col min="11030" max="11030" width="1.140625" style="105" customWidth="1"/>
    <col min="11031" max="11031" width="14.28515625" style="105" customWidth="1"/>
    <col min="11032" max="11032" width="1.140625" style="105" customWidth="1"/>
    <col min="11033" max="11033" width="11.28515625" style="105" customWidth="1"/>
    <col min="11034" max="11034" width="6.42578125" style="105" customWidth="1"/>
    <col min="11035" max="11039" width="9.140625" style="105"/>
    <col min="11040" max="11040" width="10.28515625" style="105" bestFit="1" customWidth="1"/>
    <col min="11041" max="11276" width="9.140625" style="105"/>
    <col min="11277" max="11277" width="31.42578125" style="105" customWidth="1"/>
    <col min="11278" max="11278" width="2.28515625" style="105" customWidth="1"/>
    <col min="11279" max="11279" width="2.42578125" style="105" customWidth="1"/>
    <col min="11280" max="11280" width="1.140625" style="105" customWidth="1"/>
    <col min="11281" max="11281" width="11.28515625" style="105" customWidth="1"/>
    <col min="11282" max="11282" width="1.140625" style="105" customWidth="1"/>
    <col min="11283" max="11283" width="11.28515625" style="105" customWidth="1"/>
    <col min="11284" max="11284" width="1.140625" style="105" customWidth="1"/>
    <col min="11285" max="11285" width="11.28515625" style="105" customWidth="1"/>
    <col min="11286" max="11286" width="1.140625" style="105" customWidth="1"/>
    <col min="11287" max="11287" width="14.28515625" style="105" customWidth="1"/>
    <col min="11288" max="11288" width="1.140625" style="105" customWidth="1"/>
    <col min="11289" max="11289" width="11.28515625" style="105" customWidth="1"/>
    <col min="11290" max="11290" width="6.42578125" style="105" customWidth="1"/>
    <col min="11291" max="11295" width="9.140625" style="105"/>
    <col min="11296" max="11296" width="10.28515625" style="105" bestFit="1" customWidth="1"/>
    <col min="11297" max="11532" width="9.140625" style="105"/>
    <col min="11533" max="11533" width="31.42578125" style="105" customWidth="1"/>
    <col min="11534" max="11534" width="2.28515625" style="105" customWidth="1"/>
    <col min="11535" max="11535" width="2.42578125" style="105" customWidth="1"/>
    <col min="11536" max="11536" width="1.140625" style="105" customWidth="1"/>
    <col min="11537" max="11537" width="11.28515625" style="105" customWidth="1"/>
    <col min="11538" max="11538" width="1.140625" style="105" customWidth="1"/>
    <col min="11539" max="11539" width="11.28515625" style="105" customWidth="1"/>
    <col min="11540" max="11540" width="1.140625" style="105" customWidth="1"/>
    <col min="11541" max="11541" width="11.28515625" style="105" customWidth="1"/>
    <col min="11542" max="11542" width="1.140625" style="105" customWidth="1"/>
    <col min="11543" max="11543" width="14.28515625" style="105" customWidth="1"/>
    <col min="11544" max="11544" width="1.140625" style="105" customWidth="1"/>
    <col min="11545" max="11545" width="11.28515625" style="105" customWidth="1"/>
    <col min="11546" max="11546" width="6.42578125" style="105" customWidth="1"/>
    <col min="11547" max="11551" width="9.140625" style="105"/>
    <col min="11552" max="11552" width="10.28515625" style="105" bestFit="1" customWidth="1"/>
    <col min="11553" max="11788" width="9.140625" style="105"/>
    <col min="11789" max="11789" width="31.42578125" style="105" customWidth="1"/>
    <col min="11790" max="11790" width="2.28515625" style="105" customWidth="1"/>
    <col min="11791" max="11791" width="2.42578125" style="105" customWidth="1"/>
    <col min="11792" max="11792" width="1.140625" style="105" customWidth="1"/>
    <col min="11793" max="11793" width="11.28515625" style="105" customWidth="1"/>
    <col min="11794" max="11794" width="1.140625" style="105" customWidth="1"/>
    <col min="11795" max="11795" width="11.28515625" style="105" customWidth="1"/>
    <col min="11796" max="11796" width="1.140625" style="105" customWidth="1"/>
    <col min="11797" max="11797" width="11.28515625" style="105" customWidth="1"/>
    <col min="11798" max="11798" width="1.140625" style="105" customWidth="1"/>
    <col min="11799" max="11799" width="14.28515625" style="105" customWidth="1"/>
    <col min="11800" max="11800" width="1.140625" style="105" customWidth="1"/>
    <col min="11801" max="11801" width="11.28515625" style="105" customWidth="1"/>
    <col min="11802" max="11802" width="6.42578125" style="105" customWidth="1"/>
    <col min="11803" max="11807" width="9.140625" style="105"/>
    <col min="11808" max="11808" width="10.28515625" style="105" bestFit="1" customWidth="1"/>
    <col min="11809" max="12044" width="9.140625" style="105"/>
    <col min="12045" max="12045" width="31.42578125" style="105" customWidth="1"/>
    <col min="12046" max="12046" width="2.28515625" style="105" customWidth="1"/>
    <col min="12047" max="12047" width="2.42578125" style="105" customWidth="1"/>
    <col min="12048" max="12048" width="1.140625" style="105" customWidth="1"/>
    <col min="12049" max="12049" width="11.28515625" style="105" customWidth="1"/>
    <col min="12050" max="12050" width="1.140625" style="105" customWidth="1"/>
    <col min="12051" max="12051" width="11.28515625" style="105" customWidth="1"/>
    <col min="12052" max="12052" width="1.140625" style="105" customWidth="1"/>
    <col min="12053" max="12053" width="11.28515625" style="105" customWidth="1"/>
    <col min="12054" max="12054" width="1.140625" style="105" customWidth="1"/>
    <col min="12055" max="12055" width="14.28515625" style="105" customWidth="1"/>
    <col min="12056" max="12056" width="1.140625" style="105" customWidth="1"/>
    <col min="12057" max="12057" width="11.28515625" style="105" customWidth="1"/>
    <col min="12058" max="12058" width="6.42578125" style="105" customWidth="1"/>
    <col min="12059" max="12063" width="9.140625" style="105"/>
    <col min="12064" max="12064" width="10.28515625" style="105" bestFit="1" customWidth="1"/>
    <col min="12065" max="12300" width="9.140625" style="105"/>
    <col min="12301" max="12301" width="31.42578125" style="105" customWidth="1"/>
    <col min="12302" max="12302" width="2.28515625" style="105" customWidth="1"/>
    <col min="12303" max="12303" width="2.42578125" style="105" customWidth="1"/>
    <col min="12304" max="12304" width="1.140625" style="105" customWidth="1"/>
    <col min="12305" max="12305" width="11.28515625" style="105" customWidth="1"/>
    <col min="12306" max="12306" width="1.140625" style="105" customWidth="1"/>
    <col min="12307" max="12307" width="11.28515625" style="105" customWidth="1"/>
    <col min="12308" max="12308" width="1.140625" style="105" customWidth="1"/>
    <col min="12309" max="12309" width="11.28515625" style="105" customWidth="1"/>
    <col min="12310" max="12310" width="1.140625" style="105" customWidth="1"/>
    <col min="12311" max="12311" width="14.28515625" style="105" customWidth="1"/>
    <col min="12312" max="12312" width="1.140625" style="105" customWidth="1"/>
    <col min="12313" max="12313" width="11.28515625" style="105" customWidth="1"/>
    <col min="12314" max="12314" width="6.42578125" style="105" customWidth="1"/>
    <col min="12315" max="12319" width="9.140625" style="105"/>
    <col min="12320" max="12320" width="10.28515625" style="105" bestFit="1" customWidth="1"/>
    <col min="12321" max="12556" width="9.140625" style="105"/>
    <col min="12557" max="12557" width="31.42578125" style="105" customWidth="1"/>
    <col min="12558" max="12558" width="2.28515625" style="105" customWidth="1"/>
    <col min="12559" max="12559" width="2.42578125" style="105" customWidth="1"/>
    <col min="12560" max="12560" width="1.140625" style="105" customWidth="1"/>
    <col min="12561" max="12561" width="11.28515625" style="105" customWidth="1"/>
    <col min="12562" max="12562" width="1.140625" style="105" customWidth="1"/>
    <col min="12563" max="12563" width="11.28515625" style="105" customWidth="1"/>
    <col min="12564" max="12564" width="1.140625" style="105" customWidth="1"/>
    <col min="12565" max="12565" width="11.28515625" style="105" customWidth="1"/>
    <col min="12566" max="12566" width="1.140625" style="105" customWidth="1"/>
    <col min="12567" max="12567" width="14.28515625" style="105" customWidth="1"/>
    <col min="12568" max="12568" width="1.140625" style="105" customWidth="1"/>
    <col min="12569" max="12569" width="11.28515625" style="105" customWidth="1"/>
    <col min="12570" max="12570" width="6.42578125" style="105" customWidth="1"/>
    <col min="12571" max="12575" width="9.140625" style="105"/>
    <col min="12576" max="12576" width="10.28515625" style="105" bestFit="1" customWidth="1"/>
    <col min="12577" max="12812" width="9.140625" style="105"/>
    <col min="12813" max="12813" width="31.42578125" style="105" customWidth="1"/>
    <col min="12814" max="12814" width="2.28515625" style="105" customWidth="1"/>
    <col min="12815" max="12815" width="2.42578125" style="105" customWidth="1"/>
    <col min="12816" max="12816" width="1.140625" style="105" customWidth="1"/>
    <col min="12817" max="12817" width="11.28515625" style="105" customWidth="1"/>
    <col min="12818" max="12818" width="1.140625" style="105" customWidth="1"/>
    <col min="12819" max="12819" width="11.28515625" style="105" customWidth="1"/>
    <col min="12820" max="12820" width="1.140625" style="105" customWidth="1"/>
    <col min="12821" max="12821" width="11.28515625" style="105" customWidth="1"/>
    <col min="12822" max="12822" width="1.140625" style="105" customWidth="1"/>
    <col min="12823" max="12823" width="14.28515625" style="105" customWidth="1"/>
    <col min="12824" max="12824" width="1.140625" style="105" customWidth="1"/>
    <col min="12825" max="12825" width="11.28515625" style="105" customWidth="1"/>
    <col min="12826" max="12826" width="6.42578125" style="105" customWidth="1"/>
    <col min="12827" max="12831" width="9.140625" style="105"/>
    <col min="12832" max="12832" width="10.28515625" style="105" bestFit="1" customWidth="1"/>
    <col min="12833" max="13068" width="9.140625" style="105"/>
    <col min="13069" max="13069" width="31.42578125" style="105" customWidth="1"/>
    <col min="13070" max="13070" width="2.28515625" style="105" customWidth="1"/>
    <col min="13071" max="13071" width="2.42578125" style="105" customWidth="1"/>
    <col min="13072" max="13072" width="1.140625" style="105" customWidth="1"/>
    <col min="13073" max="13073" width="11.28515625" style="105" customWidth="1"/>
    <col min="13074" max="13074" width="1.140625" style="105" customWidth="1"/>
    <col min="13075" max="13075" width="11.28515625" style="105" customWidth="1"/>
    <col min="13076" max="13076" width="1.140625" style="105" customWidth="1"/>
    <col min="13077" max="13077" width="11.28515625" style="105" customWidth="1"/>
    <col min="13078" max="13078" width="1.140625" style="105" customWidth="1"/>
    <col min="13079" max="13079" width="14.28515625" style="105" customWidth="1"/>
    <col min="13080" max="13080" width="1.140625" style="105" customWidth="1"/>
    <col min="13081" max="13081" width="11.28515625" style="105" customWidth="1"/>
    <col min="13082" max="13082" width="6.42578125" style="105" customWidth="1"/>
    <col min="13083" max="13087" width="9.140625" style="105"/>
    <col min="13088" max="13088" width="10.28515625" style="105" bestFit="1" customWidth="1"/>
    <col min="13089" max="13324" width="9.140625" style="105"/>
    <col min="13325" max="13325" width="31.42578125" style="105" customWidth="1"/>
    <col min="13326" max="13326" width="2.28515625" style="105" customWidth="1"/>
    <col min="13327" max="13327" width="2.42578125" style="105" customWidth="1"/>
    <col min="13328" max="13328" width="1.140625" style="105" customWidth="1"/>
    <col min="13329" max="13329" width="11.28515625" style="105" customWidth="1"/>
    <col min="13330" max="13330" width="1.140625" style="105" customWidth="1"/>
    <col min="13331" max="13331" width="11.28515625" style="105" customWidth="1"/>
    <col min="13332" max="13332" width="1.140625" style="105" customWidth="1"/>
    <col min="13333" max="13333" width="11.28515625" style="105" customWidth="1"/>
    <col min="13334" max="13334" width="1.140625" style="105" customWidth="1"/>
    <col min="13335" max="13335" width="14.28515625" style="105" customWidth="1"/>
    <col min="13336" max="13336" width="1.140625" style="105" customWidth="1"/>
    <col min="13337" max="13337" width="11.28515625" style="105" customWidth="1"/>
    <col min="13338" max="13338" width="6.42578125" style="105" customWidth="1"/>
    <col min="13339" max="13343" width="9.140625" style="105"/>
    <col min="13344" max="13344" width="10.28515625" style="105" bestFit="1" customWidth="1"/>
    <col min="13345" max="13580" width="9.140625" style="105"/>
    <col min="13581" max="13581" width="31.42578125" style="105" customWidth="1"/>
    <col min="13582" max="13582" width="2.28515625" style="105" customWidth="1"/>
    <col min="13583" max="13583" width="2.42578125" style="105" customWidth="1"/>
    <col min="13584" max="13584" width="1.140625" style="105" customWidth="1"/>
    <col min="13585" max="13585" width="11.28515625" style="105" customWidth="1"/>
    <col min="13586" max="13586" width="1.140625" style="105" customWidth="1"/>
    <col min="13587" max="13587" width="11.28515625" style="105" customWidth="1"/>
    <col min="13588" max="13588" width="1.140625" style="105" customWidth="1"/>
    <col min="13589" max="13589" width="11.28515625" style="105" customWidth="1"/>
    <col min="13590" max="13590" width="1.140625" style="105" customWidth="1"/>
    <col min="13591" max="13591" width="14.28515625" style="105" customWidth="1"/>
    <col min="13592" max="13592" width="1.140625" style="105" customWidth="1"/>
    <col min="13593" max="13593" width="11.28515625" style="105" customWidth="1"/>
    <col min="13594" max="13594" width="6.42578125" style="105" customWidth="1"/>
    <col min="13595" max="13599" width="9.140625" style="105"/>
    <col min="13600" max="13600" width="10.28515625" style="105" bestFit="1" customWidth="1"/>
    <col min="13601" max="13836" width="9.140625" style="105"/>
    <col min="13837" max="13837" width="31.42578125" style="105" customWidth="1"/>
    <col min="13838" max="13838" width="2.28515625" style="105" customWidth="1"/>
    <col min="13839" max="13839" width="2.42578125" style="105" customWidth="1"/>
    <col min="13840" max="13840" width="1.140625" style="105" customWidth="1"/>
    <col min="13841" max="13841" width="11.28515625" style="105" customWidth="1"/>
    <col min="13842" max="13842" width="1.140625" style="105" customWidth="1"/>
    <col min="13843" max="13843" width="11.28515625" style="105" customWidth="1"/>
    <col min="13844" max="13844" width="1.140625" style="105" customWidth="1"/>
    <col min="13845" max="13845" width="11.28515625" style="105" customWidth="1"/>
    <col min="13846" max="13846" width="1.140625" style="105" customWidth="1"/>
    <col min="13847" max="13847" width="14.28515625" style="105" customWidth="1"/>
    <col min="13848" max="13848" width="1.140625" style="105" customWidth="1"/>
    <col min="13849" max="13849" width="11.28515625" style="105" customWidth="1"/>
    <col min="13850" max="13850" width="6.42578125" style="105" customWidth="1"/>
    <col min="13851" max="13855" width="9.140625" style="105"/>
    <col min="13856" max="13856" width="10.28515625" style="105" bestFit="1" customWidth="1"/>
    <col min="13857" max="14092" width="9.140625" style="105"/>
    <col min="14093" max="14093" width="31.42578125" style="105" customWidth="1"/>
    <col min="14094" max="14094" width="2.28515625" style="105" customWidth="1"/>
    <col min="14095" max="14095" width="2.42578125" style="105" customWidth="1"/>
    <col min="14096" max="14096" width="1.140625" style="105" customWidth="1"/>
    <col min="14097" max="14097" width="11.28515625" style="105" customWidth="1"/>
    <col min="14098" max="14098" width="1.140625" style="105" customWidth="1"/>
    <col min="14099" max="14099" width="11.28515625" style="105" customWidth="1"/>
    <col min="14100" max="14100" width="1.140625" style="105" customWidth="1"/>
    <col min="14101" max="14101" width="11.28515625" style="105" customWidth="1"/>
    <col min="14102" max="14102" width="1.140625" style="105" customWidth="1"/>
    <col min="14103" max="14103" width="14.28515625" style="105" customWidth="1"/>
    <col min="14104" max="14104" width="1.140625" style="105" customWidth="1"/>
    <col min="14105" max="14105" width="11.28515625" style="105" customWidth="1"/>
    <col min="14106" max="14106" width="6.42578125" style="105" customWidth="1"/>
    <col min="14107" max="14111" width="9.140625" style="105"/>
    <col min="14112" max="14112" width="10.28515625" style="105" bestFit="1" customWidth="1"/>
    <col min="14113" max="14348" width="9.140625" style="105"/>
    <col min="14349" max="14349" width="31.42578125" style="105" customWidth="1"/>
    <col min="14350" max="14350" width="2.28515625" style="105" customWidth="1"/>
    <col min="14351" max="14351" width="2.42578125" style="105" customWidth="1"/>
    <col min="14352" max="14352" width="1.140625" style="105" customWidth="1"/>
    <col min="14353" max="14353" width="11.28515625" style="105" customWidth="1"/>
    <col min="14354" max="14354" width="1.140625" style="105" customWidth="1"/>
    <col min="14355" max="14355" width="11.28515625" style="105" customWidth="1"/>
    <col min="14356" max="14356" width="1.140625" style="105" customWidth="1"/>
    <col min="14357" max="14357" width="11.28515625" style="105" customWidth="1"/>
    <col min="14358" max="14358" width="1.140625" style="105" customWidth="1"/>
    <col min="14359" max="14359" width="14.28515625" style="105" customWidth="1"/>
    <col min="14360" max="14360" width="1.140625" style="105" customWidth="1"/>
    <col min="14361" max="14361" width="11.28515625" style="105" customWidth="1"/>
    <col min="14362" max="14362" width="6.42578125" style="105" customWidth="1"/>
    <col min="14363" max="14367" width="9.140625" style="105"/>
    <col min="14368" max="14368" width="10.28515625" style="105" bestFit="1" customWidth="1"/>
    <col min="14369" max="14604" width="9.140625" style="105"/>
    <col min="14605" max="14605" width="31.42578125" style="105" customWidth="1"/>
    <col min="14606" max="14606" width="2.28515625" style="105" customWidth="1"/>
    <col min="14607" max="14607" width="2.42578125" style="105" customWidth="1"/>
    <col min="14608" max="14608" width="1.140625" style="105" customWidth="1"/>
    <col min="14609" max="14609" width="11.28515625" style="105" customWidth="1"/>
    <col min="14610" max="14610" width="1.140625" style="105" customWidth="1"/>
    <col min="14611" max="14611" width="11.28515625" style="105" customWidth="1"/>
    <col min="14612" max="14612" width="1.140625" style="105" customWidth="1"/>
    <col min="14613" max="14613" width="11.28515625" style="105" customWidth="1"/>
    <col min="14614" max="14614" width="1.140625" style="105" customWidth="1"/>
    <col min="14615" max="14615" width="14.28515625" style="105" customWidth="1"/>
    <col min="14616" max="14616" width="1.140625" style="105" customWidth="1"/>
    <col min="14617" max="14617" width="11.28515625" style="105" customWidth="1"/>
    <col min="14618" max="14618" width="6.42578125" style="105" customWidth="1"/>
    <col min="14619" max="14623" width="9.140625" style="105"/>
    <col min="14624" max="14624" width="10.28515625" style="105" bestFit="1" customWidth="1"/>
    <col min="14625" max="14860" width="9.140625" style="105"/>
    <col min="14861" max="14861" width="31.42578125" style="105" customWidth="1"/>
    <col min="14862" max="14862" width="2.28515625" style="105" customWidth="1"/>
    <col min="14863" max="14863" width="2.42578125" style="105" customWidth="1"/>
    <col min="14864" max="14864" width="1.140625" style="105" customWidth="1"/>
    <col min="14865" max="14865" width="11.28515625" style="105" customWidth="1"/>
    <col min="14866" max="14866" width="1.140625" style="105" customWidth="1"/>
    <col min="14867" max="14867" width="11.28515625" style="105" customWidth="1"/>
    <col min="14868" max="14868" width="1.140625" style="105" customWidth="1"/>
    <col min="14869" max="14869" width="11.28515625" style="105" customWidth="1"/>
    <col min="14870" max="14870" width="1.140625" style="105" customWidth="1"/>
    <col min="14871" max="14871" width="14.28515625" style="105" customWidth="1"/>
    <col min="14872" max="14872" width="1.140625" style="105" customWidth="1"/>
    <col min="14873" max="14873" width="11.28515625" style="105" customWidth="1"/>
    <col min="14874" max="14874" width="6.42578125" style="105" customWidth="1"/>
    <col min="14875" max="14879" width="9.140625" style="105"/>
    <col min="14880" max="14880" width="10.28515625" style="105" bestFit="1" customWidth="1"/>
    <col min="14881" max="15116" width="9.140625" style="105"/>
    <col min="15117" max="15117" width="31.42578125" style="105" customWidth="1"/>
    <col min="15118" max="15118" width="2.28515625" style="105" customWidth="1"/>
    <col min="15119" max="15119" width="2.42578125" style="105" customWidth="1"/>
    <col min="15120" max="15120" width="1.140625" style="105" customWidth="1"/>
    <col min="15121" max="15121" width="11.28515625" style="105" customWidth="1"/>
    <col min="15122" max="15122" width="1.140625" style="105" customWidth="1"/>
    <col min="15123" max="15123" width="11.28515625" style="105" customWidth="1"/>
    <col min="15124" max="15124" width="1.140625" style="105" customWidth="1"/>
    <col min="15125" max="15125" width="11.28515625" style="105" customWidth="1"/>
    <col min="15126" max="15126" width="1.140625" style="105" customWidth="1"/>
    <col min="15127" max="15127" width="14.28515625" style="105" customWidth="1"/>
    <col min="15128" max="15128" width="1.140625" style="105" customWidth="1"/>
    <col min="15129" max="15129" width="11.28515625" style="105" customWidth="1"/>
    <col min="15130" max="15130" width="6.42578125" style="105" customWidth="1"/>
    <col min="15131" max="15135" width="9.140625" style="105"/>
    <col min="15136" max="15136" width="10.28515625" style="105" bestFit="1" customWidth="1"/>
    <col min="15137" max="15372" width="9.140625" style="105"/>
    <col min="15373" max="15373" width="31.42578125" style="105" customWidth="1"/>
    <col min="15374" max="15374" width="2.28515625" style="105" customWidth="1"/>
    <col min="15375" max="15375" width="2.42578125" style="105" customWidth="1"/>
    <col min="15376" max="15376" width="1.140625" style="105" customWidth="1"/>
    <col min="15377" max="15377" width="11.28515625" style="105" customWidth="1"/>
    <col min="15378" max="15378" width="1.140625" style="105" customWidth="1"/>
    <col min="15379" max="15379" width="11.28515625" style="105" customWidth="1"/>
    <col min="15380" max="15380" width="1.140625" style="105" customWidth="1"/>
    <col min="15381" max="15381" width="11.28515625" style="105" customWidth="1"/>
    <col min="15382" max="15382" width="1.140625" style="105" customWidth="1"/>
    <col min="15383" max="15383" width="14.28515625" style="105" customWidth="1"/>
    <col min="15384" max="15384" width="1.140625" style="105" customWidth="1"/>
    <col min="15385" max="15385" width="11.28515625" style="105" customWidth="1"/>
    <col min="15386" max="15386" width="6.42578125" style="105" customWidth="1"/>
    <col min="15387" max="15391" width="9.140625" style="105"/>
    <col min="15392" max="15392" width="10.28515625" style="105" bestFit="1" customWidth="1"/>
    <col min="15393" max="15628" width="9.140625" style="105"/>
    <col min="15629" max="15629" width="31.42578125" style="105" customWidth="1"/>
    <col min="15630" max="15630" width="2.28515625" style="105" customWidth="1"/>
    <col min="15631" max="15631" width="2.42578125" style="105" customWidth="1"/>
    <col min="15632" max="15632" width="1.140625" style="105" customWidth="1"/>
    <col min="15633" max="15633" width="11.28515625" style="105" customWidth="1"/>
    <col min="15634" max="15634" width="1.140625" style="105" customWidth="1"/>
    <col min="15635" max="15635" width="11.28515625" style="105" customWidth="1"/>
    <col min="15636" max="15636" width="1.140625" style="105" customWidth="1"/>
    <col min="15637" max="15637" width="11.28515625" style="105" customWidth="1"/>
    <col min="15638" max="15638" width="1.140625" style="105" customWidth="1"/>
    <col min="15639" max="15639" width="14.28515625" style="105" customWidth="1"/>
    <col min="15640" max="15640" width="1.140625" style="105" customWidth="1"/>
    <col min="15641" max="15641" width="11.28515625" style="105" customWidth="1"/>
    <col min="15642" max="15642" width="6.42578125" style="105" customWidth="1"/>
    <col min="15643" max="15647" width="9.140625" style="105"/>
    <col min="15648" max="15648" width="10.28515625" style="105" bestFit="1" customWidth="1"/>
    <col min="15649" max="15884" width="9.140625" style="105"/>
    <col min="15885" max="15885" width="31.42578125" style="105" customWidth="1"/>
    <col min="15886" max="15886" width="2.28515625" style="105" customWidth="1"/>
    <col min="15887" max="15887" width="2.42578125" style="105" customWidth="1"/>
    <col min="15888" max="15888" width="1.140625" style="105" customWidth="1"/>
    <col min="15889" max="15889" width="11.28515625" style="105" customWidth="1"/>
    <col min="15890" max="15890" width="1.140625" style="105" customWidth="1"/>
    <col min="15891" max="15891" width="11.28515625" style="105" customWidth="1"/>
    <col min="15892" max="15892" width="1.140625" style="105" customWidth="1"/>
    <col min="15893" max="15893" width="11.28515625" style="105" customWidth="1"/>
    <col min="15894" max="15894" width="1.140625" style="105" customWidth="1"/>
    <col min="15895" max="15895" width="14.28515625" style="105" customWidth="1"/>
    <col min="15896" max="15896" width="1.140625" style="105" customWidth="1"/>
    <col min="15897" max="15897" width="11.28515625" style="105" customWidth="1"/>
    <col min="15898" max="15898" width="6.42578125" style="105" customWidth="1"/>
    <col min="15899" max="15903" width="9.140625" style="105"/>
    <col min="15904" max="15904" width="10.28515625" style="105" bestFit="1" customWidth="1"/>
    <col min="15905" max="16140" width="9.140625" style="105"/>
    <col min="16141" max="16141" width="31.42578125" style="105" customWidth="1"/>
    <col min="16142" max="16142" width="2.28515625" style="105" customWidth="1"/>
    <col min="16143" max="16143" width="2.42578125" style="105" customWidth="1"/>
    <col min="16144" max="16144" width="1.140625" style="105" customWidth="1"/>
    <col min="16145" max="16145" width="11.28515625" style="105" customWidth="1"/>
    <col min="16146" max="16146" width="1.140625" style="105" customWidth="1"/>
    <col min="16147" max="16147" width="11.28515625" style="105" customWidth="1"/>
    <col min="16148" max="16148" width="1.140625" style="105" customWidth="1"/>
    <col min="16149" max="16149" width="11.28515625" style="105" customWidth="1"/>
    <col min="16150" max="16150" width="1.140625" style="105" customWidth="1"/>
    <col min="16151" max="16151" width="14.28515625" style="105" customWidth="1"/>
    <col min="16152" max="16152" width="1.140625" style="105" customWidth="1"/>
    <col min="16153" max="16153" width="11.28515625" style="105" customWidth="1"/>
    <col min="16154" max="16154" width="6.42578125" style="105" customWidth="1"/>
    <col min="16155" max="16159" width="9.140625" style="105"/>
    <col min="16160" max="16160" width="10.28515625" style="105" bestFit="1" customWidth="1"/>
    <col min="16161" max="16384" width="9.140625" style="105"/>
  </cols>
  <sheetData>
    <row r="1" spans="1:43" ht="23.25" customHeight="1">
      <c r="A1" s="104"/>
      <c r="B1" s="104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Y1" s="107"/>
      <c r="AA1" s="107" t="s">
        <v>64</v>
      </c>
    </row>
    <row r="2" spans="1:43" s="112" customFormat="1" ht="23.25" customHeight="1">
      <c r="A2" s="108" t="s">
        <v>119</v>
      </c>
      <c r="B2" s="109"/>
      <c r="C2" s="109"/>
      <c r="D2" s="110"/>
      <c r="E2" s="110"/>
      <c r="F2" s="110"/>
      <c r="G2" s="110"/>
      <c r="H2" s="110"/>
      <c r="I2" s="110"/>
      <c r="J2" s="110"/>
      <c r="K2" s="110"/>
      <c r="L2" s="111"/>
      <c r="M2" s="110"/>
      <c r="N2" s="111"/>
      <c r="O2" s="110"/>
      <c r="P2" s="111"/>
      <c r="Q2" s="110"/>
      <c r="R2" s="111"/>
      <c r="S2" s="111"/>
      <c r="T2" s="111"/>
      <c r="U2" s="111"/>
      <c r="V2" s="109"/>
      <c r="W2" s="109"/>
      <c r="AB2" s="113"/>
    </row>
    <row r="3" spans="1:43" ht="23.25" customHeight="1">
      <c r="A3" s="114" t="s">
        <v>13</v>
      </c>
    </row>
    <row r="4" spans="1:43" ht="23.25" customHeight="1">
      <c r="A4" s="114" t="s">
        <v>200</v>
      </c>
    </row>
    <row r="5" spans="1:43" ht="23.25" customHeight="1">
      <c r="Y5" s="115"/>
      <c r="AA5" s="115" t="s">
        <v>60</v>
      </c>
    </row>
    <row r="6" spans="1:43" ht="23.25" customHeight="1">
      <c r="D6" s="104"/>
      <c r="E6" s="177" t="s">
        <v>33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</row>
    <row r="7" spans="1:43" ht="23.25" customHeight="1">
      <c r="D7" s="104"/>
      <c r="E7" s="178" t="s">
        <v>106</v>
      </c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04"/>
      <c r="Y7" s="104"/>
      <c r="Z7" s="104"/>
      <c r="AA7" s="104"/>
    </row>
    <row r="8" spans="1:43" ht="23.25" customHeight="1"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P8" s="104"/>
      <c r="Q8" s="178" t="s">
        <v>76</v>
      </c>
      <c r="R8" s="178"/>
      <c r="S8" s="178"/>
      <c r="T8" s="178"/>
      <c r="U8" s="178"/>
      <c r="V8" s="106"/>
      <c r="W8" s="106"/>
      <c r="X8" s="106"/>
      <c r="Y8" s="104"/>
      <c r="Z8" s="104"/>
      <c r="AA8" s="104"/>
      <c r="AB8" s="104"/>
    </row>
    <row r="9" spans="1:43" ht="23.25" customHeight="1">
      <c r="C9" s="104"/>
      <c r="D9" s="104"/>
      <c r="E9" s="104"/>
      <c r="F9" s="104"/>
      <c r="G9" s="104"/>
      <c r="H9" s="104"/>
      <c r="I9" s="116"/>
      <c r="J9" s="104"/>
      <c r="K9" s="116" t="s">
        <v>133</v>
      </c>
      <c r="L9" s="104"/>
      <c r="M9" s="177" t="s">
        <v>139</v>
      </c>
      <c r="N9" s="177"/>
      <c r="O9" s="177"/>
      <c r="P9" s="104"/>
      <c r="Q9" s="177" t="s">
        <v>138</v>
      </c>
      <c r="R9" s="177"/>
      <c r="S9" s="177"/>
      <c r="T9" s="104"/>
      <c r="U9" s="104"/>
      <c r="V9" s="104"/>
      <c r="W9" s="104"/>
      <c r="X9" s="104"/>
      <c r="Y9" s="104" t="s">
        <v>103</v>
      </c>
      <c r="Z9" s="104"/>
      <c r="AA9" s="104"/>
      <c r="AB9" s="104"/>
    </row>
    <row r="10" spans="1:43" s="116" customFormat="1" ht="23.25" customHeight="1">
      <c r="E10" s="116" t="s">
        <v>22</v>
      </c>
      <c r="K10" s="116" t="s">
        <v>134</v>
      </c>
      <c r="M10" s="104" t="s">
        <v>70</v>
      </c>
      <c r="Q10" s="117" t="s">
        <v>36</v>
      </c>
      <c r="R10" s="104"/>
      <c r="S10" s="117"/>
      <c r="T10" s="117"/>
      <c r="U10" s="116" t="s">
        <v>88</v>
      </c>
      <c r="W10" s="135" t="s">
        <v>53</v>
      </c>
      <c r="Y10" s="104" t="s">
        <v>190</v>
      </c>
      <c r="AB10" s="104"/>
      <c r="AE10" s="105"/>
    </row>
    <row r="11" spans="1:43" s="116" customFormat="1" ht="23.25" customHeight="1">
      <c r="E11" s="116" t="s">
        <v>92</v>
      </c>
      <c r="G11" s="116" t="s">
        <v>81</v>
      </c>
      <c r="I11" s="116" t="s">
        <v>162</v>
      </c>
      <c r="K11" s="116" t="s">
        <v>135</v>
      </c>
      <c r="M11" s="116" t="s">
        <v>71</v>
      </c>
      <c r="Q11" s="117" t="s">
        <v>37</v>
      </c>
      <c r="R11" s="104"/>
      <c r="S11" s="104" t="s">
        <v>133</v>
      </c>
      <c r="T11" s="117"/>
      <c r="U11" s="117" t="s">
        <v>89</v>
      </c>
      <c r="W11" s="135" t="s">
        <v>7</v>
      </c>
      <c r="Y11" s="104" t="s">
        <v>104</v>
      </c>
      <c r="AA11" s="117"/>
      <c r="AB11" s="117"/>
      <c r="AE11" s="105"/>
    </row>
    <row r="12" spans="1:43" s="116" customFormat="1" ht="23.25" customHeight="1">
      <c r="C12" s="118"/>
      <c r="D12" s="104"/>
      <c r="E12" s="165" t="s">
        <v>91</v>
      </c>
      <c r="F12" s="104"/>
      <c r="G12" s="165" t="s">
        <v>82</v>
      </c>
      <c r="H12" s="104"/>
      <c r="I12" s="165" t="s">
        <v>112</v>
      </c>
      <c r="J12" s="104"/>
      <c r="K12" s="165" t="s">
        <v>136</v>
      </c>
      <c r="M12" s="165" t="s">
        <v>72</v>
      </c>
      <c r="O12" s="165" t="s">
        <v>12</v>
      </c>
      <c r="Q12" s="119" t="s">
        <v>38</v>
      </c>
      <c r="S12" s="165" t="s">
        <v>137</v>
      </c>
      <c r="T12" s="117"/>
      <c r="U12" s="119" t="s">
        <v>90</v>
      </c>
      <c r="W12" s="136" t="s">
        <v>118</v>
      </c>
      <c r="Y12" s="165" t="s">
        <v>105</v>
      </c>
      <c r="AA12" s="119" t="s">
        <v>53</v>
      </c>
      <c r="AB12" s="117"/>
      <c r="AE12" s="105"/>
    </row>
    <row r="13" spans="1:43" ht="23.25" customHeight="1">
      <c r="A13" s="120" t="s">
        <v>100</v>
      </c>
      <c r="B13" s="121"/>
      <c r="D13" s="122"/>
      <c r="E13" s="123">
        <v>455808</v>
      </c>
      <c r="F13" s="123"/>
      <c r="G13" s="123">
        <v>337773</v>
      </c>
      <c r="H13" s="123"/>
      <c r="I13" s="123">
        <v>37007</v>
      </c>
      <c r="J13" s="123"/>
      <c r="K13" s="123">
        <v>689360</v>
      </c>
      <c r="L13" s="123"/>
      <c r="M13" s="123">
        <v>49817</v>
      </c>
      <c r="N13" s="123"/>
      <c r="O13" s="123">
        <v>504230</v>
      </c>
      <c r="P13" s="123"/>
      <c r="Q13" s="123">
        <v>-917</v>
      </c>
      <c r="R13" s="123"/>
      <c r="S13" s="123">
        <v>206561</v>
      </c>
      <c r="T13" s="130"/>
      <c r="U13" s="123">
        <f>SUM(Q13:S13)</f>
        <v>205644</v>
      </c>
      <c r="V13" s="124"/>
      <c r="W13" s="123">
        <v>2279639</v>
      </c>
      <c r="X13" s="124"/>
      <c r="Y13" s="123">
        <v>960323</v>
      </c>
      <c r="Z13" s="124"/>
      <c r="AA13" s="123">
        <v>3239962</v>
      </c>
      <c r="AB13" s="113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</row>
    <row r="14" spans="1:43" ht="23.25" customHeight="1">
      <c r="A14" s="125" t="s">
        <v>213</v>
      </c>
      <c r="B14" s="121"/>
      <c r="D14" s="122"/>
      <c r="E14" s="122">
        <v>0</v>
      </c>
      <c r="F14" s="122"/>
      <c r="G14" s="122">
        <v>0</v>
      </c>
      <c r="H14" s="122"/>
      <c r="I14" s="122">
        <v>0</v>
      </c>
      <c r="J14" s="122"/>
      <c r="K14" s="122">
        <v>0</v>
      </c>
      <c r="L14" s="122"/>
      <c r="M14" s="122">
        <v>0</v>
      </c>
      <c r="N14" s="122"/>
      <c r="O14" s="122">
        <f>PL!H45</f>
        <v>-29055</v>
      </c>
      <c r="P14" s="122"/>
      <c r="Q14" s="124">
        <v>0</v>
      </c>
      <c r="R14" s="122"/>
      <c r="S14" s="124">
        <v>0</v>
      </c>
      <c r="T14" s="124"/>
      <c r="U14" s="123">
        <f>SUM(Q14:S14)</f>
        <v>0</v>
      </c>
      <c r="V14" s="122"/>
      <c r="W14" s="123">
        <f>SUM(E14:O14)+U14</f>
        <v>-29055</v>
      </c>
      <c r="X14" s="122"/>
      <c r="Y14" s="124">
        <f>PL!H46</f>
        <v>-25776</v>
      </c>
      <c r="Z14" s="122"/>
      <c r="AA14" s="123">
        <f>SUM(W14:Y14)</f>
        <v>-54831</v>
      </c>
      <c r="AB14" s="113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</row>
    <row r="15" spans="1:43" ht="23.25" customHeight="1">
      <c r="A15" s="105" t="s">
        <v>66</v>
      </c>
      <c r="B15" s="121"/>
      <c r="D15" s="122"/>
      <c r="E15" s="126">
        <v>0</v>
      </c>
      <c r="F15" s="123"/>
      <c r="G15" s="126">
        <v>0</v>
      </c>
      <c r="H15" s="123"/>
      <c r="I15" s="126">
        <v>0</v>
      </c>
      <c r="J15" s="123"/>
      <c r="K15" s="126">
        <v>0</v>
      </c>
      <c r="L15" s="123"/>
      <c r="M15" s="126">
        <v>0</v>
      </c>
      <c r="N15" s="123"/>
      <c r="O15" s="126">
        <v>0</v>
      </c>
      <c r="P15" s="123"/>
      <c r="Q15" s="127">
        <v>-469</v>
      </c>
      <c r="R15" s="123"/>
      <c r="S15" s="127">
        <v>0</v>
      </c>
      <c r="T15" s="123"/>
      <c r="U15" s="127">
        <f>SUM(Q15:S15)</f>
        <v>-469</v>
      </c>
      <c r="V15" s="124"/>
      <c r="W15" s="126">
        <f>SUM(E15:O15)+U15</f>
        <v>-469</v>
      </c>
      <c r="X15" s="124"/>
      <c r="Y15" s="127">
        <v>-1705</v>
      </c>
      <c r="Z15" s="124"/>
      <c r="AA15" s="126">
        <f>SUM(W15:Y15)</f>
        <v>-2174</v>
      </c>
      <c r="AB15" s="113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12"/>
      <c r="AQ15" s="112"/>
    </row>
    <row r="16" spans="1:43" ht="23.25" customHeight="1">
      <c r="A16" s="105" t="s">
        <v>67</v>
      </c>
      <c r="B16" s="121"/>
      <c r="D16" s="122"/>
      <c r="E16" s="122">
        <f>SUM(E14:E15)</f>
        <v>0</v>
      </c>
      <c r="F16" s="122"/>
      <c r="G16" s="122">
        <f>SUM(G14:G15)</f>
        <v>0</v>
      </c>
      <c r="H16" s="122"/>
      <c r="I16" s="122">
        <f>SUM(I14:I15)</f>
        <v>0</v>
      </c>
      <c r="J16" s="122"/>
      <c r="K16" s="122">
        <f>SUM(K14:K15)</f>
        <v>0</v>
      </c>
      <c r="L16" s="122"/>
      <c r="M16" s="122">
        <f>SUM(M14:M15)</f>
        <v>0</v>
      </c>
      <c r="N16" s="122"/>
      <c r="O16" s="122">
        <f>SUM(O14:O15)</f>
        <v>-29055</v>
      </c>
      <c r="P16" s="122"/>
      <c r="Q16" s="122">
        <f>SUM(Q14:Q15)</f>
        <v>-469</v>
      </c>
      <c r="R16" s="122"/>
      <c r="S16" s="122">
        <f>SUM(S14:S15)</f>
        <v>0</v>
      </c>
      <c r="T16" s="124"/>
      <c r="U16" s="122">
        <f>SUM(U14:U15)</f>
        <v>-469</v>
      </c>
      <c r="V16" s="122"/>
      <c r="W16" s="122">
        <f>SUM(W14:W15)</f>
        <v>-29524</v>
      </c>
      <c r="X16" s="122"/>
      <c r="Y16" s="122">
        <f>SUM(Y14:Y15)</f>
        <v>-27481</v>
      </c>
      <c r="Z16" s="122"/>
      <c r="AA16" s="122">
        <f>SUM(AA14:AA15)</f>
        <v>-57005</v>
      </c>
      <c r="AB16" s="113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</row>
    <row r="17" spans="1:43" ht="23.25" customHeight="1">
      <c r="A17" s="105" t="s">
        <v>184</v>
      </c>
      <c r="B17" s="121"/>
      <c r="C17" s="143"/>
      <c r="D17" s="122"/>
      <c r="E17" s="122">
        <v>0</v>
      </c>
      <c r="F17" s="122"/>
      <c r="G17" s="122">
        <v>0</v>
      </c>
      <c r="H17" s="122"/>
      <c r="I17" s="122">
        <v>0</v>
      </c>
      <c r="J17" s="122"/>
      <c r="K17" s="122">
        <v>-1635</v>
      </c>
      <c r="L17" s="122"/>
      <c r="M17" s="122">
        <v>0</v>
      </c>
      <c r="N17" s="122"/>
      <c r="O17" s="122">
        <v>0</v>
      </c>
      <c r="P17" s="122"/>
      <c r="Q17" s="122">
        <v>0</v>
      </c>
      <c r="R17" s="122"/>
      <c r="S17" s="122">
        <v>0</v>
      </c>
      <c r="T17" s="124"/>
      <c r="U17" s="122">
        <v>0</v>
      </c>
      <c r="V17" s="122"/>
      <c r="W17" s="126">
        <f>SUM(E17:O17,U17)</f>
        <v>-1635</v>
      </c>
      <c r="X17" s="122"/>
      <c r="Y17" s="122">
        <v>-910</v>
      </c>
      <c r="Z17" s="122"/>
      <c r="AA17" s="122">
        <f>SUM(W17:Y17)</f>
        <v>-2545</v>
      </c>
      <c r="AB17" s="113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</row>
    <row r="18" spans="1:43" ht="23.25" customHeight="1" thickBot="1">
      <c r="A18" s="114" t="s">
        <v>101</v>
      </c>
      <c r="B18" s="121"/>
      <c r="D18" s="122"/>
      <c r="E18" s="128">
        <f>SUM(E13:E17)-E16</f>
        <v>455808</v>
      </c>
      <c r="F18" s="122"/>
      <c r="G18" s="128">
        <f>SUM(G13:G17)-G16</f>
        <v>337773</v>
      </c>
      <c r="H18" s="122"/>
      <c r="I18" s="128">
        <f>SUM(I13:I17)-I16</f>
        <v>37007</v>
      </c>
      <c r="J18" s="122"/>
      <c r="K18" s="128">
        <f>SUM(K13:K17)-K16</f>
        <v>687725</v>
      </c>
      <c r="L18" s="124"/>
      <c r="M18" s="128">
        <f>SUM(M13:M17)-M16</f>
        <v>49817</v>
      </c>
      <c r="N18" s="124"/>
      <c r="O18" s="128">
        <f>SUM(O13:O17)-O16</f>
        <v>475175</v>
      </c>
      <c r="P18" s="124"/>
      <c r="Q18" s="128">
        <f>SUM(Q13:Q17)-Q16</f>
        <v>-1386</v>
      </c>
      <c r="R18" s="124"/>
      <c r="S18" s="128">
        <f>SUM(S13:S17)-S16</f>
        <v>206561</v>
      </c>
      <c r="T18" s="122"/>
      <c r="U18" s="128">
        <f>SUM(U13:U17)-U16</f>
        <v>205175</v>
      </c>
      <c r="V18" s="124"/>
      <c r="W18" s="128">
        <f>SUM(W13:W17)-W16</f>
        <v>2248480</v>
      </c>
      <c r="X18" s="124"/>
      <c r="Y18" s="128">
        <f>SUM(Y13:Y17)-Y16</f>
        <v>931932</v>
      </c>
      <c r="Z18" s="124"/>
      <c r="AA18" s="128">
        <f>SUM(AA13:AA17)-AA16</f>
        <v>3180412</v>
      </c>
      <c r="AB18" s="113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2"/>
    </row>
    <row r="19" spans="1:43" ht="9.9499999999999993" customHeight="1" thickTop="1"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</row>
    <row r="20" spans="1:43" ht="23.25" customHeight="1">
      <c r="A20" s="120" t="s">
        <v>202</v>
      </c>
      <c r="B20" s="121"/>
      <c r="D20" s="122"/>
      <c r="E20" s="123">
        <v>501388</v>
      </c>
      <c r="F20" s="123"/>
      <c r="G20" s="123">
        <v>337773</v>
      </c>
      <c r="H20" s="123"/>
      <c r="I20" s="123">
        <v>37007</v>
      </c>
      <c r="J20" s="123"/>
      <c r="K20" s="123">
        <v>687725</v>
      </c>
      <c r="L20" s="123"/>
      <c r="M20" s="123">
        <v>52758</v>
      </c>
      <c r="N20" s="123"/>
      <c r="O20" s="123">
        <v>184705</v>
      </c>
      <c r="P20" s="123"/>
      <c r="Q20" s="123">
        <v>-29</v>
      </c>
      <c r="R20" s="123"/>
      <c r="S20" s="123">
        <v>234131</v>
      </c>
      <c r="T20" s="123"/>
      <c r="U20" s="123">
        <f>SUM(Q20:S20)</f>
        <v>234102</v>
      </c>
      <c r="V20" s="124"/>
      <c r="W20" s="123">
        <v>2035458</v>
      </c>
      <c r="X20" s="124"/>
      <c r="Y20" s="123">
        <v>776860</v>
      </c>
      <c r="Z20" s="124"/>
      <c r="AA20" s="123">
        <v>2812318</v>
      </c>
      <c r="AB20" s="113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12"/>
      <c r="AQ20" s="112"/>
    </row>
    <row r="21" spans="1:43" ht="23.25" customHeight="1">
      <c r="A21" s="125" t="s">
        <v>213</v>
      </c>
      <c r="B21" s="121"/>
      <c r="D21" s="122"/>
      <c r="E21" s="122">
        <v>0</v>
      </c>
      <c r="F21" s="122"/>
      <c r="G21" s="122">
        <v>0</v>
      </c>
      <c r="H21" s="122"/>
      <c r="I21" s="122">
        <v>0</v>
      </c>
      <c r="J21" s="122"/>
      <c r="K21" s="122">
        <v>0</v>
      </c>
      <c r="L21" s="122"/>
      <c r="M21" s="122">
        <v>0</v>
      </c>
      <c r="N21" s="122"/>
      <c r="O21" s="123">
        <f>PL!F45</f>
        <v>-12964</v>
      </c>
      <c r="P21" s="122"/>
      <c r="Q21" s="122">
        <v>0</v>
      </c>
      <c r="R21" s="122"/>
      <c r="S21" s="124">
        <v>0</v>
      </c>
      <c r="T21" s="124"/>
      <c r="U21" s="123">
        <f>SUM(Q21:S21)</f>
        <v>0</v>
      </c>
      <c r="V21" s="124"/>
      <c r="W21" s="129">
        <f>SUM(E21:S21)</f>
        <v>-12964</v>
      </c>
      <c r="X21" s="122"/>
      <c r="Y21" s="123">
        <f>PL!F46</f>
        <v>-14426</v>
      </c>
      <c r="Z21" s="122"/>
      <c r="AA21" s="123">
        <f>SUM(W21:Y21)</f>
        <v>-27390</v>
      </c>
      <c r="AB21" s="113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</row>
    <row r="22" spans="1:43" ht="23.25" customHeight="1">
      <c r="A22" s="105" t="s">
        <v>66</v>
      </c>
      <c r="B22" s="121"/>
      <c r="D22" s="122"/>
      <c r="E22" s="126">
        <v>0</v>
      </c>
      <c r="F22" s="123"/>
      <c r="G22" s="126">
        <v>0</v>
      </c>
      <c r="H22" s="123"/>
      <c r="I22" s="126">
        <v>0</v>
      </c>
      <c r="J22" s="123"/>
      <c r="K22" s="126">
        <v>0</v>
      </c>
      <c r="L22" s="123"/>
      <c r="M22" s="126">
        <v>0</v>
      </c>
      <c r="N22" s="123"/>
      <c r="O22" s="126">
        <v>0</v>
      </c>
      <c r="P22" s="123"/>
      <c r="Q22" s="126">
        <v>-3313</v>
      </c>
      <c r="R22" s="123"/>
      <c r="S22" s="126">
        <v>0</v>
      </c>
      <c r="T22" s="123"/>
      <c r="U22" s="126">
        <f>SUM(Q22:S22)</f>
        <v>-3313</v>
      </c>
      <c r="V22" s="124"/>
      <c r="W22" s="126">
        <f>SUM(E22:S22)</f>
        <v>-3313</v>
      </c>
      <c r="X22" s="124"/>
      <c r="Y22" s="127">
        <v>-1527</v>
      </c>
      <c r="Z22" s="124"/>
      <c r="AA22" s="126">
        <f>SUM(W22:Y22)</f>
        <v>-4840</v>
      </c>
      <c r="AB22" s="113"/>
      <c r="AC22" s="112"/>
      <c r="AD22" s="112"/>
      <c r="AE22" s="112"/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12"/>
      <c r="AQ22" s="112"/>
    </row>
    <row r="23" spans="1:43" ht="23.25" customHeight="1">
      <c r="A23" s="105" t="s">
        <v>67</v>
      </c>
      <c r="B23" s="121"/>
      <c r="D23" s="122"/>
      <c r="E23" s="122">
        <f>SUM(E21:E22)</f>
        <v>0</v>
      </c>
      <c r="F23" s="122"/>
      <c r="G23" s="122">
        <f>SUM(G21:G22)</f>
        <v>0</v>
      </c>
      <c r="H23" s="122"/>
      <c r="I23" s="122">
        <f>SUM(I21:I22)</f>
        <v>0</v>
      </c>
      <c r="J23" s="122"/>
      <c r="K23" s="122">
        <f>SUM(K21:K22)</f>
        <v>0</v>
      </c>
      <c r="L23" s="122"/>
      <c r="M23" s="122">
        <f>SUM(M21:M22)</f>
        <v>0</v>
      </c>
      <c r="N23" s="122"/>
      <c r="O23" s="122">
        <f>SUM(O21:O22)</f>
        <v>-12964</v>
      </c>
      <c r="P23" s="122"/>
      <c r="Q23" s="122">
        <f>SUM(Q21:Q22)</f>
        <v>-3313</v>
      </c>
      <c r="R23" s="122"/>
      <c r="S23" s="122">
        <f>SUM(S21:S22)</f>
        <v>0</v>
      </c>
      <c r="T23" s="124"/>
      <c r="U23" s="122">
        <f>SUM(U21:U22)</f>
        <v>-3313</v>
      </c>
      <c r="V23" s="122"/>
      <c r="W23" s="122">
        <f>SUM(W21:W22)</f>
        <v>-16277</v>
      </c>
      <c r="X23" s="122"/>
      <c r="Y23" s="122">
        <f>SUM(Y21:Y22)</f>
        <v>-15953</v>
      </c>
      <c r="Z23" s="122"/>
      <c r="AA23" s="122">
        <f>SUM(AA21:AA22)</f>
        <v>-32230</v>
      </c>
      <c r="AB23" s="113"/>
      <c r="AC23" s="112"/>
      <c r="AD23" s="112"/>
      <c r="AE23" s="112"/>
      <c r="AF23" s="112"/>
      <c r="AG23" s="112"/>
      <c r="AH23" s="112"/>
      <c r="AI23" s="112"/>
      <c r="AJ23" s="112"/>
      <c r="AK23" s="112"/>
      <c r="AL23" s="112"/>
      <c r="AM23" s="112"/>
      <c r="AN23" s="112"/>
      <c r="AO23" s="112"/>
      <c r="AP23" s="112"/>
      <c r="AQ23" s="112"/>
    </row>
    <row r="24" spans="1:43" ht="23.25" customHeight="1">
      <c r="A24" s="164" t="s">
        <v>184</v>
      </c>
      <c r="B24" s="121"/>
      <c r="D24" s="122"/>
      <c r="E24" s="124">
        <v>0</v>
      </c>
      <c r="F24" s="124"/>
      <c r="G24" s="124">
        <v>0</v>
      </c>
      <c r="H24" s="124"/>
      <c r="I24" s="124">
        <v>0</v>
      </c>
      <c r="J24" s="124"/>
      <c r="K24" s="123">
        <v>159</v>
      </c>
      <c r="L24" s="124"/>
      <c r="M24" s="124">
        <v>0</v>
      </c>
      <c r="N24" s="124"/>
      <c r="O24" s="124">
        <v>-30</v>
      </c>
      <c r="P24" s="124"/>
      <c r="Q24" s="124">
        <v>0</v>
      </c>
      <c r="R24" s="124"/>
      <c r="S24" s="123">
        <v>0</v>
      </c>
      <c r="T24" s="124"/>
      <c r="U24" s="123">
        <f>SUM(Q24:S24)</f>
        <v>0</v>
      </c>
      <c r="V24" s="124"/>
      <c r="W24" s="123">
        <f>SUM(E24:S24)</f>
        <v>129</v>
      </c>
      <c r="X24" s="124"/>
      <c r="Y24" s="124">
        <v>65</v>
      </c>
      <c r="Z24" s="124"/>
      <c r="AA24" s="124">
        <f>SUM(W24:Y24)</f>
        <v>194</v>
      </c>
      <c r="AB24" s="113"/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2"/>
      <c r="AQ24" s="112"/>
    </row>
    <row r="25" spans="1:43" ht="23.25" customHeight="1">
      <c r="A25" s="164" t="s">
        <v>212</v>
      </c>
      <c r="B25" s="121"/>
      <c r="D25" s="122"/>
      <c r="E25" s="126">
        <v>0</v>
      </c>
      <c r="F25" s="123"/>
      <c r="G25" s="126">
        <v>0</v>
      </c>
      <c r="H25" s="123"/>
      <c r="I25" s="126">
        <v>0</v>
      </c>
      <c r="J25" s="124"/>
      <c r="K25" s="124">
        <v>3742</v>
      </c>
      <c r="L25" s="124"/>
      <c r="M25" s="126">
        <v>0</v>
      </c>
      <c r="N25" s="123"/>
      <c r="O25" s="126">
        <v>0</v>
      </c>
      <c r="P25" s="123"/>
      <c r="Q25" s="126">
        <v>0</v>
      </c>
      <c r="R25" s="123"/>
      <c r="S25" s="126">
        <v>0</v>
      </c>
      <c r="T25" s="123"/>
      <c r="U25" s="126">
        <f>SUM(Q25:S25)</f>
        <v>0</v>
      </c>
      <c r="V25" s="124"/>
      <c r="W25" s="126">
        <f>SUM(E25:S25)</f>
        <v>3742</v>
      </c>
      <c r="X25" s="124"/>
      <c r="Y25" s="127">
        <v>-42021</v>
      </c>
      <c r="Z25" s="124"/>
      <c r="AA25" s="126">
        <f>SUM(W25:Y25)</f>
        <v>-38279</v>
      </c>
      <c r="AB25" s="113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</row>
    <row r="26" spans="1:43" ht="23.25" customHeight="1" thickBot="1">
      <c r="A26" s="114" t="s">
        <v>203</v>
      </c>
      <c r="B26" s="121"/>
      <c r="D26" s="122"/>
      <c r="E26" s="128">
        <f>SUM(E20:E25)-E23</f>
        <v>501388</v>
      </c>
      <c r="F26" s="122"/>
      <c r="G26" s="128">
        <f>SUM(G20:G25)-G23</f>
        <v>337773</v>
      </c>
      <c r="H26" s="122"/>
      <c r="I26" s="128">
        <f>SUM(I20:I25)-I23</f>
        <v>37007</v>
      </c>
      <c r="J26" s="122"/>
      <c r="K26" s="128">
        <f>SUM(K20:K25)-K23</f>
        <v>691626</v>
      </c>
      <c r="L26" s="124"/>
      <c r="M26" s="128">
        <f>SUM(M20:M25)-M23</f>
        <v>52758</v>
      </c>
      <c r="N26" s="124"/>
      <c r="O26" s="128">
        <f>SUM(O20:O25)-O23</f>
        <v>171711</v>
      </c>
      <c r="P26" s="124"/>
      <c r="Q26" s="128">
        <f>SUM(Q20:Q25)-Q23</f>
        <v>-3342</v>
      </c>
      <c r="R26" s="124"/>
      <c r="S26" s="128">
        <f>SUM(S20:S25)-S23</f>
        <v>234131</v>
      </c>
      <c r="T26" s="122"/>
      <c r="U26" s="128">
        <f>SUM(U20:U25)-U23</f>
        <v>230789</v>
      </c>
      <c r="V26" s="124"/>
      <c r="W26" s="128">
        <f>SUM(W20:W25)-W23</f>
        <v>2023052</v>
      </c>
      <c r="X26" s="124"/>
      <c r="Y26" s="128">
        <f>SUM(Y20:Y25)-Y23</f>
        <v>718951</v>
      </c>
      <c r="Z26" s="124"/>
      <c r="AA26" s="128">
        <f>SUM(AA20:AA25)-AA23</f>
        <v>2742003</v>
      </c>
      <c r="AB26" s="113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</row>
    <row r="27" spans="1:43" ht="9.9499999999999993" customHeight="1" thickTop="1"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</row>
    <row r="28" spans="1:43" ht="23.25" customHeight="1">
      <c r="A28" s="105" t="s">
        <v>4</v>
      </c>
      <c r="G28" s="121"/>
    </row>
    <row r="109" spans="8:10" ht="23.25" customHeight="1">
      <c r="H109" s="105" t="s">
        <v>111</v>
      </c>
      <c r="J109" s="105" t="s">
        <v>111</v>
      </c>
    </row>
  </sheetData>
  <mergeCells count="5">
    <mergeCell ref="E6:AA6"/>
    <mergeCell ref="E7:W7"/>
    <mergeCell ref="M9:O9"/>
    <mergeCell ref="Q9:S9"/>
    <mergeCell ref="Q8:U8"/>
  </mergeCells>
  <phoneticPr fontId="0" type="noConversion"/>
  <printOptions horizontalCentered="1"/>
  <pageMargins left="0.43307086614173229" right="0.55118110236220474" top="0.98425196850393704" bottom="0.19685039370078741" header="0.19685039370078741" footer="0.19685039370078741"/>
  <pageSetup paperSize="9" scale="65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F6C29-0470-446C-83D2-DED47A53EE73}">
  <dimension ref="A1:AG24"/>
  <sheetViews>
    <sheetView showGridLines="0" view="pageBreakPreview" zoomScale="85" zoomScaleNormal="70" zoomScaleSheetLayoutView="85" workbookViewId="0"/>
  </sheetViews>
  <sheetFormatPr defaultRowHeight="18.75"/>
  <cols>
    <col min="1" max="1" width="23.5703125" style="105" customWidth="1"/>
    <col min="2" max="2" width="2.28515625" style="105" customWidth="1"/>
    <col min="3" max="3" width="22.5703125" style="105" customWidth="1"/>
    <col min="4" max="4" width="0.7109375" style="105" customWidth="1"/>
    <col min="5" max="5" width="13.7109375" style="105" customWidth="1"/>
    <col min="6" max="6" width="1" style="105" customWidth="1"/>
    <col min="7" max="7" width="13.7109375" style="105" customWidth="1"/>
    <col min="8" max="8" width="1" style="105" customWidth="1"/>
    <col min="9" max="9" width="13.7109375" style="105" customWidth="1"/>
    <col min="10" max="10" width="0.7109375" style="105" customWidth="1"/>
    <col min="11" max="11" width="13.7109375" style="105" customWidth="1"/>
    <col min="12" max="12" width="0.85546875" style="105" customWidth="1"/>
    <col min="13" max="13" width="13.7109375" style="105" customWidth="1"/>
    <col min="14" max="14" width="1.140625" style="105" customWidth="1"/>
    <col min="15" max="15" width="13.7109375" style="105" customWidth="1"/>
    <col min="16" max="16" width="1.140625" style="105" customWidth="1"/>
    <col min="17" max="17" width="13.7109375" style="105" customWidth="1"/>
    <col min="18" max="18" width="1.140625" style="105" customWidth="1"/>
    <col min="19" max="19" width="13.7109375" style="105" customWidth="1"/>
    <col min="20" max="20" width="0.42578125" style="106" customWidth="1"/>
    <col min="21" max="23" width="8.7109375" style="105"/>
    <col min="24" max="24" width="10.28515625" style="105" bestFit="1" customWidth="1"/>
    <col min="25" max="260" width="8.7109375" style="105"/>
    <col min="261" max="261" width="31.42578125" style="105" customWidth="1"/>
    <col min="262" max="262" width="2.28515625" style="105" customWidth="1"/>
    <col min="263" max="263" width="2.42578125" style="105" customWidth="1"/>
    <col min="264" max="264" width="1.140625" style="105" customWidth="1"/>
    <col min="265" max="265" width="11.28515625" style="105" customWidth="1"/>
    <col min="266" max="266" width="1.140625" style="105" customWidth="1"/>
    <col min="267" max="267" width="11.28515625" style="105" customWidth="1"/>
    <col min="268" max="268" width="1.140625" style="105" customWidth="1"/>
    <col min="269" max="269" width="11.28515625" style="105" customWidth="1"/>
    <col min="270" max="270" width="1.140625" style="105" customWidth="1"/>
    <col min="271" max="271" width="14.28515625" style="105" customWidth="1"/>
    <col min="272" max="272" width="1.140625" style="105" customWidth="1"/>
    <col min="273" max="273" width="11.28515625" style="105" customWidth="1"/>
    <col min="274" max="274" width="6.42578125" style="105" customWidth="1"/>
    <col min="275" max="279" width="8.7109375" style="105"/>
    <col min="280" max="280" width="10.28515625" style="105" bestFit="1" customWidth="1"/>
    <col min="281" max="516" width="8.7109375" style="105"/>
    <col min="517" max="517" width="31.42578125" style="105" customWidth="1"/>
    <col min="518" max="518" width="2.28515625" style="105" customWidth="1"/>
    <col min="519" max="519" width="2.42578125" style="105" customWidth="1"/>
    <col min="520" max="520" width="1.140625" style="105" customWidth="1"/>
    <col min="521" max="521" width="11.28515625" style="105" customWidth="1"/>
    <col min="522" max="522" width="1.140625" style="105" customWidth="1"/>
    <col min="523" max="523" width="11.28515625" style="105" customWidth="1"/>
    <col min="524" max="524" width="1.140625" style="105" customWidth="1"/>
    <col min="525" max="525" width="11.28515625" style="105" customWidth="1"/>
    <col min="526" max="526" width="1.140625" style="105" customWidth="1"/>
    <col min="527" max="527" width="14.28515625" style="105" customWidth="1"/>
    <col min="528" max="528" width="1.140625" style="105" customWidth="1"/>
    <col min="529" max="529" width="11.28515625" style="105" customWidth="1"/>
    <col min="530" max="530" width="6.42578125" style="105" customWidth="1"/>
    <col min="531" max="535" width="8.7109375" style="105"/>
    <col min="536" max="536" width="10.28515625" style="105" bestFit="1" customWidth="1"/>
    <col min="537" max="772" width="8.7109375" style="105"/>
    <col min="773" max="773" width="31.42578125" style="105" customWidth="1"/>
    <col min="774" max="774" width="2.28515625" style="105" customWidth="1"/>
    <col min="775" max="775" width="2.42578125" style="105" customWidth="1"/>
    <col min="776" max="776" width="1.140625" style="105" customWidth="1"/>
    <col min="777" max="777" width="11.28515625" style="105" customWidth="1"/>
    <col min="778" max="778" width="1.140625" style="105" customWidth="1"/>
    <col min="779" max="779" width="11.28515625" style="105" customWidth="1"/>
    <col min="780" max="780" width="1.140625" style="105" customWidth="1"/>
    <col min="781" max="781" width="11.28515625" style="105" customWidth="1"/>
    <col min="782" max="782" width="1.140625" style="105" customWidth="1"/>
    <col min="783" max="783" width="14.28515625" style="105" customWidth="1"/>
    <col min="784" max="784" width="1.140625" style="105" customWidth="1"/>
    <col min="785" max="785" width="11.28515625" style="105" customWidth="1"/>
    <col min="786" max="786" width="6.42578125" style="105" customWidth="1"/>
    <col min="787" max="791" width="8.7109375" style="105"/>
    <col min="792" max="792" width="10.28515625" style="105" bestFit="1" customWidth="1"/>
    <col min="793" max="1028" width="8.7109375" style="105"/>
    <col min="1029" max="1029" width="31.42578125" style="105" customWidth="1"/>
    <col min="1030" max="1030" width="2.28515625" style="105" customWidth="1"/>
    <col min="1031" max="1031" width="2.42578125" style="105" customWidth="1"/>
    <col min="1032" max="1032" width="1.140625" style="105" customWidth="1"/>
    <col min="1033" max="1033" width="11.28515625" style="105" customWidth="1"/>
    <col min="1034" max="1034" width="1.140625" style="105" customWidth="1"/>
    <col min="1035" max="1035" width="11.28515625" style="105" customWidth="1"/>
    <col min="1036" max="1036" width="1.140625" style="105" customWidth="1"/>
    <col min="1037" max="1037" width="11.28515625" style="105" customWidth="1"/>
    <col min="1038" max="1038" width="1.140625" style="105" customWidth="1"/>
    <col min="1039" max="1039" width="14.28515625" style="105" customWidth="1"/>
    <col min="1040" max="1040" width="1.140625" style="105" customWidth="1"/>
    <col min="1041" max="1041" width="11.28515625" style="105" customWidth="1"/>
    <col min="1042" max="1042" width="6.42578125" style="105" customWidth="1"/>
    <col min="1043" max="1047" width="8.7109375" style="105"/>
    <col min="1048" max="1048" width="10.28515625" style="105" bestFit="1" customWidth="1"/>
    <col min="1049" max="1284" width="8.7109375" style="105"/>
    <col min="1285" max="1285" width="31.42578125" style="105" customWidth="1"/>
    <col min="1286" max="1286" width="2.28515625" style="105" customWidth="1"/>
    <col min="1287" max="1287" width="2.42578125" style="105" customWidth="1"/>
    <col min="1288" max="1288" width="1.140625" style="105" customWidth="1"/>
    <col min="1289" max="1289" width="11.28515625" style="105" customWidth="1"/>
    <col min="1290" max="1290" width="1.140625" style="105" customWidth="1"/>
    <col min="1291" max="1291" width="11.28515625" style="105" customWidth="1"/>
    <col min="1292" max="1292" width="1.140625" style="105" customWidth="1"/>
    <col min="1293" max="1293" width="11.28515625" style="105" customWidth="1"/>
    <col min="1294" max="1294" width="1.140625" style="105" customWidth="1"/>
    <col min="1295" max="1295" width="14.28515625" style="105" customWidth="1"/>
    <col min="1296" max="1296" width="1.140625" style="105" customWidth="1"/>
    <col min="1297" max="1297" width="11.28515625" style="105" customWidth="1"/>
    <col min="1298" max="1298" width="6.42578125" style="105" customWidth="1"/>
    <col min="1299" max="1303" width="8.7109375" style="105"/>
    <col min="1304" max="1304" width="10.28515625" style="105" bestFit="1" customWidth="1"/>
    <col min="1305" max="1540" width="8.7109375" style="105"/>
    <col min="1541" max="1541" width="31.42578125" style="105" customWidth="1"/>
    <col min="1542" max="1542" width="2.28515625" style="105" customWidth="1"/>
    <col min="1543" max="1543" width="2.42578125" style="105" customWidth="1"/>
    <col min="1544" max="1544" width="1.140625" style="105" customWidth="1"/>
    <col min="1545" max="1545" width="11.28515625" style="105" customWidth="1"/>
    <col min="1546" max="1546" width="1.140625" style="105" customWidth="1"/>
    <col min="1547" max="1547" width="11.28515625" style="105" customWidth="1"/>
    <col min="1548" max="1548" width="1.140625" style="105" customWidth="1"/>
    <col min="1549" max="1549" width="11.28515625" style="105" customWidth="1"/>
    <col min="1550" max="1550" width="1.140625" style="105" customWidth="1"/>
    <col min="1551" max="1551" width="14.28515625" style="105" customWidth="1"/>
    <col min="1552" max="1552" width="1.140625" style="105" customWidth="1"/>
    <col min="1553" max="1553" width="11.28515625" style="105" customWidth="1"/>
    <col min="1554" max="1554" width="6.42578125" style="105" customWidth="1"/>
    <col min="1555" max="1559" width="8.7109375" style="105"/>
    <col min="1560" max="1560" width="10.28515625" style="105" bestFit="1" customWidth="1"/>
    <col min="1561" max="1796" width="8.7109375" style="105"/>
    <col min="1797" max="1797" width="31.42578125" style="105" customWidth="1"/>
    <col min="1798" max="1798" width="2.28515625" style="105" customWidth="1"/>
    <col min="1799" max="1799" width="2.42578125" style="105" customWidth="1"/>
    <col min="1800" max="1800" width="1.140625" style="105" customWidth="1"/>
    <col min="1801" max="1801" width="11.28515625" style="105" customWidth="1"/>
    <col min="1802" max="1802" width="1.140625" style="105" customWidth="1"/>
    <col min="1803" max="1803" width="11.28515625" style="105" customWidth="1"/>
    <col min="1804" max="1804" width="1.140625" style="105" customWidth="1"/>
    <col min="1805" max="1805" width="11.28515625" style="105" customWidth="1"/>
    <col min="1806" max="1806" width="1.140625" style="105" customWidth="1"/>
    <col min="1807" max="1807" width="14.28515625" style="105" customWidth="1"/>
    <col min="1808" max="1808" width="1.140625" style="105" customWidth="1"/>
    <col min="1809" max="1809" width="11.28515625" style="105" customWidth="1"/>
    <col min="1810" max="1810" width="6.42578125" style="105" customWidth="1"/>
    <col min="1811" max="1815" width="8.7109375" style="105"/>
    <col min="1816" max="1816" width="10.28515625" style="105" bestFit="1" customWidth="1"/>
    <col min="1817" max="2052" width="8.7109375" style="105"/>
    <col min="2053" max="2053" width="31.42578125" style="105" customWidth="1"/>
    <col min="2054" max="2054" width="2.28515625" style="105" customWidth="1"/>
    <col min="2055" max="2055" width="2.42578125" style="105" customWidth="1"/>
    <col min="2056" max="2056" width="1.140625" style="105" customWidth="1"/>
    <col min="2057" max="2057" width="11.28515625" style="105" customWidth="1"/>
    <col min="2058" max="2058" width="1.140625" style="105" customWidth="1"/>
    <col min="2059" max="2059" width="11.28515625" style="105" customWidth="1"/>
    <col min="2060" max="2060" width="1.140625" style="105" customWidth="1"/>
    <col min="2061" max="2061" width="11.28515625" style="105" customWidth="1"/>
    <col min="2062" max="2062" width="1.140625" style="105" customWidth="1"/>
    <col min="2063" max="2063" width="14.28515625" style="105" customWidth="1"/>
    <col min="2064" max="2064" width="1.140625" style="105" customWidth="1"/>
    <col min="2065" max="2065" width="11.28515625" style="105" customWidth="1"/>
    <col min="2066" max="2066" width="6.42578125" style="105" customWidth="1"/>
    <col min="2067" max="2071" width="8.7109375" style="105"/>
    <col min="2072" max="2072" width="10.28515625" style="105" bestFit="1" customWidth="1"/>
    <col min="2073" max="2308" width="8.7109375" style="105"/>
    <col min="2309" max="2309" width="31.42578125" style="105" customWidth="1"/>
    <col min="2310" max="2310" width="2.28515625" style="105" customWidth="1"/>
    <col min="2311" max="2311" width="2.42578125" style="105" customWidth="1"/>
    <col min="2312" max="2312" width="1.140625" style="105" customWidth="1"/>
    <col min="2313" max="2313" width="11.28515625" style="105" customWidth="1"/>
    <col min="2314" max="2314" width="1.140625" style="105" customWidth="1"/>
    <col min="2315" max="2315" width="11.28515625" style="105" customWidth="1"/>
    <col min="2316" max="2316" width="1.140625" style="105" customWidth="1"/>
    <col min="2317" max="2317" width="11.28515625" style="105" customWidth="1"/>
    <col min="2318" max="2318" width="1.140625" style="105" customWidth="1"/>
    <col min="2319" max="2319" width="14.28515625" style="105" customWidth="1"/>
    <col min="2320" max="2320" width="1.140625" style="105" customWidth="1"/>
    <col min="2321" max="2321" width="11.28515625" style="105" customWidth="1"/>
    <col min="2322" max="2322" width="6.42578125" style="105" customWidth="1"/>
    <col min="2323" max="2327" width="8.7109375" style="105"/>
    <col min="2328" max="2328" width="10.28515625" style="105" bestFit="1" customWidth="1"/>
    <col min="2329" max="2564" width="8.7109375" style="105"/>
    <col min="2565" max="2565" width="31.42578125" style="105" customWidth="1"/>
    <col min="2566" max="2566" width="2.28515625" style="105" customWidth="1"/>
    <col min="2567" max="2567" width="2.42578125" style="105" customWidth="1"/>
    <col min="2568" max="2568" width="1.140625" style="105" customWidth="1"/>
    <col min="2569" max="2569" width="11.28515625" style="105" customWidth="1"/>
    <col min="2570" max="2570" width="1.140625" style="105" customWidth="1"/>
    <col min="2571" max="2571" width="11.28515625" style="105" customWidth="1"/>
    <col min="2572" max="2572" width="1.140625" style="105" customWidth="1"/>
    <col min="2573" max="2573" width="11.28515625" style="105" customWidth="1"/>
    <col min="2574" max="2574" width="1.140625" style="105" customWidth="1"/>
    <col min="2575" max="2575" width="14.28515625" style="105" customWidth="1"/>
    <col min="2576" max="2576" width="1.140625" style="105" customWidth="1"/>
    <col min="2577" max="2577" width="11.28515625" style="105" customWidth="1"/>
    <col min="2578" max="2578" width="6.42578125" style="105" customWidth="1"/>
    <col min="2579" max="2583" width="8.7109375" style="105"/>
    <col min="2584" max="2584" width="10.28515625" style="105" bestFit="1" customWidth="1"/>
    <col min="2585" max="2820" width="8.7109375" style="105"/>
    <col min="2821" max="2821" width="31.42578125" style="105" customWidth="1"/>
    <col min="2822" max="2822" width="2.28515625" style="105" customWidth="1"/>
    <col min="2823" max="2823" width="2.42578125" style="105" customWidth="1"/>
    <col min="2824" max="2824" width="1.140625" style="105" customWidth="1"/>
    <col min="2825" max="2825" width="11.28515625" style="105" customWidth="1"/>
    <col min="2826" max="2826" width="1.140625" style="105" customWidth="1"/>
    <col min="2827" max="2827" width="11.28515625" style="105" customWidth="1"/>
    <col min="2828" max="2828" width="1.140625" style="105" customWidth="1"/>
    <col min="2829" max="2829" width="11.28515625" style="105" customWidth="1"/>
    <col min="2830" max="2830" width="1.140625" style="105" customWidth="1"/>
    <col min="2831" max="2831" width="14.28515625" style="105" customWidth="1"/>
    <col min="2832" max="2832" width="1.140625" style="105" customWidth="1"/>
    <col min="2833" max="2833" width="11.28515625" style="105" customWidth="1"/>
    <col min="2834" max="2834" width="6.42578125" style="105" customWidth="1"/>
    <col min="2835" max="2839" width="8.7109375" style="105"/>
    <col min="2840" max="2840" width="10.28515625" style="105" bestFit="1" customWidth="1"/>
    <col min="2841" max="3076" width="8.7109375" style="105"/>
    <col min="3077" max="3077" width="31.42578125" style="105" customWidth="1"/>
    <col min="3078" max="3078" width="2.28515625" style="105" customWidth="1"/>
    <col min="3079" max="3079" width="2.42578125" style="105" customWidth="1"/>
    <col min="3080" max="3080" width="1.140625" style="105" customWidth="1"/>
    <col min="3081" max="3081" width="11.28515625" style="105" customWidth="1"/>
    <col min="3082" max="3082" width="1.140625" style="105" customWidth="1"/>
    <col min="3083" max="3083" width="11.28515625" style="105" customWidth="1"/>
    <col min="3084" max="3084" width="1.140625" style="105" customWidth="1"/>
    <col min="3085" max="3085" width="11.28515625" style="105" customWidth="1"/>
    <col min="3086" max="3086" width="1.140625" style="105" customWidth="1"/>
    <col min="3087" max="3087" width="14.28515625" style="105" customWidth="1"/>
    <col min="3088" max="3088" width="1.140625" style="105" customWidth="1"/>
    <col min="3089" max="3089" width="11.28515625" style="105" customWidth="1"/>
    <col min="3090" max="3090" width="6.42578125" style="105" customWidth="1"/>
    <col min="3091" max="3095" width="8.7109375" style="105"/>
    <col min="3096" max="3096" width="10.28515625" style="105" bestFit="1" customWidth="1"/>
    <col min="3097" max="3332" width="8.7109375" style="105"/>
    <col min="3333" max="3333" width="31.42578125" style="105" customWidth="1"/>
    <col min="3334" max="3334" width="2.28515625" style="105" customWidth="1"/>
    <col min="3335" max="3335" width="2.42578125" style="105" customWidth="1"/>
    <col min="3336" max="3336" width="1.140625" style="105" customWidth="1"/>
    <col min="3337" max="3337" width="11.28515625" style="105" customWidth="1"/>
    <col min="3338" max="3338" width="1.140625" style="105" customWidth="1"/>
    <col min="3339" max="3339" width="11.28515625" style="105" customWidth="1"/>
    <col min="3340" max="3340" width="1.140625" style="105" customWidth="1"/>
    <col min="3341" max="3341" width="11.28515625" style="105" customWidth="1"/>
    <col min="3342" max="3342" width="1.140625" style="105" customWidth="1"/>
    <col min="3343" max="3343" width="14.28515625" style="105" customWidth="1"/>
    <col min="3344" max="3344" width="1.140625" style="105" customWidth="1"/>
    <col min="3345" max="3345" width="11.28515625" style="105" customWidth="1"/>
    <col min="3346" max="3346" width="6.42578125" style="105" customWidth="1"/>
    <col min="3347" max="3351" width="8.7109375" style="105"/>
    <col min="3352" max="3352" width="10.28515625" style="105" bestFit="1" customWidth="1"/>
    <col min="3353" max="3588" width="8.7109375" style="105"/>
    <col min="3589" max="3589" width="31.42578125" style="105" customWidth="1"/>
    <col min="3590" max="3590" width="2.28515625" style="105" customWidth="1"/>
    <col min="3591" max="3591" width="2.42578125" style="105" customWidth="1"/>
    <col min="3592" max="3592" width="1.140625" style="105" customWidth="1"/>
    <col min="3593" max="3593" width="11.28515625" style="105" customWidth="1"/>
    <col min="3594" max="3594" width="1.140625" style="105" customWidth="1"/>
    <col min="3595" max="3595" width="11.28515625" style="105" customWidth="1"/>
    <col min="3596" max="3596" width="1.140625" style="105" customWidth="1"/>
    <col min="3597" max="3597" width="11.28515625" style="105" customWidth="1"/>
    <col min="3598" max="3598" width="1.140625" style="105" customWidth="1"/>
    <col min="3599" max="3599" width="14.28515625" style="105" customWidth="1"/>
    <col min="3600" max="3600" width="1.140625" style="105" customWidth="1"/>
    <col min="3601" max="3601" width="11.28515625" style="105" customWidth="1"/>
    <col min="3602" max="3602" width="6.42578125" style="105" customWidth="1"/>
    <col min="3603" max="3607" width="8.7109375" style="105"/>
    <col min="3608" max="3608" width="10.28515625" style="105" bestFit="1" customWidth="1"/>
    <col min="3609" max="3844" width="8.7109375" style="105"/>
    <col min="3845" max="3845" width="31.42578125" style="105" customWidth="1"/>
    <col min="3846" max="3846" width="2.28515625" style="105" customWidth="1"/>
    <col min="3847" max="3847" width="2.42578125" style="105" customWidth="1"/>
    <col min="3848" max="3848" width="1.140625" style="105" customWidth="1"/>
    <col min="3849" max="3849" width="11.28515625" style="105" customWidth="1"/>
    <col min="3850" max="3850" width="1.140625" style="105" customWidth="1"/>
    <col min="3851" max="3851" width="11.28515625" style="105" customWidth="1"/>
    <col min="3852" max="3852" width="1.140625" style="105" customWidth="1"/>
    <col min="3853" max="3853" width="11.28515625" style="105" customWidth="1"/>
    <col min="3854" max="3854" width="1.140625" style="105" customWidth="1"/>
    <col min="3855" max="3855" width="14.28515625" style="105" customWidth="1"/>
    <col min="3856" max="3856" width="1.140625" style="105" customWidth="1"/>
    <col min="3857" max="3857" width="11.28515625" style="105" customWidth="1"/>
    <col min="3858" max="3858" width="6.42578125" style="105" customWidth="1"/>
    <col min="3859" max="3863" width="8.7109375" style="105"/>
    <col min="3864" max="3864" width="10.28515625" style="105" bestFit="1" customWidth="1"/>
    <col min="3865" max="4100" width="8.7109375" style="105"/>
    <col min="4101" max="4101" width="31.42578125" style="105" customWidth="1"/>
    <col min="4102" max="4102" width="2.28515625" style="105" customWidth="1"/>
    <col min="4103" max="4103" width="2.42578125" style="105" customWidth="1"/>
    <col min="4104" max="4104" width="1.140625" style="105" customWidth="1"/>
    <col min="4105" max="4105" width="11.28515625" style="105" customWidth="1"/>
    <col min="4106" max="4106" width="1.140625" style="105" customWidth="1"/>
    <col min="4107" max="4107" width="11.28515625" style="105" customWidth="1"/>
    <col min="4108" max="4108" width="1.140625" style="105" customWidth="1"/>
    <col min="4109" max="4109" width="11.28515625" style="105" customWidth="1"/>
    <col min="4110" max="4110" width="1.140625" style="105" customWidth="1"/>
    <col min="4111" max="4111" width="14.28515625" style="105" customWidth="1"/>
    <col min="4112" max="4112" width="1.140625" style="105" customWidth="1"/>
    <col min="4113" max="4113" width="11.28515625" style="105" customWidth="1"/>
    <col min="4114" max="4114" width="6.42578125" style="105" customWidth="1"/>
    <col min="4115" max="4119" width="8.7109375" style="105"/>
    <col min="4120" max="4120" width="10.28515625" style="105" bestFit="1" customWidth="1"/>
    <col min="4121" max="4356" width="8.7109375" style="105"/>
    <col min="4357" max="4357" width="31.42578125" style="105" customWidth="1"/>
    <col min="4358" max="4358" width="2.28515625" style="105" customWidth="1"/>
    <col min="4359" max="4359" width="2.42578125" style="105" customWidth="1"/>
    <col min="4360" max="4360" width="1.140625" style="105" customWidth="1"/>
    <col min="4361" max="4361" width="11.28515625" style="105" customWidth="1"/>
    <col min="4362" max="4362" width="1.140625" style="105" customWidth="1"/>
    <col min="4363" max="4363" width="11.28515625" style="105" customWidth="1"/>
    <col min="4364" max="4364" width="1.140625" style="105" customWidth="1"/>
    <col min="4365" max="4365" width="11.28515625" style="105" customWidth="1"/>
    <col min="4366" max="4366" width="1.140625" style="105" customWidth="1"/>
    <col min="4367" max="4367" width="14.28515625" style="105" customWidth="1"/>
    <col min="4368" max="4368" width="1.140625" style="105" customWidth="1"/>
    <col min="4369" max="4369" width="11.28515625" style="105" customWidth="1"/>
    <col min="4370" max="4370" width="6.42578125" style="105" customWidth="1"/>
    <col min="4371" max="4375" width="8.7109375" style="105"/>
    <col min="4376" max="4376" width="10.28515625" style="105" bestFit="1" customWidth="1"/>
    <col min="4377" max="4612" width="8.7109375" style="105"/>
    <col min="4613" max="4613" width="31.42578125" style="105" customWidth="1"/>
    <col min="4614" max="4614" width="2.28515625" style="105" customWidth="1"/>
    <col min="4615" max="4615" width="2.42578125" style="105" customWidth="1"/>
    <col min="4616" max="4616" width="1.140625" style="105" customWidth="1"/>
    <col min="4617" max="4617" width="11.28515625" style="105" customWidth="1"/>
    <col min="4618" max="4618" width="1.140625" style="105" customWidth="1"/>
    <col min="4619" max="4619" width="11.28515625" style="105" customWidth="1"/>
    <col min="4620" max="4620" width="1.140625" style="105" customWidth="1"/>
    <col min="4621" max="4621" width="11.28515625" style="105" customWidth="1"/>
    <col min="4622" max="4622" width="1.140625" style="105" customWidth="1"/>
    <col min="4623" max="4623" width="14.28515625" style="105" customWidth="1"/>
    <col min="4624" max="4624" width="1.140625" style="105" customWidth="1"/>
    <col min="4625" max="4625" width="11.28515625" style="105" customWidth="1"/>
    <col min="4626" max="4626" width="6.42578125" style="105" customWidth="1"/>
    <col min="4627" max="4631" width="8.7109375" style="105"/>
    <col min="4632" max="4632" width="10.28515625" style="105" bestFit="1" customWidth="1"/>
    <col min="4633" max="4868" width="8.7109375" style="105"/>
    <col min="4869" max="4869" width="31.42578125" style="105" customWidth="1"/>
    <col min="4870" max="4870" width="2.28515625" style="105" customWidth="1"/>
    <col min="4871" max="4871" width="2.42578125" style="105" customWidth="1"/>
    <col min="4872" max="4872" width="1.140625" style="105" customWidth="1"/>
    <col min="4873" max="4873" width="11.28515625" style="105" customWidth="1"/>
    <col min="4874" max="4874" width="1.140625" style="105" customWidth="1"/>
    <col min="4875" max="4875" width="11.28515625" style="105" customWidth="1"/>
    <col min="4876" max="4876" width="1.140625" style="105" customWidth="1"/>
    <col min="4877" max="4877" width="11.28515625" style="105" customWidth="1"/>
    <col min="4878" max="4878" width="1.140625" style="105" customWidth="1"/>
    <col min="4879" max="4879" width="14.28515625" style="105" customWidth="1"/>
    <col min="4880" max="4880" width="1.140625" style="105" customWidth="1"/>
    <col min="4881" max="4881" width="11.28515625" style="105" customWidth="1"/>
    <col min="4882" max="4882" width="6.42578125" style="105" customWidth="1"/>
    <col min="4883" max="4887" width="8.7109375" style="105"/>
    <col min="4888" max="4888" width="10.28515625" style="105" bestFit="1" customWidth="1"/>
    <col min="4889" max="5124" width="8.7109375" style="105"/>
    <col min="5125" max="5125" width="31.42578125" style="105" customWidth="1"/>
    <col min="5126" max="5126" width="2.28515625" style="105" customWidth="1"/>
    <col min="5127" max="5127" width="2.42578125" style="105" customWidth="1"/>
    <col min="5128" max="5128" width="1.140625" style="105" customWidth="1"/>
    <col min="5129" max="5129" width="11.28515625" style="105" customWidth="1"/>
    <col min="5130" max="5130" width="1.140625" style="105" customWidth="1"/>
    <col min="5131" max="5131" width="11.28515625" style="105" customWidth="1"/>
    <col min="5132" max="5132" width="1.140625" style="105" customWidth="1"/>
    <col min="5133" max="5133" width="11.28515625" style="105" customWidth="1"/>
    <col min="5134" max="5134" width="1.140625" style="105" customWidth="1"/>
    <col min="5135" max="5135" width="14.28515625" style="105" customWidth="1"/>
    <col min="5136" max="5136" width="1.140625" style="105" customWidth="1"/>
    <col min="5137" max="5137" width="11.28515625" style="105" customWidth="1"/>
    <col min="5138" max="5138" width="6.42578125" style="105" customWidth="1"/>
    <col min="5139" max="5143" width="8.7109375" style="105"/>
    <col min="5144" max="5144" width="10.28515625" style="105" bestFit="1" customWidth="1"/>
    <col min="5145" max="5380" width="8.7109375" style="105"/>
    <col min="5381" max="5381" width="31.42578125" style="105" customWidth="1"/>
    <col min="5382" max="5382" width="2.28515625" style="105" customWidth="1"/>
    <col min="5383" max="5383" width="2.42578125" style="105" customWidth="1"/>
    <col min="5384" max="5384" width="1.140625" style="105" customWidth="1"/>
    <col min="5385" max="5385" width="11.28515625" style="105" customWidth="1"/>
    <col min="5386" max="5386" width="1.140625" style="105" customWidth="1"/>
    <col min="5387" max="5387" width="11.28515625" style="105" customWidth="1"/>
    <col min="5388" max="5388" width="1.140625" style="105" customWidth="1"/>
    <col min="5389" max="5389" width="11.28515625" style="105" customWidth="1"/>
    <col min="5390" max="5390" width="1.140625" style="105" customWidth="1"/>
    <col min="5391" max="5391" width="14.28515625" style="105" customWidth="1"/>
    <col min="5392" max="5392" width="1.140625" style="105" customWidth="1"/>
    <col min="5393" max="5393" width="11.28515625" style="105" customWidth="1"/>
    <col min="5394" max="5394" width="6.42578125" style="105" customWidth="1"/>
    <col min="5395" max="5399" width="8.7109375" style="105"/>
    <col min="5400" max="5400" width="10.28515625" style="105" bestFit="1" customWidth="1"/>
    <col min="5401" max="5636" width="8.7109375" style="105"/>
    <col min="5637" max="5637" width="31.42578125" style="105" customWidth="1"/>
    <col min="5638" max="5638" width="2.28515625" style="105" customWidth="1"/>
    <col min="5639" max="5639" width="2.42578125" style="105" customWidth="1"/>
    <col min="5640" max="5640" width="1.140625" style="105" customWidth="1"/>
    <col min="5641" max="5641" width="11.28515625" style="105" customWidth="1"/>
    <col min="5642" max="5642" width="1.140625" style="105" customWidth="1"/>
    <col min="5643" max="5643" width="11.28515625" style="105" customWidth="1"/>
    <col min="5644" max="5644" width="1.140625" style="105" customWidth="1"/>
    <col min="5645" max="5645" width="11.28515625" style="105" customWidth="1"/>
    <col min="5646" max="5646" width="1.140625" style="105" customWidth="1"/>
    <col min="5647" max="5647" width="14.28515625" style="105" customWidth="1"/>
    <col min="5648" max="5648" width="1.140625" style="105" customWidth="1"/>
    <col min="5649" max="5649" width="11.28515625" style="105" customWidth="1"/>
    <col min="5650" max="5650" width="6.42578125" style="105" customWidth="1"/>
    <col min="5651" max="5655" width="8.7109375" style="105"/>
    <col min="5656" max="5656" width="10.28515625" style="105" bestFit="1" customWidth="1"/>
    <col min="5657" max="5892" width="8.7109375" style="105"/>
    <col min="5893" max="5893" width="31.42578125" style="105" customWidth="1"/>
    <col min="5894" max="5894" width="2.28515625" style="105" customWidth="1"/>
    <col min="5895" max="5895" width="2.42578125" style="105" customWidth="1"/>
    <col min="5896" max="5896" width="1.140625" style="105" customWidth="1"/>
    <col min="5897" max="5897" width="11.28515625" style="105" customWidth="1"/>
    <col min="5898" max="5898" width="1.140625" style="105" customWidth="1"/>
    <col min="5899" max="5899" width="11.28515625" style="105" customWidth="1"/>
    <col min="5900" max="5900" width="1.140625" style="105" customWidth="1"/>
    <col min="5901" max="5901" width="11.28515625" style="105" customWidth="1"/>
    <col min="5902" max="5902" width="1.140625" style="105" customWidth="1"/>
    <col min="5903" max="5903" width="14.28515625" style="105" customWidth="1"/>
    <col min="5904" max="5904" width="1.140625" style="105" customWidth="1"/>
    <col min="5905" max="5905" width="11.28515625" style="105" customWidth="1"/>
    <col min="5906" max="5906" width="6.42578125" style="105" customWidth="1"/>
    <col min="5907" max="5911" width="8.7109375" style="105"/>
    <col min="5912" max="5912" width="10.28515625" style="105" bestFit="1" customWidth="1"/>
    <col min="5913" max="6148" width="8.7109375" style="105"/>
    <col min="6149" max="6149" width="31.42578125" style="105" customWidth="1"/>
    <col min="6150" max="6150" width="2.28515625" style="105" customWidth="1"/>
    <col min="6151" max="6151" width="2.42578125" style="105" customWidth="1"/>
    <col min="6152" max="6152" width="1.140625" style="105" customWidth="1"/>
    <col min="6153" max="6153" width="11.28515625" style="105" customWidth="1"/>
    <col min="6154" max="6154" width="1.140625" style="105" customWidth="1"/>
    <col min="6155" max="6155" width="11.28515625" style="105" customWidth="1"/>
    <col min="6156" max="6156" width="1.140625" style="105" customWidth="1"/>
    <col min="6157" max="6157" width="11.28515625" style="105" customWidth="1"/>
    <col min="6158" max="6158" width="1.140625" style="105" customWidth="1"/>
    <col min="6159" max="6159" width="14.28515625" style="105" customWidth="1"/>
    <col min="6160" max="6160" width="1.140625" style="105" customWidth="1"/>
    <col min="6161" max="6161" width="11.28515625" style="105" customWidth="1"/>
    <col min="6162" max="6162" width="6.42578125" style="105" customWidth="1"/>
    <col min="6163" max="6167" width="8.7109375" style="105"/>
    <col min="6168" max="6168" width="10.28515625" style="105" bestFit="1" customWidth="1"/>
    <col min="6169" max="6404" width="8.7109375" style="105"/>
    <col min="6405" max="6405" width="31.42578125" style="105" customWidth="1"/>
    <col min="6406" max="6406" width="2.28515625" style="105" customWidth="1"/>
    <col min="6407" max="6407" width="2.42578125" style="105" customWidth="1"/>
    <col min="6408" max="6408" width="1.140625" style="105" customWidth="1"/>
    <col min="6409" max="6409" width="11.28515625" style="105" customWidth="1"/>
    <col min="6410" max="6410" width="1.140625" style="105" customWidth="1"/>
    <col min="6411" max="6411" width="11.28515625" style="105" customWidth="1"/>
    <col min="6412" max="6412" width="1.140625" style="105" customWidth="1"/>
    <col min="6413" max="6413" width="11.28515625" style="105" customWidth="1"/>
    <col min="6414" max="6414" width="1.140625" style="105" customWidth="1"/>
    <col min="6415" max="6415" width="14.28515625" style="105" customWidth="1"/>
    <col min="6416" max="6416" width="1.140625" style="105" customWidth="1"/>
    <col min="6417" max="6417" width="11.28515625" style="105" customWidth="1"/>
    <col min="6418" max="6418" width="6.42578125" style="105" customWidth="1"/>
    <col min="6419" max="6423" width="8.7109375" style="105"/>
    <col min="6424" max="6424" width="10.28515625" style="105" bestFit="1" customWidth="1"/>
    <col min="6425" max="6660" width="8.7109375" style="105"/>
    <col min="6661" max="6661" width="31.42578125" style="105" customWidth="1"/>
    <col min="6662" max="6662" width="2.28515625" style="105" customWidth="1"/>
    <col min="6663" max="6663" width="2.42578125" style="105" customWidth="1"/>
    <col min="6664" max="6664" width="1.140625" style="105" customWidth="1"/>
    <col min="6665" max="6665" width="11.28515625" style="105" customWidth="1"/>
    <col min="6666" max="6666" width="1.140625" style="105" customWidth="1"/>
    <col min="6667" max="6667" width="11.28515625" style="105" customWidth="1"/>
    <col min="6668" max="6668" width="1.140625" style="105" customWidth="1"/>
    <col min="6669" max="6669" width="11.28515625" style="105" customWidth="1"/>
    <col min="6670" max="6670" width="1.140625" style="105" customWidth="1"/>
    <col min="6671" max="6671" width="14.28515625" style="105" customWidth="1"/>
    <col min="6672" max="6672" width="1.140625" style="105" customWidth="1"/>
    <col min="6673" max="6673" width="11.28515625" style="105" customWidth="1"/>
    <col min="6674" max="6674" width="6.42578125" style="105" customWidth="1"/>
    <col min="6675" max="6679" width="8.7109375" style="105"/>
    <col min="6680" max="6680" width="10.28515625" style="105" bestFit="1" customWidth="1"/>
    <col min="6681" max="6916" width="8.7109375" style="105"/>
    <col min="6917" max="6917" width="31.42578125" style="105" customWidth="1"/>
    <col min="6918" max="6918" width="2.28515625" style="105" customWidth="1"/>
    <col min="6919" max="6919" width="2.42578125" style="105" customWidth="1"/>
    <col min="6920" max="6920" width="1.140625" style="105" customWidth="1"/>
    <col min="6921" max="6921" width="11.28515625" style="105" customWidth="1"/>
    <col min="6922" max="6922" width="1.140625" style="105" customWidth="1"/>
    <col min="6923" max="6923" width="11.28515625" style="105" customWidth="1"/>
    <col min="6924" max="6924" width="1.140625" style="105" customWidth="1"/>
    <col min="6925" max="6925" width="11.28515625" style="105" customWidth="1"/>
    <col min="6926" max="6926" width="1.140625" style="105" customWidth="1"/>
    <col min="6927" max="6927" width="14.28515625" style="105" customWidth="1"/>
    <col min="6928" max="6928" width="1.140625" style="105" customWidth="1"/>
    <col min="6929" max="6929" width="11.28515625" style="105" customWidth="1"/>
    <col min="6930" max="6930" width="6.42578125" style="105" customWidth="1"/>
    <col min="6931" max="6935" width="8.7109375" style="105"/>
    <col min="6936" max="6936" width="10.28515625" style="105" bestFit="1" customWidth="1"/>
    <col min="6937" max="7172" width="8.7109375" style="105"/>
    <col min="7173" max="7173" width="31.42578125" style="105" customWidth="1"/>
    <col min="7174" max="7174" width="2.28515625" style="105" customWidth="1"/>
    <col min="7175" max="7175" width="2.42578125" style="105" customWidth="1"/>
    <col min="7176" max="7176" width="1.140625" style="105" customWidth="1"/>
    <col min="7177" max="7177" width="11.28515625" style="105" customWidth="1"/>
    <col min="7178" max="7178" width="1.140625" style="105" customWidth="1"/>
    <col min="7179" max="7179" width="11.28515625" style="105" customWidth="1"/>
    <col min="7180" max="7180" width="1.140625" style="105" customWidth="1"/>
    <col min="7181" max="7181" width="11.28515625" style="105" customWidth="1"/>
    <col min="7182" max="7182" width="1.140625" style="105" customWidth="1"/>
    <col min="7183" max="7183" width="14.28515625" style="105" customWidth="1"/>
    <col min="7184" max="7184" width="1.140625" style="105" customWidth="1"/>
    <col min="7185" max="7185" width="11.28515625" style="105" customWidth="1"/>
    <col min="7186" max="7186" width="6.42578125" style="105" customWidth="1"/>
    <col min="7187" max="7191" width="8.7109375" style="105"/>
    <col min="7192" max="7192" width="10.28515625" style="105" bestFit="1" customWidth="1"/>
    <col min="7193" max="7428" width="8.7109375" style="105"/>
    <col min="7429" max="7429" width="31.42578125" style="105" customWidth="1"/>
    <col min="7430" max="7430" width="2.28515625" style="105" customWidth="1"/>
    <col min="7431" max="7431" width="2.42578125" style="105" customWidth="1"/>
    <col min="7432" max="7432" width="1.140625" style="105" customWidth="1"/>
    <col min="7433" max="7433" width="11.28515625" style="105" customWidth="1"/>
    <col min="7434" max="7434" width="1.140625" style="105" customWidth="1"/>
    <col min="7435" max="7435" width="11.28515625" style="105" customWidth="1"/>
    <col min="7436" max="7436" width="1.140625" style="105" customWidth="1"/>
    <col min="7437" max="7437" width="11.28515625" style="105" customWidth="1"/>
    <col min="7438" max="7438" width="1.140625" style="105" customWidth="1"/>
    <col min="7439" max="7439" width="14.28515625" style="105" customWidth="1"/>
    <col min="7440" max="7440" width="1.140625" style="105" customWidth="1"/>
    <col min="7441" max="7441" width="11.28515625" style="105" customWidth="1"/>
    <col min="7442" max="7442" width="6.42578125" style="105" customWidth="1"/>
    <col min="7443" max="7447" width="8.7109375" style="105"/>
    <col min="7448" max="7448" width="10.28515625" style="105" bestFit="1" customWidth="1"/>
    <col min="7449" max="7684" width="8.7109375" style="105"/>
    <col min="7685" max="7685" width="31.42578125" style="105" customWidth="1"/>
    <col min="7686" max="7686" width="2.28515625" style="105" customWidth="1"/>
    <col min="7687" max="7687" width="2.42578125" style="105" customWidth="1"/>
    <col min="7688" max="7688" width="1.140625" style="105" customWidth="1"/>
    <col min="7689" max="7689" width="11.28515625" style="105" customWidth="1"/>
    <col min="7690" max="7690" width="1.140625" style="105" customWidth="1"/>
    <col min="7691" max="7691" width="11.28515625" style="105" customWidth="1"/>
    <col min="7692" max="7692" width="1.140625" style="105" customWidth="1"/>
    <col min="7693" max="7693" width="11.28515625" style="105" customWidth="1"/>
    <col min="7694" max="7694" width="1.140625" style="105" customWidth="1"/>
    <col min="7695" max="7695" width="14.28515625" style="105" customWidth="1"/>
    <col min="7696" max="7696" width="1.140625" style="105" customWidth="1"/>
    <col min="7697" max="7697" width="11.28515625" style="105" customWidth="1"/>
    <col min="7698" max="7698" width="6.42578125" style="105" customWidth="1"/>
    <col min="7699" max="7703" width="8.7109375" style="105"/>
    <col min="7704" max="7704" width="10.28515625" style="105" bestFit="1" customWidth="1"/>
    <col min="7705" max="7940" width="8.7109375" style="105"/>
    <col min="7941" max="7941" width="31.42578125" style="105" customWidth="1"/>
    <col min="7942" max="7942" width="2.28515625" style="105" customWidth="1"/>
    <col min="7943" max="7943" width="2.42578125" style="105" customWidth="1"/>
    <col min="7944" max="7944" width="1.140625" style="105" customWidth="1"/>
    <col min="7945" max="7945" width="11.28515625" style="105" customWidth="1"/>
    <col min="7946" max="7946" width="1.140625" style="105" customWidth="1"/>
    <col min="7947" max="7947" width="11.28515625" style="105" customWidth="1"/>
    <col min="7948" max="7948" width="1.140625" style="105" customWidth="1"/>
    <col min="7949" max="7949" width="11.28515625" style="105" customWidth="1"/>
    <col min="7950" max="7950" width="1.140625" style="105" customWidth="1"/>
    <col min="7951" max="7951" width="14.28515625" style="105" customWidth="1"/>
    <col min="7952" max="7952" width="1.140625" style="105" customWidth="1"/>
    <col min="7953" max="7953" width="11.28515625" style="105" customWidth="1"/>
    <col min="7954" max="7954" width="6.42578125" style="105" customWidth="1"/>
    <col min="7955" max="7959" width="8.7109375" style="105"/>
    <col min="7960" max="7960" width="10.28515625" style="105" bestFit="1" customWidth="1"/>
    <col min="7961" max="8196" width="8.7109375" style="105"/>
    <col min="8197" max="8197" width="31.42578125" style="105" customWidth="1"/>
    <col min="8198" max="8198" width="2.28515625" style="105" customWidth="1"/>
    <col min="8199" max="8199" width="2.42578125" style="105" customWidth="1"/>
    <col min="8200" max="8200" width="1.140625" style="105" customWidth="1"/>
    <col min="8201" max="8201" width="11.28515625" style="105" customWidth="1"/>
    <col min="8202" max="8202" width="1.140625" style="105" customWidth="1"/>
    <col min="8203" max="8203" width="11.28515625" style="105" customWidth="1"/>
    <col min="8204" max="8204" width="1.140625" style="105" customWidth="1"/>
    <col min="8205" max="8205" width="11.28515625" style="105" customWidth="1"/>
    <col min="8206" max="8206" width="1.140625" style="105" customWidth="1"/>
    <col min="8207" max="8207" width="14.28515625" style="105" customWidth="1"/>
    <col min="8208" max="8208" width="1.140625" style="105" customWidth="1"/>
    <col min="8209" max="8209" width="11.28515625" style="105" customWidth="1"/>
    <col min="8210" max="8210" width="6.42578125" style="105" customWidth="1"/>
    <col min="8211" max="8215" width="8.7109375" style="105"/>
    <col min="8216" max="8216" width="10.28515625" style="105" bestFit="1" customWidth="1"/>
    <col min="8217" max="8452" width="8.7109375" style="105"/>
    <col min="8453" max="8453" width="31.42578125" style="105" customWidth="1"/>
    <col min="8454" max="8454" width="2.28515625" style="105" customWidth="1"/>
    <col min="8455" max="8455" width="2.42578125" style="105" customWidth="1"/>
    <col min="8456" max="8456" width="1.140625" style="105" customWidth="1"/>
    <col min="8457" max="8457" width="11.28515625" style="105" customWidth="1"/>
    <col min="8458" max="8458" width="1.140625" style="105" customWidth="1"/>
    <col min="8459" max="8459" width="11.28515625" style="105" customWidth="1"/>
    <col min="8460" max="8460" width="1.140625" style="105" customWidth="1"/>
    <col min="8461" max="8461" width="11.28515625" style="105" customWidth="1"/>
    <col min="8462" max="8462" width="1.140625" style="105" customWidth="1"/>
    <col min="8463" max="8463" width="14.28515625" style="105" customWidth="1"/>
    <col min="8464" max="8464" width="1.140625" style="105" customWidth="1"/>
    <col min="8465" max="8465" width="11.28515625" style="105" customWidth="1"/>
    <col min="8466" max="8466" width="6.42578125" style="105" customWidth="1"/>
    <col min="8467" max="8471" width="8.7109375" style="105"/>
    <col min="8472" max="8472" width="10.28515625" style="105" bestFit="1" customWidth="1"/>
    <col min="8473" max="8708" width="8.7109375" style="105"/>
    <col min="8709" max="8709" width="31.42578125" style="105" customWidth="1"/>
    <col min="8710" max="8710" width="2.28515625" style="105" customWidth="1"/>
    <col min="8711" max="8711" width="2.42578125" style="105" customWidth="1"/>
    <col min="8712" max="8712" width="1.140625" style="105" customWidth="1"/>
    <col min="8713" max="8713" width="11.28515625" style="105" customWidth="1"/>
    <col min="8714" max="8714" width="1.140625" style="105" customWidth="1"/>
    <col min="8715" max="8715" width="11.28515625" style="105" customWidth="1"/>
    <col min="8716" max="8716" width="1.140625" style="105" customWidth="1"/>
    <col min="8717" max="8717" width="11.28515625" style="105" customWidth="1"/>
    <col min="8718" max="8718" width="1.140625" style="105" customWidth="1"/>
    <col min="8719" max="8719" width="14.28515625" style="105" customWidth="1"/>
    <col min="8720" max="8720" width="1.140625" style="105" customWidth="1"/>
    <col min="8721" max="8721" width="11.28515625" style="105" customWidth="1"/>
    <col min="8722" max="8722" width="6.42578125" style="105" customWidth="1"/>
    <col min="8723" max="8727" width="8.7109375" style="105"/>
    <col min="8728" max="8728" width="10.28515625" style="105" bestFit="1" customWidth="1"/>
    <col min="8729" max="8964" width="8.7109375" style="105"/>
    <col min="8965" max="8965" width="31.42578125" style="105" customWidth="1"/>
    <col min="8966" max="8966" width="2.28515625" style="105" customWidth="1"/>
    <col min="8967" max="8967" width="2.42578125" style="105" customWidth="1"/>
    <col min="8968" max="8968" width="1.140625" style="105" customWidth="1"/>
    <col min="8969" max="8969" width="11.28515625" style="105" customWidth="1"/>
    <col min="8970" max="8970" width="1.140625" style="105" customWidth="1"/>
    <col min="8971" max="8971" width="11.28515625" style="105" customWidth="1"/>
    <col min="8972" max="8972" width="1.140625" style="105" customWidth="1"/>
    <col min="8973" max="8973" width="11.28515625" style="105" customWidth="1"/>
    <col min="8974" max="8974" width="1.140625" style="105" customWidth="1"/>
    <col min="8975" max="8975" width="14.28515625" style="105" customWidth="1"/>
    <col min="8976" max="8976" width="1.140625" style="105" customWidth="1"/>
    <col min="8977" max="8977" width="11.28515625" style="105" customWidth="1"/>
    <col min="8978" max="8978" width="6.42578125" style="105" customWidth="1"/>
    <col min="8979" max="8983" width="8.7109375" style="105"/>
    <col min="8984" max="8984" width="10.28515625" style="105" bestFit="1" customWidth="1"/>
    <col min="8985" max="9220" width="8.7109375" style="105"/>
    <col min="9221" max="9221" width="31.42578125" style="105" customWidth="1"/>
    <col min="9222" max="9222" width="2.28515625" style="105" customWidth="1"/>
    <col min="9223" max="9223" width="2.42578125" style="105" customWidth="1"/>
    <col min="9224" max="9224" width="1.140625" style="105" customWidth="1"/>
    <col min="9225" max="9225" width="11.28515625" style="105" customWidth="1"/>
    <col min="9226" max="9226" width="1.140625" style="105" customWidth="1"/>
    <col min="9227" max="9227" width="11.28515625" style="105" customWidth="1"/>
    <col min="9228" max="9228" width="1.140625" style="105" customWidth="1"/>
    <col min="9229" max="9229" width="11.28515625" style="105" customWidth="1"/>
    <col min="9230" max="9230" width="1.140625" style="105" customWidth="1"/>
    <col min="9231" max="9231" width="14.28515625" style="105" customWidth="1"/>
    <col min="9232" max="9232" width="1.140625" style="105" customWidth="1"/>
    <col min="9233" max="9233" width="11.28515625" style="105" customWidth="1"/>
    <col min="9234" max="9234" width="6.42578125" style="105" customWidth="1"/>
    <col min="9235" max="9239" width="8.7109375" style="105"/>
    <col min="9240" max="9240" width="10.28515625" style="105" bestFit="1" customWidth="1"/>
    <col min="9241" max="9476" width="8.7109375" style="105"/>
    <col min="9477" max="9477" width="31.42578125" style="105" customWidth="1"/>
    <col min="9478" max="9478" width="2.28515625" style="105" customWidth="1"/>
    <col min="9479" max="9479" width="2.42578125" style="105" customWidth="1"/>
    <col min="9480" max="9480" width="1.140625" style="105" customWidth="1"/>
    <col min="9481" max="9481" width="11.28515625" style="105" customWidth="1"/>
    <col min="9482" max="9482" width="1.140625" style="105" customWidth="1"/>
    <col min="9483" max="9483" width="11.28515625" style="105" customWidth="1"/>
    <col min="9484" max="9484" width="1.140625" style="105" customWidth="1"/>
    <col min="9485" max="9485" width="11.28515625" style="105" customWidth="1"/>
    <col min="9486" max="9486" width="1.140625" style="105" customWidth="1"/>
    <col min="9487" max="9487" width="14.28515625" style="105" customWidth="1"/>
    <col min="9488" max="9488" width="1.140625" style="105" customWidth="1"/>
    <col min="9489" max="9489" width="11.28515625" style="105" customWidth="1"/>
    <col min="9490" max="9490" width="6.42578125" style="105" customWidth="1"/>
    <col min="9491" max="9495" width="8.7109375" style="105"/>
    <col min="9496" max="9496" width="10.28515625" style="105" bestFit="1" customWidth="1"/>
    <col min="9497" max="9732" width="8.7109375" style="105"/>
    <col min="9733" max="9733" width="31.42578125" style="105" customWidth="1"/>
    <col min="9734" max="9734" width="2.28515625" style="105" customWidth="1"/>
    <col min="9735" max="9735" width="2.42578125" style="105" customWidth="1"/>
    <col min="9736" max="9736" width="1.140625" style="105" customWidth="1"/>
    <col min="9737" max="9737" width="11.28515625" style="105" customWidth="1"/>
    <col min="9738" max="9738" width="1.140625" style="105" customWidth="1"/>
    <col min="9739" max="9739" width="11.28515625" style="105" customWidth="1"/>
    <col min="9740" max="9740" width="1.140625" style="105" customWidth="1"/>
    <col min="9741" max="9741" width="11.28515625" style="105" customWidth="1"/>
    <col min="9742" max="9742" width="1.140625" style="105" customWidth="1"/>
    <col min="9743" max="9743" width="14.28515625" style="105" customWidth="1"/>
    <col min="9744" max="9744" width="1.140625" style="105" customWidth="1"/>
    <col min="9745" max="9745" width="11.28515625" style="105" customWidth="1"/>
    <col min="9746" max="9746" width="6.42578125" style="105" customWidth="1"/>
    <col min="9747" max="9751" width="8.7109375" style="105"/>
    <col min="9752" max="9752" width="10.28515625" style="105" bestFit="1" customWidth="1"/>
    <col min="9753" max="9988" width="8.7109375" style="105"/>
    <col min="9989" max="9989" width="31.42578125" style="105" customWidth="1"/>
    <col min="9990" max="9990" width="2.28515625" style="105" customWidth="1"/>
    <col min="9991" max="9991" width="2.42578125" style="105" customWidth="1"/>
    <col min="9992" max="9992" width="1.140625" style="105" customWidth="1"/>
    <col min="9993" max="9993" width="11.28515625" style="105" customWidth="1"/>
    <col min="9994" max="9994" width="1.140625" style="105" customWidth="1"/>
    <col min="9995" max="9995" width="11.28515625" style="105" customWidth="1"/>
    <col min="9996" max="9996" width="1.140625" style="105" customWidth="1"/>
    <col min="9997" max="9997" width="11.28515625" style="105" customWidth="1"/>
    <col min="9998" max="9998" width="1.140625" style="105" customWidth="1"/>
    <col min="9999" max="9999" width="14.28515625" style="105" customWidth="1"/>
    <col min="10000" max="10000" width="1.140625" style="105" customWidth="1"/>
    <col min="10001" max="10001" width="11.28515625" style="105" customWidth="1"/>
    <col min="10002" max="10002" width="6.42578125" style="105" customWidth="1"/>
    <col min="10003" max="10007" width="8.7109375" style="105"/>
    <col min="10008" max="10008" width="10.28515625" style="105" bestFit="1" customWidth="1"/>
    <col min="10009" max="10244" width="8.7109375" style="105"/>
    <col min="10245" max="10245" width="31.42578125" style="105" customWidth="1"/>
    <col min="10246" max="10246" width="2.28515625" style="105" customWidth="1"/>
    <col min="10247" max="10247" width="2.42578125" style="105" customWidth="1"/>
    <col min="10248" max="10248" width="1.140625" style="105" customWidth="1"/>
    <col min="10249" max="10249" width="11.28515625" style="105" customWidth="1"/>
    <col min="10250" max="10250" width="1.140625" style="105" customWidth="1"/>
    <col min="10251" max="10251" width="11.28515625" style="105" customWidth="1"/>
    <col min="10252" max="10252" width="1.140625" style="105" customWidth="1"/>
    <col min="10253" max="10253" width="11.28515625" style="105" customWidth="1"/>
    <col min="10254" max="10254" width="1.140625" style="105" customWidth="1"/>
    <col min="10255" max="10255" width="14.28515625" style="105" customWidth="1"/>
    <col min="10256" max="10256" width="1.140625" style="105" customWidth="1"/>
    <col min="10257" max="10257" width="11.28515625" style="105" customWidth="1"/>
    <col min="10258" max="10258" width="6.42578125" style="105" customWidth="1"/>
    <col min="10259" max="10263" width="8.7109375" style="105"/>
    <col min="10264" max="10264" width="10.28515625" style="105" bestFit="1" customWidth="1"/>
    <col min="10265" max="10500" width="8.7109375" style="105"/>
    <col min="10501" max="10501" width="31.42578125" style="105" customWidth="1"/>
    <col min="10502" max="10502" width="2.28515625" style="105" customWidth="1"/>
    <col min="10503" max="10503" width="2.42578125" style="105" customWidth="1"/>
    <col min="10504" max="10504" width="1.140625" style="105" customWidth="1"/>
    <col min="10505" max="10505" width="11.28515625" style="105" customWidth="1"/>
    <col min="10506" max="10506" width="1.140625" style="105" customWidth="1"/>
    <col min="10507" max="10507" width="11.28515625" style="105" customWidth="1"/>
    <col min="10508" max="10508" width="1.140625" style="105" customWidth="1"/>
    <col min="10509" max="10509" width="11.28515625" style="105" customWidth="1"/>
    <col min="10510" max="10510" width="1.140625" style="105" customWidth="1"/>
    <col min="10511" max="10511" width="14.28515625" style="105" customWidth="1"/>
    <col min="10512" max="10512" width="1.140625" style="105" customWidth="1"/>
    <col min="10513" max="10513" width="11.28515625" style="105" customWidth="1"/>
    <col min="10514" max="10514" width="6.42578125" style="105" customWidth="1"/>
    <col min="10515" max="10519" width="8.7109375" style="105"/>
    <col min="10520" max="10520" width="10.28515625" style="105" bestFit="1" customWidth="1"/>
    <col min="10521" max="10756" width="8.7109375" style="105"/>
    <col min="10757" max="10757" width="31.42578125" style="105" customWidth="1"/>
    <col min="10758" max="10758" width="2.28515625" style="105" customWidth="1"/>
    <col min="10759" max="10759" width="2.42578125" style="105" customWidth="1"/>
    <col min="10760" max="10760" width="1.140625" style="105" customWidth="1"/>
    <col min="10761" max="10761" width="11.28515625" style="105" customWidth="1"/>
    <col min="10762" max="10762" width="1.140625" style="105" customWidth="1"/>
    <col min="10763" max="10763" width="11.28515625" style="105" customWidth="1"/>
    <col min="10764" max="10764" width="1.140625" style="105" customWidth="1"/>
    <col min="10765" max="10765" width="11.28515625" style="105" customWidth="1"/>
    <col min="10766" max="10766" width="1.140625" style="105" customWidth="1"/>
    <col min="10767" max="10767" width="14.28515625" style="105" customWidth="1"/>
    <col min="10768" max="10768" width="1.140625" style="105" customWidth="1"/>
    <col min="10769" max="10769" width="11.28515625" style="105" customWidth="1"/>
    <col min="10770" max="10770" width="6.42578125" style="105" customWidth="1"/>
    <col min="10771" max="10775" width="8.7109375" style="105"/>
    <col min="10776" max="10776" width="10.28515625" style="105" bestFit="1" customWidth="1"/>
    <col min="10777" max="11012" width="8.7109375" style="105"/>
    <col min="11013" max="11013" width="31.42578125" style="105" customWidth="1"/>
    <col min="11014" max="11014" width="2.28515625" style="105" customWidth="1"/>
    <col min="11015" max="11015" width="2.42578125" style="105" customWidth="1"/>
    <col min="11016" max="11016" width="1.140625" style="105" customWidth="1"/>
    <col min="11017" max="11017" width="11.28515625" style="105" customWidth="1"/>
    <col min="11018" max="11018" width="1.140625" style="105" customWidth="1"/>
    <col min="11019" max="11019" width="11.28515625" style="105" customWidth="1"/>
    <col min="11020" max="11020" width="1.140625" style="105" customWidth="1"/>
    <col min="11021" max="11021" width="11.28515625" style="105" customWidth="1"/>
    <col min="11022" max="11022" width="1.140625" style="105" customWidth="1"/>
    <col min="11023" max="11023" width="14.28515625" style="105" customWidth="1"/>
    <col min="11024" max="11024" width="1.140625" style="105" customWidth="1"/>
    <col min="11025" max="11025" width="11.28515625" style="105" customWidth="1"/>
    <col min="11026" max="11026" width="6.42578125" style="105" customWidth="1"/>
    <col min="11027" max="11031" width="8.7109375" style="105"/>
    <col min="11032" max="11032" width="10.28515625" style="105" bestFit="1" customWidth="1"/>
    <col min="11033" max="11268" width="8.7109375" style="105"/>
    <col min="11269" max="11269" width="31.42578125" style="105" customWidth="1"/>
    <col min="11270" max="11270" width="2.28515625" style="105" customWidth="1"/>
    <col min="11271" max="11271" width="2.42578125" style="105" customWidth="1"/>
    <col min="11272" max="11272" width="1.140625" style="105" customWidth="1"/>
    <col min="11273" max="11273" width="11.28515625" style="105" customWidth="1"/>
    <col min="11274" max="11274" width="1.140625" style="105" customWidth="1"/>
    <col min="11275" max="11275" width="11.28515625" style="105" customWidth="1"/>
    <col min="11276" max="11276" width="1.140625" style="105" customWidth="1"/>
    <col min="11277" max="11277" width="11.28515625" style="105" customWidth="1"/>
    <col min="11278" max="11278" width="1.140625" style="105" customWidth="1"/>
    <col min="11279" max="11279" width="14.28515625" style="105" customWidth="1"/>
    <col min="11280" max="11280" width="1.140625" style="105" customWidth="1"/>
    <col min="11281" max="11281" width="11.28515625" style="105" customWidth="1"/>
    <col min="11282" max="11282" width="6.42578125" style="105" customWidth="1"/>
    <col min="11283" max="11287" width="8.7109375" style="105"/>
    <col min="11288" max="11288" width="10.28515625" style="105" bestFit="1" customWidth="1"/>
    <col min="11289" max="11524" width="8.7109375" style="105"/>
    <col min="11525" max="11525" width="31.42578125" style="105" customWidth="1"/>
    <col min="11526" max="11526" width="2.28515625" style="105" customWidth="1"/>
    <col min="11527" max="11527" width="2.42578125" style="105" customWidth="1"/>
    <col min="11528" max="11528" width="1.140625" style="105" customWidth="1"/>
    <col min="11529" max="11529" width="11.28515625" style="105" customWidth="1"/>
    <col min="11530" max="11530" width="1.140625" style="105" customWidth="1"/>
    <col min="11531" max="11531" width="11.28515625" style="105" customWidth="1"/>
    <col min="11532" max="11532" width="1.140625" style="105" customWidth="1"/>
    <col min="11533" max="11533" width="11.28515625" style="105" customWidth="1"/>
    <col min="11534" max="11534" width="1.140625" style="105" customWidth="1"/>
    <col min="11535" max="11535" width="14.28515625" style="105" customWidth="1"/>
    <col min="11536" max="11536" width="1.140625" style="105" customWidth="1"/>
    <col min="11537" max="11537" width="11.28515625" style="105" customWidth="1"/>
    <col min="11538" max="11538" width="6.42578125" style="105" customWidth="1"/>
    <col min="11539" max="11543" width="8.7109375" style="105"/>
    <col min="11544" max="11544" width="10.28515625" style="105" bestFit="1" customWidth="1"/>
    <col min="11545" max="11780" width="8.7109375" style="105"/>
    <col min="11781" max="11781" width="31.42578125" style="105" customWidth="1"/>
    <col min="11782" max="11782" width="2.28515625" style="105" customWidth="1"/>
    <col min="11783" max="11783" width="2.42578125" style="105" customWidth="1"/>
    <col min="11784" max="11784" width="1.140625" style="105" customWidth="1"/>
    <col min="11785" max="11785" width="11.28515625" style="105" customWidth="1"/>
    <col min="11786" max="11786" width="1.140625" style="105" customWidth="1"/>
    <col min="11787" max="11787" width="11.28515625" style="105" customWidth="1"/>
    <col min="11788" max="11788" width="1.140625" style="105" customWidth="1"/>
    <col min="11789" max="11789" width="11.28515625" style="105" customWidth="1"/>
    <col min="11790" max="11790" width="1.140625" style="105" customWidth="1"/>
    <col min="11791" max="11791" width="14.28515625" style="105" customWidth="1"/>
    <col min="11792" max="11792" width="1.140625" style="105" customWidth="1"/>
    <col min="11793" max="11793" width="11.28515625" style="105" customWidth="1"/>
    <col min="11794" max="11794" width="6.42578125" style="105" customWidth="1"/>
    <col min="11795" max="11799" width="8.7109375" style="105"/>
    <col min="11800" max="11800" width="10.28515625" style="105" bestFit="1" customWidth="1"/>
    <col min="11801" max="12036" width="8.7109375" style="105"/>
    <col min="12037" max="12037" width="31.42578125" style="105" customWidth="1"/>
    <col min="12038" max="12038" width="2.28515625" style="105" customWidth="1"/>
    <col min="12039" max="12039" width="2.42578125" style="105" customWidth="1"/>
    <col min="12040" max="12040" width="1.140625" style="105" customWidth="1"/>
    <col min="12041" max="12041" width="11.28515625" style="105" customWidth="1"/>
    <col min="12042" max="12042" width="1.140625" style="105" customWidth="1"/>
    <col min="12043" max="12043" width="11.28515625" style="105" customWidth="1"/>
    <col min="12044" max="12044" width="1.140625" style="105" customWidth="1"/>
    <col min="12045" max="12045" width="11.28515625" style="105" customWidth="1"/>
    <col min="12046" max="12046" width="1.140625" style="105" customWidth="1"/>
    <col min="12047" max="12047" width="14.28515625" style="105" customWidth="1"/>
    <col min="12048" max="12048" width="1.140625" style="105" customWidth="1"/>
    <col min="12049" max="12049" width="11.28515625" style="105" customWidth="1"/>
    <col min="12050" max="12050" width="6.42578125" style="105" customWidth="1"/>
    <col min="12051" max="12055" width="8.7109375" style="105"/>
    <col min="12056" max="12056" width="10.28515625" style="105" bestFit="1" customWidth="1"/>
    <col min="12057" max="12292" width="8.7109375" style="105"/>
    <col min="12293" max="12293" width="31.42578125" style="105" customWidth="1"/>
    <col min="12294" max="12294" width="2.28515625" style="105" customWidth="1"/>
    <col min="12295" max="12295" width="2.42578125" style="105" customWidth="1"/>
    <col min="12296" max="12296" width="1.140625" style="105" customWidth="1"/>
    <col min="12297" max="12297" width="11.28515625" style="105" customWidth="1"/>
    <col min="12298" max="12298" width="1.140625" style="105" customWidth="1"/>
    <col min="12299" max="12299" width="11.28515625" style="105" customWidth="1"/>
    <col min="12300" max="12300" width="1.140625" style="105" customWidth="1"/>
    <col min="12301" max="12301" width="11.28515625" style="105" customWidth="1"/>
    <col min="12302" max="12302" width="1.140625" style="105" customWidth="1"/>
    <col min="12303" max="12303" width="14.28515625" style="105" customWidth="1"/>
    <col min="12304" max="12304" width="1.140625" style="105" customWidth="1"/>
    <col min="12305" max="12305" width="11.28515625" style="105" customWidth="1"/>
    <col min="12306" max="12306" width="6.42578125" style="105" customWidth="1"/>
    <col min="12307" max="12311" width="8.7109375" style="105"/>
    <col min="12312" max="12312" width="10.28515625" style="105" bestFit="1" customWidth="1"/>
    <col min="12313" max="12548" width="8.7109375" style="105"/>
    <col min="12549" max="12549" width="31.42578125" style="105" customWidth="1"/>
    <col min="12550" max="12550" width="2.28515625" style="105" customWidth="1"/>
    <col min="12551" max="12551" width="2.42578125" style="105" customWidth="1"/>
    <col min="12552" max="12552" width="1.140625" style="105" customWidth="1"/>
    <col min="12553" max="12553" width="11.28515625" style="105" customWidth="1"/>
    <col min="12554" max="12554" width="1.140625" style="105" customWidth="1"/>
    <col min="12555" max="12555" width="11.28515625" style="105" customWidth="1"/>
    <col min="12556" max="12556" width="1.140625" style="105" customWidth="1"/>
    <col min="12557" max="12557" width="11.28515625" style="105" customWidth="1"/>
    <col min="12558" max="12558" width="1.140625" style="105" customWidth="1"/>
    <col min="12559" max="12559" width="14.28515625" style="105" customWidth="1"/>
    <col min="12560" max="12560" width="1.140625" style="105" customWidth="1"/>
    <col min="12561" max="12561" width="11.28515625" style="105" customWidth="1"/>
    <col min="12562" max="12562" width="6.42578125" style="105" customWidth="1"/>
    <col min="12563" max="12567" width="8.7109375" style="105"/>
    <col min="12568" max="12568" width="10.28515625" style="105" bestFit="1" customWidth="1"/>
    <col min="12569" max="12804" width="8.7109375" style="105"/>
    <col min="12805" max="12805" width="31.42578125" style="105" customWidth="1"/>
    <col min="12806" max="12806" width="2.28515625" style="105" customWidth="1"/>
    <col min="12807" max="12807" width="2.42578125" style="105" customWidth="1"/>
    <col min="12808" max="12808" width="1.140625" style="105" customWidth="1"/>
    <col min="12809" max="12809" width="11.28515625" style="105" customWidth="1"/>
    <col min="12810" max="12810" width="1.140625" style="105" customWidth="1"/>
    <col min="12811" max="12811" width="11.28515625" style="105" customWidth="1"/>
    <col min="12812" max="12812" width="1.140625" style="105" customWidth="1"/>
    <col min="12813" max="12813" width="11.28515625" style="105" customWidth="1"/>
    <col min="12814" max="12814" width="1.140625" style="105" customWidth="1"/>
    <col min="12815" max="12815" width="14.28515625" style="105" customWidth="1"/>
    <col min="12816" max="12816" width="1.140625" style="105" customWidth="1"/>
    <col min="12817" max="12817" width="11.28515625" style="105" customWidth="1"/>
    <col min="12818" max="12818" width="6.42578125" style="105" customWidth="1"/>
    <col min="12819" max="12823" width="8.7109375" style="105"/>
    <col min="12824" max="12824" width="10.28515625" style="105" bestFit="1" customWidth="1"/>
    <col min="12825" max="13060" width="8.7109375" style="105"/>
    <col min="13061" max="13061" width="31.42578125" style="105" customWidth="1"/>
    <col min="13062" max="13062" width="2.28515625" style="105" customWidth="1"/>
    <col min="13063" max="13063" width="2.42578125" style="105" customWidth="1"/>
    <col min="13064" max="13064" width="1.140625" style="105" customWidth="1"/>
    <col min="13065" max="13065" width="11.28515625" style="105" customWidth="1"/>
    <col min="13066" max="13066" width="1.140625" style="105" customWidth="1"/>
    <col min="13067" max="13067" width="11.28515625" style="105" customWidth="1"/>
    <col min="13068" max="13068" width="1.140625" style="105" customWidth="1"/>
    <col min="13069" max="13069" width="11.28515625" style="105" customWidth="1"/>
    <col min="13070" max="13070" width="1.140625" style="105" customWidth="1"/>
    <col min="13071" max="13071" width="14.28515625" style="105" customWidth="1"/>
    <col min="13072" max="13072" width="1.140625" style="105" customWidth="1"/>
    <col min="13073" max="13073" width="11.28515625" style="105" customWidth="1"/>
    <col min="13074" max="13074" width="6.42578125" style="105" customWidth="1"/>
    <col min="13075" max="13079" width="8.7109375" style="105"/>
    <col min="13080" max="13080" width="10.28515625" style="105" bestFit="1" customWidth="1"/>
    <col min="13081" max="13316" width="8.7109375" style="105"/>
    <col min="13317" max="13317" width="31.42578125" style="105" customWidth="1"/>
    <col min="13318" max="13318" width="2.28515625" style="105" customWidth="1"/>
    <col min="13319" max="13319" width="2.42578125" style="105" customWidth="1"/>
    <col min="13320" max="13320" width="1.140625" style="105" customWidth="1"/>
    <col min="13321" max="13321" width="11.28515625" style="105" customWidth="1"/>
    <col min="13322" max="13322" width="1.140625" style="105" customWidth="1"/>
    <col min="13323" max="13323" width="11.28515625" style="105" customWidth="1"/>
    <col min="13324" max="13324" width="1.140625" style="105" customWidth="1"/>
    <col min="13325" max="13325" width="11.28515625" style="105" customWidth="1"/>
    <col min="13326" max="13326" width="1.140625" style="105" customWidth="1"/>
    <col min="13327" max="13327" width="14.28515625" style="105" customWidth="1"/>
    <col min="13328" max="13328" width="1.140625" style="105" customWidth="1"/>
    <col min="13329" max="13329" width="11.28515625" style="105" customWidth="1"/>
    <col min="13330" max="13330" width="6.42578125" style="105" customWidth="1"/>
    <col min="13331" max="13335" width="8.7109375" style="105"/>
    <col min="13336" max="13336" width="10.28515625" style="105" bestFit="1" customWidth="1"/>
    <col min="13337" max="13572" width="8.7109375" style="105"/>
    <col min="13573" max="13573" width="31.42578125" style="105" customWidth="1"/>
    <col min="13574" max="13574" width="2.28515625" style="105" customWidth="1"/>
    <col min="13575" max="13575" width="2.42578125" style="105" customWidth="1"/>
    <col min="13576" max="13576" width="1.140625" style="105" customWidth="1"/>
    <col min="13577" max="13577" width="11.28515625" style="105" customWidth="1"/>
    <col min="13578" max="13578" width="1.140625" style="105" customWidth="1"/>
    <col min="13579" max="13579" width="11.28515625" style="105" customWidth="1"/>
    <col min="13580" max="13580" width="1.140625" style="105" customWidth="1"/>
    <col min="13581" max="13581" width="11.28515625" style="105" customWidth="1"/>
    <col min="13582" max="13582" width="1.140625" style="105" customWidth="1"/>
    <col min="13583" max="13583" width="14.28515625" style="105" customWidth="1"/>
    <col min="13584" max="13584" width="1.140625" style="105" customWidth="1"/>
    <col min="13585" max="13585" width="11.28515625" style="105" customWidth="1"/>
    <col min="13586" max="13586" width="6.42578125" style="105" customWidth="1"/>
    <col min="13587" max="13591" width="8.7109375" style="105"/>
    <col min="13592" max="13592" width="10.28515625" style="105" bestFit="1" customWidth="1"/>
    <col min="13593" max="13828" width="8.7109375" style="105"/>
    <col min="13829" max="13829" width="31.42578125" style="105" customWidth="1"/>
    <col min="13830" max="13830" width="2.28515625" style="105" customWidth="1"/>
    <col min="13831" max="13831" width="2.42578125" style="105" customWidth="1"/>
    <col min="13832" max="13832" width="1.140625" style="105" customWidth="1"/>
    <col min="13833" max="13833" width="11.28515625" style="105" customWidth="1"/>
    <col min="13834" max="13834" width="1.140625" style="105" customWidth="1"/>
    <col min="13835" max="13835" width="11.28515625" style="105" customWidth="1"/>
    <col min="13836" max="13836" width="1.140625" style="105" customWidth="1"/>
    <col min="13837" max="13837" width="11.28515625" style="105" customWidth="1"/>
    <col min="13838" max="13838" width="1.140625" style="105" customWidth="1"/>
    <col min="13839" max="13839" width="14.28515625" style="105" customWidth="1"/>
    <col min="13840" max="13840" width="1.140625" style="105" customWidth="1"/>
    <col min="13841" max="13841" width="11.28515625" style="105" customWidth="1"/>
    <col min="13842" max="13842" width="6.42578125" style="105" customWidth="1"/>
    <col min="13843" max="13847" width="8.7109375" style="105"/>
    <col min="13848" max="13848" width="10.28515625" style="105" bestFit="1" customWidth="1"/>
    <col min="13849" max="14084" width="8.7109375" style="105"/>
    <col min="14085" max="14085" width="31.42578125" style="105" customWidth="1"/>
    <col min="14086" max="14086" width="2.28515625" style="105" customWidth="1"/>
    <col min="14087" max="14087" width="2.42578125" style="105" customWidth="1"/>
    <col min="14088" max="14088" width="1.140625" style="105" customWidth="1"/>
    <col min="14089" max="14089" width="11.28515625" style="105" customWidth="1"/>
    <col min="14090" max="14090" width="1.140625" style="105" customWidth="1"/>
    <col min="14091" max="14091" width="11.28515625" style="105" customWidth="1"/>
    <col min="14092" max="14092" width="1.140625" style="105" customWidth="1"/>
    <col min="14093" max="14093" width="11.28515625" style="105" customWidth="1"/>
    <col min="14094" max="14094" width="1.140625" style="105" customWidth="1"/>
    <col min="14095" max="14095" width="14.28515625" style="105" customWidth="1"/>
    <col min="14096" max="14096" width="1.140625" style="105" customWidth="1"/>
    <col min="14097" max="14097" width="11.28515625" style="105" customWidth="1"/>
    <col min="14098" max="14098" width="6.42578125" style="105" customWidth="1"/>
    <col min="14099" max="14103" width="8.7109375" style="105"/>
    <col min="14104" max="14104" width="10.28515625" style="105" bestFit="1" customWidth="1"/>
    <col min="14105" max="14340" width="8.7109375" style="105"/>
    <col min="14341" max="14341" width="31.42578125" style="105" customWidth="1"/>
    <col min="14342" max="14342" width="2.28515625" style="105" customWidth="1"/>
    <col min="14343" max="14343" width="2.42578125" style="105" customWidth="1"/>
    <col min="14344" max="14344" width="1.140625" style="105" customWidth="1"/>
    <col min="14345" max="14345" width="11.28515625" style="105" customWidth="1"/>
    <col min="14346" max="14346" width="1.140625" style="105" customWidth="1"/>
    <col min="14347" max="14347" width="11.28515625" style="105" customWidth="1"/>
    <col min="14348" max="14348" width="1.140625" style="105" customWidth="1"/>
    <col min="14349" max="14349" width="11.28515625" style="105" customWidth="1"/>
    <col min="14350" max="14350" width="1.140625" style="105" customWidth="1"/>
    <col min="14351" max="14351" width="14.28515625" style="105" customWidth="1"/>
    <col min="14352" max="14352" width="1.140625" style="105" customWidth="1"/>
    <col min="14353" max="14353" width="11.28515625" style="105" customWidth="1"/>
    <col min="14354" max="14354" width="6.42578125" style="105" customWidth="1"/>
    <col min="14355" max="14359" width="8.7109375" style="105"/>
    <col min="14360" max="14360" width="10.28515625" style="105" bestFit="1" customWidth="1"/>
    <col min="14361" max="14596" width="8.7109375" style="105"/>
    <col min="14597" max="14597" width="31.42578125" style="105" customWidth="1"/>
    <col min="14598" max="14598" width="2.28515625" style="105" customWidth="1"/>
    <col min="14599" max="14599" width="2.42578125" style="105" customWidth="1"/>
    <col min="14600" max="14600" width="1.140625" style="105" customWidth="1"/>
    <col min="14601" max="14601" width="11.28515625" style="105" customWidth="1"/>
    <col min="14602" max="14602" width="1.140625" style="105" customWidth="1"/>
    <col min="14603" max="14603" width="11.28515625" style="105" customWidth="1"/>
    <col min="14604" max="14604" width="1.140625" style="105" customWidth="1"/>
    <col min="14605" max="14605" width="11.28515625" style="105" customWidth="1"/>
    <col min="14606" max="14606" width="1.140625" style="105" customWidth="1"/>
    <col min="14607" max="14607" width="14.28515625" style="105" customWidth="1"/>
    <col min="14608" max="14608" width="1.140625" style="105" customWidth="1"/>
    <col min="14609" max="14609" width="11.28515625" style="105" customWidth="1"/>
    <col min="14610" max="14610" width="6.42578125" style="105" customWidth="1"/>
    <col min="14611" max="14615" width="8.7109375" style="105"/>
    <col min="14616" max="14616" width="10.28515625" style="105" bestFit="1" customWidth="1"/>
    <col min="14617" max="14852" width="8.7109375" style="105"/>
    <col min="14853" max="14853" width="31.42578125" style="105" customWidth="1"/>
    <col min="14854" max="14854" width="2.28515625" style="105" customWidth="1"/>
    <col min="14855" max="14855" width="2.42578125" style="105" customWidth="1"/>
    <col min="14856" max="14856" width="1.140625" style="105" customWidth="1"/>
    <col min="14857" max="14857" width="11.28515625" style="105" customWidth="1"/>
    <col min="14858" max="14858" width="1.140625" style="105" customWidth="1"/>
    <col min="14859" max="14859" width="11.28515625" style="105" customWidth="1"/>
    <col min="14860" max="14860" width="1.140625" style="105" customWidth="1"/>
    <col min="14861" max="14861" width="11.28515625" style="105" customWidth="1"/>
    <col min="14862" max="14862" width="1.140625" style="105" customWidth="1"/>
    <col min="14863" max="14863" width="14.28515625" style="105" customWidth="1"/>
    <col min="14864" max="14864" width="1.140625" style="105" customWidth="1"/>
    <col min="14865" max="14865" width="11.28515625" style="105" customWidth="1"/>
    <col min="14866" max="14866" width="6.42578125" style="105" customWidth="1"/>
    <col min="14867" max="14871" width="8.7109375" style="105"/>
    <col min="14872" max="14872" width="10.28515625" style="105" bestFit="1" customWidth="1"/>
    <col min="14873" max="15108" width="8.7109375" style="105"/>
    <col min="15109" max="15109" width="31.42578125" style="105" customWidth="1"/>
    <col min="15110" max="15110" width="2.28515625" style="105" customWidth="1"/>
    <col min="15111" max="15111" width="2.42578125" style="105" customWidth="1"/>
    <col min="15112" max="15112" width="1.140625" style="105" customWidth="1"/>
    <col min="15113" max="15113" width="11.28515625" style="105" customWidth="1"/>
    <col min="15114" max="15114" width="1.140625" style="105" customWidth="1"/>
    <col min="15115" max="15115" width="11.28515625" style="105" customWidth="1"/>
    <col min="15116" max="15116" width="1.140625" style="105" customWidth="1"/>
    <col min="15117" max="15117" width="11.28515625" style="105" customWidth="1"/>
    <col min="15118" max="15118" width="1.140625" style="105" customWidth="1"/>
    <col min="15119" max="15119" width="14.28515625" style="105" customWidth="1"/>
    <col min="15120" max="15120" width="1.140625" style="105" customWidth="1"/>
    <col min="15121" max="15121" width="11.28515625" style="105" customWidth="1"/>
    <col min="15122" max="15122" width="6.42578125" style="105" customWidth="1"/>
    <col min="15123" max="15127" width="8.7109375" style="105"/>
    <col min="15128" max="15128" width="10.28515625" style="105" bestFit="1" customWidth="1"/>
    <col min="15129" max="15364" width="8.7109375" style="105"/>
    <col min="15365" max="15365" width="31.42578125" style="105" customWidth="1"/>
    <col min="15366" max="15366" width="2.28515625" style="105" customWidth="1"/>
    <col min="15367" max="15367" width="2.42578125" style="105" customWidth="1"/>
    <col min="15368" max="15368" width="1.140625" style="105" customWidth="1"/>
    <col min="15369" max="15369" width="11.28515625" style="105" customWidth="1"/>
    <col min="15370" max="15370" width="1.140625" style="105" customWidth="1"/>
    <col min="15371" max="15371" width="11.28515625" style="105" customWidth="1"/>
    <col min="15372" max="15372" width="1.140625" style="105" customWidth="1"/>
    <col min="15373" max="15373" width="11.28515625" style="105" customWidth="1"/>
    <col min="15374" max="15374" width="1.140625" style="105" customWidth="1"/>
    <col min="15375" max="15375" width="14.28515625" style="105" customWidth="1"/>
    <col min="15376" max="15376" width="1.140625" style="105" customWidth="1"/>
    <col min="15377" max="15377" width="11.28515625" style="105" customWidth="1"/>
    <col min="15378" max="15378" width="6.42578125" style="105" customWidth="1"/>
    <col min="15379" max="15383" width="8.7109375" style="105"/>
    <col min="15384" max="15384" width="10.28515625" style="105" bestFit="1" customWidth="1"/>
    <col min="15385" max="15620" width="8.7109375" style="105"/>
    <col min="15621" max="15621" width="31.42578125" style="105" customWidth="1"/>
    <col min="15622" max="15622" width="2.28515625" style="105" customWidth="1"/>
    <col min="15623" max="15623" width="2.42578125" style="105" customWidth="1"/>
    <col min="15624" max="15624" width="1.140625" style="105" customWidth="1"/>
    <col min="15625" max="15625" width="11.28515625" style="105" customWidth="1"/>
    <col min="15626" max="15626" width="1.140625" style="105" customWidth="1"/>
    <col min="15627" max="15627" width="11.28515625" style="105" customWidth="1"/>
    <col min="15628" max="15628" width="1.140625" style="105" customWidth="1"/>
    <col min="15629" max="15629" width="11.28515625" style="105" customWidth="1"/>
    <col min="15630" max="15630" width="1.140625" style="105" customWidth="1"/>
    <col min="15631" max="15631" width="14.28515625" style="105" customWidth="1"/>
    <col min="15632" max="15632" width="1.140625" style="105" customWidth="1"/>
    <col min="15633" max="15633" width="11.28515625" style="105" customWidth="1"/>
    <col min="15634" max="15634" width="6.42578125" style="105" customWidth="1"/>
    <col min="15635" max="15639" width="8.7109375" style="105"/>
    <col min="15640" max="15640" width="10.28515625" style="105" bestFit="1" customWidth="1"/>
    <col min="15641" max="15876" width="8.7109375" style="105"/>
    <col min="15877" max="15877" width="31.42578125" style="105" customWidth="1"/>
    <col min="15878" max="15878" width="2.28515625" style="105" customWidth="1"/>
    <col min="15879" max="15879" width="2.42578125" style="105" customWidth="1"/>
    <col min="15880" max="15880" width="1.140625" style="105" customWidth="1"/>
    <col min="15881" max="15881" width="11.28515625" style="105" customWidth="1"/>
    <col min="15882" max="15882" width="1.140625" style="105" customWidth="1"/>
    <col min="15883" max="15883" width="11.28515625" style="105" customWidth="1"/>
    <col min="15884" max="15884" width="1.140625" style="105" customWidth="1"/>
    <col min="15885" max="15885" width="11.28515625" style="105" customWidth="1"/>
    <col min="15886" max="15886" width="1.140625" style="105" customWidth="1"/>
    <col min="15887" max="15887" width="14.28515625" style="105" customWidth="1"/>
    <col min="15888" max="15888" width="1.140625" style="105" customWidth="1"/>
    <col min="15889" max="15889" width="11.28515625" style="105" customWidth="1"/>
    <col min="15890" max="15890" width="6.42578125" style="105" customWidth="1"/>
    <col min="15891" max="15895" width="8.7109375" style="105"/>
    <col min="15896" max="15896" width="10.28515625" style="105" bestFit="1" customWidth="1"/>
    <col min="15897" max="16132" width="8.7109375" style="105"/>
    <col min="16133" max="16133" width="31.42578125" style="105" customWidth="1"/>
    <col min="16134" max="16134" width="2.28515625" style="105" customWidth="1"/>
    <col min="16135" max="16135" width="2.42578125" style="105" customWidth="1"/>
    <col min="16136" max="16136" width="1.140625" style="105" customWidth="1"/>
    <col min="16137" max="16137" width="11.28515625" style="105" customWidth="1"/>
    <col min="16138" max="16138" width="1.140625" style="105" customWidth="1"/>
    <col min="16139" max="16139" width="11.28515625" style="105" customWidth="1"/>
    <col min="16140" max="16140" width="1.140625" style="105" customWidth="1"/>
    <col min="16141" max="16141" width="11.28515625" style="105" customWidth="1"/>
    <col min="16142" max="16142" width="1.140625" style="105" customWidth="1"/>
    <col min="16143" max="16143" width="14.28515625" style="105" customWidth="1"/>
    <col min="16144" max="16144" width="1.140625" style="105" customWidth="1"/>
    <col min="16145" max="16145" width="11.28515625" style="105" customWidth="1"/>
    <col min="16146" max="16146" width="6.42578125" style="105" customWidth="1"/>
    <col min="16147" max="16151" width="8.7109375" style="105"/>
    <col min="16152" max="16152" width="10.28515625" style="105" bestFit="1" customWidth="1"/>
    <col min="16153" max="16382" width="8.7109375" style="105"/>
    <col min="16383" max="16384" width="8.7109375" style="105" customWidth="1"/>
  </cols>
  <sheetData>
    <row r="1" spans="1:33" ht="23.25" customHeight="1">
      <c r="A1" s="104"/>
      <c r="B1" s="104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Q1" s="107"/>
      <c r="S1" s="107" t="s">
        <v>64</v>
      </c>
    </row>
    <row r="2" spans="1:33" s="112" customFormat="1" ht="23.25" customHeight="1">
      <c r="A2" s="108" t="s">
        <v>119</v>
      </c>
      <c r="B2" s="109"/>
      <c r="C2" s="110"/>
      <c r="D2" s="111"/>
      <c r="E2" s="110"/>
      <c r="F2" s="111"/>
      <c r="G2" s="110"/>
      <c r="H2" s="111"/>
      <c r="I2" s="110"/>
      <c r="J2" s="111"/>
      <c r="K2" s="111"/>
      <c r="L2" s="111"/>
      <c r="M2" s="111"/>
      <c r="N2" s="111"/>
      <c r="O2" s="109"/>
      <c r="T2" s="113"/>
    </row>
    <row r="3" spans="1:33" ht="23.25" customHeight="1">
      <c r="A3" s="114" t="s">
        <v>163</v>
      </c>
    </row>
    <row r="4" spans="1:33" ht="23.25" customHeight="1">
      <c r="A4" s="114" t="s">
        <v>200</v>
      </c>
    </row>
    <row r="5" spans="1:33" ht="23.25" customHeight="1">
      <c r="Q5" s="115"/>
      <c r="S5" s="115" t="s">
        <v>60</v>
      </c>
    </row>
    <row r="6" spans="1:33" ht="23.25" customHeight="1">
      <c r="E6" s="177" t="s">
        <v>34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</row>
    <row r="7" spans="1:33" ht="23.25" customHeight="1">
      <c r="G7" s="104"/>
      <c r="H7" s="104"/>
      <c r="I7" s="104"/>
      <c r="J7" s="104"/>
      <c r="K7" s="104"/>
      <c r="L7" s="104"/>
      <c r="M7" s="104"/>
      <c r="N7" s="104"/>
      <c r="O7" s="177" t="s">
        <v>76</v>
      </c>
      <c r="P7" s="177"/>
      <c r="Q7" s="177"/>
      <c r="R7" s="104"/>
      <c r="S7" s="104"/>
    </row>
    <row r="8" spans="1:33" s="116" customFormat="1" ht="23.25" customHeight="1">
      <c r="C8" s="104"/>
      <c r="D8" s="104"/>
      <c r="G8" s="104"/>
      <c r="H8" s="104"/>
      <c r="I8" s="104"/>
      <c r="J8" s="104"/>
      <c r="K8" s="177" t="s">
        <v>139</v>
      </c>
      <c r="L8" s="177"/>
      <c r="M8" s="177"/>
      <c r="N8" s="106"/>
      <c r="O8" s="166" t="s">
        <v>138</v>
      </c>
      <c r="P8" s="104"/>
      <c r="Q8" s="104"/>
      <c r="T8" s="106"/>
    </row>
    <row r="9" spans="1:33" s="116" customFormat="1" ht="23.25" customHeight="1">
      <c r="D9" s="104"/>
      <c r="E9" s="116" t="s">
        <v>22</v>
      </c>
      <c r="F9" s="104"/>
      <c r="H9" s="104"/>
      <c r="K9" s="104" t="s">
        <v>70</v>
      </c>
      <c r="L9" s="104"/>
      <c r="M9" s="104"/>
      <c r="N9" s="104"/>
      <c r="P9" s="104"/>
      <c r="Q9" s="116" t="s">
        <v>53</v>
      </c>
      <c r="T9" s="106"/>
    </row>
    <row r="10" spans="1:33" s="116" customFormat="1" ht="23.25" customHeight="1">
      <c r="D10" s="104"/>
      <c r="E10" s="116" t="s">
        <v>92</v>
      </c>
      <c r="F10" s="104"/>
      <c r="G10" s="116" t="s">
        <v>81</v>
      </c>
      <c r="H10" s="104"/>
      <c r="I10" s="116" t="s">
        <v>162</v>
      </c>
      <c r="K10" s="116" t="s">
        <v>71</v>
      </c>
      <c r="O10" s="116" t="s">
        <v>133</v>
      </c>
      <c r="Q10" s="104" t="s">
        <v>140</v>
      </c>
      <c r="S10" s="117"/>
      <c r="T10" s="106"/>
    </row>
    <row r="11" spans="1:33" s="116" customFormat="1" ht="23.25" customHeight="1">
      <c r="C11" s="118"/>
      <c r="D11" s="104"/>
      <c r="E11" s="155" t="s">
        <v>91</v>
      </c>
      <c r="F11" s="104"/>
      <c r="G11" s="155" t="s">
        <v>82</v>
      </c>
      <c r="H11" s="104"/>
      <c r="I11" s="155" t="s">
        <v>112</v>
      </c>
      <c r="J11" s="104"/>
      <c r="K11" s="155" t="s">
        <v>72</v>
      </c>
      <c r="M11" s="155" t="s">
        <v>12</v>
      </c>
      <c r="O11" s="155" t="s">
        <v>137</v>
      </c>
      <c r="Q11" s="155" t="s">
        <v>141</v>
      </c>
      <c r="S11" s="119" t="s">
        <v>53</v>
      </c>
      <c r="T11" s="106"/>
    </row>
    <row r="12" spans="1:33" ht="23.25" customHeight="1">
      <c r="A12" s="120" t="s">
        <v>100</v>
      </c>
      <c r="B12" s="121"/>
      <c r="C12" s="129"/>
      <c r="D12" s="129"/>
      <c r="E12" s="123">
        <v>455808</v>
      </c>
      <c r="F12" s="129"/>
      <c r="G12" s="123">
        <v>337773</v>
      </c>
      <c r="H12" s="129"/>
      <c r="I12" s="123">
        <v>37007</v>
      </c>
      <c r="J12" s="123"/>
      <c r="K12" s="123">
        <v>49817</v>
      </c>
      <c r="L12" s="123"/>
      <c r="M12" s="123">
        <v>931684</v>
      </c>
      <c r="O12" s="123">
        <v>206561</v>
      </c>
      <c r="P12" s="123"/>
      <c r="Q12" s="123">
        <v>206561</v>
      </c>
      <c r="R12" s="124"/>
      <c r="S12" s="123">
        <v>2018650</v>
      </c>
      <c r="T12" s="113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</row>
    <row r="13" spans="1:33" ht="23.25" customHeight="1">
      <c r="A13" s="125" t="s">
        <v>65</v>
      </c>
      <c r="B13" s="121"/>
      <c r="C13" s="122"/>
      <c r="D13" s="122"/>
      <c r="E13" s="122">
        <v>0</v>
      </c>
      <c r="F13" s="122"/>
      <c r="G13" s="122">
        <v>0</v>
      </c>
      <c r="H13" s="122"/>
      <c r="I13" s="122">
        <v>0</v>
      </c>
      <c r="J13" s="122"/>
      <c r="K13" s="122">
        <v>0</v>
      </c>
      <c r="L13" s="122"/>
      <c r="M13" s="123">
        <f>PL!L26</f>
        <v>4819</v>
      </c>
      <c r="O13" s="124">
        <v>0</v>
      </c>
      <c r="Q13" s="124">
        <f>SUM(O13:O13)</f>
        <v>0</v>
      </c>
      <c r="R13" s="122"/>
      <c r="S13" s="123">
        <f>SUM(D13:M13)+Q13</f>
        <v>4819</v>
      </c>
      <c r="T13" s="113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</row>
    <row r="14" spans="1:33" ht="23.25" customHeight="1">
      <c r="A14" s="105" t="s">
        <v>66</v>
      </c>
      <c r="B14" s="121"/>
      <c r="C14" s="122"/>
      <c r="D14" s="123"/>
      <c r="E14" s="126">
        <v>0</v>
      </c>
      <c r="F14" s="123"/>
      <c r="G14" s="126">
        <v>0</v>
      </c>
      <c r="H14" s="123"/>
      <c r="I14" s="126">
        <v>0</v>
      </c>
      <c r="J14" s="129"/>
      <c r="K14" s="126">
        <v>0</v>
      </c>
      <c r="L14" s="123"/>
      <c r="M14" s="126">
        <v>0</v>
      </c>
      <c r="O14" s="126">
        <v>0</v>
      </c>
      <c r="P14" s="124"/>
      <c r="Q14" s="126">
        <f>SUM(O14:O14)</f>
        <v>0</v>
      </c>
      <c r="R14" s="124"/>
      <c r="S14" s="126">
        <f>SUM(D14:M14)+Q14</f>
        <v>0</v>
      </c>
      <c r="T14" s="113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</row>
    <row r="15" spans="1:33" ht="23.25" customHeight="1">
      <c r="A15" s="105" t="s">
        <v>67</v>
      </c>
      <c r="B15" s="121"/>
      <c r="C15" s="122"/>
      <c r="D15" s="122"/>
      <c r="E15" s="122">
        <f>SUM(E13:E14)</f>
        <v>0</v>
      </c>
      <c r="F15" s="122"/>
      <c r="G15" s="122">
        <f>SUM(G13:G14)</f>
        <v>0</v>
      </c>
      <c r="H15" s="122"/>
      <c r="I15" s="122">
        <f>SUM(I13:I14)</f>
        <v>0</v>
      </c>
      <c r="J15" s="122"/>
      <c r="K15" s="122">
        <f>SUM(K13:K14)</f>
        <v>0</v>
      </c>
      <c r="L15" s="122"/>
      <c r="M15" s="122">
        <f>SUM(M13:M14)</f>
        <v>4819</v>
      </c>
      <c r="O15" s="122">
        <f>SUM(O13:O14)</f>
        <v>0</v>
      </c>
      <c r="P15" s="122"/>
      <c r="Q15" s="122">
        <f>SUM(Q13:Q14)</f>
        <v>0</v>
      </c>
      <c r="R15" s="122"/>
      <c r="S15" s="122">
        <f>SUM(S13:S14)</f>
        <v>4819</v>
      </c>
      <c r="T15" s="113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</row>
    <row r="16" spans="1:33" ht="23.25" customHeight="1" thickBot="1">
      <c r="A16" s="114" t="s">
        <v>101</v>
      </c>
      <c r="B16" s="121"/>
      <c r="C16" s="122"/>
      <c r="D16" s="122"/>
      <c r="E16" s="128">
        <f>SUM(E12:E15)-E15</f>
        <v>455808</v>
      </c>
      <c r="F16" s="122"/>
      <c r="G16" s="128">
        <f>SUM(G12:G15)-G15</f>
        <v>337773</v>
      </c>
      <c r="H16" s="122"/>
      <c r="I16" s="128">
        <f>SUM(I12:I15)-I15</f>
        <v>37007</v>
      </c>
      <c r="J16" s="122"/>
      <c r="K16" s="128">
        <f>SUM(K12:K15)-K15</f>
        <v>49817</v>
      </c>
      <c r="L16" s="124"/>
      <c r="M16" s="128">
        <f>SUM(M12:M15)-M15</f>
        <v>936503</v>
      </c>
      <c r="O16" s="128">
        <f>SUM(O12:O15)-O15</f>
        <v>206561</v>
      </c>
      <c r="Q16" s="128">
        <f>SUM(Q12:Q15)-Q15</f>
        <v>206561</v>
      </c>
      <c r="R16" s="124"/>
      <c r="S16" s="128">
        <f>SUM(S12:S15)-S15</f>
        <v>2023469</v>
      </c>
      <c r="T16" s="113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</row>
    <row r="17" spans="1:33" ht="23.25" customHeight="1" thickTop="1"/>
    <row r="18" spans="1:33" ht="23.25" customHeight="1">
      <c r="A18" s="120" t="s">
        <v>202</v>
      </c>
      <c r="B18" s="121"/>
      <c r="E18" s="123">
        <v>501388</v>
      </c>
      <c r="F18" s="129"/>
      <c r="G18" s="123">
        <v>337773</v>
      </c>
      <c r="H18" s="129"/>
      <c r="I18" s="123">
        <v>37007</v>
      </c>
      <c r="J18" s="123"/>
      <c r="K18" s="123">
        <v>52758</v>
      </c>
      <c r="L18" s="123"/>
      <c r="M18" s="123">
        <v>882569</v>
      </c>
      <c r="O18" s="123">
        <v>234131</v>
      </c>
      <c r="P18" s="123"/>
      <c r="Q18" s="123">
        <f>SUM(O18:O18)</f>
        <v>234131</v>
      </c>
      <c r="R18" s="124"/>
      <c r="S18" s="123">
        <v>2045626</v>
      </c>
      <c r="T18" s="113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</row>
    <row r="19" spans="1:33" ht="23.25" customHeight="1">
      <c r="A19" s="125" t="s">
        <v>65</v>
      </c>
      <c r="B19" s="121"/>
      <c r="E19" s="124">
        <v>0</v>
      </c>
      <c r="F19" s="124"/>
      <c r="G19" s="124">
        <v>0</v>
      </c>
      <c r="H19" s="124"/>
      <c r="I19" s="124">
        <v>0</v>
      </c>
      <c r="J19" s="124"/>
      <c r="K19" s="124">
        <v>0</v>
      </c>
      <c r="L19" s="124"/>
      <c r="M19" s="123">
        <f>PL!J26</f>
        <v>10878</v>
      </c>
      <c r="N19" s="164"/>
      <c r="O19" s="124">
        <v>0</v>
      </c>
      <c r="P19" s="123"/>
      <c r="Q19" s="123">
        <f>SUM(O19:O19)</f>
        <v>0</v>
      </c>
      <c r="R19" s="122"/>
      <c r="S19" s="123">
        <f>SUM(D19:M19)+Q19</f>
        <v>10878</v>
      </c>
      <c r="T19" s="113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</row>
    <row r="20" spans="1:33" ht="23.25" customHeight="1">
      <c r="A20" s="105" t="s">
        <v>66</v>
      </c>
      <c r="B20" s="121"/>
      <c r="E20" s="126">
        <v>0</v>
      </c>
      <c r="F20" s="123"/>
      <c r="G20" s="126">
        <v>0</v>
      </c>
      <c r="H20" s="123"/>
      <c r="I20" s="126">
        <v>0</v>
      </c>
      <c r="J20" s="129"/>
      <c r="K20" s="126">
        <v>0</v>
      </c>
      <c r="L20" s="123"/>
      <c r="M20" s="126">
        <v>0</v>
      </c>
      <c r="O20" s="126">
        <v>0</v>
      </c>
      <c r="P20" s="124"/>
      <c r="Q20" s="126">
        <v>0</v>
      </c>
      <c r="R20" s="124"/>
      <c r="S20" s="126">
        <f>SUM(D20:M20)+Q20</f>
        <v>0</v>
      </c>
      <c r="T20" s="113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</row>
    <row r="21" spans="1:33" ht="23.25" customHeight="1">
      <c r="A21" s="105" t="s">
        <v>67</v>
      </c>
      <c r="B21" s="121"/>
      <c r="E21" s="122">
        <f>SUM(E19:E20)</f>
        <v>0</v>
      </c>
      <c r="F21" s="122"/>
      <c r="G21" s="122">
        <f>SUM(G19:G20)</f>
        <v>0</v>
      </c>
      <c r="H21" s="122"/>
      <c r="I21" s="122">
        <f>SUM(I19:I20)</f>
        <v>0</v>
      </c>
      <c r="J21" s="122"/>
      <c r="K21" s="122">
        <f>SUM(K19:K20)</f>
        <v>0</v>
      </c>
      <c r="L21" s="122"/>
      <c r="M21" s="122">
        <f>SUM(M19:M20)</f>
        <v>10878</v>
      </c>
      <c r="O21" s="122">
        <f>SUM(O19:O20)</f>
        <v>0</v>
      </c>
      <c r="P21" s="122"/>
      <c r="Q21" s="122">
        <f>SUM(Q19:Q20)</f>
        <v>0</v>
      </c>
      <c r="R21" s="122"/>
      <c r="S21" s="122">
        <f>SUM(S19:S20)</f>
        <v>10878</v>
      </c>
      <c r="T21" s="113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</row>
    <row r="22" spans="1:33" ht="23.25" customHeight="1" thickBot="1">
      <c r="A22" s="114" t="s">
        <v>203</v>
      </c>
      <c r="B22" s="121"/>
      <c r="E22" s="128">
        <f>SUM(E18:E21)-E21</f>
        <v>501388</v>
      </c>
      <c r="F22" s="122"/>
      <c r="G22" s="128">
        <f>SUM(G18:G21)-G21</f>
        <v>337773</v>
      </c>
      <c r="H22" s="122"/>
      <c r="I22" s="128">
        <f>SUM(I18:I21)-I21</f>
        <v>37007</v>
      </c>
      <c r="J22" s="122"/>
      <c r="K22" s="128">
        <f>SUM(K18:K21)-K21</f>
        <v>52758</v>
      </c>
      <c r="L22" s="124"/>
      <c r="M22" s="128">
        <f>SUM(M18:M21)-M21</f>
        <v>893447</v>
      </c>
      <c r="O22" s="128">
        <f>SUM(O18:O21)-O21</f>
        <v>234131</v>
      </c>
      <c r="Q22" s="128">
        <f>SUM(Q18:Q21)-Q21</f>
        <v>234131</v>
      </c>
      <c r="R22" s="124"/>
      <c r="S22" s="128">
        <f>SUM(S18:S21)-S21</f>
        <v>2056504</v>
      </c>
      <c r="T22" s="113"/>
      <c r="U22" s="112"/>
      <c r="V22" s="112"/>
      <c r="W22" s="112"/>
      <c r="X22" s="112"/>
      <c r="Y22" s="112"/>
      <c r="Z22" s="112"/>
      <c r="AA22" s="112"/>
      <c r="AB22" s="112"/>
      <c r="AC22" s="112"/>
      <c r="AD22" s="112"/>
      <c r="AE22" s="112"/>
      <c r="AF22" s="112"/>
      <c r="AG22" s="112"/>
    </row>
    <row r="23" spans="1:33" ht="23.25" customHeight="1" thickTop="1">
      <c r="O23" s="130"/>
    </row>
    <row r="24" spans="1:33" ht="23.25" customHeight="1">
      <c r="A24" s="105" t="s">
        <v>4</v>
      </c>
    </row>
  </sheetData>
  <mergeCells count="3">
    <mergeCell ref="O7:Q7"/>
    <mergeCell ref="K8:M8"/>
    <mergeCell ref="E6:S6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b&amp;f</vt:lpstr>
      <vt:lpstr>PL</vt:lpstr>
      <vt:lpstr>CE_conso</vt:lpstr>
      <vt:lpstr>CE_Separate</vt:lpstr>
      <vt:lpstr>'b&amp;f'!Print_Area</vt:lpstr>
      <vt:lpstr>CE_conso!Print_Area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Natchaya Phochaisaen</cp:lastModifiedBy>
  <cp:lastPrinted>2021-05-10T12:49:52Z</cp:lastPrinted>
  <dcterms:created xsi:type="dcterms:W3CDTF">1999-07-15T03:54:06Z</dcterms:created>
  <dcterms:modified xsi:type="dcterms:W3CDTF">2021-05-13T07:10:39Z</dcterms:modified>
</cp:coreProperties>
</file>