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4\Q1-21\"/>
    </mc:Choice>
  </mc:AlternateContent>
  <xr:revisionPtr revIDLastSave="0" documentId="13_ncr:1_{214BD736-BFA6-4103-BD93-F996ADDE810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</sheets>
  <definedNames>
    <definedName name="_xlnm.Print_Area" localSheetId="0">'bs&amp;pl(E)'!$A$1:$M$97</definedName>
    <definedName name="_xlnm.Print_Area" localSheetId="1">PL!$A$1:$L$165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0" i="4" l="1"/>
  <c r="U28" i="4"/>
  <c r="U27" i="4"/>
  <c r="W28" i="4"/>
  <c r="W27" i="4"/>
  <c r="AA27" i="4"/>
  <c r="AA28" i="4" l="1"/>
  <c r="H88" i="2" l="1"/>
  <c r="J88" i="2" l="1"/>
  <c r="I21" i="6" l="1"/>
  <c r="I15" i="6"/>
  <c r="J50" i="2"/>
  <c r="J17" i="2"/>
  <c r="I22" i="6" l="1"/>
  <c r="I25" i="6" s="1"/>
  <c r="F16" i="7"/>
  <c r="F17" i="7" s="1"/>
  <c r="Y24" i="4"/>
  <c r="G139" i="6" l="1"/>
  <c r="I139" i="6"/>
  <c r="K139" i="6"/>
  <c r="K34" i="6"/>
  <c r="K21" i="6"/>
  <c r="K15" i="6"/>
  <c r="K22" i="6" s="1"/>
  <c r="K25" i="6" s="1"/>
  <c r="K27" i="6" s="1"/>
  <c r="G34" i="6"/>
  <c r="G21" i="6"/>
  <c r="G15" i="6"/>
  <c r="W20" i="4"/>
  <c r="AA20" i="4" s="1"/>
  <c r="K36" i="6" l="1"/>
  <c r="G22" i="6"/>
  <c r="G25" i="6" s="1"/>
  <c r="G27" i="6" s="1"/>
  <c r="G36" i="6" s="1"/>
  <c r="E128" i="6"/>
  <c r="E21" i="6" l="1"/>
  <c r="E15" i="6"/>
  <c r="F59" i="2"/>
  <c r="F50" i="2"/>
  <c r="F17" i="2"/>
  <c r="F60" i="2" l="1"/>
  <c r="E22" i="6"/>
  <c r="E25" i="6" s="1"/>
  <c r="H59" i="2"/>
  <c r="J59" i="2"/>
  <c r="J28" i="2" l="1"/>
  <c r="Y17" i="4" l="1"/>
  <c r="U17" i="4"/>
  <c r="U18" i="4"/>
  <c r="W18" i="4" s="1"/>
  <c r="T21" i="7"/>
  <c r="P16" i="7"/>
  <c r="P17" i="7" s="1"/>
  <c r="R22" i="7"/>
  <c r="P22" i="7"/>
  <c r="P23" i="7" s="1"/>
  <c r="L22" i="7"/>
  <c r="J22" i="7"/>
  <c r="H22" i="7"/>
  <c r="H23" i="7" s="1"/>
  <c r="F22" i="7"/>
  <c r="L16" i="7"/>
  <c r="L17" i="7" s="1"/>
  <c r="J16" i="7"/>
  <c r="J17" i="7" s="1"/>
  <c r="H16" i="7"/>
  <c r="H17" i="7" s="1"/>
  <c r="J23" i="7" l="1"/>
  <c r="J80" i="2" s="1"/>
  <c r="R15" i="7"/>
  <c r="R16" i="7" s="1"/>
  <c r="R17" i="7" s="1"/>
  <c r="R23" i="7"/>
  <c r="J86" i="2" s="1"/>
  <c r="L23" i="7"/>
  <c r="J84" i="2" s="1"/>
  <c r="F23" i="7"/>
  <c r="J78" i="2" s="1"/>
  <c r="J79" i="2"/>
  <c r="T15" i="7"/>
  <c r="I34" i="6"/>
  <c r="E34" i="6"/>
  <c r="S26" i="4" l="1"/>
  <c r="S29" i="4" s="1"/>
  <c r="S19" i="4"/>
  <c r="S21" i="4" s="1"/>
  <c r="G128" i="6" l="1"/>
  <c r="U24" i="4" l="1"/>
  <c r="E139" i="6" l="1"/>
  <c r="L50" i="2"/>
  <c r="H50" i="2"/>
  <c r="K26" i="4"/>
  <c r="K29" i="4" s="1"/>
  <c r="K19" i="4"/>
  <c r="K21" i="4" s="1"/>
  <c r="F82" i="2" l="1"/>
  <c r="F28" i="2"/>
  <c r="L28" i="2"/>
  <c r="H28" i="2"/>
  <c r="Y26" i="4" l="1"/>
  <c r="Y29" i="4" s="1"/>
  <c r="Y19" i="4"/>
  <c r="Y21" i="4" s="1"/>
  <c r="F88" i="2" l="1"/>
  <c r="AA18" i="4" l="1"/>
  <c r="E27" i="6"/>
  <c r="E51" i="6" s="1"/>
  <c r="E49" i="6" s="1"/>
  <c r="O24" i="4" s="1"/>
  <c r="I27" i="6"/>
  <c r="N14" i="7"/>
  <c r="I49" i="6" l="1"/>
  <c r="N20" i="7"/>
  <c r="I36" i="6"/>
  <c r="E36" i="6"/>
  <c r="E56" i="6" s="1"/>
  <c r="T14" i="7"/>
  <c r="N16" i="7"/>
  <c r="N17" i="7" s="1"/>
  <c r="G51" i="6"/>
  <c r="G49" i="6" s="1"/>
  <c r="O17" i="4" s="1"/>
  <c r="K49" i="6"/>
  <c r="L17" i="2"/>
  <c r="H17" i="2"/>
  <c r="F29" i="2"/>
  <c r="J29" i="2"/>
  <c r="N22" i="7" l="1"/>
  <c r="N23" i="7" s="1"/>
  <c r="J85" i="2" s="1"/>
  <c r="T20" i="7"/>
  <c r="T22" i="7" s="1"/>
  <c r="T23" i="7" s="1"/>
  <c r="W17" i="4"/>
  <c r="T16" i="7"/>
  <c r="T17" i="7" s="1"/>
  <c r="L29" i="2"/>
  <c r="H29" i="2"/>
  <c r="L59" i="2"/>
  <c r="K128" i="6" l="1"/>
  <c r="I128" i="6"/>
  <c r="W25" i="4" l="1"/>
  <c r="AA25" i="4" s="1"/>
  <c r="U25" i="4"/>
  <c r="U26" i="4" l="1"/>
  <c r="U29" i="4" s="1"/>
  <c r="E19" i="4"/>
  <c r="E21" i="4" s="1"/>
  <c r="G19" i="4"/>
  <c r="G21" i="4" s="1"/>
  <c r="I19" i="4"/>
  <c r="I21" i="4" s="1"/>
  <c r="M19" i="4"/>
  <c r="M21" i="4" s="1"/>
  <c r="Q19" i="4"/>
  <c r="Q21" i="4" s="1"/>
  <c r="M26" i="4"/>
  <c r="M29" i="4" s="1"/>
  <c r="I26" i="4"/>
  <c r="G26" i="4"/>
  <c r="G29" i="4" s="1"/>
  <c r="E26" i="4"/>
  <c r="E29" i="4" s="1"/>
  <c r="Q26" i="4"/>
  <c r="Q29" i="4" s="1"/>
  <c r="I29" i="4" l="1"/>
  <c r="F80" i="2" s="1"/>
  <c r="L87" i="2"/>
  <c r="L89" i="2" s="1"/>
  <c r="F79" i="2"/>
  <c r="F84" i="2"/>
  <c r="F78" i="2"/>
  <c r="L60" i="2"/>
  <c r="E74" i="6"/>
  <c r="H60" i="2"/>
  <c r="G74" i="6"/>
  <c r="G91" i="6" s="1"/>
  <c r="G104" i="6" s="1"/>
  <c r="J60" i="2"/>
  <c r="L90" i="2" l="1"/>
  <c r="L91" i="2" s="1"/>
  <c r="G106" i="6"/>
  <c r="G141" i="6" s="1"/>
  <c r="E91" i="6"/>
  <c r="E104" i="6" s="1"/>
  <c r="E106" i="6" s="1"/>
  <c r="E141" i="6" s="1"/>
  <c r="E143" i="6" s="1"/>
  <c r="AA17" i="4"/>
  <c r="K74" i="6"/>
  <c r="K91" i="6" s="1"/>
  <c r="K104" i="6" s="1"/>
  <c r="W24" i="4"/>
  <c r="I74" i="6"/>
  <c r="I91" i="6" s="1"/>
  <c r="I104" i="6" s="1"/>
  <c r="K54" i="6"/>
  <c r="I54" i="6"/>
  <c r="I59" i="6" s="1"/>
  <c r="AA24" i="4" l="1"/>
  <c r="W26" i="4"/>
  <c r="W29" i="4" s="1"/>
  <c r="O26" i="4"/>
  <c r="O29" i="4" s="1"/>
  <c r="K106" i="6"/>
  <c r="K141" i="6" s="1"/>
  <c r="I106" i="6"/>
  <c r="I141" i="6" s="1"/>
  <c r="O19" i="4"/>
  <c r="O21" i="4" s="1"/>
  <c r="G56" i="6"/>
  <c r="G54" i="6" s="1"/>
  <c r="AA26" i="4" l="1"/>
  <c r="AA29" i="4" s="1"/>
  <c r="F85" i="2"/>
  <c r="G143" i="6"/>
  <c r="I143" i="6"/>
  <c r="K143" i="6"/>
  <c r="J87" i="2" l="1"/>
  <c r="J89" i="2" s="1"/>
  <c r="J90" i="2" s="1"/>
  <c r="J91" i="2" s="1"/>
  <c r="W19" i="4"/>
  <c r="W21" i="4" s="1"/>
  <c r="AA19" i="4"/>
  <c r="AA21" i="4" s="1"/>
  <c r="U19" i="4"/>
  <c r="U21" i="4" s="1"/>
  <c r="H87" i="2"/>
  <c r="H89" i="2" s="1"/>
  <c r="H90" i="2" s="1"/>
  <c r="H91" i="2" s="1"/>
  <c r="F86" i="2" l="1"/>
  <c r="F87" i="2" s="1"/>
  <c r="F89" i="2" s="1"/>
  <c r="F90" i="2" s="1"/>
  <c r="F91" i="2" s="1"/>
  <c r="E54" i="6"/>
</calcChain>
</file>

<file path=xl/sharedStrings.xml><?xml version="1.0" encoding="utf-8"?>
<sst xmlns="http://schemas.openxmlformats.org/spreadsheetml/2006/main" count="370" uniqueCount="245">
  <si>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</si>
  <si>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</si>
  <si>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</si>
  <si>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</si>
  <si>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</si>
  <si>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</si>
  <si>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</si>
  <si>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</si>
  <si>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</si>
  <si>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</si>
  <si>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</si>
  <si>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</si>
  <si>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</si>
  <si>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</si>
  <si>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</si>
  <si>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</si>
  <si>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</si>
  <si>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</si>
  <si>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</si>
  <si>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</si>
  <si>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</si>
  <si>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</si>
  <si>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</si>
  <si>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</si>
  <si>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</si>
  <si>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</si>
  <si>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</si>
  <si>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</si>
  <si>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</si>
  <si>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</si>
  <si>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</si>
  <si>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</si>
  <si>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</si>
  <si>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</si>
  <si>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</si>
  <si>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</si>
  <si>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</si>
  <si>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</si>
  <si>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</si>
  <si>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</si>
  <si>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</si>
  <si>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</si>
  <si>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</si>
  <si>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</si>
  <si>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</si>
  <si>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</si>
  <si>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</si>
  <si>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</si>
  <si>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</si>
  <si>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</si>
  <si>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</si>
  <si>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</si>
  <si>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</si>
  <si>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</si>
  <si>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</si>
  <si>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</si>
  <si>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</si>
  <si>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</si>
  <si>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</si>
  <si>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</si>
  <si>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</si>
  <si>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</si>
  <si>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</si>
  <si>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</si>
  <si>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</si>
  <si>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</si>
  <si>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</si>
  <si>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</si>
  <si>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</si>
  <si>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</si>
  <si>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</si>
  <si>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</si>
  <si>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</si>
  <si>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</si>
  <si>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</si>
  <si>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</si>
  <si>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</si>
  <si>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</si>
  <si>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</si>
  <si>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</si>
  <si>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</si>
  <si>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</si>
  <si>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</si>
  <si>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</si>
  <si>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</si>
  <si>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</si>
  <si>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</si>
  <si>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</si>
  <si>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</si>
  <si>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</si>
  <si>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</si>
  <si>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</si>
  <si>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</si>
  <si>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</si>
  <si>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</si>
  <si>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</si>
  <si>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</si>
  <si>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</si>
  <si>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</si>
  <si>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</si>
  <si>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</si>
  <si>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</si>
  <si>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</si>
  <si>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</si>
  <si>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</si>
  <si>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</si>
  <si>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Net increase (decrease) in cash and cash equivalents</t>
  </si>
  <si>
    <t>Cash flows from financing activities</t>
  </si>
  <si>
    <t>Finance cost</t>
  </si>
  <si>
    <t xml:space="preserve">   Interest expenses</t>
  </si>
  <si>
    <t>31 March</t>
  </si>
  <si>
    <t>Balance as at 31 March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</si>
  <si>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</si>
  <si>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</si>
  <si>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</si>
  <si>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</si>
  <si>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</si>
  <si>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</si>
  <si>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</si>
  <si>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</si>
  <si>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</si>
  <si>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</si>
  <si>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</si>
  <si>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</si>
  <si>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</si>
  <si>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Proceeds from sales of equipment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</si>
  <si>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</si>
  <si>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</si>
  <si>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</si>
  <si>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</si>
  <si>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</si>
  <si>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</si>
  <si>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</si>
  <si>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</si>
  <si>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</si>
  <si>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 xml:space="preserve">   Loss on diminution in value of inventories</t>
  </si>
  <si>
    <t xml:space="preserve">   Loss (gain) on disposal/written-off of assets</t>
  </si>
  <si>
    <t xml:space="preserve">   Share of profit from investment in an associate</t>
  </si>
  <si>
    <t xml:space="preserve">   Restricted bank deposits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</si>
  <si>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</si>
  <si>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</si>
  <si>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</si>
  <si>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</si>
  <si>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</si>
  <si>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</si>
  <si>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</si>
  <si>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</si>
  <si>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</si>
  <si>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</si>
  <si>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</si>
  <si>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</si>
  <si>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</si>
  <si>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</si>
  <si>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</si>
  <si>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</si>
  <si>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</si>
  <si>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</si>
  <si>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</si>
  <si>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</si>
  <si>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</si>
  <si>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</si>
  <si>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</si>
  <si>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</si>
  <si>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</si>
  <si>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</si>
  <si>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</si>
  <si>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</si>
  <si>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</si>
  <si>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</si>
  <si>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</si>
  <si>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</si>
  <si>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</si>
  <si>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</si>
  <si>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</si>
  <si>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</si>
  <si>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</si>
  <si>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</si>
  <si>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</si>
  <si>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</si>
  <si>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</si>
  <si>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</si>
  <si>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</si>
  <si>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</si>
  <si>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</si>
  <si>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</si>
  <si>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</si>
  <si>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</si>
  <si>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</si>
  <si>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</si>
  <si>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</si>
  <si>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</si>
  <si>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>Profit (loss) attributable to:</t>
  </si>
  <si>
    <t>Cash paid for repurchase of subsidiary treasury stock</t>
  </si>
  <si>
    <t>Cash flows from (used in) operating activities</t>
  </si>
  <si>
    <t>Net cash flows from (used in) operating activities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</si>
  <si>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</si>
  <si>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</si>
  <si>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</si>
  <si>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</si>
  <si>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Treasury stock of subsidiary (Note 21)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</si>
  <si>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</si>
  <si>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</si>
  <si>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</si>
  <si>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</si>
  <si>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</si>
  <si>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Increase in long-term loan to related party </t>
  </si>
  <si>
    <t>Cash paid for purchase of building improvement</t>
  </si>
  <si>
    <t xml:space="preserve">   and equipment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</si>
  <si>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</si>
  <si>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</si>
  <si>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</si>
  <si>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Gain on fair value reserve of financial assets</t>
  </si>
  <si>
    <t>For the three-month period ended 31 March 2021</t>
  </si>
  <si>
    <t>Balance as at 1 January 2021</t>
  </si>
  <si>
    <t>Balance as at 31 March 2021</t>
  </si>
  <si>
    <t>As at 31 March 2021</t>
  </si>
  <si>
    <t>2, 4</t>
  </si>
  <si>
    <t xml:space="preserve">      808,297,965 ordinary shares of Baht 1 each</t>
  </si>
  <si>
    <t xml:space="preserve">      501,387,864 ordinary shares of Baht 1 each</t>
  </si>
  <si>
    <t>Balance as at 1 January 2020</t>
  </si>
  <si>
    <t>Cash paid for purchase of investment in subsidiary</t>
  </si>
  <si>
    <t>Redemption of debentures</t>
  </si>
  <si>
    <t>Change in shareholding percentage in subsidiaries</t>
  </si>
  <si>
    <t xml:space="preserve">Loss for the period </t>
  </si>
  <si>
    <t xml:space="preserve">Other comprehensive </t>
  </si>
  <si>
    <t>income</t>
  </si>
  <si>
    <t xml:space="preserve">   Other non-current provisions</t>
  </si>
  <si>
    <t>Proceeds from disposals of subsidiary treasury stock</t>
  </si>
  <si>
    <t>Statements of comprehensive income</t>
  </si>
  <si>
    <t>Dividend income</t>
  </si>
  <si>
    <t>surplus on land</t>
  </si>
  <si>
    <t xml:space="preserve">   Dividend income</t>
  </si>
  <si>
    <t xml:space="preserve">   Amortization of deferred costs relating to long-term loans</t>
  </si>
  <si>
    <t xml:space="preserve">      of debentures</t>
  </si>
  <si>
    <t xml:space="preserve">   Amortization of deferred costs relating to the issuance </t>
  </si>
  <si>
    <t>Dividend received</t>
  </si>
  <si>
    <t>Net cash flows used in investing activities</t>
  </si>
  <si>
    <t>Net cash flows from (used in) financing activities</t>
  </si>
  <si>
    <t xml:space="preserve">   Accounts payable for purchases</t>
  </si>
  <si>
    <t xml:space="preserve">      of plant and equipment</t>
  </si>
  <si>
    <t xml:space="preserve">   Convert short-term loan to long-term loan</t>
  </si>
  <si>
    <t xml:space="preserve">   Increase in right-of-use assets</t>
  </si>
  <si>
    <t>Profit or loss:</t>
  </si>
  <si>
    <t xml:space="preserve">   Allowance for expected credit losses</t>
  </si>
  <si>
    <t xml:space="preserve">Income tax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</si>
</sst>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3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2" fillId="0" borderId="0"/>
  </cellStyleXfs>
  <cellXfs count="174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89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/>
    <xf numFmtId="0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89" fontId="2" fillId="0" borderId="0" xfId="0" applyNumberFormat="1" applyFont="1" applyAlignment="1"/>
    <xf numFmtId="18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0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9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/>
    <xf numFmtId="187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87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1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87" fontId="3" fillId="0" borderId="3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90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90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187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9" fontId="5" fillId="0" borderId="0" xfId="0" applyNumberFormat="1" applyFont="1" applyFill="1" applyAlignment="1"/>
    <xf numFmtId="190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/>
    <xf numFmtId="188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8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/>
    <xf numFmtId="187" fontId="5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188" fontId="9" fillId="0" borderId="0" xfId="0" applyNumberFormat="1" applyFont="1" applyFill="1" applyAlignment="1">
      <alignment horizontal="center"/>
    </xf>
    <xf numFmtId="188" fontId="8" fillId="0" borderId="0" xfId="1" applyNumberFormat="1" applyFont="1" applyFill="1" applyBorder="1" applyAlignment="1"/>
    <xf numFmtId="188" fontId="9" fillId="0" borderId="0" xfId="0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7" fontId="9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87" fontId="3" fillId="0" borderId="0" xfId="0" applyNumberFormat="1" applyFont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188" fontId="8" fillId="0" borderId="4" xfId="0" applyNumberFormat="1" applyFont="1" applyFill="1" applyBorder="1" applyAlignment="1">
      <alignment horizontal="center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9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7" fontId="3" fillId="0" borderId="4" xfId="2" applyNumberFormat="1" applyFont="1" applyFill="1" applyBorder="1" applyAlignment="1"/>
    <xf numFmtId="37" fontId="3" fillId="0" borderId="1" xfId="2" applyNumberFormat="1" applyFont="1" applyFill="1" applyBorder="1" applyAlignment="1"/>
    <xf numFmtId="189" fontId="8" fillId="0" borderId="0" xfId="0" applyNumberFormat="1" applyFont="1" applyFill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87" fontId="3" fillId="0" borderId="1" xfId="2" applyNumberFormat="1" applyFont="1" applyFill="1" applyBorder="1" applyAlignment="1"/>
    <xf numFmtId="189" fontId="3" fillId="0" borderId="0" xfId="0" applyNumberFormat="1" applyFont="1" applyBorder="1" applyAlignment="1"/>
    <xf numFmtId="0" fontId="3" fillId="0" borderId="0" xfId="0" applyNumberFormat="1" applyFont="1" applyBorder="1" applyAlignment="1"/>
    <xf numFmtId="189" fontId="3" fillId="0" borderId="0" xfId="0" applyNumberFormat="1" applyFont="1" applyBorder="1" applyAlignment="1">
      <alignment horizontal="right"/>
    </xf>
    <xf numFmtId="187" fontId="3" fillId="0" borderId="1" xfId="0" applyNumberFormat="1" applyFont="1" applyBorder="1" applyAlignment="1"/>
    <xf numFmtId="187" fontId="3" fillId="0" borderId="2" xfId="2" applyNumberFormat="1" applyFont="1" applyFill="1" applyBorder="1" applyAlignment="1"/>
    <xf numFmtId="189" fontId="8" fillId="0" borderId="0" xfId="1" applyNumberFormat="1" applyFont="1" applyFill="1" applyBorder="1" applyAlignment="1"/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3" fillId="0" borderId="4" xfId="4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11" fillId="0" borderId="0" xfId="3" applyNumberFormat="1" applyFont="1" applyFill="1" applyAlignment="1">
      <alignment horizontal="right"/>
    </xf>
    <xf numFmtId="37" fontId="5" fillId="0" borderId="0" xfId="0" applyNumberFormat="1" applyFont="1" applyFill="1"/>
    <xf numFmtId="187" fontId="3" fillId="0" borderId="0" xfId="4" applyNumberFormat="1" applyFont="1" applyFill="1" applyAlignment="1">
      <alignment horizontal="right"/>
    </xf>
    <xf numFmtId="37" fontId="3" fillId="0" borderId="0" xfId="0" applyNumberFormat="1" applyFont="1" applyFill="1"/>
    <xf numFmtId="189" fontId="3" fillId="0" borderId="0" xfId="4" applyNumberFormat="1" applyFont="1" applyFill="1" applyAlignment="1">
      <alignment horizontal="right"/>
    </xf>
    <xf numFmtId="187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 wrapText="1"/>
    </xf>
    <xf numFmtId="189" fontId="3" fillId="0" borderId="0" xfId="0" applyNumberFormat="1" applyFont="1" applyFill="1" applyAlignment="1">
      <alignment horizontal="center" wrapText="1"/>
    </xf>
    <xf numFmtId="189" fontId="3" fillId="0" borderId="1" xfId="0" applyNumberFormat="1" applyFont="1" applyFill="1" applyBorder="1" applyAlignment="1">
      <alignment horizontal="center" wrapText="1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/>
    <xf numFmtId="189" fontId="3" fillId="0" borderId="0" xfId="0" applyNumberFormat="1" applyFont="1" applyFill="1"/>
    <xf numFmtId="189" fontId="3" fillId="0" borderId="1" xfId="0" applyNumberFormat="1" applyFont="1" applyBorder="1" applyAlignment="1">
      <alignment horizontal="center"/>
    </xf>
    <xf numFmtId="187" fontId="3" fillId="0" borderId="1" xfId="2" applyNumberFormat="1" applyFont="1" applyFill="1" applyBorder="1" applyAlignment="1">
      <alignment horizontal="center"/>
    </xf>
    <xf numFmtId="3" fontId="3" fillId="0" borderId="1" xfId="1" applyNumberFormat="1" applyFont="1" applyFill="1" applyBorder="1" applyAlignment="1"/>
    <xf numFmtId="3" fontId="3" fillId="0" borderId="0" xfId="1" applyNumberFormat="1" applyFont="1" applyFill="1" applyBorder="1" applyAlignment="1"/>
    <xf numFmtId="3" fontId="3" fillId="0" borderId="3" xfId="1" applyNumberFormat="1" applyFont="1" applyFill="1" applyBorder="1" applyAlignment="1"/>
    <xf numFmtId="189" fontId="3" fillId="0" borderId="1" xfId="1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0" borderId="3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showGridLines="0" tabSelected="1" view="pageBreakPreview" zoomScale="85" zoomScaleNormal="85" zoomScaleSheetLayoutView="85" workbookViewId="0"/>
  </sheetViews>
  <sheetFormatPr defaultColWidth="10.7109375" defaultRowHeight="20.25" customHeight="1"/>
  <cols>
    <col min="1" max="1" width="24.7109375" style="36" customWidth="1"/>
    <col min="2" max="2" width="8.7109375" style="36" customWidth="1"/>
    <col min="3" max="3" width="0.7109375" style="36" customWidth="1"/>
    <col min="4" max="4" width="4.7109375" style="36" customWidth="1"/>
    <col min="5" max="5" width="0.7109375" style="36" customWidth="1"/>
    <col min="6" max="6" width="12.7109375" style="36" customWidth="1"/>
    <col min="7" max="7" width="0.7109375" style="36" customWidth="1"/>
    <col min="8" max="8" width="12.7109375" style="36" customWidth="1"/>
    <col min="9" max="9" width="0.7109375" style="36" customWidth="1"/>
    <col min="10" max="10" width="12.7109375" style="36" customWidth="1"/>
    <col min="11" max="11" width="0.7109375" style="36" customWidth="1"/>
    <col min="12" max="12" width="12.710937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97"/>
      <c r="E4" s="30"/>
      <c r="F4" s="97"/>
      <c r="G4" s="30"/>
      <c r="H4" s="97"/>
      <c r="I4" s="30"/>
      <c r="J4" s="97"/>
      <c r="K4" s="30"/>
      <c r="M4" s="97" t="s">
        <v>33</v>
      </c>
    </row>
    <row r="5" spans="1:14" s="69" customFormat="1" ht="20.25" customHeight="1">
      <c r="B5" s="33"/>
      <c r="C5" s="48"/>
      <c r="D5" s="48"/>
      <c r="E5" s="48"/>
      <c r="F5" s="169" t="s">
        <v>70</v>
      </c>
      <c r="G5" s="169"/>
      <c r="H5" s="169"/>
      <c r="I5" s="48"/>
      <c r="J5" s="169" t="s">
        <v>54</v>
      </c>
      <c r="K5" s="169"/>
      <c r="L5" s="169"/>
    </row>
    <row r="6" spans="1:14" ht="20.25" customHeight="1">
      <c r="E6" s="37"/>
      <c r="F6" s="105" t="s">
        <v>110</v>
      </c>
      <c r="G6" s="37"/>
      <c r="H6" s="39" t="s">
        <v>52</v>
      </c>
      <c r="J6" s="105" t="s">
        <v>110</v>
      </c>
      <c r="K6" s="37"/>
      <c r="L6" s="39" t="s">
        <v>52</v>
      </c>
    </row>
    <row r="7" spans="1:14" ht="20.25" customHeight="1">
      <c r="D7" s="37" t="s">
        <v>0</v>
      </c>
      <c r="E7" s="37"/>
      <c r="F7" s="38">
        <v>2021</v>
      </c>
      <c r="G7" s="18"/>
      <c r="H7" s="38">
        <v>2020</v>
      </c>
      <c r="J7" s="38">
        <v>2021</v>
      </c>
      <c r="K7" s="18"/>
      <c r="L7" s="38">
        <v>2020</v>
      </c>
    </row>
    <row r="8" spans="1:14" ht="20.25" customHeight="1">
      <c r="D8" s="37"/>
      <c r="E8" s="37"/>
      <c r="F8" s="39" t="s">
        <v>34</v>
      </c>
      <c r="G8" s="37"/>
      <c r="H8" s="39" t="s">
        <v>35</v>
      </c>
      <c r="J8" s="39" t="s">
        <v>34</v>
      </c>
      <c r="K8" s="18"/>
      <c r="L8" s="39" t="s">
        <v>35</v>
      </c>
    </row>
    <row r="9" spans="1:14" ht="20.25" customHeight="1">
      <c r="D9" s="37"/>
      <c r="E9" s="37"/>
      <c r="F9" s="39" t="s">
        <v>36</v>
      </c>
      <c r="G9" s="37"/>
      <c r="H9" s="39"/>
      <c r="J9" s="39" t="s">
        <v>36</v>
      </c>
      <c r="K9" s="18"/>
      <c r="L9" s="39"/>
    </row>
    <row r="10" spans="1:14" ht="20.25" customHeight="1">
      <c r="A10" s="40" t="s">
        <v>11</v>
      </c>
      <c r="D10" s="41"/>
      <c r="E10" s="41"/>
      <c r="F10" s="41"/>
      <c r="G10" s="73"/>
      <c r="H10" s="74"/>
      <c r="I10" s="75"/>
      <c r="J10" s="74"/>
      <c r="K10" s="73"/>
      <c r="L10" s="74"/>
      <c r="M10" s="75"/>
    </row>
    <row r="11" spans="1:14" ht="20.25" customHeight="1">
      <c r="A11" s="40" t="s">
        <v>12</v>
      </c>
      <c r="D11" s="41"/>
      <c r="E11" s="67"/>
      <c r="F11" s="67"/>
      <c r="G11" s="48"/>
      <c r="H11" s="48"/>
      <c r="I11" s="48"/>
      <c r="J11" s="67"/>
      <c r="K11" s="48"/>
      <c r="L11" s="48"/>
      <c r="M11" s="48"/>
      <c r="N11" s="48"/>
    </row>
    <row r="12" spans="1:14" ht="20.25" customHeight="1">
      <c r="A12" s="36" t="s">
        <v>31</v>
      </c>
      <c r="D12" s="41">
        <v>3</v>
      </c>
      <c r="E12" s="41"/>
      <c r="F12" s="42">
        <v>173353</v>
      </c>
      <c r="G12" s="41"/>
      <c r="H12" s="42">
        <v>263370</v>
      </c>
      <c r="I12" s="41"/>
      <c r="J12" s="113">
        <v>54020</v>
      </c>
      <c r="K12" s="111"/>
      <c r="L12" s="113">
        <v>94103</v>
      </c>
      <c r="M12" s="44"/>
      <c r="N12" s="48"/>
    </row>
    <row r="13" spans="1:14" ht="20.25" customHeight="1">
      <c r="A13" s="36" t="s">
        <v>68</v>
      </c>
      <c r="D13" s="41" t="s">
        <v>216</v>
      </c>
      <c r="E13" s="41"/>
      <c r="F13" s="42">
        <v>178991</v>
      </c>
      <c r="G13" s="41"/>
      <c r="H13" s="42">
        <v>186023</v>
      </c>
      <c r="I13" s="41"/>
      <c r="J13" s="113">
        <v>56219</v>
      </c>
      <c r="K13" s="111"/>
      <c r="L13" s="113">
        <v>50878</v>
      </c>
      <c r="M13" s="44"/>
      <c r="N13" s="48"/>
    </row>
    <row r="14" spans="1:14" ht="20.25" customHeight="1">
      <c r="A14" s="36" t="s">
        <v>3</v>
      </c>
      <c r="D14" s="41">
        <v>5</v>
      </c>
      <c r="E14" s="41"/>
      <c r="F14" s="44">
        <v>142021</v>
      </c>
      <c r="G14" s="41"/>
      <c r="H14" s="44">
        <v>150212</v>
      </c>
      <c r="I14" s="41"/>
      <c r="J14" s="113">
        <v>0</v>
      </c>
      <c r="K14" s="111"/>
      <c r="L14" s="113">
        <v>0</v>
      </c>
      <c r="M14" s="44"/>
      <c r="N14" s="48"/>
    </row>
    <row r="15" spans="1:14" ht="20.25" customHeight="1">
      <c r="A15" s="36" t="s">
        <v>159</v>
      </c>
      <c r="D15" s="41">
        <v>6</v>
      </c>
      <c r="E15" s="41"/>
      <c r="F15" s="42">
        <v>29829</v>
      </c>
      <c r="G15" s="41"/>
      <c r="H15" s="42">
        <v>29807</v>
      </c>
      <c r="I15" s="41"/>
      <c r="J15" s="113">
        <v>20118</v>
      </c>
      <c r="K15" s="111"/>
      <c r="L15" s="113">
        <v>20102</v>
      </c>
      <c r="M15" s="44"/>
      <c r="N15" s="48"/>
    </row>
    <row r="16" spans="1:14" ht="20.25" customHeight="1">
      <c r="A16" s="36" t="s">
        <v>4</v>
      </c>
      <c r="D16" s="41"/>
      <c r="E16" s="41"/>
      <c r="F16" s="42">
        <v>38922</v>
      </c>
      <c r="G16" s="41"/>
      <c r="H16" s="42">
        <v>37367</v>
      </c>
      <c r="I16" s="41"/>
      <c r="J16" s="113">
        <v>7444</v>
      </c>
      <c r="K16" s="111"/>
      <c r="L16" s="113">
        <v>3603</v>
      </c>
      <c r="M16" s="44"/>
      <c r="N16" s="48"/>
    </row>
    <row r="17" spans="1:14" ht="20.25" customHeight="1">
      <c r="A17" s="40" t="s">
        <v>13</v>
      </c>
      <c r="D17" s="41"/>
      <c r="E17" s="46"/>
      <c r="F17" s="47">
        <f>SUM(F12:F16)</f>
        <v>563116</v>
      </c>
      <c r="G17" s="46"/>
      <c r="H17" s="47">
        <f>SUM(H12:H16)</f>
        <v>666779</v>
      </c>
      <c r="I17" s="46"/>
      <c r="J17" s="47">
        <f>SUM(J12:J16)</f>
        <v>137801</v>
      </c>
      <c r="K17" s="43"/>
      <c r="L17" s="47">
        <f>SUM(L12:L16)</f>
        <v>168686</v>
      </c>
      <c r="M17" s="44"/>
      <c r="N17" s="48"/>
    </row>
    <row r="18" spans="1:14" ht="20.25" customHeight="1">
      <c r="A18" s="40" t="s">
        <v>14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>
      <c r="A19" s="12" t="s">
        <v>120</v>
      </c>
      <c r="D19" s="41">
        <v>7</v>
      </c>
      <c r="E19" s="46"/>
      <c r="F19" s="42">
        <v>1278</v>
      </c>
      <c r="G19" s="151"/>
      <c r="H19" s="42">
        <v>1277</v>
      </c>
      <c r="I19" s="151"/>
      <c r="J19" s="152">
        <v>0</v>
      </c>
      <c r="K19" s="113"/>
      <c r="L19" s="113">
        <v>0</v>
      </c>
      <c r="M19" s="44"/>
      <c r="N19" s="48"/>
    </row>
    <row r="20" spans="1:14" ht="20.25" customHeight="1">
      <c r="A20" s="12" t="s">
        <v>164</v>
      </c>
      <c r="D20" s="41">
        <v>8</v>
      </c>
      <c r="E20" s="46"/>
      <c r="F20" s="42">
        <v>282847</v>
      </c>
      <c r="G20" s="151"/>
      <c r="H20" s="42">
        <v>289272</v>
      </c>
      <c r="I20" s="151"/>
      <c r="J20" s="152">
        <v>278268</v>
      </c>
      <c r="K20" s="113"/>
      <c r="L20" s="113">
        <v>278268</v>
      </c>
      <c r="M20" s="44"/>
      <c r="N20" s="48"/>
    </row>
    <row r="21" spans="1:14" ht="20.25" customHeight="1">
      <c r="A21" s="12" t="s">
        <v>62</v>
      </c>
      <c r="D21" s="41">
        <v>9</v>
      </c>
      <c r="E21" s="46"/>
      <c r="F21" s="42">
        <v>0</v>
      </c>
      <c r="G21" s="151"/>
      <c r="H21" s="42">
        <v>0</v>
      </c>
      <c r="I21" s="151"/>
      <c r="J21" s="113">
        <v>1542513</v>
      </c>
      <c r="K21" s="113"/>
      <c r="L21" s="113">
        <v>1504234</v>
      </c>
      <c r="M21" s="44"/>
      <c r="N21" s="48"/>
    </row>
    <row r="22" spans="1:14" ht="20.25" customHeight="1">
      <c r="A22" s="12" t="s">
        <v>150</v>
      </c>
      <c r="D22" s="41">
        <v>10</v>
      </c>
      <c r="E22" s="46"/>
      <c r="F22" s="42">
        <v>333648</v>
      </c>
      <c r="G22" s="151"/>
      <c r="H22" s="42">
        <v>333648</v>
      </c>
      <c r="I22" s="151"/>
      <c r="J22" s="113">
        <v>333648</v>
      </c>
      <c r="K22" s="113"/>
      <c r="L22" s="113">
        <v>333648</v>
      </c>
      <c r="M22" s="44"/>
      <c r="N22" s="48"/>
    </row>
    <row r="23" spans="1:14" ht="20.25" customHeight="1">
      <c r="A23" s="36" t="s">
        <v>151</v>
      </c>
      <c r="D23" s="41">
        <v>11</v>
      </c>
      <c r="E23" s="41"/>
      <c r="F23" s="44">
        <v>1049441</v>
      </c>
      <c r="G23" s="41"/>
      <c r="H23" s="44">
        <v>1050493</v>
      </c>
      <c r="I23" s="41"/>
      <c r="J23" s="113">
        <v>561624</v>
      </c>
      <c r="K23" s="113"/>
      <c r="L23" s="113">
        <v>565322</v>
      </c>
      <c r="M23" s="44"/>
      <c r="N23" s="48"/>
    </row>
    <row r="24" spans="1:14" ht="20.25" customHeight="1">
      <c r="A24" s="36" t="s">
        <v>158</v>
      </c>
      <c r="D24" s="41">
        <v>12</v>
      </c>
      <c r="E24" s="41"/>
      <c r="F24" s="44">
        <v>1719399</v>
      </c>
      <c r="G24" s="41"/>
      <c r="H24" s="44">
        <v>1759709</v>
      </c>
      <c r="I24" s="41"/>
      <c r="J24" s="113">
        <v>719941</v>
      </c>
      <c r="K24" s="113"/>
      <c r="L24" s="153">
        <v>745614</v>
      </c>
      <c r="M24" s="44"/>
      <c r="N24" s="48"/>
    </row>
    <row r="25" spans="1:14" ht="20.25" customHeight="1">
      <c r="A25" s="36" t="s">
        <v>112</v>
      </c>
      <c r="D25" s="41"/>
      <c r="E25" s="46"/>
      <c r="F25" s="42">
        <v>1939884</v>
      </c>
      <c r="G25" s="151"/>
      <c r="H25" s="42">
        <v>1939884</v>
      </c>
      <c r="I25" s="151"/>
      <c r="J25" s="152">
        <v>0</v>
      </c>
      <c r="K25" s="113"/>
      <c r="L25" s="113">
        <v>0</v>
      </c>
      <c r="M25" s="44"/>
      <c r="N25" s="48"/>
    </row>
    <row r="26" spans="1:14" ht="20.25" customHeight="1">
      <c r="A26" s="36" t="s">
        <v>165</v>
      </c>
      <c r="D26" s="41">
        <v>13</v>
      </c>
      <c r="E26" s="41"/>
      <c r="F26" s="44">
        <v>733926</v>
      </c>
      <c r="G26" s="41"/>
      <c r="H26" s="44">
        <v>741213</v>
      </c>
      <c r="I26" s="41"/>
      <c r="J26" s="152">
        <v>9130</v>
      </c>
      <c r="K26" s="154"/>
      <c r="L26" s="113">
        <v>7278</v>
      </c>
      <c r="M26" s="44"/>
      <c r="N26" s="48"/>
    </row>
    <row r="27" spans="1:14" ht="20.25" customHeight="1">
      <c r="A27" s="36" t="s">
        <v>178</v>
      </c>
      <c r="D27" s="41">
        <v>14</v>
      </c>
      <c r="E27" s="46"/>
      <c r="F27" s="44">
        <v>173860</v>
      </c>
      <c r="G27" s="151"/>
      <c r="H27" s="44">
        <v>181255</v>
      </c>
      <c r="I27" s="151"/>
      <c r="J27" s="114">
        <v>40034</v>
      </c>
      <c r="K27" s="114"/>
      <c r="L27" s="113">
        <v>40140</v>
      </c>
      <c r="M27" s="44"/>
      <c r="N27" s="48"/>
    </row>
    <row r="28" spans="1:14" ht="20.25" customHeight="1">
      <c r="A28" s="40" t="s">
        <v>15</v>
      </c>
      <c r="D28" s="46"/>
      <c r="E28" s="46"/>
      <c r="F28" s="47">
        <f>SUM(F19:F27)</f>
        <v>6234283</v>
      </c>
      <c r="G28" s="46"/>
      <c r="H28" s="47">
        <f>SUM(H19:H27)</f>
        <v>6296751</v>
      </c>
      <c r="I28" s="46"/>
      <c r="J28" s="47">
        <f>SUM(J19:J27)</f>
        <v>3485158</v>
      </c>
      <c r="K28" s="43"/>
      <c r="L28" s="47">
        <f>SUM(L19:L27)</f>
        <v>3474504</v>
      </c>
      <c r="M28" s="44"/>
      <c r="N28" s="48"/>
    </row>
    <row r="29" spans="1:14" ht="20.25" customHeight="1" thickBot="1">
      <c r="A29" s="40" t="s">
        <v>16</v>
      </c>
      <c r="D29" s="41"/>
      <c r="E29" s="41"/>
      <c r="F29" s="76">
        <f>SUM(F28,F17)</f>
        <v>6797399</v>
      </c>
      <c r="G29" s="41"/>
      <c r="H29" s="76">
        <f>SUM(H28,H17)</f>
        <v>6963530</v>
      </c>
      <c r="I29" s="41"/>
      <c r="J29" s="76">
        <f>SUM(J28,J17)</f>
        <v>3622959</v>
      </c>
      <c r="K29" s="45"/>
      <c r="L29" s="76">
        <f>SUM(L28,L17)</f>
        <v>3643190</v>
      </c>
      <c r="M29" s="44"/>
      <c r="N29" s="48"/>
    </row>
    <row r="30" spans="1:14" ht="20.25" customHeight="1" thickTop="1">
      <c r="C30" s="48"/>
      <c r="D30" s="48"/>
      <c r="E30" s="48"/>
      <c r="F30" s="48"/>
      <c r="G30" s="67"/>
      <c r="H30" s="48"/>
      <c r="I30" s="48"/>
      <c r="J30" s="48"/>
      <c r="K30" s="48"/>
      <c r="L30" s="48"/>
      <c r="M30" s="48"/>
      <c r="N30" s="48"/>
    </row>
    <row r="31" spans="1:14" ht="20.25" customHeight="1">
      <c r="A31" s="36" t="s">
        <v>1</v>
      </c>
      <c r="G31" s="41"/>
    </row>
    <row r="32" spans="1:14" s="31" customFormat="1" ht="20.25" customHeight="1">
      <c r="A32" s="29" t="s">
        <v>131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6" s="31" customFormat="1" ht="20.25" customHeight="1">
      <c r="A33" s="29" t="s">
        <v>61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6" s="31" customFormat="1" ht="20.25" customHeight="1">
      <c r="A34" s="29" t="s">
        <v>215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6" s="31" customFormat="1" ht="20.25" customHeight="1">
      <c r="B35" s="30"/>
      <c r="C35" s="30"/>
      <c r="D35" s="97"/>
      <c r="E35" s="30"/>
      <c r="F35" s="97"/>
      <c r="G35" s="30"/>
      <c r="H35" s="97"/>
      <c r="I35" s="30"/>
      <c r="J35" s="97"/>
      <c r="K35" s="30"/>
      <c r="M35" s="97" t="s">
        <v>33</v>
      </c>
    </row>
    <row r="36" spans="1:16" s="69" customFormat="1" ht="20.25" customHeight="1">
      <c r="B36" s="33"/>
      <c r="C36" s="48"/>
      <c r="D36" s="48"/>
      <c r="E36" s="48"/>
      <c r="F36" s="169" t="s">
        <v>70</v>
      </c>
      <c r="G36" s="169"/>
      <c r="H36" s="169"/>
      <c r="I36" s="48"/>
      <c r="J36" s="169" t="s">
        <v>54</v>
      </c>
      <c r="K36" s="169"/>
      <c r="L36" s="169"/>
    </row>
    <row r="37" spans="1:16" ht="20.25" customHeight="1">
      <c r="E37" s="37"/>
      <c r="F37" s="105" t="s">
        <v>110</v>
      </c>
      <c r="G37" s="37"/>
      <c r="H37" s="39" t="s">
        <v>52</v>
      </c>
      <c r="J37" s="105" t="s">
        <v>110</v>
      </c>
      <c r="K37" s="37"/>
      <c r="L37" s="39" t="s">
        <v>52</v>
      </c>
    </row>
    <row r="38" spans="1:16" ht="20.25" customHeight="1">
      <c r="D38" s="37" t="s">
        <v>0</v>
      </c>
      <c r="E38" s="37"/>
      <c r="F38" s="38">
        <v>2021</v>
      </c>
      <c r="G38" s="18"/>
      <c r="H38" s="38">
        <v>2020</v>
      </c>
      <c r="J38" s="38">
        <v>2021</v>
      </c>
      <c r="K38" s="18"/>
      <c r="L38" s="38">
        <v>2020</v>
      </c>
    </row>
    <row r="39" spans="1:16" ht="20.25" customHeight="1">
      <c r="D39" s="37"/>
      <c r="E39" s="37"/>
      <c r="F39" s="39" t="s">
        <v>34</v>
      </c>
      <c r="G39" s="37"/>
      <c r="H39" s="39" t="s">
        <v>35</v>
      </c>
      <c r="J39" s="39" t="s">
        <v>34</v>
      </c>
      <c r="K39" s="18"/>
      <c r="L39" s="39" t="s">
        <v>35</v>
      </c>
    </row>
    <row r="40" spans="1:16" ht="20.25" customHeight="1">
      <c r="D40" s="37"/>
      <c r="E40" s="37"/>
      <c r="F40" s="39" t="s">
        <v>36</v>
      </c>
      <c r="G40" s="37"/>
      <c r="H40" s="39"/>
      <c r="J40" s="39" t="s">
        <v>36</v>
      </c>
      <c r="K40" s="18"/>
      <c r="L40" s="39"/>
    </row>
    <row r="41" spans="1:16" ht="20.25" customHeight="1">
      <c r="A41" s="40" t="s">
        <v>17</v>
      </c>
      <c r="D41" s="48"/>
      <c r="E41" s="48"/>
      <c r="F41" s="48"/>
      <c r="G41" s="148"/>
      <c r="H41" s="148"/>
      <c r="I41" s="148"/>
      <c r="J41" s="48"/>
      <c r="K41" s="148"/>
      <c r="L41" s="148"/>
      <c r="M41" s="148"/>
      <c r="N41" s="48"/>
      <c r="O41" s="48"/>
      <c r="P41" s="48"/>
    </row>
    <row r="42" spans="1:16" ht="20.25" customHeight="1">
      <c r="A42" s="40" t="s">
        <v>18</v>
      </c>
      <c r="D42" s="48"/>
      <c r="E42" s="67"/>
      <c r="F42" s="67"/>
      <c r="G42" s="48"/>
      <c r="H42" s="48"/>
      <c r="I42" s="48"/>
      <c r="J42" s="67"/>
      <c r="K42" s="48"/>
      <c r="L42" s="48"/>
      <c r="M42" s="48"/>
      <c r="N42" s="48"/>
      <c r="O42" s="48"/>
      <c r="P42" s="48"/>
    </row>
    <row r="43" spans="1:16" ht="20.25" customHeight="1">
      <c r="A43" s="36" t="s">
        <v>121</v>
      </c>
      <c r="D43" s="41">
        <v>15</v>
      </c>
      <c r="E43" s="41"/>
      <c r="F43" s="104">
        <v>214686</v>
      </c>
      <c r="G43" s="41"/>
      <c r="H43" s="42">
        <v>175395</v>
      </c>
      <c r="I43" s="103"/>
      <c r="J43" s="152">
        <v>20000</v>
      </c>
      <c r="K43" s="113"/>
      <c r="L43" s="113">
        <v>0</v>
      </c>
      <c r="M43" s="48"/>
      <c r="N43" s="48"/>
      <c r="O43" s="48"/>
      <c r="P43" s="48"/>
    </row>
    <row r="44" spans="1:16" ht="20.25" customHeight="1">
      <c r="A44" s="36" t="s">
        <v>63</v>
      </c>
      <c r="D44" s="41">
        <v>16</v>
      </c>
      <c r="E44" s="41"/>
      <c r="F44" s="104">
        <v>369822</v>
      </c>
      <c r="G44" s="41"/>
      <c r="H44" s="42">
        <v>449402</v>
      </c>
      <c r="I44" s="103"/>
      <c r="J44" s="152">
        <v>61198</v>
      </c>
      <c r="K44" s="113"/>
      <c r="L44" s="113">
        <v>88852</v>
      </c>
      <c r="M44" s="44"/>
      <c r="N44" s="48"/>
      <c r="O44" s="48"/>
      <c r="P44" s="48"/>
    </row>
    <row r="45" spans="1:16" ht="20.25" customHeight="1">
      <c r="A45" s="36" t="s">
        <v>166</v>
      </c>
      <c r="D45" s="41">
        <v>17</v>
      </c>
      <c r="E45" s="41"/>
      <c r="F45" s="104">
        <v>171208</v>
      </c>
      <c r="G45" s="41"/>
      <c r="H45" s="42">
        <v>289241</v>
      </c>
      <c r="I45" s="103"/>
      <c r="J45" s="152">
        <v>69500</v>
      </c>
      <c r="K45" s="111"/>
      <c r="L45" s="113">
        <v>200000</v>
      </c>
      <c r="M45" s="44"/>
      <c r="N45" s="48"/>
      <c r="O45" s="48"/>
      <c r="P45" s="48"/>
    </row>
    <row r="46" spans="1:16" ht="20.100000000000001" customHeight="1">
      <c r="A46" s="36" t="s">
        <v>175</v>
      </c>
      <c r="D46" s="41">
        <v>18</v>
      </c>
      <c r="E46" s="41"/>
      <c r="F46" s="104">
        <v>314001</v>
      </c>
      <c r="G46" s="41"/>
      <c r="H46" s="42">
        <v>325709</v>
      </c>
      <c r="I46" s="103"/>
      <c r="J46" s="113">
        <v>87633</v>
      </c>
      <c r="K46" s="113"/>
      <c r="L46" s="113">
        <v>86981</v>
      </c>
      <c r="M46" s="44"/>
      <c r="N46" s="48"/>
      <c r="O46" s="48"/>
      <c r="P46" s="48"/>
    </row>
    <row r="47" spans="1:16" ht="20.25" customHeight="1">
      <c r="A47" s="36" t="s">
        <v>152</v>
      </c>
      <c r="D47" s="41">
        <v>19</v>
      </c>
      <c r="E47" s="41"/>
      <c r="F47" s="104">
        <v>528978</v>
      </c>
      <c r="G47" s="41"/>
      <c r="H47" s="42">
        <v>726060</v>
      </c>
      <c r="I47" s="41"/>
      <c r="J47" s="113">
        <v>196201</v>
      </c>
      <c r="K47" s="115"/>
      <c r="L47" s="113">
        <v>393555</v>
      </c>
      <c r="M47" s="44"/>
      <c r="N47" s="48"/>
      <c r="O47" s="48"/>
      <c r="P47" s="48"/>
    </row>
    <row r="48" spans="1:16" ht="20.25" customHeight="1">
      <c r="A48" s="36" t="s">
        <v>69</v>
      </c>
      <c r="D48" s="41"/>
      <c r="E48" s="41"/>
      <c r="F48" s="104">
        <v>6227</v>
      </c>
      <c r="G48" s="41"/>
      <c r="H48" s="42">
        <v>1610</v>
      </c>
      <c r="I48" s="41"/>
      <c r="J48" s="152">
        <v>3788</v>
      </c>
      <c r="K48" s="152"/>
      <c r="L48" s="152">
        <v>0</v>
      </c>
      <c r="M48" s="44"/>
      <c r="N48" s="48"/>
      <c r="O48" s="48"/>
      <c r="P48" s="48"/>
    </row>
    <row r="49" spans="1:16" ht="20.25" customHeight="1">
      <c r="A49" s="36" t="s">
        <v>5</v>
      </c>
      <c r="D49" s="41"/>
      <c r="E49" s="41"/>
      <c r="F49" s="165">
        <v>26078</v>
      </c>
      <c r="G49" s="41"/>
      <c r="H49" s="49">
        <v>41942</v>
      </c>
      <c r="I49" s="41"/>
      <c r="J49" s="116">
        <v>3331</v>
      </c>
      <c r="K49" s="115"/>
      <c r="L49" s="116">
        <v>7734</v>
      </c>
      <c r="M49" s="44"/>
      <c r="N49" s="48"/>
      <c r="O49" s="48"/>
      <c r="P49" s="48"/>
    </row>
    <row r="50" spans="1:16" ht="20.25" customHeight="1">
      <c r="A50" s="40" t="s">
        <v>19</v>
      </c>
      <c r="D50" s="41"/>
      <c r="E50" s="41"/>
      <c r="F50" s="165">
        <f>SUM(F43:F49)</f>
        <v>1631000</v>
      </c>
      <c r="G50" s="41"/>
      <c r="H50" s="49">
        <f>SUM(H43:H49)</f>
        <v>2009359</v>
      </c>
      <c r="I50" s="41"/>
      <c r="J50" s="49">
        <f>SUM(J43:J49)</f>
        <v>441651</v>
      </c>
      <c r="K50" s="45"/>
      <c r="L50" s="49">
        <f>SUM(L43:L49)</f>
        <v>777122</v>
      </c>
      <c r="M50" s="44"/>
      <c r="N50" s="48"/>
      <c r="O50" s="48"/>
      <c r="P50" s="48"/>
    </row>
    <row r="51" spans="1:16" ht="20.25" customHeight="1">
      <c r="A51" s="40" t="s">
        <v>20</v>
      </c>
      <c r="D51" s="41"/>
      <c r="E51" s="41"/>
      <c r="F51" s="166"/>
      <c r="G51" s="41"/>
      <c r="H51" s="44"/>
      <c r="I51" s="41"/>
      <c r="J51" s="44"/>
      <c r="K51" s="45"/>
      <c r="L51" s="44"/>
      <c r="M51" s="44"/>
      <c r="N51" s="48"/>
      <c r="O51" s="48"/>
      <c r="P51" s="48"/>
    </row>
    <row r="52" spans="1:16" ht="20.25" customHeight="1">
      <c r="A52" s="36" t="s">
        <v>181</v>
      </c>
      <c r="D52" s="41">
        <v>17</v>
      </c>
      <c r="E52" s="41"/>
      <c r="F52" s="166">
        <v>594329</v>
      </c>
      <c r="G52" s="41"/>
      <c r="H52" s="44">
        <v>292782</v>
      </c>
      <c r="I52" s="41"/>
      <c r="J52" s="153">
        <v>327583</v>
      </c>
      <c r="K52" s="115"/>
      <c r="L52" s="114">
        <v>0</v>
      </c>
      <c r="M52" s="44"/>
      <c r="N52" s="48"/>
      <c r="O52" s="48"/>
      <c r="P52" s="48"/>
    </row>
    <row r="53" spans="1:16" ht="20.25" customHeight="1">
      <c r="A53" s="36" t="s">
        <v>177</v>
      </c>
      <c r="D53" s="41">
        <v>18</v>
      </c>
      <c r="E53" s="41"/>
      <c r="F53" s="166">
        <v>1222459</v>
      </c>
      <c r="G53" s="41"/>
      <c r="H53" s="44">
        <v>1240995</v>
      </c>
      <c r="I53" s="41"/>
      <c r="J53" s="114">
        <v>670685</v>
      </c>
      <c r="K53" s="115"/>
      <c r="L53" s="114">
        <v>692480</v>
      </c>
      <c r="M53" s="44"/>
      <c r="N53" s="48"/>
      <c r="P53" s="48"/>
    </row>
    <row r="54" spans="1:16" ht="20.25" customHeight="1">
      <c r="A54" s="36" t="s">
        <v>176</v>
      </c>
      <c r="D54" s="41">
        <v>19</v>
      </c>
      <c r="E54" s="41"/>
      <c r="F54" s="166">
        <v>215191</v>
      </c>
      <c r="G54" s="41"/>
      <c r="H54" s="44">
        <v>214912</v>
      </c>
      <c r="I54" s="41"/>
      <c r="J54" s="152">
        <v>0</v>
      </c>
      <c r="K54" s="115"/>
      <c r="L54" s="114">
        <v>0</v>
      </c>
      <c r="M54" s="44"/>
      <c r="N54" s="48"/>
      <c r="O54" s="48"/>
      <c r="P54" s="48"/>
    </row>
    <row r="55" spans="1:16" ht="20.25" customHeight="1">
      <c r="A55" s="36" t="s">
        <v>123</v>
      </c>
      <c r="C55" s="41"/>
      <c r="D55" s="41"/>
      <c r="F55" s="166">
        <v>275860</v>
      </c>
      <c r="G55" s="41"/>
      <c r="H55" s="44">
        <v>281069</v>
      </c>
      <c r="I55" s="41"/>
      <c r="J55" s="152">
        <v>109265</v>
      </c>
      <c r="K55" s="115"/>
      <c r="L55" s="114">
        <v>110303</v>
      </c>
      <c r="M55" s="48"/>
      <c r="N55" s="48"/>
      <c r="O55" s="48"/>
      <c r="P55" s="48"/>
    </row>
    <row r="56" spans="1:16" ht="20.25" customHeight="1">
      <c r="A56" s="36" t="s">
        <v>153</v>
      </c>
      <c r="D56" s="41">
        <v>20</v>
      </c>
      <c r="E56" s="41"/>
      <c r="F56" s="166">
        <v>36428</v>
      </c>
      <c r="G56" s="41"/>
      <c r="H56" s="44">
        <v>35350</v>
      </c>
      <c r="I56" s="41"/>
      <c r="J56" s="152">
        <v>12325</v>
      </c>
      <c r="K56" s="115"/>
      <c r="L56" s="114">
        <v>12164</v>
      </c>
      <c r="M56" s="44"/>
      <c r="N56" s="48"/>
      <c r="O56" s="48"/>
      <c r="P56" s="48"/>
    </row>
    <row r="57" spans="1:16" ht="20.25" customHeight="1">
      <c r="A57" s="36" t="s">
        <v>122</v>
      </c>
      <c r="D57" s="41"/>
      <c r="E57" s="41"/>
      <c r="F57" s="166">
        <v>46569</v>
      </c>
      <c r="G57" s="41"/>
      <c r="H57" s="44">
        <v>46344</v>
      </c>
      <c r="I57" s="41"/>
      <c r="J57" s="114">
        <v>0</v>
      </c>
      <c r="K57" s="115"/>
      <c r="L57" s="114">
        <v>0</v>
      </c>
      <c r="M57" s="44"/>
      <c r="N57" s="48"/>
      <c r="O57" s="48"/>
      <c r="P57" s="48"/>
    </row>
    <row r="58" spans="1:16" ht="20.25" customHeight="1">
      <c r="A58" s="36" t="s">
        <v>84</v>
      </c>
      <c r="D58" s="41"/>
      <c r="E58" s="41"/>
      <c r="F58" s="165">
        <v>33560</v>
      </c>
      <c r="G58" s="41"/>
      <c r="H58" s="49">
        <v>30401</v>
      </c>
      <c r="I58" s="41"/>
      <c r="J58" s="114">
        <v>4946</v>
      </c>
      <c r="K58" s="115"/>
      <c r="L58" s="116">
        <v>5495</v>
      </c>
      <c r="M58" s="44"/>
      <c r="N58" s="48"/>
      <c r="O58" s="48"/>
      <c r="P58" s="48"/>
    </row>
    <row r="59" spans="1:16" ht="20.25" customHeight="1">
      <c r="A59" s="40" t="s">
        <v>21</v>
      </c>
      <c r="D59" s="41"/>
      <c r="E59" s="41"/>
      <c r="F59" s="167">
        <f>SUM(F52:F58)</f>
        <v>2424396</v>
      </c>
      <c r="G59" s="41"/>
      <c r="H59" s="47">
        <f>SUM(H52:H58)</f>
        <v>2141853</v>
      </c>
      <c r="I59" s="41"/>
      <c r="J59" s="47">
        <f>SUM(J52:J58)</f>
        <v>1124804</v>
      </c>
      <c r="K59" s="45"/>
      <c r="L59" s="47">
        <f>SUM(L52:L58)</f>
        <v>820442</v>
      </c>
      <c r="M59" s="44"/>
      <c r="N59" s="48"/>
      <c r="O59" s="48"/>
      <c r="P59" s="48"/>
    </row>
    <row r="60" spans="1:16" ht="20.25" customHeight="1">
      <c r="A60" s="40" t="s">
        <v>22</v>
      </c>
      <c r="D60" s="41"/>
      <c r="E60" s="41"/>
      <c r="F60" s="167">
        <f>SUM(F50,F59)</f>
        <v>4055396</v>
      </c>
      <c r="G60" s="41"/>
      <c r="H60" s="47">
        <f>SUM(H50,H59)</f>
        <v>4151212</v>
      </c>
      <c r="I60" s="41"/>
      <c r="J60" s="47">
        <f>SUM(J50,J59)</f>
        <v>1566455</v>
      </c>
      <c r="K60" s="45"/>
      <c r="L60" s="47">
        <f>SUM(L50,L59)</f>
        <v>1597564</v>
      </c>
      <c r="M60" s="44"/>
      <c r="N60" s="48"/>
      <c r="O60" s="48"/>
      <c r="P60" s="48"/>
    </row>
    <row r="61" spans="1:16" ht="20.25" customHeight="1">
      <c r="C61" s="48"/>
      <c r="D61" s="48"/>
      <c r="E61" s="48"/>
      <c r="G61" s="67"/>
      <c r="H61" s="48"/>
      <c r="I61" s="48"/>
      <c r="J61" s="48"/>
      <c r="K61" s="48"/>
      <c r="L61" s="48"/>
      <c r="M61" s="48"/>
      <c r="N61" s="48"/>
      <c r="O61" s="48"/>
      <c r="P61" s="48"/>
    </row>
    <row r="62" spans="1:16" ht="20.25" customHeight="1">
      <c r="A62" s="36" t="s">
        <v>1</v>
      </c>
      <c r="G62" s="41"/>
    </row>
    <row r="63" spans="1:16" s="31" customFormat="1" ht="20.25" customHeight="1">
      <c r="A63" s="29" t="s">
        <v>131</v>
      </c>
      <c r="B63" s="30"/>
      <c r="C63" s="30"/>
      <c r="D63" s="30"/>
      <c r="E63" s="30"/>
      <c r="G63" s="30"/>
      <c r="H63" s="30"/>
      <c r="I63" s="30"/>
      <c r="J63" s="30"/>
      <c r="K63" s="30"/>
      <c r="L63" s="30"/>
    </row>
    <row r="64" spans="1:16" s="31" customFormat="1" ht="20.25" customHeight="1">
      <c r="A64" s="29" t="s">
        <v>61</v>
      </c>
      <c r="B64" s="30"/>
      <c r="C64" s="30"/>
      <c r="D64" s="30"/>
      <c r="E64" s="30"/>
      <c r="G64" s="30"/>
      <c r="H64" s="30"/>
      <c r="I64" s="30"/>
      <c r="J64" s="30"/>
      <c r="K64" s="30"/>
      <c r="L64" s="30"/>
    </row>
    <row r="65" spans="1:16" s="31" customFormat="1" ht="20.25" customHeight="1">
      <c r="A65" s="29" t="s">
        <v>215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</row>
    <row r="66" spans="1:16" s="31" customFormat="1" ht="20.25" customHeight="1">
      <c r="B66" s="30"/>
      <c r="C66" s="30"/>
      <c r="D66" s="97"/>
      <c r="E66" s="30"/>
      <c r="F66" s="97"/>
      <c r="G66" s="30"/>
      <c r="H66" s="97"/>
      <c r="I66" s="30"/>
      <c r="J66" s="97"/>
      <c r="K66" s="30"/>
      <c r="M66" s="97" t="s">
        <v>33</v>
      </c>
    </row>
    <row r="67" spans="1:16" s="69" customFormat="1" ht="20.25" customHeight="1">
      <c r="B67" s="33"/>
      <c r="C67" s="48"/>
      <c r="D67" s="48"/>
      <c r="E67" s="48"/>
      <c r="F67" s="169" t="s">
        <v>70</v>
      </c>
      <c r="G67" s="169"/>
      <c r="H67" s="169"/>
      <c r="I67" s="48"/>
      <c r="J67" s="169" t="s">
        <v>54</v>
      </c>
      <c r="K67" s="169"/>
      <c r="L67" s="169"/>
    </row>
    <row r="68" spans="1:16" ht="20.25" customHeight="1">
      <c r="E68" s="37"/>
      <c r="F68" s="105" t="s">
        <v>110</v>
      </c>
      <c r="G68" s="37"/>
      <c r="H68" s="39" t="s">
        <v>52</v>
      </c>
      <c r="J68" s="105" t="s">
        <v>110</v>
      </c>
      <c r="K68" s="37"/>
      <c r="L68" s="39" t="s">
        <v>52</v>
      </c>
    </row>
    <row r="69" spans="1:16" ht="20.25" customHeight="1">
      <c r="D69" s="37"/>
      <c r="E69" s="37"/>
      <c r="F69" s="38">
        <v>2021</v>
      </c>
      <c r="G69" s="18"/>
      <c r="H69" s="38">
        <v>2020</v>
      </c>
      <c r="J69" s="38">
        <v>2021</v>
      </c>
      <c r="K69" s="18"/>
      <c r="L69" s="38">
        <v>2020</v>
      </c>
    </row>
    <row r="70" spans="1:16" ht="20.25" customHeight="1">
      <c r="D70" s="37"/>
      <c r="E70" s="37"/>
      <c r="F70" s="39" t="s">
        <v>34</v>
      </c>
      <c r="G70" s="37"/>
      <c r="H70" s="39" t="s">
        <v>35</v>
      </c>
      <c r="J70" s="39" t="s">
        <v>34</v>
      </c>
      <c r="K70" s="18"/>
      <c r="L70" s="39" t="s">
        <v>35</v>
      </c>
    </row>
    <row r="71" spans="1:16" ht="20.25" customHeight="1">
      <c r="D71" s="37"/>
      <c r="E71" s="37"/>
      <c r="F71" s="39" t="s">
        <v>36</v>
      </c>
      <c r="G71" s="37"/>
      <c r="H71" s="39"/>
      <c r="J71" s="39" t="s">
        <v>36</v>
      </c>
      <c r="K71" s="18"/>
      <c r="L71" s="39"/>
    </row>
    <row r="72" spans="1:16" ht="20.25" customHeight="1">
      <c r="A72" s="40" t="s">
        <v>105</v>
      </c>
      <c r="D72" s="48"/>
      <c r="E72" s="48"/>
      <c r="F72" s="48"/>
      <c r="G72" s="148"/>
      <c r="H72" s="148"/>
      <c r="I72" s="148"/>
      <c r="J72" s="48"/>
      <c r="K72" s="148"/>
      <c r="L72" s="148"/>
      <c r="M72" s="148"/>
      <c r="N72" s="48"/>
      <c r="O72" s="48"/>
      <c r="P72" s="48"/>
    </row>
    <row r="73" spans="1:16" ht="20.25" customHeight="1">
      <c r="A73" s="40" t="s">
        <v>23</v>
      </c>
      <c r="D73" s="48"/>
      <c r="E73" s="67"/>
      <c r="F73" s="67"/>
      <c r="G73" s="90"/>
      <c r="H73" s="90"/>
      <c r="I73" s="90"/>
      <c r="J73" s="67"/>
      <c r="K73" s="90"/>
      <c r="L73" s="90"/>
      <c r="M73" s="90"/>
      <c r="N73" s="48"/>
      <c r="O73" s="48"/>
      <c r="P73" s="48"/>
    </row>
    <row r="74" spans="1:16" ht="20.25" customHeight="1">
      <c r="A74" s="36" t="s">
        <v>6</v>
      </c>
      <c r="D74" s="41"/>
      <c r="E74" s="41"/>
      <c r="F74" s="104"/>
      <c r="G74" s="41"/>
      <c r="H74" s="104"/>
      <c r="I74" s="41"/>
      <c r="J74" s="42"/>
      <c r="K74" s="10"/>
      <c r="L74" s="42"/>
      <c r="M74" s="90"/>
      <c r="N74" s="48"/>
      <c r="O74" s="48"/>
      <c r="P74" s="48"/>
    </row>
    <row r="75" spans="1:16" ht="20.25" customHeight="1">
      <c r="A75" s="36" t="s">
        <v>66</v>
      </c>
      <c r="D75" s="41"/>
      <c r="E75" s="41"/>
      <c r="F75" s="104"/>
      <c r="G75" s="41"/>
      <c r="H75" s="104"/>
      <c r="I75" s="41"/>
      <c r="J75" s="42"/>
      <c r="K75" s="10"/>
      <c r="L75" s="42"/>
      <c r="M75" s="45"/>
      <c r="N75" s="66"/>
      <c r="O75" s="48"/>
      <c r="P75" s="48"/>
    </row>
    <row r="76" spans="1:16" ht="20.25" customHeight="1" thickBot="1">
      <c r="A76" s="36" t="s">
        <v>217</v>
      </c>
      <c r="D76" s="41"/>
      <c r="E76" s="41"/>
      <c r="F76" s="147">
        <v>808298</v>
      </c>
      <c r="G76" s="41"/>
      <c r="H76" s="147">
        <v>808298</v>
      </c>
      <c r="I76" s="103"/>
      <c r="J76" s="147">
        <v>808298</v>
      </c>
      <c r="K76" s="103"/>
      <c r="L76" s="147">
        <v>808298</v>
      </c>
      <c r="M76" s="44"/>
      <c r="N76" s="44"/>
      <c r="O76" s="48"/>
      <c r="P76" s="48"/>
    </row>
    <row r="77" spans="1:16" ht="20.25" customHeight="1" thickTop="1">
      <c r="A77" s="36" t="s">
        <v>67</v>
      </c>
      <c r="D77" s="41"/>
      <c r="E77" s="41"/>
      <c r="F77" s="42"/>
      <c r="G77" s="41"/>
      <c r="H77" s="42"/>
      <c r="I77" s="41"/>
      <c r="J77" s="42"/>
      <c r="K77" s="43"/>
      <c r="L77" s="42"/>
      <c r="M77" s="44"/>
      <c r="N77" s="66"/>
      <c r="O77" s="48"/>
      <c r="P77" s="48"/>
    </row>
    <row r="78" spans="1:16" ht="20.25" customHeight="1">
      <c r="A78" s="36" t="s">
        <v>218</v>
      </c>
      <c r="D78" s="41"/>
      <c r="E78" s="41"/>
      <c r="F78" s="42">
        <f>ce_Conso!E29</f>
        <v>501388</v>
      </c>
      <c r="G78" s="41"/>
      <c r="H78" s="42">
        <v>501388</v>
      </c>
      <c r="I78" s="41"/>
      <c r="J78" s="42">
        <f>+ce_separate!F23</f>
        <v>501388</v>
      </c>
      <c r="K78" s="41"/>
      <c r="L78" s="42">
        <v>501388</v>
      </c>
      <c r="M78" s="44"/>
      <c r="N78" s="66"/>
      <c r="O78" s="48"/>
      <c r="P78" s="48"/>
    </row>
    <row r="79" spans="1:16" s="48" customFormat="1" ht="20.25" customHeight="1">
      <c r="A79" s="36" t="s">
        <v>170</v>
      </c>
      <c r="D79" s="41"/>
      <c r="E79" s="41"/>
      <c r="F79" s="44">
        <f>ce_Conso!G29</f>
        <v>337773</v>
      </c>
      <c r="G79" s="41"/>
      <c r="H79" s="42">
        <v>337773</v>
      </c>
      <c r="I79" s="41"/>
      <c r="J79" s="42">
        <f>+ce_separate!H23</f>
        <v>337773</v>
      </c>
      <c r="K79" s="41"/>
      <c r="L79" s="42">
        <v>337773</v>
      </c>
      <c r="M79" s="45"/>
    </row>
    <row r="80" spans="1:16" s="48" customFormat="1" ht="20.25" customHeight="1">
      <c r="A80" s="36" t="s">
        <v>171</v>
      </c>
      <c r="D80" s="41"/>
      <c r="E80" s="41"/>
      <c r="F80" s="48">
        <f>ce_Conso!I29</f>
        <v>37007</v>
      </c>
      <c r="G80" s="41"/>
      <c r="H80" s="44">
        <v>37007</v>
      </c>
      <c r="I80" s="41"/>
      <c r="J80" s="48">
        <f>ce_separate!J23</f>
        <v>37007</v>
      </c>
      <c r="K80" s="43"/>
      <c r="L80" s="44">
        <v>37007</v>
      </c>
      <c r="M80" s="45"/>
    </row>
    <row r="81" spans="1:16" s="48" customFormat="1" ht="20.25" customHeight="1">
      <c r="A81" s="36" t="s">
        <v>155</v>
      </c>
      <c r="D81" s="41"/>
      <c r="E81" s="41"/>
      <c r="F81" s="44"/>
      <c r="G81" s="41"/>
      <c r="H81" s="44"/>
      <c r="I81" s="41"/>
      <c r="J81" s="44"/>
      <c r="K81" s="43"/>
      <c r="L81" s="44"/>
      <c r="M81" s="45"/>
    </row>
    <row r="82" spans="1:16" s="48" customFormat="1" ht="20.25" customHeight="1">
      <c r="A82" s="36" t="s">
        <v>156</v>
      </c>
      <c r="D82" s="41"/>
      <c r="E82" s="41"/>
      <c r="F82" s="44">
        <f>ce_Conso!K29</f>
        <v>691626</v>
      </c>
      <c r="G82" s="41"/>
      <c r="H82" s="44">
        <v>687725</v>
      </c>
      <c r="I82" s="41"/>
      <c r="J82" s="44">
        <v>0</v>
      </c>
      <c r="K82" s="43"/>
      <c r="L82" s="44">
        <v>0</v>
      </c>
      <c r="M82" s="45"/>
    </row>
    <row r="83" spans="1:16" s="48" customFormat="1" ht="20.25" customHeight="1">
      <c r="A83" s="36" t="s">
        <v>202</v>
      </c>
      <c r="D83" s="41"/>
      <c r="E83" s="41"/>
      <c r="F83" s="44"/>
      <c r="G83" s="41"/>
      <c r="H83" s="44"/>
      <c r="I83" s="41"/>
      <c r="J83" s="44"/>
      <c r="K83" s="43"/>
      <c r="L83" s="44"/>
      <c r="M83" s="45"/>
    </row>
    <row r="84" spans="1:16" s="48" customFormat="1" ht="20.25" customHeight="1">
      <c r="A84" s="31" t="s">
        <v>78</v>
      </c>
      <c r="D84" s="41"/>
      <c r="E84" s="41"/>
      <c r="F84" s="44">
        <f>ce_Conso!M29</f>
        <v>52758</v>
      </c>
      <c r="G84" s="41"/>
      <c r="H84" s="48">
        <v>52758</v>
      </c>
      <c r="I84" s="41"/>
      <c r="J84" s="42">
        <f>+ce_separate!L23</f>
        <v>52758</v>
      </c>
      <c r="K84" s="43"/>
      <c r="L84" s="42">
        <v>52758</v>
      </c>
      <c r="M84" s="45"/>
    </row>
    <row r="85" spans="1:16" ht="20.25" customHeight="1">
      <c r="A85" s="48" t="s">
        <v>79</v>
      </c>
      <c r="D85" s="41"/>
      <c r="E85" s="67"/>
      <c r="F85" s="44">
        <f>ce_Conso!O29</f>
        <v>171711</v>
      </c>
      <c r="G85" s="67"/>
      <c r="H85" s="44">
        <v>184705</v>
      </c>
      <c r="I85" s="67"/>
      <c r="J85" s="44">
        <f>+ce_separate!N23</f>
        <v>893447</v>
      </c>
      <c r="K85" s="45"/>
      <c r="L85" s="44">
        <v>882569</v>
      </c>
      <c r="M85" s="77"/>
      <c r="N85" s="48"/>
      <c r="O85" s="48"/>
      <c r="P85" s="48"/>
    </row>
    <row r="86" spans="1:16" s="48" customFormat="1" ht="20.25" customHeight="1">
      <c r="A86" s="36" t="s">
        <v>60</v>
      </c>
      <c r="D86" s="41"/>
      <c r="E86" s="41"/>
      <c r="F86" s="49">
        <f>+ce_Conso!U29</f>
        <v>230789</v>
      </c>
      <c r="G86" s="41"/>
      <c r="H86" s="49">
        <v>234102</v>
      </c>
      <c r="I86" s="41"/>
      <c r="J86" s="49">
        <f>+ce_separate!R23</f>
        <v>234131</v>
      </c>
      <c r="K86" s="43"/>
      <c r="L86" s="49">
        <v>234131</v>
      </c>
      <c r="M86" s="45"/>
    </row>
    <row r="87" spans="1:16" s="48" customFormat="1" ht="20.25" customHeight="1">
      <c r="A87" s="48" t="s">
        <v>113</v>
      </c>
      <c r="D87" s="41"/>
      <c r="E87" s="41"/>
      <c r="F87" s="44">
        <f>SUM(F78:F86)</f>
        <v>2023052</v>
      </c>
      <c r="G87" s="41"/>
      <c r="H87" s="44">
        <f>SUM(H78:H86)</f>
        <v>2035458</v>
      </c>
      <c r="I87" s="41"/>
      <c r="J87" s="44">
        <f>SUM(J78:J86)</f>
        <v>2056504</v>
      </c>
      <c r="K87" s="43"/>
      <c r="L87" s="44">
        <f>SUM(L78:L86)</f>
        <v>2045626</v>
      </c>
      <c r="M87" s="45"/>
    </row>
    <row r="88" spans="1:16" s="48" customFormat="1" ht="20.25" customHeight="1">
      <c r="A88" s="48" t="s">
        <v>114</v>
      </c>
      <c r="D88" s="67"/>
      <c r="E88" s="67"/>
      <c r="F88" s="49">
        <f>ce_Conso!Y29</f>
        <v>718951</v>
      </c>
      <c r="G88" s="67"/>
      <c r="H88" s="49">
        <f>ce_Conso!Y23</f>
        <v>776860</v>
      </c>
      <c r="I88" s="67"/>
      <c r="J88" s="49">
        <f>ce_Conso!AC29</f>
        <v>0</v>
      </c>
      <c r="K88" s="45"/>
      <c r="L88" s="49">
        <v>0</v>
      </c>
      <c r="M88" s="45"/>
    </row>
    <row r="89" spans="1:16" ht="20.25" customHeight="1">
      <c r="A89" s="40" t="s">
        <v>24</v>
      </c>
      <c r="D89" s="41"/>
      <c r="E89" s="41"/>
      <c r="F89" s="49">
        <f>SUM(F87:F88)</f>
        <v>2742003</v>
      </c>
      <c r="G89" s="41"/>
      <c r="H89" s="49">
        <f>SUM(H87:H88)</f>
        <v>2812318</v>
      </c>
      <c r="I89" s="41"/>
      <c r="J89" s="49">
        <f>SUM(J87:J88)</f>
        <v>2056504</v>
      </c>
      <c r="K89" s="45"/>
      <c r="L89" s="49">
        <f>SUM(L87:L88)</f>
        <v>2045626</v>
      </c>
      <c r="M89" s="45"/>
      <c r="N89" s="48"/>
      <c r="O89" s="48"/>
      <c r="P89" s="48"/>
    </row>
    <row r="90" spans="1:16" ht="20.25" customHeight="1" thickBot="1">
      <c r="A90" s="40" t="s">
        <v>25</v>
      </c>
      <c r="D90" s="41"/>
      <c r="E90" s="41"/>
      <c r="F90" s="76">
        <f>SUM(F60+F89)</f>
        <v>6797399</v>
      </c>
      <c r="G90" s="41"/>
      <c r="H90" s="76">
        <f>SUM(H60+H89)</f>
        <v>6963530</v>
      </c>
      <c r="I90" s="41"/>
      <c r="J90" s="76">
        <f>SUM(J60+J89)</f>
        <v>3622959</v>
      </c>
      <c r="K90" s="45"/>
      <c r="L90" s="76">
        <f>SUM(L60+L89)</f>
        <v>3643190</v>
      </c>
      <c r="M90" s="45"/>
      <c r="N90" s="48"/>
      <c r="O90" s="48"/>
      <c r="P90" s="48"/>
    </row>
    <row r="91" spans="1:16" ht="20.25" customHeight="1" thickTop="1">
      <c r="D91" s="41"/>
      <c r="E91" s="41"/>
      <c r="F91" s="78">
        <f>SUM(F29-F90)</f>
        <v>0</v>
      </c>
      <c r="G91" s="41"/>
      <c r="H91" s="78">
        <f>SUM(H29-H90)</f>
        <v>0</v>
      </c>
      <c r="I91" s="41"/>
      <c r="J91" s="78">
        <f>SUM(J29-J90)</f>
        <v>0</v>
      </c>
      <c r="K91" s="43"/>
      <c r="L91" s="78">
        <f>SUM(L29-L90)</f>
        <v>0</v>
      </c>
      <c r="M91" s="45"/>
      <c r="N91" s="48"/>
      <c r="O91" s="48"/>
      <c r="P91" s="48"/>
    </row>
    <row r="92" spans="1:16" ht="20.25" customHeight="1">
      <c r="A92" s="36" t="s">
        <v>1</v>
      </c>
      <c r="G92" s="41"/>
    </row>
    <row r="93" spans="1:16" ht="20.25" customHeight="1">
      <c r="G93" s="41"/>
    </row>
    <row r="94" spans="1:16" ht="20.25" customHeight="1">
      <c r="A94" s="133"/>
      <c r="B94" s="133"/>
      <c r="C94" s="134"/>
      <c r="G94" s="41"/>
    </row>
    <row r="95" spans="1:16" ht="20.25" customHeight="1">
      <c r="A95" s="135"/>
      <c r="B95" s="135"/>
      <c r="C95" s="134"/>
      <c r="G95" s="41"/>
    </row>
    <row r="96" spans="1:16" ht="20.25" customHeight="1">
      <c r="A96" s="135"/>
      <c r="B96" s="135"/>
      <c r="C96" s="136" t="s">
        <v>157</v>
      </c>
      <c r="G96" s="41"/>
    </row>
    <row r="97" spans="1:7" ht="20.25" customHeight="1">
      <c r="A97" s="133"/>
      <c r="B97" s="133"/>
      <c r="C97" s="137"/>
      <c r="G97" s="41"/>
    </row>
    <row r="98" spans="1:7" ht="20.25" customHeight="1">
      <c r="G98" s="41"/>
    </row>
    <row r="99" spans="1:7" ht="20.25" customHeight="1">
      <c r="G99" s="41"/>
    </row>
    <row r="100" spans="1:7" ht="20.25" customHeight="1">
      <c r="G100" s="41"/>
    </row>
  </sheetData>
  <mergeCells count="6">
    <mergeCell ref="F67:H67"/>
    <mergeCell ref="J67:L67"/>
    <mergeCell ref="J5:L5"/>
    <mergeCell ref="F5:H5"/>
    <mergeCell ref="F36:H36"/>
    <mergeCell ref="J36:L3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2"/>
  <sheetViews>
    <sheetView showGridLines="0" zoomScale="130" zoomScaleNormal="130" zoomScaleSheetLayoutView="85" workbookViewId="0"/>
  </sheetViews>
  <sheetFormatPr defaultColWidth="10.7109375" defaultRowHeight="20.25" customHeight="1"/>
  <cols>
    <col min="1" max="1" width="28.140625" style="36" customWidth="1"/>
    <col min="2" max="2" width="11.7109375" style="36" customWidth="1"/>
    <col min="3" max="3" width="5.4257812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97" t="s">
        <v>37</v>
      </c>
    </row>
    <row r="2" spans="1:12" s="31" customFormat="1" ht="20.25" customHeight="1">
      <c r="A2" s="29" t="s">
        <v>131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228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212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97"/>
      <c r="F5" s="30"/>
      <c r="G5" s="97"/>
      <c r="H5" s="30"/>
      <c r="I5" s="97"/>
      <c r="J5" s="30"/>
      <c r="K5" s="97"/>
      <c r="L5" s="98" t="s">
        <v>59</v>
      </c>
    </row>
    <row r="6" spans="1:12" s="31" customFormat="1" ht="20.25" customHeight="1">
      <c r="B6" s="30"/>
      <c r="C6" s="30"/>
      <c r="D6" s="30"/>
      <c r="E6" s="170" t="s">
        <v>49</v>
      </c>
      <c r="F6" s="170"/>
      <c r="G6" s="170"/>
      <c r="I6" s="32"/>
      <c r="J6" s="33" t="s">
        <v>50</v>
      </c>
      <c r="K6" s="32"/>
    </row>
    <row r="7" spans="1:12" s="31" customFormat="1" ht="20.25" customHeight="1">
      <c r="B7" s="30"/>
      <c r="C7" s="30"/>
      <c r="D7" s="30"/>
      <c r="E7" s="169" t="s">
        <v>51</v>
      </c>
      <c r="F7" s="169"/>
      <c r="G7" s="169"/>
      <c r="I7" s="34"/>
      <c r="J7" s="35" t="s">
        <v>51</v>
      </c>
      <c r="K7" s="34"/>
    </row>
    <row r="8" spans="1:12" ht="20.25" customHeight="1">
      <c r="C8" s="37" t="s">
        <v>0</v>
      </c>
      <c r="D8" s="37"/>
      <c r="E8" s="38">
        <v>2021</v>
      </c>
      <c r="F8" s="18"/>
      <c r="G8" s="38">
        <v>2020</v>
      </c>
      <c r="H8" s="53"/>
      <c r="I8" s="52">
        <v>2021</v>
      </c>
      <c r="J8" s="53"/>
      <c r="K8" s="52">
        <v>2020</v>
      </c>
    </row>
    <row r="9" spans="1:12" ht="20.25" customHeight="1">
      <c r="A9" s="56" t="s">
        <v>242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26</v>
      </c>
    </row>
    <row r="11" spans="1:12" ht="20.25" customHeight="1">
      <c r="A11" s="12" t="s">
        <v>160</v>
      </c>
      <c r="C11" s="41"/>
      <c r="D11" s="41"/>
      <c r="E11" s="42">
        <v>480032</v>
      </c>
      <c r="F11" s="103"/>
      <c r="G11" s="42">
        <v>598718</v>
      </c>
      <c r="H11" s="111"/>
      <c r="I11" s="113">
        <v>0</v>
      </c>
      <c r="J11" s="111"/>
      <c r="K11" s="113">
        <v>0</v>
      </c>
    </row>
    <row r="12" spans="1:12" ht="20.25" customHeight="1">
      <c r="A12" s="12" t="s">
        <v>161</v>
      </c>
      <c r="C12" s="41"/>
      <c r="D12" s="41"/>
      <c r="E12" s="42">
        <v>96828</v>
      </c>
      <c r="F12" s="103"/>
      <c r="G12" s="42">
        <v>101018</v>
      </c>
      <c r="H12" s="111"/>
      <c r="I12" s="113">
        <v>94714</v>
      </c>
      <c r="J12" s="111"/>
      <c r="K12" s="113">
        <v>98873</v>
      </c>
    </row>
    <row r="13" spans="1:12" ht="20.25" customHeight="1">
      <c r="A13" s="12" t="s">
        <v>229</v>
      </c>
      <c r="C13" s="41"/>
      <c r="D13" s="41"/>
      <c r="E13" s="42">
        <v>0</v>
      </c>
      <c r="F13" s="103"/>
      <c r="G13" s="42">
        <v>0</v>
      </c>
      <c r="H13" s="111"/>
      <c r="I13" s="113">
        <v>11671</v>
      </c>
      <c r="J13" s="111"/>
      <c r="K13" s="113">
        <v>0</v>
      </c>
    </row>
    <row r="14" spans="1:12" ht="20.25" customHeight="1">
      <c r="A14" s="12" t="s">
        <v>7</v>
      </c>
      <c r="C14" s="41"/>
      <c r="D14" s="41"/>
      <c r="E14" s="49">
        <v>46728</v>
      </c>
      <c r="F14" s="103"/>
      <c r="G14" s="49">
        <v>38742</v>
      </c>
      <c r="H14" s="111"/>
      <c r="I14" s="116">
        <v>2496</v>
      </c>
      <c r="J14" s="111"/>
      <c r="K14" s="116">
        <v>2934</v>
      </c>
    </row>
    <row r="15" spans="1:12" ht="20.25" customHeight="1">
      <c r="A15" s="40" t="s">
        <v>27</v>
      </c>
      <c r="C15" s="41"/>
      <c r="D15" s="41"/>
      <c r="E15" s="49">
        <f>SUM(E11:E14)</f>
        <v>623588</v>
      </c>
      <c r="F15" s="103"/>
      <c r="G15" s="49">
        <f>SUM(G11:G14)</f>
        <v>738478</v>
      </c>
      <c r="H15" s="45"/>
      <c r="I15" s="49">
        <f>SUM(I11:I14)</f>
        <v>108881</v>
      </c>
      <c r="J15" s="43"/>
      <c r="K15" s="49">
        <f>SUM(K11:K14)</f>
        <v>101807</v>
      </c>
    </row>
    <row r="16" spans="1:12" ht="20.25" customHeight="1">
      <c r="A16" s="40" t="s">
        <v>28</v>
      </c>
      <c r="C16" s="41"/>
      <c r="D16" s="41"/>
      <c r="E16" s="42"/>
      <c r="F16" s="103"/>
      <c r="G16" s="42"/>
      <c r="H16" s="43"/>
      <c r="I16" s="42"/>
      <c r="J16" s="43"/>
      <c r="K16" s="42"/>
    </row>
    <row r="17" spans="1:11" ht="20.25" customHeight="1">
      <c r="A17" s="12" t="s">
        <v>132</v>
      </c>
      <c r="C17" s="41"/>
      <c r="D17" s="41"/>
      <c r="E17" s="42">
        <v>194410</v>
      </c>
      <c r="F17" s="103"/>
      <c r="G17" s="42">
        <v>258337</v>
      </c>
      <c r="H17" s="103"/>
      <c r="I17" s="42">
        <v>0</v>
      </c>
      <c r="J17" s="103"/>
      <c r="K17" s="42">
        <v>0</v>
      </c>
    </row>
    <row r="18" spans="1:11" ht="20.25" customHeight="1">
      <c r="A18" s="12" t="s">
        <v>133</v>
      </c>
      <c r="C18" s="41"/>
      <c r="D18" s="41"/>
      <c r="E18" s="42">
        <v>59513</v>
      </c>
      <c r="F18" s="103"/>
      <c r="G18" s="42">
        <v>64927</v>
      </c>
      <c r="H18" s="103"/>
      <c r="I18" s="42">
        <v>57472</v>
      </c>
      <c r="J18" s="103"/>
      <c r="K18" s="42">
        <v>63030</v>
      </c>
    </row>
    <row r="19" spans="1:11" ht="20.25" customHeight="1">
      <c r="A19" s="12" t="s">
        <v>163</v>
      </c>
      <c r="C19" s="41"/>
      <c r="D19" s="41"/>
      <c r="E19" s="42">
        <v>274886</v>
      </c>
      <c r="F19" s="103"/>
      <c r="G19" s="42">
        <v>327865</v>
      </c>
      <c r="H19" s="103"/>
      <c r="I19" s="42">
        <v>0</v>
      </c>
      <c r="J19" s="103"/>
      <c r="K19" s="42">
        <v>0</v>
      </c>
    </row>
    <row r="20" spans="1:11" ht="20.25" customHeight="1">
      <c r="A20" s="12" t="s">
        <v>30</v>
      </c>
      <c r="C20" s="41"/>
      <c r="D20" s="41"/>
      <c r="E20" s="42">
        <v>88569</v>
      </c>
      <c r="F20" s="103"/>
      <c r="G20" s="42">
        <v>107122</v>
      </c>
      <c r="H20" s="103"/>
      <c r="I20" s="42">
        <v>18179</v>
      </c>
      <c r="J20" s="103"/>
      <c r="K20" s="42">
        <v>15280</v>
      </c>
    </row>
    <row r="21" spans="1:11" ht="20.25" customHeight="1">
      <c r="A21" s="40" t="s">
        <v>29</v>
      </c>
      <c r="C21" s="41"/>
      <c r="D21" s="41"/>
      <c r="E21" s="47">
        <f>SUM(E17:E20)</f>
        <v>617378</v>
      </c>
      <c r="F21" s="103"/>
      <c r="G21" s="47">
        <f>SUM(G17:G20)</f>
        <v>758251</v>
      </c>
      <c r="H21" s="43"/>
      <c r="I21" s="47">
        <f>SUM(I17:I20)</f>
        <v>75651</v>
      </c>
      <c r="J21" s="43"/>
      <c r="K21" s="47">
        <f>SUM(K17:K20)</f>
        <v>78310</v>
      </c>
    </row>
    <row r="22" spans="1:11" ht="20.25" customHeight="1">
      <c r="A22" s="40" t="s">
        <v>189</v>
      </c>
      <c r="C22" s="41"/>
      <c r="D22" s="41"/>
      <c r="E22" s="44">
        <f>E15-E21</f>
        <v>6210</v>
      </c>
      <c r="F22" s="103"/>
      <c r="G22" s="44">
        <f>G15-G21</f>
        <v>-19773</v>
      </c>
      <c r="H22" s="45"/>
      <c r="I22" s="42">
        <f>I15-I21</f>
        <v>33230</v>
      </c>
      <c r="J22" s="43"/>
      <c r="K22" s="42">
        <f>K15-K21</f>
        <v>23497</v>
      </c>
    </row>
    <row r="23" spans="1:11" s="48" customFormat="1" ht="20.25" customHeight="1">
      <c r="A23" s="66" t="s">
        <v>134</v>
      </c>
      <c r="C23" s="67"/>
      <c r="D23" s="67"/>
      <c r="E23" s="44">
        <v>5245</v>
      </c>
      <c r="F23" s="119"/>
      <c r="G23" s="44">
        <v>4920</v>
      </c>
      <c r="H23" s="45"/>
      <c r="I23" s="44">
        <v>0</v>
      </c>
      <c r="J23" s="43"/>
      <c r="K23" s="44">
        <v>0</v>
      </c>
    </row>
    <row r="24" spans="1:11" ht="20.25" customHeight="1">
      <c r="A24" s="12" t="s">
        <v>108</v>
      </c>
      <c r="C24" s="41"/>
      <c r="D24" s="41"/>
      <c r="E24" s="49">
        <v>-39355</v>
      </c>
      <c r="F24" s="103"/>
      <c r="G24" s="49">
        <v>-41005</v>
      </c>
      <c r="H24" s="103"/>
      <c r="I24" s="49">
        <v>-19602</v>
      </c>
      <c r="J24" s="43"/>
      <c r="K24" s="49">
        <v>-18722</v>
      </c>
    </row>
    <row r="25" spans="1:11" ht="20.25" customHeight="1">
      <c r="A25" s="40" t="s">
        <v>180</v>
      </c>
      <c r="C25" s="41"/>
      <c r="D25" s="41"/>
      <c r="E25" s="45">
        <f>SUM(E22:E24)</f>
        <v>-27900</v>
      </c>
      <c r="F25" s="103"/>
      <c r="G25" s="45">
        <f>SUM(G22:G24)</f>
        <v>-55858</v>
      </c>
      <c r="H25" s="45"/>
      <c r="I25" s="43">
        <f>SUM(I22:I24)</f>
        <v>13628</v>
      </c>
      <c r="J25" s="43"/>
      <c r="K25" s="45">
        <f>SUM(K22:K24)</f>
        <v>4775</v>
      </c>
    </row>
    <row r="26" spans="1:11" ht="20.25" customHeight="1">
      <c r="A26" s="12" t="s">
        <v>244</v>
      </c>
      <c r="C26" s="41">
        <v>22</v>
      </c>
      <c r="D26" s="41"/>
      <c r="E26" s="50">
        <v>510</v>
      </c>
      <c r="F26" s="103"/>
      <c r="G26" s="50">
        <v>1027</v>
      </c>
      <c r="H26" s="103"/>
      <c r="I26" s="50">
        <v>-2750</v>
      </c>
      <c r="J26" s="103"/>
      <c r="K26" s="50">
        <v>44</v>
      </c>
    </row>
    <row r="27" spans="1:11" ht="20.25" customHeight="1" thickBot="1">
      <c r="A27" s="40" t="s">
        <v>179</v>
      </c>
      <c r="C27" s="41"/>
      <c r="D27" s="41"/>
      <c r="E27" s="89">
        <f>SUM(E25:E26)</f>
        <v>-27390</v>
      </c>
      <c r="F27" s="103"/>
      <c r="G27" s="89">
        <f>SUM(G25:G26)</f>
        <v>-54831</v>
      </c>
      <c r="H27" s="45"/>
      <c r="I27" s="89">
        <f>SUM(I25:I26)</f>
        <v>10878</v>
      </c>
      <c r="J27" s="45"/>
      <c r="K27" s="89">
        <f>SUM(K25:K26)</f>
        <v>4819</v>
      </c>
    </row>
    <row r="28" spans="1:11" ht="15" customHeight="1" thickTop="1">
      <c r="A28" s="40"/>
      <c r="C28" s="41"/>
      <c r="D28" s="41"/>
      <c r="E28" s="44"/>
      <c r="F28" s="103"/>
      <c r="G28" s="44"/>
      <c r="H28" s="45"/>
      <c r="I28" s="44"/>
      <c r="J28" s="45"/>
      <c r="K28" s="44"/>
    </row>
    <row r="29" spans="1:11" ht="20.25" customHeight="1">
      <c r="A29" s="57" t="s">
        <v>203</v>
      </c>
      <c r="B29" s="8"/>
      <c r="C29" s="61"/>
      <c r="D29" s="62"/>
      <c r="E29" s="63"/>
      <c r="F29" s="48"/>
      <c r="G29" s="63"/>
      <c r="H29" s="80"/>
      <c r="I29" s="63"/>
      <c r="J29" s="81"/>
      <c r="K29" s="63"/>
    </row>
    <row r="30" spans="1:11" ht="20.25" customHeight="1">
      <c r="A30" s="82" t="s">
        <v>88</v>
      </c>
      <c r="B30" s="8"/>
      <c r="C30" s="61"/>
      <c r="D30" s="62"/>
      <c r="E30" s="63"/>
      <c r="F30" s="48"/>
      <c r="G30" s="63"/>
      <c r="H30" s="80"/>
      <c r="I30" s="63"/>
      <c r="J30" s="81"/>
      <c r="K30" s="63"/>
    </row>
    <row r="31" spans="1:11" s="46" customFormat="1" ht="20.25" customHeight="1">
      <c r="A31" s="82" t="s">
        <v>89</v>
      </c>
      <c r="B31" s="83"/>
      <c r="C31" s="84"/>
      <c r="D31" s="85"/>
      <c r="E31" s="86"/>
      <c r="F31" s="79"/>
      <c r="G31" s="86"/>
      <c r="H31" s="87"/>
      <c r="I31" s="86"/>
      <c r="J31" s="88"/>
      <c r="K31" s="86"/>
    </row>
    <row r="32" spans="1:11" ht="20.25" customHeight="1">
      <c r="A32" s="12" t="s">
        <v>86</v>
      </c>
      <c r="B32" s="8"/>
      <c r="C32" s="61"/>
      <c r="D32" s="62"/>
      <c r="E32" s="63"/>
      <c r="F32" s="48"/>
      <c r="G32" s="63"/>
      <c r="H32" s="80"/>
      <c r="I32" s="63"/>
      <c r="J32" s="81"/>
      <c r="K32" s="63"/>
    </row>
    <row r="33" spans="1:12" s="48" customFormat="1" ht="20.25" customHeight="1">
      <c r="A33" s="66" t="s">
        <v>87</v>
      </c>
      <c r="B33" s="17"/>
      <c r="C33" s="120"/>
      <c r="D33" s="121"/>
      <c r="E33" s="164">
        <v>-4840</v>
      </c>
      <c r="F33" s="95"/>
      <c r="G33" s="164">
        <v>-2174</v>
      </c>
      <c r="H33" s="95"/>
      <c r="I33" s="164">
        <v>0</v>
      </c>
      <c r="J33" s="95"/>
      <c r="K33" s="164">
        <v>0</v>
      </c>
    </row>
    <row r="34" spans="1:12" ht="20.25" customHeight="1">
      <c r="A34" s="57" t="s">
        <v>56</v>
      </c>
      <c r="B34" s="8"/>
      <c r="C34" s="61"/>
      <c r="D34" s="62"/>
      <c r="E34" s="138">
        <f>SUM(E33:E33)</f>
        <v>-4840</v>
      </c>
      <c r="F34" s="71"/>
      <c r="G34" s="138">
        <f>SUM(G33:G33)</f>
        <v>-2174</v>
      </c>
      <c r="H34" s="65"/>
      <c r="I34" s="138">
        <f>SUM(I33:I33)</f>
        <v>0</v>
      </c>
      <c r="J34" s="65"/>
      <c r="K34" s="138">
        <f>SUM(K33:K33)</f>
        <v>0</v>
      </c>
    </row>
    <row r="35" spans="1:12" ht="20.25" customHeight="1">
      <c r="A35" s="60"/>
      <c r="B35" s="8"/>
      <c r="C35" s="61"/>
      <c r="D35" s="62"/>
      <c r="E35" s="64"/>
      <c r="G35" s="64"/>
      <c r="H35" s="65"/>
      <c r="I35" s="65"/>
      <c r="J35" s="65"/>
      <c r="K35" s="65"/>
    </row>
    <row r="36" spans="1:12" ht="20.25" customHeight="1" thickBot="1">
      <c r="A36" s="57" t="s">
        <v>57</v>
      </c>
      <c r="B36" s="8"/>
      <c r="C36" s="58"/>
      <c r="D36" s="59"/>
      <c r="E36" s="129">
        <f>E34+E27</f>
        <v>-32230</v>
      </c>
      <c r="G36" s="129">
        <f>G34+G27</f>
        <v>-57005</v>
      </c>
      <c r="H36" s="65"/>
      <c r="I36" s="129">
        <f>I34+I27</f>
        <v>10878</v>
      </c>
      <c r="J36" s="65"/>
      <c r="K36" s="129">
        <f>K34+K27</f>
        <v>4819</v>
      </c>
    </row>
    <row r="37" spans="1:12" ht="15" customHeight="1" thickTop="1">
      <c r="A37" s="12"/>
      <c r="C37" s="94"/>
      <c r="D37" s="94"/>
      <c r="E37" s="107"/>
      <c r="F37" s="106"/>
      <c r="G37" s="107"/>
      <c r="H37" s="106"/>
      <c r="I37" s="107"/>
      <c r="J37" s="96"/>
      <c r="K37" s="107"/>
    </row>
    <row r="38" spans="1:12" s="48" customFormat="1" ht="20.25" customHeight="1">
      <c r="A38" s="36" t="s">
        <v>1</v>
      </c>
      <c r="C38" s="92"/>
      <c r="D38" s="92"/>
      <c r="E38" s="107"/>
      <c r="F38" s="108"/>
      <c r="G38" s="107"/>
      <c r="H38" s="108"/>
      <c r="I38" s="107"/>
      <c r="J38" s="96"/>
      <c r="K38" s="107"/>
    </row>
    <row r="39" spans="1:12" ht="20.25" customHeight="1">
      <c r="A39" s="48"/>
      <c r="B39" s="48"/>
      <c r="L39" s="97" t="s">
        <v>37</v>
      </c>
    </row>
    <row r="40" spans="1:12" s="31" customFormat="1" ht="20.25" customHeight="1">
      <c r="A40" s="29" t="s">
        <v>131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2" ht="20.25" customHeight="1">
      <c r="A41" s="29" t="s">
        <v>185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2" s="31" customFormat="1" ht="20.25" customHeight="1">
      <c r="A42" s="29" t="s">
        <v>212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12" ht="20.25" customHeight="1">
      <c r="A43" s="31"/>
      <c r="B43" s="30"/>
      <c r="C43" s="30"/>
      <c r="D43" s="30"/>
      <c r="E43" s="97"/>
      <c r="F43" s="30"/>
      <c r="G43" s="97"/>
      <c r="H43" s="30"/>
      <c r="I43" s="97"/>
      <c r="J43" s="30"/>
      <c r="K43" s="97"/>
      <c r="L43" s="98" t="s">
        <v>59</v>
      </c>
    </row>
    <row r="44" spans="1:12" ht="20.25" customHeight="1">
      <c r="A44" s="31"/>
      <c r="B44" s="30"/>
      <c r="C44" s="30"/>
      <c r="D44" s="30"/>
      <c r="E44" s="170" t="s">
        <v>49</v>
      </c>
      <c r="F44" s="170"/>
      <c r="G44" s="170"/>
      <c r="H44" s="31"/>
      <c r="I44" s="32"/>
      <c r="J44" s="33" t="s">
        <v>50</v>
      </c>
      <c r="K44" s="32"/>
    </row>
    <row r="45" spans="1:12" ht="20.25" customHeight="1">
      <c r="A45" s="31"/>
      <c r="B45" s="30"/>
      <c r="C45" s="30"/>
      <c r="D45" s="30"/>
      <c r="E45" s="169" t="s">
        <v>51</v>
      </c>
      <c r="F45" s="169"/>
      <c r="G45" s="169"/>
      <c r="H45" s="31"/>
      <c r="I45" s="34"/>
      <c r="J45" s="35" t="s">
        <v>51</v>
      </c>
      <c r="K45" s="34"/>
    </row>
    <row r="46" spans="1:12" ht="20.25" customHeight="1">
      <c r="C46" s="37" t="s">
        <v>0</v>
      </c>
      <c r="D46" s="37"/>
      <c r="E46" s="38">
        <v>2021</v>
      </c>
      <c r="F46" s="18"/>
      <c r="G46" s="38">
        <v>2020</v>
      </c>
      <c r="H46" s="53"/>
      <c r="I46" s="52">
        <v>2021</v>
      </c>
      <c r="J46" s="53"/>
      <c r="K46" s="52">
        <v>2020</v>
      </c>
    </row>
    <row r="48" spans="1:12" ht="20.25" customHeight="1">
      <c r="A48" s="40" t="s">
        <v>191</v>
      </c>
      <c r="C48" s="41"/>
      <c r="D48" s="41"/>
      <c r="E48" s="109"/>
      <c r="F48" s="110"/>
      <c r="G48" s="109"/>
      <c r="H48" s="99"/>
      <c r="I48" s="109"/>
      <c r="J48" s="99"/>
      <c r="K48" s="109"/>
    </row>
    <row r="49" spans="1:12" ht="20.25" customHeight="1" thickBot="1">
      <c r="A49" s="12" t="s">
        <v>82</v>
      </c>
      <c r="C49" s="94"/>
      <c r="D49" s="94"/>
      <c r="E49" s="124">
        <f>E51-E50</f>
        <v>-12964</v>
      </c>
      <c r="F49" s="125"/>
      <c r="G49" s="124">
        <f>G51-G50</f>
        <v>-29055</v>
      </c>
      <c r="H49" s="125"/>
      <c r="I49" s="123">
        <f>I27</f>
        <v>10878</v>
      </c>
      <c r="J49" s="126"/>
      <c r="K49" s="123">
        <f>K27</f>
        <v>4819</v>
      </c>
    </row>
    <row r="50" spans="1:12" ht="20.25" customHeight="1" thickTop="1">
      <c r="A50" s="12" t="s">
        <v>114</v>
      </c>
      <c r="C50" s="94"/>
      <c r="D50" s="94"/>
      <c r="E50" s="127">
        <v>-14426</v>
      </c>
      <c r="F50" s="125"/>
      <c r="G50" s="127">
        <v>-25776</v>
      </c>
      <c r="H50" s="125"/>
      <c r="I50" s="124"/>
      <c r="J50" s="126"/>
      <c r="K50" s="124"/>
    </row>
    <row r="51" spans="1:12" ht="20.25" customHeight="1" thickBot="1">
      <c r="A51" s="12"/>
      <c r="C51" s="94"/>
      <c r="D51" s="94"/>
      <c r="E51" s="128">
        <f>E27</f>
        <v>-27390</v>
      </c>
      <c r="F51" s="125"/>
      <c r="G51" s="128">
        <f>G27</f>
        <v>-54831</v>
      </c>
      <c r="H51" s="125"/>
      <c r="I51" s="124"/>
      <c r="J51" s="126"/>
      <c r="K51" s="124"/>
    </row>
    <row r="52" spans="1:12" ht="20.25" customHeight="1" thickTop="1">
      <c r="A52" s="60"/>
      <c r="B52" s="8"/>
      <c r="C52" s="61"/>
      <c r="D52" s="62"/>
      <c r="E52" s="64"/>
      <c r="G52" s="64"/>
      <c r="H52" s="65"/>
      <c r="I52" s="65"/>
      <c r="J52" s="65"/>
      <c r="K52" s="65"/>
    </row>
    <row r="53" spans="1:12" ht="20.25" customHeight="1">
      <c r="A53" s="40" t="s">
        <v>81</v>
      </c>
      <c r="B53" s="8"/>
      <c r="C53" s="61"/>
      <c r="D53" s="62"/>
      <c r="E53" s="64"/>
      <c r="G53" s="64"/>
      <c r="H53" s="65"/>
      <c r="I53" s="65"/>
      <c r="J53" s="65"/>
      <c r="K53" s="65"/>
    </row>
    <row r="54" spans="1:12" ht="20.25" customHeight="1" thickBot="1">
      <c r="A54" s="12" t="s">
        <v>82</v>
      </c>
      <c r="B54" s="8"/>
      <c r="C54" s="58"/>
      <c r="D54" s="59"/>
      <c r="E54" s="65">
        <f>E56-E55</f>
        <v>-16277</v>
      </c>
      <c r="F54" s="71"/>
      <c r="G54" s="65">
        <f>G56-G55</f>
        <v>-29524</v>
      </c>
      <c r="H54" s="65"/>
      <c r="I54" s="129">
        <f>I36</f>
        <v>10878</v>
      </c>
      <c r="J54" s="65"/>
      <c r="K54" s="129">
        <f>K36</f>
        <v>4819</v>
      </c>
    </row>
    <row r="55" spans="1:12" ht="20.25" customHeight="1" thickTop="1">
      <c r="A55" s="12" t="s">
        <v>114</v>
      </c>
      <c r="B55" s="8"/>
      <c r="C55" s="61"/>
      <c r="D55" s="62"/>
      <c r="E55" s="130">
        <v>-15953</v>
      </c>
      <c r="G55" s="130">
        <v>-27481</v>
      </c>
      <c r="H55" s="65"/>
      <c r="I55" s="65"/>
      <c r="J55" s="65"/>
      <c r="K55" s="65"/>
    </row>
    <row r="56" spans="1:12" ht="20.25" customHeight="1" thickBot="1">
      <c r="E56" s="143">
        <f>E36</f>
        <v>-32230</v>
      </c>
      <c r="F56" s="41"/>
      <c r="G56" s="89">
        <f>G36</f>
        <v>-57005</v>
      </c>
      <c r="I56" s="104"/>
      <c r="K56" s="104"/>
    </row>
    <row r="57" spans="1:12" ht="15" customHeight="1" thickTop="1">
      <c r="A57" s="12"/>
      <c r="C57" s="94"/>
      <c r="D57" s="94"/>
      <c r="E57" s="91"/>
      <c r="F57" s="94"/>
      <c r="G57" s="91"/>
      <c r="H57" s="93"/>
      <c r="I57" s="91"/>
      <c r="J57" s="93"/>
      <c r="K57" s="91"/>
    </row>
    <row r="58" spans="1:12" ht="20.25" customHeight="1">
      <c r="A58" s="40" t="s">
        <v>182</v>
      </c>
      <c r="C58" s="94">
        <v>23</v>
      </c>
      <c r="D58" s="94"/>
      <c r="E58" s="91"/>
      <c r="F58" s="94"/>
      <c r="G58" s="91"/>
      <c r="H58" s="93"/>
      <c r="I58" s="91"/>
      <c r="J58" s="93"/>
      <c r="K58" s="91"/>
    </row>
    <row r="59" spans="1:12" ht="20.25" customHeight="1" thickBot="1">
      <c r="A59" s="12" t="s">
        <v>190</v>
      </c>
      <c r="C59" s="94"/>
      <c r="D59" s="94"/>
      <c r="E59" s="122">
        <v>-0.03</v>
      </c>
      <c r="F59" s="94"/>
      <c r="G59" s="122">
        <v>-0.06</v>
      </c>
      <c r="H59" s="94"/>
      <c r="I59" s="122">
        <f>I54/I61</f>
        <v>2.1695772535441613E-2</v>
      </c>
      <c r="J59" s="131"/>
      <c r="K59" s="122">
        <v>0.01</v>
      </c>
    </row>
    <row r="60" spans="1:12" ht="20.25" customHeight="1" thickTop="1">
      <c r="A60" s="36" t="s">
        <v>183</v>
      </c>
      <c r="C60" s="94"/>
      <c r="D60" s="94"/>
    </row>
    <row r="61" spans="1:12" ht="20.25" customHeight="1" thickBot="1">
      <c r="A61" s="12" t="s">
        <v>184</v>
      </c>
      <c r="C61" s="94"/>
      <c r="D61" s="94"/>
      <c r="E61" s="123">
        <v>501388</v>
      </c>
      <c r="F61" s="106"/>
      <c r="G61" s="123">
        <v>501388</v>
      </c>
      <c r="H61" s="106"/>
      <c r="I61" s="123">
        <v>501388</v>
      </c>
      <c r="J61" s="106"/>
      <c r="K61" s="123">
        <v>501388</v>
      </c>
    </row>
    <row r="62" spans="1:12" ht="20.25" customHeight="1" thickTop="1">
      <c r="A62" s="12"/>
      <c r="C62" s="94"/>
      <c r="D62" s="94"/>
      <c r="E62" s="144"/>
      <c r="F62" s="106"/>
      <c r="G62" s="144"/>
      <c r="H62" s="106"/>
      <c r="I62" s="109"/>
      <c r="J62" s="94"/>
      <c r="K62" s="144"/>
    </row>
    <row r="63" spans="1:12" ht="20.25" customHeight="1">
      <c r="A63" s="36" t="s">
        <v>1</v>
      </c>
    </row>
    <row r="64" spans="1:12" ht="18" customHeight="1">
      <c r="A64" s="48"/>
      <c r="B64" s="48"/>
      <c r="L64" s="97" t="s">
        <v>37</v>
      </c>
    </row>
    <row r="65" spans="1:12" s="31" customFormat="1" ht="18" customHeight="1">
      <c r="A65" s="29" t="s">
        <v>131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spans="1:12" s="31" customFormat="1" ht="18" customHeight="1">
      <c r="A66" s="29" t="s">
        <v>75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1:12" s="31" customFormat="1" ht="18" customHeight="1">
      <c r="A67" s="29" t="s">
        <v>212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spans="1:12" ht="18" customHeight="1">
      <c r="A68" s="31"/>
      <c r="B68" s="30"/>
      <c r="C68" s="30"/>
      <c r="D68" s="30"/>
      <c r="E68" s="97"/>
      <c r="F68" s="30"/>
      <c r="G68" s="97"/>
      <c r="H68" s="30"/>
      <c r="I68" s="97"/>
      <c r="J68" s="30"/>
      <c r="K68" s="97"/>
      <c r="L68" s="98" t="s">
        <v>33</v>
      </c>
    </row>
    <row r="69" spans="1:12" ht="18" customHeight="1">
      <c r="A69" s="31"/>
      <c r="B69" s="30"/>
      <c r="C69" s="30"/>
      <c r="D69" s="30"/>
      <c r="E69" s="170" t="s">
        <v>49</v>
      </c>
      <c r="F69" s="170"/>
      <c r="G69" s="170"/>
      <c r="H69" s="31"/>
      <c r="I69" s="32"/>
      <c r="J69" s="33" t="s">
        <v>50</v>
      </c>
      <c r="K69" s="32"/>
    </row>
    <row r="70" spans="1:12" ht="18" customHeight="1">
      <c r="A70" s="31"/>
      <c r="B70" s="30"/>
      <c r="C70" s="30"/>
      <c r="D70" s="30"/>
      <c r="E70" s="169" t="s">
        <v>51</v>
      </c>
      <c r="F70" s="169"/>
      <c r="G70" s="169"/>
      <c r="H70" s="31"/>
      <c r="I70" s="34"/>
      <c r="J70" s="35" t="s">
        <v>51</v>
      </c>
      <c r="K70" s="34"/>
    </row>
    <row r="71" spans="1:12" ht="18" customHeight="1">
      <c r="C71" s="37"/>
      <c r="D71" s="37"/>
      <c r="E71" s="38">
        <v>2021</v>
      </c>
      <c r="F71" s="18"/>
      <c r="G71" s="38">
        <v>2020</v>
      </c>
      <c r="H71" s="53"/>
      <c r="I71" s="52">
        <v>2021</v>
      </c>
      <c r="J71" s="53"/>
      <c r="K71" s="52">
        <v>2020</v>
      </c>
    </row>
    <row r="72" spans="1:12" ht="18" customHeight="1">
      <c r="C72" s="37"/>
      <c r="D72" s="37"/>
      <c r="E72" s="39"/>
      <c r="F72" s="18"/>
      <c r="G72" s="39"/>
      <c r="H72" s="53"/>
      <c r="I72" s="39"/>
      <c r="J72" s="53"/>
      <c r="K72" s="39"/>
    </row>
    <row r="73" spans="1:12" ht="18" customHeight="1">
      <c r="A73" s="5" t="s">
        <v>38</v>
      </c>
      <c r="B73" s="6"/>
      <c r="C73" s="7"/>
      <c r="D73" s="7"/>
      <c r="E73" s="7"/>
      <c r="F73" s="7"/>
      <c r="G73" s="7"/>
      <c r="I73" s="7"/>
      <c r="K73" s="7"/>
    </row>
    <row r="74" spans="1:12" ht="18" customHeight="1">
      <c r="A74" s="9" t="s">
        <v>187</v>
      </c>
      <c r="B74" s="8"/>
      <c r="C74" s="41"/>
      <c r="E74" s="45">
        <f>SUM(E25)</f>
        <v>-27900</v>
      </c>
      <c r="G74" s="45">
        <f>SUM(G25)</f>
        <v>-55858</v>
      </c>
      <c r="H74" s="45"/>
      <c r="I74" s="45">
        <f>SUM(I25)</f>
        <v>13628</v>
      </c>
      <c r="J74" s="45"/>
      <c r="K74" s="45">
        <f>SUM(K25)</f>
        <v>4775</v>
      </c>
    </row>
    <row r="75" spans="1:12" ht="18" customHeight="1">
      <c r="A75" s="9" t="s">
        <v>188</v>
      </c>
      <c r="B75" s="8"/>
      <c r="C75" s="41"/>
      <c r="E75" s="43"/>
      <c r="G75" s="43"/>
      <c r="H75" s="43"/>
      <c r="I75" s="43"/>
      <c r="J75" s="43"/>
      <c r="K75" s="43"/>
    </row>
    <row r="76" spans="1:12" ht="18" customHeight="1">
      <c r="A76" s="9" t="s">
        <v>80</v>
      </c>
      <c r="B76" s="8"/>
      <c r="C76" s="41"/>
      <c r="E76" s="43"/>
      <c r="G76" s="43"/>
      <c r="H76" s="43"/>
      <c r="I76" s="43"/>
      <c r="J76" s="43"/>
      <c r="K76" s="43"/>
    </row>
    <row r="77" spans="1:12" ht="18" customHeight="1">
      <c r="A77" s="9" t="s">
        <v>243</v>
      </c>
      <c r="B77" s="8"/>
      <c r="C77" s="41"/>
      <c r="E77" s="43">
        <v>39</v>
      </c>
      <c r="G77" s="43">
        <v>36</v>
      </c>
      <c r="I77" s="78">
        <v>38</v>
      </c>
      <c r="J77" s="43"/>
      <c r="K77" s="43">
        <v>36</v>
      </c>
    </row>
    <row r="78" spans="1:12" ht="18" customHeight="1">
      <c r="A78" s="9" t="s">
        <v>135</v>
      </c>
      <c r="B78" s="8"/>
      <c r="C78" s="41"/>
      <c r="E78" s="43">
        <v>2510</v>
      </c>
      <c r="G78" s="43">
        <v>4179</v>
      </c>
      <c r="I78" s="78">
        <v>0</v>
      </c>
      <c r="J78" s="43"/>
      <c r="K78" s="43">
        <v>0</v>
      </c>
    </row>
    <row r="79" spans="1:12" ht="18" customHeight="1">
      <c r="A79" s="9" t="s">
        <v>162</v>
      </c>
      <c r="B79" s="8"/>
      <c r="C79" s="41"/>
      <c r="D79" s="46"/>
      <c r="E79" s="43">
        <v>141358</v>
      </c>
      <c r="F79" s="100"/>
      <c r="G79" s="43">
        <v>154488</v>
      </c>
      <c r="H79" s="100"/>
      <c r="I79" s="78">
        <v>30643</v>
      </c>
      <c r="J79" s="45"/>
      <c r="K79" s="43">
        <v>30973</v>
      </c>
      <c r="L79" s="43">
        <v>0</v>
      </c>
    </row>
    <row r="80" spans="1:12" ht="18" customHeight="1">
      <c r="A80" s="11" t="s">
        <v>136</v>
      </c>
      <c r="B80" s="8"/>
      <c r="C80" s="41"/>
      <c r="D80" s="46"/>
      <c r="E80" s="43">
        <v>6008</v>
      </c>
      <c r="F80" s="100"/>
      <c r="G80" s="43">
        <v>134</v>
      </c>
      <c r="H80" s="100"/>
      <c r="I80" s="78">
        <v>0</v>
      </c>
      <c r="J80" s="45"/>
      <c r="K80" s="43">
        <v>-50</v>
      </c>
    </row>
    <row r="81" spans="1:11" ht="18" customHeight="1">
      <c r="A81" s="11" t="s">
        <v>234</v>
      </c>
      <c r="B81" s="8"/>
      <c r="C81" s="41"/>
      <c r="D81" s="46"/>
      <c r="E81" s="43"/>
      <c r="F81" s="100"/>
      <c r="G81" s="43"/>
      <c r="H81" s="100"/>
      <c r="I81" s="78"/>
      <c r="J81" s="45"/>
      <c r="K81" s="43"/>
    </row>
    <row r="82" spans="1:11" ht="18" customHeight="1">
      <c r="A82" s="11" t="s">
        <v>233</v>
      </c>
      <c r="B82" s="8"/>
      <c r="C82" s="41"/>
      <c r="D82" s="46"/>
      <c r="E82" s="43">
        <v>1297</v>
      </c>
      <c r="F82" s="100"/>
      <c r="G82" s="43">
        <v>0</v>
      </c>
      <c r="H82" s="100"/>
      <c r="I82" s="78">
        <v>746</v>
      </c>
      <c r="J82" s="45"/>
      <c r="K82" s="43">
        <v>0</v>
      </c>
    </row>
    <row r="83" spans="1:11" ht="18" customHeight="1">
      <c r="A83" s="11" t="s">
        <v>232</v>
      </c>
      <c r="B83" s="8"/>
      <c r="C83" s="41"/>
      <c r="D83" s="46"/>
      <c r="E83" s="43">
        <v>83</v>
      </c>
      <c r="F83" s="100"/>
      <c r="G83" s="43">
        <v>0</v>
      </c>
      <c r="H83" s="100"/>
      <c r="I83" s="78">
        <v>83</v>
      </c>
      <c r="J83" s="45"/>
      <c r="K83" s="43">
        <v>0</v>
      </c>
    </row>
    <row r="84" spans="1:11" ht="18" customHeight="1">
      <c r="A84" s="11" t="s">
        <v>137</v>
      </c>
      <c r="B84" s="8"/>
      <c r="C84" s="41"/>
      <c r="D84" s="46"/>
      <c r="E84" s="36">
        <v>-5245</v>
      </c>
      <c r="G84" s="36">
        <v>-4920</v>
      </c>
      <c r="I84" s="78">
        <v>0</v>
      </c>
      <c r="J84" s="45"/>
      <c r="K84" s="43">
        <v>0</v>
      </c>
    </row>
    <row r="85" spans="1:11" ht="18" customHeight="1">
      <c r="A85" s="11" t="s">
        <v>211</v>
      </c>
      <c r="B85" s="8"/>
      <c r="C85" s="41"/>
      <c r="D85" s="46"/>
      <c r="E85" s="43">
        <v>-22</v>
      </c>
      <c r="F85" s="100"/>
      <c r="G85" s="43">
        <v>-26</v>
      </c>
      <c r="H85" s="100"/>
      <c r="I85" s="78">
        <v>-16</v>
      </c>
      <c r="J85" s="45"/>
      <c r="K85" s="43">
        <v>0</v>
      </c>
    </row>
    <row r="86" spans="1:11" ht="18" customHeight="1">
      <c r="A86" s="9" t="s">
        <v>55</v>
      </c>
      <c r="B86" s="8"/>
      <c r="C86" s="46"/>
      <c r="D86" s="46"/>
      <c r="E86" s="43">
        <v>1589</v>
      </c>
      <c r="F86" s="100"/>
      <c r="G86" s="43">
        <v>2806</v>
      </c>
      <c r="H86" s="100"/>
      <c r="I86" s="78">
        <v>477</v>
      </c>
      <c r="J86" s="45"/>
      <c r="K86" s="43">
        <v>537</v>
      </c>
    </row>
    <row r="87" spans="1:11" ht="18" customHeight="1">
      <c r="A87" s="11" t="s">
        <v>231</v>
      </c>
      <c r="B87" s="8"/>
      <c r="C87" s="46"/>
      <c r="D87" s="46"/>
      <c r="E87" s="43">
        <v>0</v>
      </c>
      <c r="F87" s="100"/>
      <c r="G87" s="43">
        <v>0</v>
      </c>
      <c r="H87" s="100"/>
      <c r="I87" s="78">
        <v>-11671</v>
      </c>
      <c r="J87" s="45"/>
      <c r="K87" s="43">
        <v>0</v>
      </c>
    </row>
    <row r="88" spans="1:11" ht="18" customHeight="1">
      <c r="A88" s="9" t="s">
        <v>39</v>
      </c>
      <c r="B88" s="8"/>
      <c r="C88" s="46"/>
      <c r="D88" s="46"/>
      <c r="E88" s="45">
        <v>-61</v>
      </c>
      <c r="F88" s="101"/>
      <c r="G88" s="45">
        <v>-365</v>
      </c>
      <c r="H88" s="101"/>
      <c r="I88" s="78">
        <v>-45</v>
      </c>
      <c r="J88" s="45"/>
      <c r="K88" s="43">
        <v>-208</v>
      </c>
    </row>
    <row r="89" spans="1:11" ht="18" customHeight="1">
      <c r="A89" s="9" t="s">
        <v>109</v>
      </c>
      <c r="B89" s="8"/>
      <c r="C89" s="46"/>
      <c r="D89" s="46"/>
      <c r="E89" s="50">
        <v>37975</v>
      </c>
      <c r="F89" s="100"/>
      <c r="G89" s="50">
        <v>41005</v>
      </c>
      <c r="H89" s="100"/>
      <c r="I89" s="132">
        <v>18773</v>
      </c>
      <c r="J89" s="45"/>
      <c r="K89" s="50">
        <v>18722</v>
      </c>
    </row>
    <row r="90" spans="1:11" ht="18" customHeight="1">
      <c r="A90" s="11" t="s">
        <v>91</v>
      </c>
      <c r="B90" s="8"/>
    </row>
    <row r="91" spans="1:11" ht="18" customHeight="1">
      <c r="A91" s="9" t="s">
        <v>90</v>
      </c>
      <c r="B91" s="8"/>
      <c r="E91" s="43">
        <f>SUM(E74:E89)</f>
        <v>157631</v>
      </c>
      <c r="G91" s="43">
        <f>SUM(G74:G89)</f>
        <v>141479</v>
      </c>
      <c r="I91" s="43">
        <f>SUM(I74:I89)</f>
        <v>52656</v>
      </c>
      <c r="J91" s="43"/>
      <c r="K91" s="43">
        <f>SUM(K74:K89)</f>
        <v>54785</v>
      </c>
    </row>
    <row r="92" spans="1:11" s="48" customFormat="1" ht="18" customHeight="1">
      <c r="A92" s="9" t="s">
        <v>40</v>
      </c>
      <c r="B92" s="8"/>
      <c r="C92" s="36"/>
      <c r="D92" s="36"/>
      <c r="E92" s="36"/>
      <c r="F92" s="36"/>
      <c r="G92" s="36"/>
      <c r="H92" s="36"/>
      <c r="I92" s="36"/>
      <c r="J92" s="43"/>
      <c r="K92" s="43"/>
    </row>
    <row r="93" spans="1:11" ht="18" customHeight="1">
      <c r="A93" s="9" t="s">
        <v>64</v>
      </c>
      <c r="B93" s="8"/>
      <c r="E93" s="98">
        <v>7039</v>
      </c>
      <c r="F93" s="111"/>
      <c r="G93" s="98">
        <v>44973</v>
      </c>
      <c r="H93" s="111"/>
      <c r="I93" s="43">
        <v>-5334</v>
      </c>
      <c r="J93" s="43"/>
      <c r="K93" s="43">
        <v>4907</v>
      </c>
    </row>
    <row r="94" spans="1:11" ht="18" customHeight="1">
      <c r="A94" s="9" t="s">
        <v>41</v>
      </c>
      <c r="B94" s="8"/>
      <c r="E94" s="98">
        <v>5681</v>
      </c>
      <c r="F94" s="111"/>
      <c r="G94" s="98">
        <v>3074</v>
      </c>
      <c r="H94" s="111"/>
      <c r="I94" s="43">
        <v>0</v>
      </c>
      <c r="J94" s="43"/>
      <c r="K94" s="43">
        <v>0</v>
      </c>
    </row>
    <row r="95" spans="1:11" ht="18" customHeight="1">
      <c r="A95" s="11" t="s">
        <v>42</v>
      </c>
      <c r="B95" s="13"/>
      <c r="E95" s="98">
        <v>2564</v>
      </c>
      <c r="F95" s="111"/>
      <c r="G95" s="98">
        <v>-11191</v>
      </c>
      <c r="H95" s="111"/>
      <c r="I95" s="43">
        <v>80</v>
      </c>
      <c r="J95" s="43"/>
      <c r="K95" s="43">
        <v>-290</v>
      </c>
    </row>
    <row r="96" spans="1:11" ht="18" customHeight="1">
      <c r="A96" s="9" t="s">
        <v>138</v>
      </c>
      <c r="B96" s="8"/>
      <c r="E96" s="98">
        <v>-1</v>
      </c>
      <c r="F96" s="111"/>
      <c r="G96" s="98">
        <v>-2</v>
      </c>
      <c r="H96" s="111"/>
      <c r="I96" s="43">
        <v>0</v>
      </c>
      <c r="J96" s="43"/>
      <c r="K96" s="43">
        <v>0</v>
      </c>
    </row>
    <row r="97" spans="1:12" ht="18" customHeight="1">
      <c r="A97" s="11" t="s">
        <v>124</v>
      </c>
      <c r="B97" s="8"/>
      <c r="E97" s="98">
        <v>7395</v>
      </c>
      <c r="F97" s="111"/>
      <c r="G97" s="98">
        <v>3382</v>
      </c>
      <c r="H97" s="111"/>
      <c r="I97" s="43">
        <v>106</v>
      </c>
      <c r="J97" s="43"/>
      <c r="K97" s="43">
        <v>6</v>
      </c>
    </row>
    <row r="98" spans="1:12" ht="18" customHeight="1">
      <c r="A98" s="9" t="s">
        <v>43</v>
      </c>
      <c r="B98" s="8"/>
      <c r="E98" s="98"/>
      <c r="F98" s="111"/>
      <c r="G98" s="98"/>
      <c r="H98" s="111"/>
      <c r="I98" s="43"/>
      <c r="J98" s="100"/>
      <c r="K98" s="43"/>
    </row>
    <row r="99" spans="1:12" ht="18" customHeight="1">
      <c r="A99" s="11" t="s">
        <v>65</v>
      </c>
      <c r="B99" s="8"/>
      <c r="E99" s="98">
        <v>-93106</v>
      </c>
      <c r="F99" s="111"/>
      <c r="G99" s="98">
        <v>-73148</v>
      </c>
      <c r="H99" s="111"/>
      <c r="I99" s="43">
        <v>-55525</v>
      </c>
      <c r="J99" s="100"/>
      <c r="K99" s="43">
        <v>-29072</v>
      </c>
    </row>
    <row r="100" spans="1:12" ht="18" customHeight="1">
      <c r="A100" s="18" t="s">
        <v>44</v>
      </c>
      <c r="B100" s="17"/>
      <c r="C100" s="48"/>
      <c r="D100" s="48"/>
      <c r="E100" s="98">
        <v>-15864</v>
      </c>
      <c r="F100" s="112"/>
      <c r="G100" s="98">
        <v>-6070</v>
      </c>
      <c r="H100" s="112"/>
      <c r="I100" s="43">
        <v>-4403</v>
      </c>
      <c r="J100" s="101"/>
      <c r="K100" s="43">
        <v>-201</v>
      </c>
    </row>
    <row r="101" spans="1:12" ht="18" customHeight="1">
      <c r="A101" s="9" t="s">
        <v>55</v>
      </c>
      <c r="B101" s="8"/>
      <c r="E101" s="70">
        <v>-330</v>
      </c>
      <c r="F101" s="112"/>
      <c r="G101" s="70">
        <v>-588</v>
      </c>
      <c r="H101" s="112"/>
      <c r="I101" s="43">
        <v>-316</v>
      </c>
      <c r="J101" s="101"/>
      <c r="K101" s="43">
        <v>-104</v>
      </c>
    </row>
    <row r="102" spans="1:12" ht="18" customHeight="1">
      <c r="A102" s="9" t="s">
        <v>226</v>
      </c>
      <c r="B102" s="8"/>
      <c r="E102" s="70">
        <v>225</v>
      </c>
      <c r="F102" s="112"/>
      <c r="G102" s="70">
        <v>0</v>
      </c>
      <c r="H102" s="112"/>
      <c r="I102" s="43">
        <v>0</v>
      </c>
      <c r="J102" s="101"/>
      <c r="K102" s="43">
        <v>0</v>
      </c>
    </row>
    <row r="103" spans="1:12" ht="18" customHeight="1">
      <c r="A103" s="18" t="s">
        <v>85</v>
      </c>
      <c r="B103" s="17"/>
      <c r="C103" s="48"/>
      <c r="D103" s="48"/>
      <c r="E103" s="102">
        <v>3159</v>
      </c>
      <c r="F103" s="112"/>
      <c r="G103" s="102">
        <v>-2576</v>
      </c>
      <c r="H103" s="112"/>
      <c r="I103" s="50">
        <v>-549</v>
      </c>
      <c r="J103" s="101"/>
      <c r="K103" s="50">
        <v>-2637</v>
      </c>
    </row>
    <row r="104" spans="1:12" ht="18" customHeight="1">
      <c r="A104" s="9" t="s">
        <v>193</v>
      </c>
      <c r="B104" s="8"/>
      <c r="E104" s="45">
        <f>SUM(E91,E93:E103)</f>
        <v>74393</v>
      </c>
      <c r="F104" s="45"/>
      <c r="G104" s="45">
        <f>SUM(G91,G93:G103)</f>
        <v>99333</v>
      </c>
      <c r="H104" s="45"/>
      <c r="I104" s="45">
        <f>SUM(I91,I93:I103)</f>
        <v>-13285</v>
      </c>
      <c r="J104" s="45"/>
      <c r="K104" s="45">
        <f>SUM(K91,K93:K103)</f>
        <v>27394</v>
      </c>
    </row>
    <row r="105" spans="1:12" s="31" customFormat="1" ht="18" customHeight="1">
      <c r="A105" s="9" t="s">
        <v>83</v>
      </c>
      <c r="B105" s="8"/>
      <c r="C105" s="36"/>
      <c r="D105" s="36"/>
      <c r="E105" s="102">
        <v>-4202</v>
      </c>
      <c r="F105" s="111"/>
      <c r="G105" s="102">
        <v>-3102</v>
      </c>
      <c r="H105" s="111"/>
      <c r="I105" s="102">
        <v>-3921</v>
      </c>
      <c r="J105" s="100"/>
      <c r="K105" s="50">
        <v>-3102</v>
      </c>
    </row>
    <row r="106" spans="1:12" s="31" customFormat="1" ht="18" customHeight="1">
      <c r="A106" s="14" t="s">
        <v>194</v>
      </c>
      <c r="B106" s="13"/>
      <c r="C106" s="36"/>
      <c r="D106" s="36"/>
      <c r="E106" s="50">
        <f>SUM(E104:E105)</f>
        <v>70191</v>
      </c>
      <c r="F106" s="71"/>
      <c r="G106" s="50">
        <f>SUM(G104:G105)</f>
        <v>96231</v>
      </c>
      <c r="H106" s="43"/>
      <c r="I106" s="50">
        <f>SUM(I104:I105)</f>
        <v>-17206</v>
      </c>
      <c r="J106" s="43"/>
      <c r="K106" s="50">
        <f>SUM(K104:K105)</f>
        <v>24292</v>
      </c>
    </row>
    <row r="107" spans="1:12" s="31" customFormat="1" ht="18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2" ht="18" customHeight="1">
      <c r="A108" s="11" t="s">
        <v>48</v>
      </c>
      <c r="B108" s="13"/>
      <c r="C108" s="15"/>
      <c r="D108" s="15"/>
      <c r="E108" s="15"/>
      <c r="F108" s="15"/>
      <c r="G108" s="15"/>
      <c r="I108" s="15"/>
      <c r="K108" s="15"/>
    </row>
    <row r="109" spans="1:12" ht="20.25" customHeight="1">
      <c r="A109" s="48"/>
      <c r="B109" s="48"/>
      <c r="L109" s="97" t="s">
        <v>37</v>
      </c>
    </row>
    <row r="110" spans="1:12" s="31" customFormat="1" ht="20.25" customHeight="1">
      <c r="A110" s="29" t="s">
        <v>131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</row>
    <row r="111" spans="1:12" ht="20.25" customHeight="1">
      <c r="A111" s="29" t="s">
        <v>76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spans="1:12" s="31" customFormat="1" ht="20.25" customHeight="1">
      <c r="A112" s="29" t="s">
        <v>212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</row>
    <row r="113" spans="1:12" ht="20.25" customHeight="1">
      <c r="A113" s="31"/>
      <c r="B113" s="30"/>
      <c r="C113" s="30"/>
      <c r="D113" s="30"/>
      <c r="E113" s="97"/>
      <c r="F113" s="30"/>
      <c r="G113" s="97"/>
      <c r="H113" s="30"/>
      <c r="I113" s="97"/>
      <c r="J113" s="30"/>
      <c r="K113" s="97"/>
      <c r="L113" s="98" t="s">
        <v>33</v>
      </c>
    </row>
    <row r="114" spans="1:12" ht="20.25" customHeight="1">
      <c r="A114" s="31"/>
      <c r="B114" s="30"/>
      <c r="C114" s="30"/>
      <c r="D114" s="30"/>
      <c r="E114" s="170" t="s">
        <v>49</v>
      </c>
      <c r="F114" s="170"/>
      <c r="G114" s="170"/>
      <c r="H114" s="31"/>
      <c r="I114" s="32"/>
      <c r="J114" s="33" t="s">
        <v>50</v>
      </c>
      <c r="K114" s="32"/>
    </row>
    <row r="115" spans="1:12" ht="20.25" customHeight="1">
      <c r="A115" s="31"/>
      <c r="B115" s="30"/>
      <c r="C115" s="30"/>
      <c r="D115" s="30"/>
      <c r="E115" s="169" t="s">
        <v>51</v>
      </c>
      <c r="F115" s="169"/>
      <c r="G115" s="169"/>
      <c r="H115" s="31"/>
      <c r="I115" s="34"/>
      <c r="J115" s="35" t="s">
        <v>51</v>
      </c>
      <c r="K115" s="34"/>
    </row>
    <row r="116" spans="1:12" ht="20.25" customHeight="1">
      <c r="C116" s="37"/>
      <c r="D116" s="37"/>
      <c r="E116" s="38">
        <v>2021</v>
      </c>
      <c r="F116" s="18"/>
      <c r="G116" s="38">
        <v>2020</v>
      </c>
      <c r="H116" s="53"/>
      <c r="I116" s="52">
        <v>2021</v>
      </c>
      <c r="J116" s="53"/>
      <c r="K116" s="52">
        <v>2020</v>
      </c>
    </row>
    <row r="117" spans="1:12" ht="20.25" customHeight="1">
      <c r="C117" s="37"/>
      <c r="D117" s="37"/>
      <c r="E117" s="39"/>
      <c r="F117" s="18"/>
      <c r="G117" s="39"/>
      <c r="H117" s="53"/>
      <c r="I117" s="39"/>
      <c r="J117" s="53"/>
      <c r="K117" s="39"/>
    </row>
    <row r="118" spans="1:12" ht="20.25" customHeight="1">
      <c r="A118" s="5" t="s">
        <v>45</v>
      </c>
      <c r="B118" s="6"/>
      <c r="C118" s="41"/>
      <c r="E118" s="16"/>
      <c r="G118" s="16"/>
      <c r="H118" s="15"/>
      <c r="I118" s="16"/>
      <c r="J118" s="15"/>
      <c r="K118" s="16"/>
    </row>
    <row r="119" spans="1:12" ht="20.25" customHeight="1">
      <c r="A119" s="9" t="s">
        <v>205</v>
      </c>
      <c r="B119" s="6"/>
      <c r="C119" s="41"/>
      <c r="D119" s="15"/>
      <c r="E119" s="70">
        <v>0</v>
      </c>
      <c r="F119" s="98"/>
      <c r="G119" s="70">
        <v>-11000</v>
      </c>
      <c r="H119" s="98"/>
      <c r="I119" s="45">
        <v>0</v>
      </c>
      <c r="J119" s="98"/>
      <c r="K119" s="98">
        <v>-11000</v>
      </c>
    </row>
    <row r="120" spans="1:12" ht="20.25" customHeight="1">
      <c r="A120" s="9" t="s">
        <v>220</v>
      </c>
      <c r="B120" s="6"/>
      <c r="C120" s="41"/>
      <c r="D120" s="15"/>
      <c r="E120" s="70">
        <v>-38279</v>
      </c>
      <c r="F120" s="98"/>
      <c r="G120" s="70">
        <v>0</v>
      </c>
      <c r="H120" s="98"/>
      <c r="I120" s="45">
        <v>-38279</v>
      </c>
      <c r="J120" s="98"/>
      <c r="K120" s="98">
        <v>0</v>
      </c>
    </row>
    <row r="121" spans="1:12" ht="20.25" customHeight="1">
      <c r="A121" s="9" t="s">
        <v>206</v>
      </c>
      <c r="B121" s="6"/>
      <c r="C121" s="41"/>
      <c r="D121" s="15"/>
      <c r="E121" s="70"/>
      <c r="F121" s="98"/>
      <c r="G121" s="70"/>
      <c r="H121" s="98"/>
      <c r="I121" s="45"/>
      <c r="J121" s="98"/>
      <c r="K121" s="98"/>
    </row>
    <row r="122" spans="1:12" ht="20.25" customHeight="1">
      <c r="A122" s="9" t="s">
        <v>207</v>
      </c>
      <c r="B122" s="6"/>
      <c r="C122" s="41"/>
      <c r="D122" s="15"/>
      <c r="E122" s="70">
        <v>-47700</v>
      </c>
      <c r="F122" s="98"/>
      <c r="G122" s="70">
        <v>-33349</v>
      </c>
      <c r="H122" s="98"/>
      <c r="I122" s="45">
        <v>-1068</v>
      </c>
      <c r="J122" s="98"/>
      <c r="K122" s="98">
        <v>-8317</v>
      </c>
    </row>
    <row r="123" spans="1:12" ht="20.25" customHeight="1">
      <c r="A123" s="9" t="s">
        <v>125</v>
      </c>
      <c r="B123" s="6"/>
      <c r="C123" s="41"/>
      <c r="D123" s="15"/>
      <c r="E123" s="45">
        <v>1561</v>
      </c>
      <c r="F123" s="71"/>
      <c r="G123" s="45">
        <v>104</v>
      </c>
      <c r="H123" s="71"/>
      <c r="I123" s="45">
        <v>0</v>
      </c>
      <c r="J123" s="71"/>
      <c r="K123" s="43">
        <v>50</v>
      </c>
    </row>
    <row r="124" spans="1:12" ht="20.25" customHeight="1">
      <c r="A124" s="9" t="s">
        <v>208</v>
      </c>
      <c r="B124" s="6"/>
      <c r="C124" s="41"/>
      <c r="D124" s="15"/>
      <c r="E124" s="45">
        <v>-2202</v>
      </c>
      <c r="F124" s="71"/>
      <c r="G124" s="45">
        <v>-1619</v>
      </c>
      <c r="H124" s="71"/>
      <c r="I124" s="45">
        <v>-1972</v>
      </c>
      <c r="J124" s="71"/>
      <c r="K124" s="43">
        <v>-441</v>
      </c>
    </row>
    <row r="125" spans="1:12" ht="20.25" customHeight="1">
      <c r="A125" s="9" t="s">
        <v>209</v>
      </c>
      <c r="B125" s="6"/>
      <c r="C125" s="41"/>
      <c r="D125" s="15"/>
      <c r="E125" s="45">
        <v>-2296</v>
      </c>
      <c r="F125" s="71"/>
      <c r="G125" s="45">
        <v>-50062</v>
      </c>
      <c r="H125" s="71"/>
      <c r="I125" s="45">
        <v>0</v>
      </c>
      <c r="J125" s="71"/>
      <c r="K125" s="43">
        <v>0</v>
      </c>
    </row>
    <row r="126" spans="1:12" ht="20.25" customHeight="1">
      <c r="A126" s="9" t="s">
        <v>235</v>
      </c>
      <c r="B126" s="6"/>
      <c r="C126" s="41"/>
      <c r="D126" s="15"/>
      <c r="E126" s="45">
        <v>11671</v>
      </c>
      <c r="F126" s="71"/>
      <c r="G126" s="45">
        <v>3205</v>
      </c>
      <c r="H126" s="71"/>
      <c r="I126" s="45">
        <v>11671</v>
      </c>
      <c r="J126" s="117"/>
      <c r="K126" s="150">
        <v>3205</v>
      </c>
    </row>
    <row r="127" spans="1:12" ht="20.25" customHeight="1">
      <c r="A127" s="9" t="s">
        <v>126</v>
      </c>
      <c r="B127" s="17"/>
      <c r="C127" s="41"/>
      <c r="E127" s="45">
        <v>16</v>
      </c>
      <c r="F127" s="71"/>
      <c r="G127" s="45">
        <v>158</v>
      </c>
      <c r="H127" s="71"/>
      <c r="I127" s="45">
        <v>0</v>
      </c>
      <c r="J127" s="71"/>
      <c r="K127" s="43">
        <v>0</v>
      </c>
    </row>
    <row r="128" spans="1:12" ht="20.25" customHeight="1">
      <c r="A128" s="5" t="s">
        <v>236</v>
      </c>
      <c r="B128" s="8"/>
      <c r="C128" s="41"/>
      <c r="E128" s="54">
        <f>SUM(E119:E127)</f>
        <v>-77229</v>
      </c>
      <c r="F128" s="71"/>
      <c r="G128" s="54">
        <f>SUM(G119:G127)</f>
        <v>-92563</v>
      </c>
      <c r="H128" s="43"/>
      <c r="I128" s="54">
        <f>SUM(I119:I127)</f>
        <v>-29648</v>
      </c>
      <c r="J128" s="43"/>
      <c r="K128" s="54">
        <f>SUM(K119:K127)</f>
        <v>-16503</v>
      </c>
    </row>
    <row r="129" spans="1:11" ht="20.25" customHeight="1">
      <c r="A129" s="5" t="s">
        <v>107</v>
      </c>
      <c r="B129" s="8"/>
      <c r="C129" s="41"/>
      <c r="E129" s="45"/>
      <c r="F129" s="71"/>
      <c r="G129" s="45"/>
      <c r="H129" s="43"/>
      <c r="I129" s="45"/>
      <c r="J129" s="43"/>
      <c r="K129" s="45"/>
    </row>
    <row r="130" spans="1:11" ht="20.25" customHeight="1">
      <c r="A130" s="9" t="s">
        <v>195</v>
      </c>
      <c r="B130" s="8"/>
      <c r="C130" s="41"/>
      <c r="E130" s="45">
        <v>51500</v>
      </c>
      <c r="F130" s="71"/>
      <c r="G130" s="43">
        <v>168891</v>
      </c>
      <c r="H130" s="155"/>
      <c r="I130" s="43">
        <v>20000</v>
      </c>
      <c r="J130" s="43"/>
      <c r="K130" s="43">
        <v>15000</v>
      </c>
    </row>
    <row r="131" spans="1:11" ht="20.25" customHeight="1">
      <c r="A131" s="9" t="s">
        <v>196</v>
      </c>
      <c r="B131" s="8"/>
      <c r="C131" s="41"/>
      <c r="E131" s="45">
        <v>-12000</v>
      </c>
      <c r="F131" s="71"/>
      <c r="G131" s="43">
        <v>-14000</v>
      </c>
      <c r="H131" s="155"/>
      <c r="I131" s="43">
        <v>0</v>
      </c>
      <c r="J131" s="43"/>
      <c r="K131" s="43">
        <v>0</v>
      </c>
    </row>
    <row r="132" spans="1:11" ht="20.25" customHeight="1">
      <c r="A132" s="9" t="s">
        <v>197</v>
      </c>
      <c r="B132" s="8"/>
      <c r="C132" s="41"/>
      <c r="E132" s="45">
        <v>397000</v>
      </c>
      <c r="F132" s="71"/>
      <c r="G132" s="43">
        <v>44601</v>
      </c>
      <c r="H132" s="155"/>
      <c r="I132" s="43">
        <v>397000</v>
      </c>
      <c r="J132" s="43"/>
      <c r="K132" s="43">
        <v>0</v>
      </c>
    </row>
    <row r="133" spans="1:11" ht="20.25" customHeight="1">
      <c r="A133" s="9" t="s">
        <v>198</v>
      </c>
      <c r="B133" s="8"/>
      <c r="C133" s="41"/>
      <c r="E133" s="45">
        <v>-212668</v>
      </c>
      <c r="F133" s="71"/>
      <c r="G133" s="43">
        <v>-15484</v>
      </c>
      <c r="H133" s="155"/>
      <c r="I133" s="43">
        <v>-200000</v>
      </c>
      <c r="J133" s="43"/>
      <c r="K133" s="43">
        <v>0</v>
      </c>
    </row>
    <row r="134" spans="1:11" ht="20.25" customHeight="1">
      <c r="A134" s="9" t="s">
        <v>174</v>
      </c>
      <c r="B134" s="8"/>
      <c r="C134" s="41"/>
      <c r="E134" s="45">
        <v>-77937</v>
      </c>
      <c r="F134" s="71"/>
      <c r="G134" s="43">
        <v>-85154</v>
      </c>
      <c r="H134" s="155"/>
      <c r="I134" s="43">
        <v>-2162</v>
      </c>
      <c r="J134" s="43"/>
      <c r="K134" s="43">
        <v>-1333</v>
      </c>
    </row>
    <row r="135" spans="1:11" ht="20.25" customHeight="1">
      <c r="A135" s="9" t="s">
        <v>221</v>
      </c>
      <c r="B135" s="8"/>
      <c r="C135" s="41"/>
      <c r="E135" s="45">
        <v>-198100</v>
      </c>
      <c r="F135" s="71"/>
      <c r="G135" s="45">
        <v>0</v>
      </c>
      <c r="H135" s="71"/>
      <c r="I135" s="45">
        <v>-198100</v>
      </c>
      <c r="J135" s="43"/>
      <c r="K135" s="43">
        <v>0</v>
      </c>
    </row>
    <row r="136" spans="1:11" ht="20.25" customHeight="1">
      <c r="A136" s="9" t="s">
        <v>227</v>
      </c>
      <c r="B136" s="8"/>
      <c r="C136" s="41"/>
      <c r="E136" s="45">
        <v>194</v>
      </c>
      <c r="F136" s="71"/>
      <c r="G136" s="45">
        <v>0</v>
      </c>
      <c r="H136" s="71"/>
      <c r="I136" s="45">
        <v>0</v>
      </c>
      <c r="J136" s="43"/>
      <c r="K136" s="43">
        <v>0</v>
      </c>
    </row>
    <row r="137" spans="1:11" ht="20.25" customHeight="1">
      <c r="A137" s="9" t="s">
        <v>192</v>
      </c>
      <c r="B137" s="8"/>
      <c r="C137" s="41"/>
      <c r="E137" s="45">
        <v>0</v>
      </c>
      <c r="F137" s="71"/>
      <c r="G137" s="45">
        <v>-2544</v>
      </c>
      <c r="H137" s="71"/>
      <c r="I137" s="45">
        <v>0</v>
      </c>
      <c r="J137" s="43"/>
      <c r="K137" s="43">
        <v>0</v>
      </c>
    </row>
    <row r="138" spans="1:11" ht="20.25" customHeight="1">
      <c r="A138" s="9" t="s">
        <v>186</v>
      </c>
      <c r="B138" s="8"/>
      <c r="E138" s="50">
        <v>-21251</v>
      </c>
      <c r="F138" s="111"/>
      <c r="G138" s="50">
        <v>-20377</v>
      </c>
      <c r="H138" s="111"/>
      <c r="I138" s="168">
        <v>-9967</v>
      </c>
      <c r="J138" s="100"/>
      <c r="K138" s="50">
        <v>-7657</v>
      </c>
    </row>
    <row r="139" spans="1:11" ht="20.25" customHeight="1">
      <c r="A139" s="5" t="s">
        <v>237</v>
      </c>
      <c r="B139" s="8"/>
      <c r="C139" s="41"/>
      <c r="E139" s="50">
        <f>SUM(E130:E138)</f>
        <v>-73262</v>
      </c>
      <c r="F139" s="71"/>
      <c r="G139" s="50">
        <f>SUM(G130:G138)</f>
        <v>75933</v>
      </c>
      <c r="H139" s="71"/>
      <c r="I139" s="50">
        <f>SUM(I130:I138)</f>
        <v>6771</v>
      </c>
      <c r="J139" s="43"/>
      <c r="K139" s="50">
        <f>SUM(K130:K138)</f>
        <v>6010</v>
      </c>
    </row>
    <row r="140" spans="1:11" ht="20.25" customHeight="1">
      <c r="A140" s="9" t="s">
        <v>210</v>
      </c>
      <c r="B140" s="8"/>
      <c r="C140" s="41"/>
      <c r="E140" s="54">
        <v>-9717</v>
      </c>
      <c r="F140" s="71"/>
      <c r="G140" s="54">
        <v>5097</v>
      </c>
      <c r="H140" s="71"/>
      <c r="I140" s="54">
        <v>0</v>
      </c>
      <c r="J140" s="43"/>
      <c r="K140" s="54">
        <v>0</v>
      </c>
    </row>
    <row r="141" spans="1:11" ht="20.25" customHeight="1">
      <c r="A141" s="5" t="s">
        <v>106</v>
      </c>
      <c r="B141" s="8"/>
      <c r="E141" s="45">
        <f>SUM(E106,E128,E139,E140)</f>
        <v>-90017</v>
      </c>
      <c r="G141" s="45">
        <f>SUM(G106,G128,G139,G140)</f>
        <v>84698</v>
      </c>
      <c r="I141" s="45">
        <f>SUM(I106,I128,I139,I140)</f>
        <v>-40083</v>
      </c>
      <c r="J141" s="43"/>
      <c r="K141" s="45">
        <f>SUM(K106,K128,K139,K140)</f>
        <v>13799</v>
      </c>
    </row>
    <row r="142" spans="1:11" ht="20.25" customHeight="1">
      <c r="A142" s="11" t="s">
        <v>46</v>
      </c>
      <c r="B142" s="13"/>
      <c r="E142" s="50">
        <v>263370</v>
      </c>
      <c r="F142" s="71"/>
      <c r="G142" s="50">
        <v>176113</v>
      </c>
      <c r="H142" s="71"/>
      <c r="I142" s="50">
        <v>94103</v>
      </c>
      <c r="J142" s="71"/>
      <c r="K142" s="50">
        <v>20959</v>
      </c>
    </row>
    <row r="143" spans="1:11" ht="20.25" customHeight="1" thickBot="1">
      <c r="A143" s="14" t="s">
        <v>47</v>
      </c>
      <c r="B143" s="13"/>
      <c r="E143" s="51">
        <f>SUM(E141:E142)</f>
        <v>173353</v>
      </c>
      <c r="G143" s="51">
        <f>SUM(G141:G142)</f>
        <v>260811</v>
      </c>
      <c r="H143" s="43"/>
      <c r="I143" s="51">
        <f>SUM(I141:I142)</f>
        <v>54020</v>
      </c>
      <c r="J143" s="43"/>
      <c r="K143" s="51">
        <f>SUM(K141:K142)</f>
        <v>34758</v>
      </c>
    </row>
    <row r="144" spans="1:11" ht="20.25" customHeight="1" thickTop="1">
      <c r="A144" s="14"/>
      <c r="B144" s="13"/>
      <c r="E144" s="45"/>
      <c r="G144" s="45"/>
      <c r="H144" s="43"/>
      <c r="I144" s="45"/>
      <c r="J144" s="43"/>
      <c r="K144" s="45"/>
    </row>
    <row r="145" spans="1:12" ht="20.25" customHeight="1">
      <c r="A145" s="11" t="s">
        <v>48</v>
      </c>
      <c r="B145" s="13"/>
      <c r="E145" s="45"/>
      <c r="G145" s="45"/>
      <c r="H145" s="43"/>
      <c r="I145" s="45"/>
      <c r="J145" s="43"/>
      <c r="K145" s="45"/>
    </row>
    <row r="146" spans="1:12" ht="20.25" customHeight="1">
      <c r="A146" s="11"/>
      <c r="B146" s="13"/>
      <c r="E146" s="45"/>
      <c r="G146" s="45"/>
      <c r="H146" s="43"/>
      <c r="I146" s="45"/>
      <c r="J146" s="43"/>
      <c r="K146" s="45"/>
    </row>
    <row r="147" spans="1:12" ht="20.25" customHeight="1">
      <c r="A147" s="48"/>
      <c r="B147" s="48"/>
      <c r="L147" s="97" t="s">
        <v>37</v>
      </c>
    </row>
    <row r="148" spans="1:12" s="31" customFormat="1" ht="20.25" customHeight="1">
      <c r="A148" s="29" t="s">
        <v>131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</row>
    <row r="149" spans="1:12" ht="20.25" customHeight="1">
      <c r="A149" s="29" t="s">
        <v>76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</row>
    <row r="150" spans="1:12" s="31" customFormat="1" ht="20.25" customHeight="1">
      <c r="A150" s="29" t="s">
        <v>212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</row>
    <row r="151" spans="1:12" ht="20.25" customHeight="1">
      <c r="A151" s="31"/>
      <c r="B151" s="30"/>
      <c r="C151" s="30"/>
      <c r="D151" s="30"/>
      <c r="E151" s="97"/>
      <c r="F151" s="30"/>
      <c r="G151" s="97"/>
      <c r="H151" s="30"/>
      <c r="I151" s="97"/>
      <c r="J151" s="30"/>
      <c r="K151" s="97"/>
      <c r="L151" s="98" t="s">
        <v>33</v>
      </c>
    </row>
    <row r="152" spans="1:12" ht="20.25" customHeight="1">
      <c r="A152" s="31"/>
      <c r="B152" s="30"/>
      <c r="C152" s="30"/>
      <c r="D152" s="30"/>
      <c r="E152" s="170" t="s">
        <v>49</v>
      </c>
      <c r="F152" s="170"/>
      <c r="G152" s="170"/>
      <c r="H152" s="31"/>
      <c r="I152" s="32"/>
      <c r="J152" s="33" t="s">
        <v>50</v>
      </c>
      <c r="K152" s="32"/>
    </row>
    <row r="153" spans="1:12" ht="20.25" customHeight="1">
      <c r="A153" s="31"/>
      <c r="B153" s="30"/>
      <c r="C153" s="30"/>
      <c r="D153" s="30"/>
      <c r="E153" s="169" t="s">
        <v>51</v>
      </c>
      <c r="F153" s="169"/>
      <c r="G153" s="169"/>
      <c r="H153" s="31"/>
      <c r="I153" s="34"/>
      <c r="J153" s="35" t="s">
        <v>51</v>
      </c>
      <c r="K153" s="34"/>
    </row>
    <row r="154" spans="1:12" ht="20.25" customHeight="1">
      <c r="C154" s="37"/>
      <c r="D154" s="37"/>
      <c r="E154" s="38">
        <v>2021</v>
      </c>
      <c r="F154" s="18"/>
      <c r="G154" s="38">
        <v>2020</v>
      </c>
      <c r="H154" s="53"/>
      <c r="I154" s="52">
        <v>2021</v>
      </c>
      <c r="J154" s="53"/>
      <c r="K154" s="52">
        <v>2020</v>
      </c>
    </row>
    <row r="155" spans="1:12" ht="20.25" customHeight="1">
      <c r="A155" s="56" t="s">
        <v>200</v>
      </c>
      <c r="B155" s="13"/>
      <c r="C155" s="15"/>
      <c r="D155" s="15"/>
      <c r="E155" s="15"/>
      <c r="F155" s="15"/>
      <c r="G155" s="15"/>
      <c r="I155" s="15"/>
      <c r="K155" s="15"/>
    </row>
    <row r="156" spans="1:12" ht="20.25" customHeight="1">
      <c r="A156" s="11" t="s">
        <v>201</v>
      </c>
      <c r="B156" s="13"/>
      <c r="C156" s="15"/>
      <c r="D156" s="15"/>
      <c r="E156" s="15"/>
      <c r="F156" s="15"/>
      <c r="G156" s="15"/>
      <c r="I156" s="15"/>
      <c r="K156" s="15"/>
    </row>
    <row r="157" spans="1:12" ht="20.25" customHeight="1">
      <c r="A157" s="11" t="s">
        <v>238</v>
      </c>
      <c r="B157" s="13"/>
      <c r="C157" s="15"/>
      <c r="D157" s="15"/>
    </row>
    <row r="158" spans="1:12" ht="20.25" customHeight="1">
      <c r="A158" s="36" t="s">
        <v>239</v>
      </c>
      <c r="B158" s="13"/>
      <c r="C158" s="15"/>
      <c r="D158" s="15"/>
      <c r="E158" s="98">
        <v>18389</v>
      </c>
      <c r="F158" s="98"/>
      <c r="G158" s="98">
        <v>20994</v>
      </c>
      <c r="H158" s="98"/>
      <c r="I158" s="98">
        <v>82</v>
      </c>
      <c r="J158" s="98"/>
      <c r="K158" s="98">
        <v>1028</v>
      </c>
    </row>
    <row r="159" spans="1:12" ht="20.25" customHeight="1">
      <c r="A159" s="36" t="s">
        <v>240</v>
      </c>
      <c r="B159" s="13"/>
      <c r="C159" s="15"/>
      <c r="D159" s="15"/>
      <c r="E159" s="98">
        <v>0</v>
      </c>
      <c r="F159" s="98"/>
      <c r="G159" s="98">
        <v>28109</v>
      </c>
      <c r="H159" s="98"/>
      <c r="I159" s="98">
        <v>0</v>
      </c>
      <c r="J159" s="98"/>
      <c r="K159" s="98">
        <v>28109</v>
      </c>
    </row>
    <row r="160" spans="1:12" ht="20.25" customHeight="1">
      <c r="A160" s="36" t="s">
        <v>241</v>
      </c>
      <c r="B160" s="13"/>
      <c r="C160" s="15"/>
      <c r="D160" s="15"/>
      <c r="E160" s="98">
        <v>66198</v>
      </c>
      <c r="F160" s="98"/>
      <c r="G160" s="98">
        <v>71324</v>
      </c>
      <c r="H160" s="98"/>
      <c r="I160" s="98">
        <v>68</v>
      </c>
      <c r="J160" s="98"/>
      <c r="K160" s="98">
        <v>3488</v>
      </c>
    </row>
    <row r="161" spans="1:11" ht="20.25" customHeight="1">
      <c r="A161" s="11"/>
      <c r="B161" s="13"/>
      <c r="C161" s="15"/>
      <c r="D161" s="15"/>
      <c r="E161" s="15"/>
      <c r="F161" s="15"/>
      <c r="G161" s="15"/>
      <c r="I161" s="15"/>
      <c r="K161" s="15"/>
    </row>
    <row r="162" spans="1:11" ht="20.25" customHeight="1">
      <c r="A162" s="11" t="s">
        <v>48</v>
      </c>
      <c r="B162" s="13"/>
      <c r="C162" s="15"/>
      <c r="D162" s="15"/>
      <c r="E162" s="15"/>
      <c r="F162" s="15"/>
      <c r="G162" s="15"/>
      <c r="I162" s="15"/>
      <c r="K162" s="15"/>
    </row>
  </sheetData>
  <mergeCells count="10">
    <mergeCell ref="E152:G152"/>
    <mergeCell ref="E153:G153"/>
    <mergeCell ref="E114:G114"/>
    <mergeCell ref="E115:G115"/>
    <mergeCell ref="E6:G6"/>
    <mergeCell ref="E7:G7"/>
    <mergeCell ref="E45:G45"/>
    <mergeCell ref="E44:G44"/>
    <mergeCell ref="E69:G69"/>
    <mergeCell ref="E70:G70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4" manualBreakCount="4">
    <brk id="38" max="16383" man="1"/>
    <brk id="63" max="16383" man="1"/>
    <brk id="108" max="16383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1"/>
  <sheetViews>
    <sheetView showGridLines="0" view="pageBreakPreview" zoomScale="85" zoomScaleNormal="100" zoomScaleSheetLayoutView="85" workbookViewId="0"/>
  </sheetViews>
  <sheetFormatPr defaultColWidth="9.140625" defaultRowHeight="20.25" customHeight="1"/>
  <cols>
    <col min="1" max="1" width="26.7109375" style="9" customWidth="1"/>
    <col min="2" max="2" width="16.140625" style="9" customWidth="1"/>
    <col min="3" max="3" width="5.5703125" style="9" customWidth="1"/>
    <col min="4" max="4" width="0.5703125" style="8" customWidth="1"/>
    <col min="5" max="5" width="12" style="8" customWidth="1"/>
    <col min="6" max="6" width="0.85546875" style="8" customWidth="1"/>
    <col min="7" max="7" width="12" style="8" customWidth="1"/>
    <col min="8" max="8" width="0.85546875" style="8" customWidth="1"/>
    <col min="9" max="9" width="12" style="8" customWidth="1"/>
    <col min="10" max="10" width="0.85546875" style="8" customWidth="1"/>
    <col min="11" max="11" width="12" style="8" customWidth="1"/>
    <col min="12" max="12" width="0.85546875" style="8" customWidth="1"/>
    <col min="13" max="13" width="12" style="8" customWidth="1"/>
    <col min="14" max="14" width="0.85546875" style="8" customWidth="1"/>
    <col min="15" max="15" width="12.42578125" style="8" customWidth="1"/>
    <col min="16" max="16" width="0.85546875" style="8" customWidth="1"/>
    <col min="17" max="17" width="12.140625" style="8" customWidth="1"/>
    <col min="18" max="18" width="0.85546875" style="8" customWidth="1"/>
    <col min="19" max="19" width="11.140625" style="8" customWidth="1"/>
    <col min="20" max="20" width="0.85546875" style="8" customWidth="1"/>
    <col min="21" max="21" width="11.140625" style="8" customWidth="1"/>
    <col min="22" max="22" width="0.85546875" style="8" customWidth="1"/>
    <col min="23" max="23" width="11.140625" style="8" customWidth="1"/>
    <col min="24" max="24" width="0.85546875" style="8" customWidth="1"/>
    <col min="25" max="25" width="12" style="8" customWidth="1"/>
    <col min="26" max="26" width="0.85546875" style="8" customWidth="1"/>
    <col min="27" max="27" width="12" style="8" customWidth="1"/>
    <col min="28" max="16384" width="9.140625" style="8"/>
  </cols>
  <sheetData>
    <row r="1" spans="1:27" s="36" customFormat="1" ht="19.5" customHeight="1">
      <c r="A1" s="48"/>
      <c r="B1" s="48"/>
      <c r="C1" s="48"/>
      <c r="D1" s="48"/>
      <c r="E1" s="97"/>
      <c r="F1" s="97"/>
      <c r="G1" s="97"/>
      <c r="H1" s="97"/>
      <c r="I1" s="97"/>
      <c r="K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Y1" s="97"/>
      <c r="AA1" s="97" t="s">
        <v>37</v>
      </c>
    </row>
    <row r="2" spans="1:27" ht="19.5" customHeight="1">
      <c r="A2" s="29" t="s">
        <v>131</v>
      </c>
      <c r="B2" s="29"/>
      <c r="C2" s="2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9.5" customHeight="1">
      <c r="A3" s="5" t="s">
        <v>8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9.5" customHeight="1">
      <c r="A4" s="29" t="s">
        <v>212</v>
      </c>
      <c r="B4" s="29"/>
      <c r="C4" s="2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9.5" customHeight="1">
      <c r="D5" s="15"/>
      <c r="E5" s="97"/>
      <c r="F5" s="97"/>
      <c r="G5" s="97"/>
      <c r="H5" s="97"/>
      <c r="I5" s="97"/>
      <c r="J5" s="15"/>
      <c r="K5" s="97"/>
      <c r="L5" s="15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15"/>
      <c r="Y5" s="97"/>
      <c r="Z5" s="15"/>
      <c r="AA5" s="97" t="s">
        <v>33</v>
      </c>
    </row>
    <row r="6" spans="1:27" ht="19.5" customHeight="1">
      <c r="D6" s="15"/>
      <c r="E6" s="171" t="s">
        <v>53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</row>
    <row r="7" spans="1:27" ht="19.5" customHeight="1">
      <c r="D7" s="15"/>
      <c r="E7" s="172" t="s">
        <v>113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90"/>
      <c r="Y7" s="90"/>
      <c r="Z7" s="90"/>
      <c r="AA7" s="90"/>
    </row>
    <row r="8" spans="1:27" s="10" customFormat="1" ht="19.5" customHeight="1">
      <c r="A8" s="156"/>
      <c r="B8" s="156"/>
      <c r="C8" s="156"/>
      <c r="Q8" s="172" t="s">
        <v>92</v>
      </c>
      <c r="R8" s="172"/>
      <c r="S8" s="172"/>
      <c r="T8" s="172"/>
      <c r="U8" s="172"/>
      <c r="V8" s="90"/>
      <c r="W8" s="157"/>
      <c r="X8" s="90"/>
      <c r="Y8" s="90"/>
      <c r="Z8" s="90"/>
      <c r="AA8" s="90"/>
    </row>
    <row r="9" spans="1:27" s="10" customFormat="1" ht="19.5" customHeight="1">
      <c r="A9" s="156"/>
      <c r="B9" s="156"/>
      <c r="C9" s="156"/>
      <c r="Q9" s="172" t="s">
        <v>146</v>
      </c>
      <c r="R9" s="172"/>
      <c r="S9" s="172"/>
      <c r="T9" s="90"/>
      <c r="U9" s="157"/>
      <c r="V9" s="90"/>
      <c r="W9" s="90"/>
      <c r="X9" s="90"/>
      <c r="Y9" s="90"/>
      <c r="Z9" s="90"/>
      <c r="AA9" s="90"/>
    </row>
    <row r="10" spans="1:27" s="10" customFormat="1" ht="19.5" customHeight="1">
      <c r="A10" s="156"/>
      <c r="B10" s="156"/>
      <c r="C10" s="156"/>
      <c r="I10" s="137"/>
      <c r="K10" s="137"/>
      <c r="M10" s="90"/>
      <c r="N10" s="90"/>
      <c r="O10" s="90"/>
      <c r="Q10" s="90" t="s">
        <v>96</v>
      </c>
      <c r="R10" s="90"/>
      <c r="S10" s="90"/>
      <c r="T10" s="90"/>
      <c r="U10" s="90"/>
      <c r="V10" s="90"/>
      <c r="X10" s="90"/>
      <c r="Y10" s="90"/>
      <c r="Z10" s="90"/>
      <c r="AA10" s="90"/>
    </row>
    <row r="11" spans="1:27" s="10" customFormat="1" ht="19.5" customHeight="1">
      <c r="A11" s="156"/>
      <c r="B11" s="156"/>
      <c r="C11" s="156"/>
      <c r="I11" s="137"/>
      <c r="K11" s="137" t="s">
        <v>142</v>
      </c>
      <c r="M11" s="90"/>
      <c r="N11" s="90"/>
      <c r="O11" s="90"/>
      <c r="Q11" s="10" t="s">
        <v>97</v>
      </c>
      <c r="U11" s="90"/>
      <c r="V11" s="90"/>
      <c r="X11" s="90"/>
      <c r="Y11" s="10" t="s">
        <v>119</v>
      </c>
      <c r="Z11" s="90"/>
      <c r="AA11" s="90"/>
    </row>
    <row r="12" spans="1:27" s="10" customFormat="1" ht="19.5" customHeight="1">
      <c r="A12" s="156"/>
      <c r="B12" s="156"/>
      <c r="C12" s="156"/>
      <c r="I12" s="137"/>
      <c r="K12" s="137" t="s">
        <v>173</v>
      </c>
      <c r="M12" s="171" t="s">
        <v>154</v>
      </c>
      <c r="N12" s="171"/>
      <c r="O12" s="171"/>
      <c r="Q12" s="10" t="s">
        <v>98</v>
      </c>
      <c r="U12" s="10" t="s">
        <v>99</v>
      </c>
      <c r="W12" s="10" t="s">
        <v>127</v>
      </c>
      <c r="X12" s="90"/>
      <c r="Y12" s="10" t="s">
        <v>118</v>
      </c>
      <c r="Z12" s="90"/>
      <c r="AA12" s="90"/>
    </row>
    <row r="13" spans="1:27" s="10" customFormat="1" ht="19.5" customHeight="1">
      <c r="A13" s="156"/>
      <c r="B13" s="156"/>
      <c r="C13" s="156"/>
      <c r="E13" s="10" t="s">
        <v>10</v>
      </c>
      <c r="I13" s="10" t="s">
        <v>139</v>
      </c>
      <c r="K13" s="10" t="s">
        <v>143</v>
      </c>
      <c r="M13" s="90" t="s">
        <v>71</v>
      </c>
      <c r="Q13" s="10" t="s">
        <v>100</v>
      </c>
      <c r="S13" s="10" t="s">
        <v>147</v>
      </c>
      <c r="U13" s="10" t="s">
        <v>101</v>
      </c>
      <c r="W13" s="10" t="s">
        <v>128</v>
      </c>
      <c r="Y13" s="10" t="s">
        <v>117</v>
      </c>
      <c r="AA13" s="158"/>
    </row>
    <row r="14" spans="1:27" s="10" customFormat="1" ht="19.5" customHeight="1">
      <c r="A14" s="156"/>
      <c r="B14" s="156"/>
      <c r="C14" s="156"/>
      <c r="E14" s="10" t="s">
        <v>74</v>
      </c>
      <c r="I14" s="10" t="s">
        <v>140</v>
      </c>
      <c r="K14" s="10" t="s">
        <v>144</v>
      </c>
      <c r="M14" s="90" t="s">
        <v>73</v>
      </c>
      <c r="P14" s="90"/>
      <c r="Q14" s="10" t="s">
        <v>102</v>
      </c>
      <c r="S14" s="10" t="s">
        <v>149</v>
      </c>
      <c r="U14" s="10" t="s">
        <v>103</v>
      </c>
      <c r="W14" s="10" t="s">
        <v>129</v>
      </c>
      <c r="Y14" s="10" t="s">
        <v>115</v>
      </c>
      <c r="AA14" s="158"/>
    </row>
    <row r="15" spans="1:27" s="10" customFormat="1" ht="19.5" customHeight="1">
      <c r="A15" s="156"/>
      <c r="C15" s="37"/>
      <c r="D15" s="37"/>
      <c r="E15" s="149" t="s">
        <v>9</v>
      </c>
      <c r="F15" s="90"/>
      <c r="G15" s="149" t="s">
        <v>77</v>
      </c>
      <c r="I15" s="149" t="s">
        <v>172</v>
      </c>
      <c r="K15" s="149" t="s">
        <v>145</v>
      </c>
      <c r="M15" s="149" t="s">
        <v>72</v>
      </c>
      <c r="O15" s="149" t="s">
        <v>2</v>
      </c>
      <c r="Q15" s="149" t="s">
        <v>204</v>
      </c>
      <c r="R15" s="90"/>
      <c r="S15" s="149" t="s">
        <v>148</v>
      </c>
      <c r="U15" s="149" t="s">
        <v>104</v>
      </c>
      <c r="W15" s="149" t="s">
        <v>130</v>
      </c>
      <c r="Y15" s="149" t="s">
        <v>116</v>
      </c>
      <c r="AA15" s="159" t="s">
        <v>58</v>
      </c>
    </row>
    <row r="16" spans="1:27" ht="19.5" customHeight="1">
      <c r="A16" s="68" t="s">
        <v>219</v>
      </c>
      <c r="C16" s="68"/>
      <c r="E16" s="70">
        <v>455808</v>
      </c>
      <c r="F16" s="70"/>
      <c r="G16" s="70">
        <v>337773</v>
      </c>
      <c r="H16" s="70"/>
      <c r="I16" s="70">
        <v>37007</v>
      </c>
      <c r="J16" s="70"/>
      <c r="K16" s="70">
        <v>689360</v>
      </c>
      <c r="L16" s="70"/>
      <c r="M16" s="70">
        <v>49817</v>
      </c>
      <c r="N16" s="70"/>
      <c r="O16" s="70">
        <v>504230</v>
      </c>
      <c r="P16" s="70"/>
      <c r="Q16" s="70">
        <v>-917</v>
      </c>
      <c r="R16" s="70"/>
      <c r="S16" s="70">
        <v>206561</v>
      </c>
      <c r="T16" s="70"/>
      <c r="U16" s="70">
        <v>205644</v>
      </c>
      <c r="V16" s="70"/>
      <c r="W16" s="70">
        <v>2279639</v>
      </c>
      <c r="X16" s="70"/>
      <c r="Y16" s="70">
        <v>960323</v>
      </c>
      <c r="Z16" s="70"/>
      <c r="AA16" s="70">
        <v>3239962</v>
      </c>
    </row>
    <row r="17" spans="1:27" ht="19.5" customHeight="1">
      <c r="A17" s="12" t="s">
        <v>223</v>
      </c>
      <c r="E17" s="70">
        <v>0</v>
      </c>
      <c r="F17" s="70"/>
      <c r="G17" s="70">
        <v>0</v>
      </c>
      <c r="H17" s="70"/>
      <c r="I17" s="70">
        <v>0</v>
      </c>
      <c r="J17" s="70"/>
      <c r="K17" s="70">
        <v>0</v>
      </c>
      <c r="L17" s="70"/>
      <c r="M17" s="70">
        <v>0</v>
      </c>
      <c r="N17" s="70"/>
      <c r="O17" s="70">
        <f>PL!G49</f>
        <v>-29055</v>
      </c>
      <c r="P17" s="70"/>
      <c r="Q17" s="98">
        <v>0</v>
      </c>
      <c r="R17" s="98"/>
      <c r="S17" s="98">
        <v>0</v>
      </c>
      <c r="T17" s="98"/>
      <c r="U17" s="43">
        <f>SUM(Q17:S17)</f>
        <v>0</v>
      </c>
      <c r="V17" s="70"/>
      <c r="W17" s="43">
        <f>SUM(E17:O17)+U17</f>
        <v>-29055</v>
      </c>
      <c r="X17" s="70"/>
      <c r="Y17" s="98">
        <f>+PL!G50</f>
        <v>-25776</v>
      </c>
      <c r="Z17" s="70"/>
      <c r="AA17" s="43">
        <f>SUM(W17:Y17)</f>
        <v>-54831</v>
      </c>
    </row>
    <row r="18" spans="1:27" ht="19.5" customHeight="1">
      <c r="A18" s="12" t="s">
        <v>94</v>
      </c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v>0</v>
      </c>
      <c r="P18" s="43"/>
      <c r="Q18" s="102">
        <v>-469</v>
      </c>
      <c r="R18" s="45"/>
      <c r="S18" s="50">
        <v>0</v>
      </c>
      <c r="T18" s="43"/>
      <c r="U18" s="50">
        <f t="shared" ref="U18" si="0">SUM(Q18:S18)</f>
        <v>-469</v>
      </c>
      <c r="V18" s="43"/>
      <c r="W18" s="50">
        <f>SUM(E18:O18)+U18</f>
        <v>-469</v>
      </c>
      <c r="X18" s="70"/>
      <c r="Y18" s="102">
        <v>-1705</v>
      </c>
      <c r="Z18" s="70"/>
      <c r="AA18" s="50">
        <f>SUM(W18:Y18)</f>
        <v>-2174</v>
      </c>
    </row>
    <row r="19" spans="1:27" ht="19.5" customHeight="1">
      <c r="A19" s="12" t="s">
        <v>95</v>
      </c>
      <c r="E19" s="70">
        <f>SUM(E17:E18)</f>
        <v>0</v>
      </c>
      <c r="F19" s="70"/>
      <c r="G19" s="70">
        <f>SUM(G17:G18)</f>
        <v>0</v>
      </c>
      <c r="H19" s="70"/>
      <c r="I19" s="70">
        <f>SUM(I17:I18)</f>
        <v>0</v>
      </c>
      <c r="J19" s="70"/>
      <c r="K19" s="70">
        <f>SUM(K17:K18)</f>
        <v>0</v>
      </c>
      <c r="L19" s="70"/>
      <c r="M19" s="70">
        <f>SUM(M17:M18)</f>
        <v>0</v>
      </c>
      <c r="N19" s="70"/>
      <c r="O19" s="70">
        <f>SUM(O17:O18)</f>
        <v>-29055</v>
      </c>
      <c r="P19" s="70"/>
      <c r="Q19" s="70">
        <f>SUM(Q18:Q18)</f>
        <v>-469</v>
      </c>
      <c r="R19" s="70"/>
      <c r="S19" s="70">
        <f>SUM(S17:S18)</f>
        <v>0</v>
      </c>
      <c r="T19" s="70"/>
      <c r="U19" s="70">
        <f>SUM(U17:U18)</f>
        <v>-469</v>
      </c>
      <c r="V19" s="70"/>
      <c r="W19" s="70">
        <f>SUM(W17:W18)</f>
        <v>-29524</v>
      </c>
      <c r="X19" s="70"/>
      <c r="Y19" s="70">
        <f>SUM(Y17:Y18)</f>
        <v>-27481</v>
      </c>
      <c r="Z19" s="70"/>
      <c r="AA19" s="70">
        <f>SUM(AA17:AA18)</f>
        <v>-57005</v>
      </c>
    </row>
    <row r="20" spans="1:27" ht="19.5" customHeight="1">
      <c r="A20" s="12" t="s">
        <v>199</v>
      </c>
      <c r="E20" s="50">
        <v>0</v>
      </c>
      <c r="F20" s="43"/>
      <c r="G20" s="50">
        <v>0</v>
      </c>
      <c r="H20" s="43"/>
      <c r="I20" s="50">
        <v>0</v>
      </c>
      <c r="J20" s="43"/>
      <c r="K20" s="50">
        <v>-1635</v>
      </c>
      <c r="L20" s="43"/>
      <c r="M20" s="50">
        <v>0</v>
      </c>
      <c r="N20" s="43"/>
      <c r="O20" s="50">
        <v>0</v>
      </c>
      <c r="P20" s="43"/>
      <c r="Q20" s="50">
        <v>0</v>
      </c>
      <c r="R20" s="45"/>
      <c r="S20" s="50">
        <v>0</v>
      </c>
      <c r="T20" s="43"/>
      <c r="U20" s="43">
        <f>SUM(Q20:S20)</f>
        <v>0</v>
      </c>
      <c r="V20" s="43"/>
      <c r="W20" s="50">
        <f>SUM(E20:Q20)</f>
        <v>-1635</v>
      </c>
      <c r="X20" s="70"/>
      <c r="Y20" s="102">
        <v>-910</v>
      </c>
      <c r="Z20" s="70"/>
      <c r="AA20" s="50">
        <f>SUM(W20:Y20)</f>
        <v>-2545</v>
      </c>
    </row>
    <row r="21" spans="1:27" ht="19.5" customHeight="1" thickBot="1">
      <c r="A21" s="5" t="s">
        <v>111</v>
      </c>
      <c r="B21" s="5"/>
      <c r="C21" s="5"/>
      <c r="E21" s="160">
        <f>SUM(E16:E20)-E19</f>
        <v>455808</v>
      </c>
      <c r="F21" s="70"/>
      <c r="G21" s="160">
        <f>SUM(G16:G20)-G19</f>
        <v>337773</v>
      </c>
      <c r="H21" s="70"/>
      <c r="I21" s="160">
        <f>SUM(I16:I20)-I19</f>
        <v>37007</v>
      </c>
      <c r="J21" s="98"/>
      <c r="K21" s="160">
        <f>SUM(K16:K20)-K19</f>
        <v>687725</v>
      </c>
      <c r="L21" s="98"/>
      <c r="M21" s="160">
        <f>SUM(M16:M20)-M19</f>
        <v>49817</v>
      </c>
      <c r="N21" s="98"/>
      <c r="O21" s="160">
        <f>SUM(O16:O20)-O19</f>
        <v>475175</v>
      </c>
      <c r="P21" s="98"/>
      <c r="Q21" s="160">
        <f>SUM(Q16:Q20)-Q19</f>
        <v>-1386</v>
      </c>
      <c r="R21" s="70"/>
      <c r="S21" s="160">
        <f>SUM(S16:S20)-S19</f>
        <v>206561</v>
      </c>
      <c r="T21" s="70"/>
      <c r="U21" s="160">
        <f>SUM(U16:U20)-U19</f>
        <v>205175</v>
      </c>
      <c r="V21" s="98"/>
      <c r="W21" s="160">
        <f>SUM(W16:W20)-W19</f>
        <v>2248480</v>
      </c>
      <c r="X21" s="98"/>
      <c r="Y21" s="160">
        <f>SUM(Y16:Y20)-Y19</f>
        <v>931932</v>
      </c>
      <c r="Z21" s="98"/>
      <c r="AA21" s="160">
        <f>SUM(AA16:AA20)-AA19</f>
        <v>3180412</v>
      </c>
    </row>
    <row r="22" spans="1:27" ht="19.5" customHeight="1" thickTop="1">
      <c r="A22" s="5"/>
      <c r="B22" s="5"/>
      <c r="C22" s="5"/>
      <c r="E22" s="70"/>
      <c r="F22" s="70"/>
      <c r="G22" s="70"/>
      <c r="H22" s="70"/>
      <c r="I22" s="70"/>
      <c r="J22" s="98"/>
      <c r="K22" s="70"/>
      <c r="L22" s="98"/>
      <c r="M22" s="70"/>
      <c r="N22" s="98"/>
      <c r="O22" s="70"/>
      <c r="P22" s="98"/>
      <c r="Q22" s="70"/>
      <c r="R22" s="70"/>
      <c r="S22" s="70"/>
      <c r="T22" s="98"/>
      <c r="U22" s="70"/>
      <c r="V22" s="98"/>
      <c r="W22" s="70"/>
      <c r="X22" s="98"/>
      <c r="Y22" s="70"/>
      <c r="Z22" s="98"/>
      <c r="AA22" s="70"/>
    </row>
    <row r="23" spans="1:27" ht="19.5" customHeight="1">
      <c r="A23" s="68" t="s">
        <v>213</v>
      </c>
      <c r="C23" s="68"/>
      <c r="E23" s="70">
        <v>501388</v>
      </c>
      <c r="F23" s="70"/>
      <c r="G23" s="70">
        <v>337773</v>
      </c>
      <c r="H23" s="70"/>
      <c r="I23" s="70">
        <v>37007</v>
      </c>
      <c r="J23" s="70"/>
      <c r="K23" s="70">
        <v>687725</v>
      </c>
      <c r="L23" s="70"/>
      <c r="M23" s="70">
        <v>52758</v>
      </c>
      <c r="N23" s="70"/>
      <c r="O23" s="70">
        <v>184705</v>
      </c>
      <c r="P23" s="70"/>
      <c r="Q23" s="70">
        <v>-29</v>
      </c>
      <c r="R23" s="70"/>
      <c r="S23" s="70">
        <v>234131</v>
      </c>
      <c r="T23" s="70"/>
      <c r="U23" s="70">
        <v>234102</v>
      </c>
      <c r="V23" s="70"/>
      <c r="W23" s="70">
        <v>2035458</v>
      </c>
      <c r="X23" s="70"/>
      <c r="Y23" s="70">
        <v>776860</v>
      </c>
      <c r="Z23" s="70"/>
      <c r="AA23" s="70">
        <v>2812318</v>
      </c>
    </row>
    <row r="24" spans="1:27" ht="19.5" customHeight="1">
      <c r="A24" s="12" t="s">
        <v>223</v>
      </c>
      <c r="E24" s="70">
        <v>0</v>
      </c>
      <c r="F24" s="70"/>
      <c r="G24" s="70">
        <v>0</v>
      </c>
      <c r="H24" s="70"/>
      <c r="I24" s="70">
        <v>0</v>
      </c>
      <c r="J24" s="70"/>
      <c r="K24" s="70">
        <v>0</v>
      </c>
      <c r="L24" s="70"/>
      <c r="M24" s="70">
        <v>0</v>
      </c>
      <c r="N24" s="70"/>
      <c r="O24" s="70">
        <f>PL!E49</f>
        <v>-12964</v>
      </c>
      <c r="P24" s="70"/>
      <c r="Q24" s="98">
        <v>0</v>
      </c>
      <c r="R24" s="98"/>
      <c r="S24" s="98">
        <v>0</v>
      </c>
      <c r="T24" s="98"/>
      <c r="U24" s="43">
        <f>SUM(Q24:T24)</f>
        <v>0</v>
      </c>
      <c r="V24" s="70"/>
      <c r="W24" s="43">
        <f>SUM(E24:Q24)</f>
        <v>-12964</v>
      </c>
      <c r="X24" s="70"/>
      <c r="Y24" s="43">
        <f>PL!E50</f>
        <v>-14426</v>
      </c>
      <c r="Z24" s="70"/>
      <c r="AA24" s="43">
        <f>SUM(W24:Y24)</f>
        <v>-27390</v>
      </c>
    </row>
    <row r="25" spans="1:27" ht="19.5" customHeight="1">
      <c r="A25" s="12" t="s">
        <v>94</v>
      </c>
      <c r="E25" s="50">
        <v>0</v>
      </c>
      <c r="F25" s="43"/>
      <c r="G25" s="50">
        <v>0</v>
      </c>
      <c r="H25" s="43"/>
      <c r="I25" s="50">
        <v>0</v>
      </c>
      <c r="J25" s="43"/>
      <c r="K25" s="50">
        <v>0</v>
      </c>
      <c r="L25" s="43"/>
      <c r="M25" s="50">
        <v>0</v>
      </c>
      <c r="N25" s="43"/>
      <c r="O25" s="50">
        <v>0</v>
      </c>
      <c r="P25" s="43"/>
      <c r="Q25" s="50">
        <v>-3313</v>
      </c>
      <c r="R25" s="45"/>
      <c r="S25" s="50">
        <v>0</v>
      </c>
      <c r="T25" s="43"/>
      <c r="U25" s="50">
        <f>SUM(Q25:T25)</f>
        <v>-3313</v>
      </c>
      <c r="V25" s="43"/>
      <c r="W25" s="50">
        <f>SUM(E25:Q25)</f>
        <v>-3313</v>
      </c>
      <c r="X25" s="70"/>
      <c r="Y25" s="102">
        <v>-1527</v>
      </c>
      <c r="Z25" s="70"/>
      <c r="AA25" s="50">
        <f>SUM(W25:Y25)</f>
        <v>-4840</v>
      </c>
    </row>
    <row r="26" spans="1:27" ht="19.5" customHeight="1">
      <c r="A26" s="12" t="s">
        <v>95</v>
      </c>
      <c r="E26" s="70">
        <f>SUM(E24:E25)</f>
        <v>0</v>
      </c>
      <c r="F26" s="70"/>
      <c r="G26" s="70">
        <f>SUM(G24:G25)</f>
        <v>0</v>
      </c>
      <c r="H26" s="70"/>
      <c r="I26" s="70">
        <f>SUM(I24:I25)</f>
        <v>0</v>
      </c>
      <c r="J26" s="70"/>
      <c r="K26" s="70">
        <f>SUM(K24:K25)</f>
        <v>0</v>
      </c>
      <c r="L26" s="70"/>
      <c r="M26" s="70">
        <f>SUM(M24:M25)</f>
        <v>0</v>
      </c>
      <c r="N26" s="70"/>
      <c r="O26" s="70">
        <f>SUM(O24:O25)</f>
        <v>-12964</v>
      </c>
      <c r="P26" s="70"/>
      <c r="Q26" s="70">
        <f>SUM(Q24:Q25)</f>
        <v>-3313</v>
      </c>
      <c r="R26" s="70"/>
      <c r="S26" s="70">
        <f>SUM(S24:S25)</f>
        <v>0</v>
      </c>
      <c r="T26" s="70"/>
      <c r="U26" s="70">
        <f>SUM(U24:U25)</f>
        <v>-3313</v>
      </c>
      <c r="V26" s="70"/>
      <c r="W26" s="70">
        <f>SUM(W24:W25)</f>
        <v>-16277</v>
      </c>
      <c r="X26" s="70"/>
      <c r="Y26" s="70">
        <f>SUM(Y24:Y25)</f>
        <v>-15953</v>
      </c>
      <c r="Z26" s="70"/>
      <c r="AA26" s="70">
        <f>SUM(AA24:AA25)</f>
        <v>-32230</v>
      </c>
    </row>
    <row r="27" spans="1:27" ht="19.5" customHeight="1">
      <c r="A27" s="161" t="s">
        <v>199</v>
      </c>
      <c r="B27" s="161"/>
      <c r="C27" s="161"/>
      <c r="D27" s="162"/>
      <c r="E27" s="98">
        <v>0</v>
      </c>
      <c r="F27" s="98"/>
      <c r="G27" s="98">
        <v>0</v>
      </c>
      <c r="H27" s="98"/>
      <c r="I27" s="98">
        <v>0</v>
      </c>
      <c r="J27" s="98"/>
      <c r="K27" s="98">
        <v>159</v>
      </c>
      <c r="L27" s="98"/>
      <c r="M27" s="98">
        <v>0</v>
      </c>
      <c r="N27" s="98"/>
      <c r="O27" s="98">
        <v>-30</v>
      </c>
      <c r="P27" s="98"/>
      <c r="Q27" s="98">
        <v>0</v>
      </c>
      <c r="R27" s="98"/>
      <c r="S27" s="98">
        <v>0</v>
      </c>
      <c r="T27" s="98"/>
      <c r="U27" s="43">
        <f t="shared" ref="U27:U28" si="1">SUM(Q27:T27)</f>
        <v>0</v>
      </c>
      <c r="V27" s="98"/>
      <c r="W27" s="43">
        <f>SUM(E27:Q27)</f>
        <v>129</v>
      </c>
      <c r="X27" s="98"/>
      <c r="Y27" s="43">
        <v>65</v>
      </c>
      <c r="Z27" s="98"/>
      <c r="AA27" s="43">
        <f>SUM(W27:Y27)</f>
        <v>194</v>
      </c>
    </row>
    <row r="28" spans="1:27" ht="19.5" customHeight="1">
      <c r="A28" s="161" t="s">
        <v>222</v>
      </c>
      <c r="B28" s="161"/>
      <c r="C28" s="161"/>
      <c r="D28" s="162"/>
      <c r="E28" s="50">
        <v>0</v>
      </c>
      <c r="F28" s="43"/>
      <c r="G28" s="50">
        <v>0</v>
      </c>
      <c r="H28" s="43"/>
      <c r="I28" s="50">
        <v>0</v>
      </c>
      <c r="J28" s="43"/>
      <c r="K28" s="50">
        <v>3742</v>
      </c>
      <c r="L28" s="43"/>
      <c r="M28" s="50">
        <v>0</v>
      </c>
      <c r="N28" s="43"/>
      <c r="O28" s="50">
        <v>0</v>
      </c>
      <c r="P28" s="43"/>
      <c r="Q28" s="50">
        <v>0</v>
      </c>
      <c r="R28" s="43"/>
      <c r="S28" s="50">
        <v>0</v>
      </c>
      <c r="T28" s="43"/>
      <c r="U28" s="43">
        <f t="shared" si="1"/>
        <v>0</v>
      </c>
      <c r="V28" s="43"/>
      <c r="W28" s="50">
        <f>SUM(E28:Q28)</f>
        <v>3742</v>
      </c>
      <c r="X28" s="98"/>
      <c r="Y28" s="102">
        <v>-42021</v>
      </c>
      <c r="Z28" s="98"/>
      <c r="AA28" s="50">
        <f>SUM(W28:Y28)</f>
        <v>-38279</v>
      </c>
    </row>
    <row r="29" spans="1:27" ht="19.5" customHeight="1" thickBot="1">
      <c r="A29" s="5" t="s">
        <v>214</v>
      </c>
      <c r="B29" s="5"/>
      <c r="C29" s="5"/>
      <c r="E29" s="160">
        <f>SUM(E23:E28)-E26</f>
        <v>501388</v>
      </c>
      <c r="F29" s="70"/>
      <c r="G29" s="160">
        <f>SUM(G23:G28)-G26</f>
        <v>337773</v>
      </c>
      <c r="H29" s="70"/>
      <c r="I29" s="160">
        <f>SUM(I23:I28)-I26</f>
        <v>37007</v>
      </c>
      <c r="J29" s="98"/>
      <c r="K29" s="160">
        <f>SUM(K23:K28)-K26</f>
        <v>691626</v>
      </c>
      <c r="L29" s="98"/>
      <c r="M29" s="160">
        <f>SUM(M23:M28)-M26</f>
        <v>52758</v>
      </c>
      <c r="N29" s="98"/>
      <c r="O29" s="160">
        <f>SUM(O23:O28)-O26</f>
        <v>171711</v>
      </c>
      <c r="P29" s="98"/>
      <c r="Q29" s="160">
        <f>SUM(Q23:Q28)-Q26</f>
        <v>-3342</v>
      </c>
      <c r="R29" s="70"/>
      <c r="S29" s="160">
        <f>SUM(S23:S28)-S26</f>
        <v>234131</v>
      </c>
      <c r="T29" s="98"/>
      <c r="U29" s="160">
        <f>SUM(U23:U28)-U26</f>
        <v>230789</v>
      </c>
      <c r="V29" s="98"/>
      <c r="W29" s="160">
        <f>SUM(W23:W28)-W26</f>
        <v>2023052</v>
      </c>
      <c r="X29" s="98"/>
      <c r="Y29" s="160">
        <f>SUM(Y23:Y28)-Y26</f>
        <v>718951</v>
      </c>
      <c r="Z29" s="98"/>
      <c r="AA29" s="160">
        <f>SUM(AA23:AA28)-AA26</f>
        <v>2742003</v>
      </c>
    </row>
    <row r="30" spans="1:27" ht="19.5" customHeight="1" thickTop="1">
      <c r="A30" s="5"/>
      <c r="B30" s="5"/>
      <c r="C30" s="5"/>
      <c r="E30" s="70"/>
      <c r="F30" s="70"/>
      <c r="G30" s="70"/>
      <c r="H30" s="70"/>
      <c r="I30" s="70"/>
      <c r="J30" s="98"/>
      <c r="K30" s="70"/>
      <c r="L30" s="98"/>
      <c r="M30" s="70"/>
      <c r="N30" s="98"/>
      <c r="O30" s="70"/>
      <c r="P30" s="98"/>
      <c r="Q30" s="70"/>
      <c r="R30" s="70"/>
      <c r="S30" s="70"/>
      <c r="T30" s="98"/>
      <c r="U30" s="70"/>
      <c r="V30" s="98"/>
      <c r="W30" s="70"/>
      <c r="X30" s="98"/>
      <c r="Y30" s="70"/>
      <c r="Z30" s="98"/>
      <c r="AA30" s="70"/>
    </row>
    <row r="31" spans="1:27" ht="19.5" customHeight="1">
      <c r="A31" s="9" t="s">
        <v>1</v>
      </c>
      <c r="J31" s="9"/>
      <c r="L31" s="9"/>
      <c r="X31" s="9"/>
      <c r="Z31" s="9"/>
    </row>
    <row r="32" spans="1:27" ht="19.5" customHeight="1">
      <c r="J32" s="9"/>
      <c r="L32" s="9"/>
      <c r="X32" s="9"/>
      <c r="Z32" s="9"/>
    </row>
    <row r="33" spans="10:26" ht="19.5" customHeight="1">
      <c r="J33" s="9"/>
      <c r="L33" s="9"/>
      <c r="X33" s="9"/>
      <c r="Z33" s="9"/>
    </row>
    <row r="59" spans="10:26" ht="18.75" customHeight="1">
      <c r="J59" s="9"/>
      <c r="L59" s="9"/>
      <c r="X59" s="9"/>
      <c r="Z59" s="9"/>
    </row>
    <row r="60" spans="10:26" ht="18.75" customHeight="1">
      <c r="J60" s="9"/>
      <c r="L60" s="9"/>
      <c r="X60" s="9"/>
      <c r="Z60" s="9"/>
    </row>
    <row r="61" spans="10:26" ht="18.75" customHeight="1">
      <c r="J61" s="9"/>
      <c r="L61" s="9"/>
      <c r="X61" s="9"/>
      <c r="Z61" s="9"/>
    </row>
    <row r="62" spans="10:26" ht="18.75" customHeight="1">
      <c r="J62" s="9"/>
      <c r="L62" s="9"/>
      <c r="X62" s="9"/>
      <c r="Z62" s="9"/>
    </row>
    <row r="63" spans="10:26" ht="18.75" customHeight="1">
      <c r="J63" s="9"/>
      <c r="L63" s="9"/>
      <c r="X63" s="9"/>
      <c r="Z63" s="9"/>
    </row>
    <row r="64" spans="10:26" ht="18.75" customHeight="1">
      <c r="J64" s="9"/>
      <c r="L64" s="9"/>
      <c r="X64" s="9"/>
      <c r="Z64" s="9"/>
    </row>
    <row r="65" spans="10:26" ht="18.75" customHeight="1">
      <c r="J65" s="9"/>
      <c r="L65" s="9"/>
      <c r="X65" s="9"/>
      <c r="Z65" s="9"/>
    </row>
    <row r="66" spans="10:26" ht="18.75" customHeight="1">
      <c r="J66" s="9"/>
      <c r="L66" s="9"/>
      <c r="X66" s="9"/>
      <c r="Z66" s="9"/>
    </row>
    <row r="67" spans="10:26" ht="18.75" customHeight="1">
      <c r="J67" s="9"/>
      <c r="L67" s="9"/>
      <c r="X67" s="9"/>
      <c r="Z67" s="9"/>
    </row>
    <row r="68" spans="10:26" ht="18.75" customHeight="1">
      <c r="J68" s="9"/>
      <c r="L68" s="9"/>
      <c r="X68" s="9"/>
      <c r="Z68" s="9"/>
    </row>
    <row r="69" spans="10:26" ht="18.75" customHeight="1">
      <c r="J69" s="9"/>
      <c r="L69" s="9"/>
      <c r="X69" s="9"/>
      <c r="Z69" s="9"/>
    </row>
    <row r="70" spans="10:26" ht="18.75" customHeight="1">
      <c r="J70" s="9"/>
      <c r="L70" s="9"/>
      <c r="O70" s="12"/>
      <c r="X70" s="9"/>
      <c r="Z70" s="9"/>
    </row>
    <row r="71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8"/>
  <sheetViews>
    <sheetView showGridLines="0" view="pageBreakPreview" zoomScale="85" zoomScaleNormal="100" zoomScaleSheetLayoutView="85" workbookViewId="0"/>
  </sheetViews>
  <sheetFormatPr defaultColWidth="9.140625" defaultRowHeight="20.25" customHeight="1"/>
  <cols>
    <col min="1" max="1" width="26.7109375" style="28" customWidth="1"/>
    <col min="2" max="3" width="3.7109375" style="28" customWidth="1"/>
    <col min="4" max="4" width="0.5703125" style="27" customWidth="1"/>
    <col min="5" max="5" width="0.8554687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15.7109375" style="27" customWidth="1"/>
    <col min="19" max="19" width="0.85546875" style="27" customWidth="1"/>
    <col min="20" max="20" width="15.7109375" style="27" customWidth="1"/>
    <col min="21" max="16384" width="9.140625" style="27"/>
  </cols>
  <sheetData>
    <row r="1" spans="1:20" s="2" customFormat="1" ht="18.75" customHeight="1">
      <c r="A1" s="3"/>
      <c r="B1" s="3"/>
      <c r="C1" s="3"/>
      <c r="D1" s="3"/>
      <c r="F1" s="1"/>
      <c r="G1" s="1"/>
      <c r="H1" s="1"/>
      <c r="I1" s="1"/>
      <c r="J1" s="1"/>
      <c r="K1" s="1"/>
      <c r="L1" s="1"/>
      <c r="M1" s="1"/>
      <c r="N1" s="1"/>
      <c r="O1" s="1"/>
      <c r="T1" s="1" t="s">
        <v>37</v>
      </c>
    </row>
    <row r="2" spans="1:20" ht="18.75" customHeight="1">
      <c r="A2" s="29" t="s">
        <v>131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8.75" customHeight="1">
      <c r="A3" s="19" t="s">
        <v>167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8.75" customHeight="1">
      <c r="A4" s="29" t="s">
        <v>212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8.75" customHeight="1"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T5" s="1" t="s">
        <v>33</v>
      </c>
    </row>
    <row r="6" spans="1:20" ht="18.75" customHeight="1">
      <c r="C6" s="140"/>
      <c r="D6" s="141"/>
      <c r="E6" s="139"/>
      <c r="F6" s="173" t="s">
        <v>54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ht="18.75" customHeight="1">
      <c r="D7" s="21"/>
      <c r="E7" s="4"/>
      <c r="H7" s="90"/>
      <c r="I7" s="90"/>
      <c r="J7" s="90"/>
      <c r="K7" s="90"/>
      <c r="L7" s="90"/>
      <c r="M7" s="90"/>
      <c r="N7" s="90"/>
      <c r="O7" s="90"/>
      <c r="P7" s="171" t="s">
        <v>92</v>
      </c>
      <c r="Q7" s="171"/>
      <c r="R7" s="171"/>
    </row>
    <row r="8" spans="1:20" ht="18.75" customHeight="1">
      <c r="D8" s="21"/>
      <c r="F8" s="4"/>
      <c r="G8" s="23"/>
      <c r="H8" s="139"/>
      <c r="I8" s="139"/>
      <c r="J8" s="90"/>
      <c r="K8" s="90"/>
      <c r="L8" s="90"/>
      <c r="M8" s="90"/>
      <c r="N8" s="90"/>
      <c r="O8" s="90"/>
      <c r="P8" s="90" t="s">
        <v>224</v>
      </c>
      <c r="Q8" s="90"/>
      <c r="R8" s="90"/>
    </row>
    <row r="9" spans="1:20" ht="18.75" customHeight="1">
      <c r="D9" s="21"/>
      <c r="F9" s="4"/>
      <c r="G9" s="4"/>
      <c r="K9" s="90"/>
      <c r="L9" s="171" t="s">
        <v>154</v>
      </c>
      <c r="M9" s="171"/>
      <c r="N9" s="171"/>
      <c r="O9" s="90"/>
      <c r="P9" s="163" t="s">
        <v>225</v>
      </c>
      <c r="Q9" s="139"/>
      <c r="R9" s="90" t="s">
        <v>99</v>
      </c>
    </row>
    <row r="10" spans="1:20" s="4" customFormat="1" ht="18.75" customHeight="1">
      <c r="A10" s="22"/>
      <c r="B10" s="22"/>
      <c r="C10" s="22"/>
      <c r="F10" s="4" t="s">
        <v>10</v>
      </c>
      <c r="J10" s="4" t="s">
        <v>139</v>
      </c>
      <c r="L10" s="23" t="s">
        <v>71</v>
      </c>
      <c r="M10" s="23"/>
      <c r="N10" s="23"/>
      <c r="R10" s="10" t="s">
        <v>101</v>
      </c>
    </row>
    <row r="11" spans="1:20" s="4" customFormat="1" ht="18.75" customHeight="1">
      <c r="A11" s="22"/>
      <c r="B11" s="22"/>
      <c r="C11" s="22"/>
      <c r="F11" s="4" t="s">
        <v>74</v>
      </c>
      <c r="J11" s="4" t="s">
        <v>140</v>
      </c>
      <c r="L11" s="23" t="s">
        <v>73</v>
      </c>
      <c r="M11" s="23"/>
      <c r="N11" s="23"/>
      <c r="P11" s="10" t="s">
        <v>147</v>
      </c>
      <c r="R11" s="4" t="s">
        <v>168</v>
      </c>
    </row>
    <row r="12" spans="1:20" s="4" customFormat="1" ht="18.75" customHeight="1">
      <c r="A12" s="22"/>
      <c r="B12" s="22"/>
      <c r="C12" s="22"/>
      <c r="F12" s="145" t="s">
        <v>9</v>
      </c>
      <c r="H12" s="145" t="s">
        <v>77</v>
      </c>
      <c r="J12" s="145" t="s">
        <v>141</v>
      </c>
      <c r="L12" s="145" t="s">
        <v>72</v>
      </c>
      <c r="M12" s="23"/>
      <c r="N12" s="145" t="s">
        <v>2</v>
      </c>
      <c r="P12" s="146" t="s">
        <v>230</v>
      </c>
      <c r="R12" s="146" t="s">
        <v>104</v>
      </c>
      <c r="T12" s="55" t="s">
        <v>169</v>
      </c>
    </row>
    <row r="13" spans="1:20" ht="18.75" customHeight="1">
      <c r="A13" s="68" t="s">
        <v>219</v>
      </c>
      <c r="B13" s="68"/>
      <c r="C13" s="68"/>
      <c r="F13" s="25">
        <v>455808</v>
      </c>
      <c r="G13" s="25"/>
      <c r="H13" s="25">
        <v>337773</v>
      </c>
      <c r="I13" s="25"/>
      <c r="J13" s="25">
        <v>37007</v>
      </c>
      <c r="L13" s="25">
        <v>49817</v>
      </c>
      <c r="M13" s="25"/>
      <c r="N13" s="25">
        <v>931684</v>
      </c>
      <c r="O13" s="25"/>
      <c r="P13" s="25">
        <v>206561</v>
      </c>
      <c r="R13" s="25">
        <v>206561</v>
      </c>
      <c r="T13" s="25">
        <v>2018650</v>
      </c>
    </row>
    <row r="14" spans="1:20" ht="18.75" customHeight="1">
      <c r="A14" s="72" t="s">
        <v>93</v>
      </c>
      <c r="E14" s="25"/>
      <c r="F14" s="70">
        <v>0</v>
      </c>
      <c r="G14" s="70"/>
      <c r="H14" s="70">
        <v>0</v>
      </c>
      <c r="I14" s="70"/>
      <c r="J14" s="70">
        <v>0</v>
      </c>
      <c r="L14" s="70">
        <v>0</v>
      </c>
      <c r="M14" s="70"/>
      <c r="N14" s="98">
        <f>+PL!K27</f>
        <v>4819</v>
      </c>
      <c r="O14" s="70"/>
      <c r="P14" s="70">
        <v>0</v>
      </c>
      <c r="R14" s="70">
        <v>0</v>
      </c>
      <c r="T14" s="118">
        <f>SUM(E14:Q14)</f>
        <v>4819</v>
      </c>
    </row>
    <row r="15" spans="1:20" ht="18.75" customHeight="1">
      <c r="A15" s="72" t="s">
        <v>94</v>
      </c>
      <c r="E15" s="25"/>
      <c r="F15" s="50">
        <v>0</v>
      </c>
      <c r="G15" s="43"/>
      <c r="H15" s="50">
        <v>0</v>
      </c>
      <c r="I15" s="43"/>
      <c r="J15" s="50">
        <v>0</v>
      </c>
      <c r="L15" s="50">
        <v>0</v>
      </c>
      <c r="M15" s="45"/>
      <c r="N15" s="50">
        <v>0</v>
      </c>
      <c r="O15" s="43"/>
      <c r="P15" s="50">
        <v>0</v>
      </c>
      <c r="R15" s="142">
        <f>SUM(P15:P15)</f>
        <v>0</v>
      </c>
      <c r="T15" s="50">
        <f>SUM(E15:Q15)</f>
        <v>0</v>
      </c>
    </row>
    <row r="16" spans="1:20" ht="18.75" customHeight="1">
      <c r="A16" s="72" t="s">
        <v>95</v>
      </c>
      <c r="E16" s="25"/>
      <c r="F16" s="25">
        <f>SUM(F14:F15)</f>
        <v>0</v>
      </c>
      <c r="G16" s="25"/>
      <c r="H16" s="25">
        <f>SUM(H14:H15)</f>
        <v>0</v>
      </c>
      <c r="I16" s="25"/>
      <c r="J16" s="25">
        <f>SUM(J14:J15)</f>
        <v>0</v>
      </c>
      <c r="L16" s="25">
        <f>SUM(L14:L15)</f>
        <v>0</v>
      </c>
      <c r="M16" s="25"/>
      <c r="N16" s="25">
        <f>SUM(N14:N15)</f>
        <v>4819</v>
      </c>
      <c r="O16" s="25"/>
      <c r="P16" s="25">
        <f>SUM(P14:P15)</f>
        <v>0</v>
      </c>
      <c r="R16" s="25">
        <f>SUM(R14:R15)</f>
        <v>0</v>
      </c>
      <c r="T16" s="25">
        <f>SUM(T14:T15)</f>
        <v>4819</v>
      </c>
    </row>
    <row r="17" spans="1:20" ht="18.75" customHeight="1" thickBot="1">
      <c r="A17" s="19" t="s">
        <v>111</v>
      </c>
      <c r="B17" s="19"/>
      <c r="C17" s="19"/>
      <c r="E17" s="25"/>
      <c r="F17" s="26">
        <f>SUM(F13:F16)-F16</f>
        <v>455808</v>
      </c>
      <c r="G17" s="25"/>
      <c r="H17" s="26">
        <f>SUM(H13:H16)-H16</f>
        <v>337773</v>
      </c>
      <c r="I17" s="24"/>
      <c r="J17" s="26">
        <f>SUM(J13:J16)-J16</f>
        <v>37007</v>
      </c>
      <c r="L17" s="26">
        <f>SUM(L13:L16)-L16</f>
        <v>49817</v>
      </c>
      <c r="M17" s="25"/>
      <c r="N17" s="26">
        <f>SUM(N13:N16)-N16</f>
        <v>936503</v>
      </c>
      <c r="O17" s="24"/>
      <c r="P17" s="26">
        <f>SUM(P13:P16)-P16</f>
        <v>206561</v>
      </c>
      <c r="R17" s="26">
        <f>SUM(R13:R16)-R16</f>
        <v>206561</v>
      </c>
      <c r="T17" s="26">
        <f>SUM(T13:T16)-T16</f>
        <v>2023469</v>
      </c>
    </row>
    <row r="18" spans="1:20" ht="18.75" customHeight="1" thickTop="1">
      <c r="A18" s="19"/>
      <c r="B18" s="19"/>
      <c r="C18" s="19"/>
      <c r="E18" s="25"/>
      <c r="F18" s="25"/>
      <c r="G18" s="24"/>
      <c r="H18" s="25"/>
      <c r="I18" s="24"/>
      <c r="L18" s="25"/>
      <c r="M18" s="25"/>
      <c r="N18" s="25"/>
      <c r="O18" s="24"/>
      <c r="Q18" s="24"/>
      <c r="R18" s="25"/>
      <c r="S18" s="24"/>
      <c r="T18" s="25"/>
    </row>
    <row r="19" spans="1:20" ht="18.75" customHeight="1">
      <c r="A19" s="68" t="s">
        <v>213</v>
      </c>
      <c r="B19" s="68"/>
      <c r="C19" s="68"/>
      <c r="F19" s="25">
        <v>501388</v>
      </c>
      <c r="G19" s="25"/>
      <c r="H19" s="25">
        <v>337773</v>
      </c>
      <c r="I19" s="25"/>
      <c r="J19" s="25">
        <v>37007</v>
      </c>
      <c r="L19" s="25">
        <v>52758</v>
      </c>
      <c r="M19" s="25"/>
      <c r="N19" s="25">
        <v>882569</v>
      </c>
      <c r="O19" s="25"/>
      <c r="P19" s="25">
        <v>234131</v>
      </c>
      <c r="R19" s="25">
        <v>234131</v>
      </c>
      <c r="T19" s="25">
        <v>2045626</v>
      </c>
    </row>
    <row r="20" spans="1:20" ht="18.75" customHeight="1">
      <c r="A20" s="72" t="s">
        <v>93</v>
      </c>
      <c r="B20" s="72"/>
      <c r="C20" s="72"/>
      <c r="F20" s="70">
        <v>0</v>
      </c>
      <c r="G20" s="70"/>
      <c r="H20" s="70">
        <v>0</v>
      </c>
      <c r="I20" s="70"/>
      <c r="J20" s="70">
        <v>0</v>
      </c>
      <c r="L20" s="70">
        <v>0</v>
      </c>
      <c r="M20" s="70"/>
      <c r="N20" s="98">
        <f>+PL!I27</f>
        <v>10878</v>
      </c>
      <c r="O20" s="70"/>
      <c r="P20" s="70">
        <v>0</v>
      </c>
      <c r="R20" s="70">
        <v>0</v>
      </c>
      <c r="T20" s="43">
        <f>SUM(E20:Q20)</f>
        <v>10878</v>
      </c>
    </row>
    <row r="21" spans="1:20" ht="18.75" customHeight="1">
      <c r="A21" s="72" t="s">
        <v>94</v>
      </c>
      <c r="F21" s="102">
        <v>0</v>
      </c>
      <c r="G21" s="70"/>
      <c r="H21" s="102">
        <v>0</v>
      </c>
      <c r="I21" s="70"/>
      <c r="J21" s="50">
        <v>0</v>
      </c>
      <c r="L21" s="102">
        <v>0</v>
      </c>
      <c r="M21" s="70"/>
      <c r="N21" s="102">
        <v>0</v>
      </c>
      <c r="O21" s="70"/>
      <c r="P21" s="50">
        <v>0</v>
      </c>
      <c r="R21" s="50">
        <v>0</v>
      </c>
      <c r="T21" s="50">
        <f>SUM(E21:Q21)</f>
        <v>0</v>
      </c>
    </row>
    <row r="22" spans="1:20" ht="18.75" customHeight="1">
      <c r="A22" s="72" t="s">
        <v>95</v>
      </c>
      <c r="F22" s="25">
        <f>SUM(F20:F21)</f>
        <v>0</v>
      </c>
      <c r="G22" s="25"/>
      <c r="H22" s="25">
        <f>SUM(H20:H21)</f>
        <v>0</v>
      </c>
      <c r="I22" s="25"/>
      <c r="J22" s="25">
        <f>SUM(J20:J21)</f>
        <v>0</v>
      </c>
      <c r="L22" s="25">
        <f>SUM(L20:L21)</f>
        <v>0</v>
      </c>
      <c r="M22" s="25"/>
      <c r="N22" s="25">
        <f>SUM(N20:N21)</f>
        <v>10878</v>
      </c>
      <c r="O22" s="25"/>
      <c r="P22" s="25">
        <f>SUM(P20:P21)</f>
        <v>0</v>
      </c>
      <c r="R22" s="25">
        <f>SUM(R20:R21)</f>
        <v>0</v>
      </c>
      <c r="T22" s="25">
        <f>SUM(T20:T21)</f>
        <v>10878</v>
      </c>
    </row>
    <row r="23" spans="1:20" ht="18.75" customHeight="1" thickBot="1">
      <c r="A23" s="19" t="s">
        <v>214</v>
      </c>
      <c r="B23" s="19"/>
      <c r="C23" s="19"/>
      <c r="F23" s="26">
        <f>SUM(F19:F22)-F22</f>
        <v>501388</v>
      </c>
      <c r="G23" s="25"/>
      <c r="H23" s="26">
        <f>SUM(H19:H22)-H22</f>
        <v>337773</v>
      </c>
      <c r="I23" s="24"/>
      <c r="J23" s="26">
        <f>SUM(J19:J22)-J22</f>
        <v>37007</v>
      </c>
      <c r="L23" s="26">
        <f>SUM(L19:L22)-L22</f>
        <v>52758</v>
      </c>
      <c r="M23" s="25"/>
      <c r="N23" s="26">
        <f>SUM(N19:N22)-N22</f>
        <v>893447</v>
      </c>
      <c r="O23" s="24"/>
      <c r="P23" s="26">
        <f>SUM(P19:P22)-P22</f>
        <v>234131</v>
      </c>
      <c r="R23" s="26">
        <f>SUM(R19:R22)-R22</f>
        <v>234131</v>
      </c>
      <c r="T23" s="26">
        <f>SUM(T19:T22)-T22</f>
        <v>2056504</v>
      </c>
    </row>
    <row r="24" spans="1:20" ht="18.75" customHeight="1" thickTop="1">
      <c r="A24" s="19"/>
      <c r="B24" s="19"/>
      <c r="C24" s="19"/>
      <c r="E24" s="24"/>
      <c r="F24" s="25"/>
      <c r="G24" s="24"/>
      <c r="H24" s="25"/>
      <c r="I24" s="24"/>
      <c r="J24" s="25"/>
      <c r="K24" s="25"/>
      <c r="L24" s="25"/>
      <c r="M24" s="25"/>
      <c r="N24" s="25"/>
      <c r="O24" s="24"/>
      <c r="P24" s="25"/>
      <c r="Q24" s="24"/>
      <c r="R24" s="25"/>
      <c r="S24" s="24"/>
      <c r="T24" s="25"/>
    </row>
    <row r="25" spans="1:20" ht="18.75" customHeight="1">
      <c r="A25" s="28" t="s">
        <v>1</v>
      </c>
      <c r="E25" s="28"/>
      <c r="Q25" s="28"/>
      <c r="S25" s="28"/>
    </row>
    <row r="26" spans="1:20" ht="18.75" customHeight="1">
      <c r="E26" s="28"/>
      <c r="Q26" s="28"/>
      <c r="S26" s="28"/>
    </row>
    <row r="27" spans="1:20" ht="18.75" customHeight="1">
      <c r="E27" s="28"/>
      <c r="Q27" s="28"/>
      <c r="S27" s="28"/>
    </row>
    <row r="28" spans="1:20" ht="18.75" customHeight="1">
      <c r="E28" s="28"/>
      <c r="Q28" s="28"/>
      <c r="S28" s="28"/>
    </row>
    <row r="29" spans="1:20" ht="18.75" customHeight="1">
      <c r="E29" s="28"/>
      <c r="Q29" s="28"/>
      <c r="S29" s="28"/>
    </row>
    <row r="30" spans="1:20" ht="18.75" customHeight="1">
      <c r="E30" s="28"/>
      <c r="Q30" s="28"/>
      <c r="S30" s="28"/>
    </row>
    <row r="31" spans="1:20" ht="18.75" customHeight="1">
      <c r="E31" s="28"/>
      <c r="Q31" s="28"/>
      <c r="S31" s="28"/>
    </row>
    <row r="32" spans="1:20" ht="18.75" customHeight="1">
      <c r="E32" s="28"/>
      <c r="Q32" s="28"/>
      <c r="S32" s="28"/>
    </row>
    <row r="33" spans="5:19" ht="18.75" customHeight="1">
      <c r="E33" s="28"/>
      <c r="Q33" s="28"/>
      <c r="S33" s="28"/>
    </row>
    <row r="34" spans="5:19" ht="18.75" customHeight="1">
      <c r="E34" s="28"/>
      <c r="Q34" s="28"/>
      <c r="S34" s="28"/>
    </row>
    <row r="35" spans="5:19" ht="18.75" customHeight="1">
      <c r="E35" s="28"/>
      <c r="Q35" s="28"/>
      <c r="S35" s="28"/>
    </row>
    <row r="36" spans="5:19" ht="18.75" customHeight="1">
      <c r="E36" s="28"/>
      <c r="Q36" s="28"/>
      <c r="S36" s="28"/>
    </row>
    <row r="37" spans="5:19" ht="18.75" customHeight="1">
      <c r="E37" s="28"/>
      <c r="H37" s="72"/>
      <c r="Q37" s="28"/>
      <c r="S37" s="28"/>
    </row>
    <row r="38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ce_Conso</vt:lpstr>
      <vt:lpstr>ce_separate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2021-05-10T02:04:08Z</cp:lastPrinted>
  <dcterms:created xsi:type="dcterms:W3CDTF">1999-07-15T06:54:43Z</dcterms:created>
  <dcterms:modified xsi:type="dcterms:W3CDTF">2021-05-13T07:21:20Z</dcterms:modified>
</cp:coreProperties>
</file>