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บการเงิน Q1'2021\"/>
    </mc:Choice>
  </mc:AlternateContent>
  <xr:revisionPtr revIDLastSave="0" documentId="8_{E0D5ABA4-C108-4BDF-A8F6-F262121497F3}" xr6:coauthVersionLast="37" xr6:coauthVersionMax="37" xr10:uidLastSave="{00000000-0000-0000-0000-000000000000}"/>
  <bookViews>
    <workbookView xWindow="0" yWindow="0" windowWidth="23040" windowHeight="9060" tabRatio="805" xr2:uid="{00000000-000D-0000-FFFF-FFFF00000000}"/>
  </bookViews>
  <sheets>
    <sheet name="BS-3-5" sheetId="13" r:id="rId1"/>
    <sheet name="PL 3 Month 6-7" sheetId="12" r:id="rId2"/>
    <sheet name="PL 6 Month" sheetId="14" state="hidden" r:id="rId3"/>
    <sheet name="SH-8" sheetId="15" r:id="rId4"/>
    <sheet name="SH-9" sheetId="9" r:id="rId5"/>
    <sheet name="SH-10 " sheetId="16" r:id="rId6"/>
    <sheet name="SH-11" sheetId="10" r:id="rId7"/>
    <sheet name="CF-12-13" sheetId="4" r:id="rId8"/>
  </sheets>
  <externalReferences>
    <externalReference r:id="rId9"/>
  </externalReferences>
  <definedNames>
    <definedName name="_xlnm._FilterDatabase" localSheetId="7" hidden="1">'CF-12-13'!$E$13:$E$26</definedName>
    <definedName name="_xlnm.Print_Area" localSheetId="0">'BS-3-5'!$A$1:$J$96</definedName>
    <definedName name="_xlnm.Print_Area" localSheetId="7">'CF-12-13'!$A$1:$M$101</definedName>
    <definedName name="_xlnm.Print_Area" localSheetId="1">'PL 3 Month 6-7'!$A$1:$J$63</definedName>
    <definedName name="_xlnm.Print_Area" localSheetId="2">'PL 6 Month'!$A$1:$J$62</definedName>
    <definedName name="_xlnm.Print_Area" localSheetId="5">'SH-10 '!$A$1:$T$26</definedName>
    <definedName name="_xlnm.Print_Area" localSheetId="6">'SH-11'!$A$1:$T$19</definedName>
    <definedName name="_xlnm.Print_Area" localSheetId="3">'SH-8'!$A$1:$W$33</definedName>
    <definedName name="_xlnm.Print_Area" localSheetId="4">'SH-9'!$A$1:$W$29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7" i="12" l="1"/>
  <c r="H17" i="12"/>
  <c r="F17" i="12"/>
  <c r="D17" i="12"/>
  <c r="D62" i="13" l="1"/>
  <c r="D63" i="13"/>
  <c r="C22" i="15" l="1"/>
  <c r="E22" i="15"/>
  <c r="G22" i="15"/>
  <c r="I22" i="15"/>
  <c r="K22" i="15"/>
  <c r="M22" i="15"/>
  <c r="O22" i="15"/>
  <c r="U21" i="15"/>
  <c r="U22" i="15" s="1"/>
  <c r="Q21" i="15"/>
  <c r="S21" i="15" s="1"/>
  <c r="W21" i="15" l="1"/>
  <c r="W22" i="15" s="1"/>
  <c r="S22" i="15"/>
  <c r="Q22" i="15"/>
  <c r="J31" i="13"/>
  <c r="K82" i="4" l="1"/>
  <c r="E82" i="4"/>
  <c r="W20" i="9" l="1"/>
  <c r="U20" i="9"/>
  <c r="I25" i="9"/>
  <c r="G25" i="9"/>
  <c r="G27" i="9" s="1"/>
  <c r="E25" i="9"/>
  <c r="E27" i="9" s="1"/>
  <c r="C25" i="9"/>
  <c r="C27" i="9" s="1"/>
  <c r="W25" i="9"/>
  <c r="W27" i="9" s="1"/>
  <c r="U25" i="9"/>
  <c r="U27" i="9" s="1"/>
  <c r="S25" i="9"/>
  <c r="S27" i="9" s="1"/>
  <c r="Q25" i="9"/>
  <c r="Q27" i="9" s="1"/>
  <c r="O25" i="9"/>
  <c r="M25" i="9"/>
  <c r="M27" i="9" s="1"/>
  <c r="K25" i="9"/>
  <c r="K27" i="9" s="1"/>
  <c r="O27" i="9"/>
  <c r="I27" i="9"/>
  <c r="T16" i="10"/>
  <c r="T18" i="10" s="1"/>
  <c r="R16" i="10"/>
  <c r="R18" i="10" s="1"/>
  <c r="P16" i="10"/>
  <c r="P18" i="10" s="1"/>
  <c r="N16" i="10"/>
  <c r="N18" i="10" s="1"/>
  <c r="L16" i="10"/>
  <c r="L18" i="10" s="1"/>
  <c r="J18" i="10"/>
  <c r="H18" i="10"/>
  <c r="F18" i="10"/>
  <c r="D18" i="10"/>
  <c r="K42" i="4"/>
  <c r="S16" i="15" l="1"/>
  <c r="D47" i="13" l="1"/>
  <c r="D90" i="13"/>
  <c r="D31" i="13" l="1"/>
  <c r="H31" i="13" l="1"/>
  <c r="D91" i="13" l="1"/>
  <c r="H91" i="13" l="1"/>
  <c r="H47" i="13" l="1"/>
  <c r="H48" i="12" l="1"/>
  <c r="J20" i="13" l="1"/>
  <c r="M100" i="4" l="1"/>
  <c r="M82" i="4"/>
  <c r="M61" i="4"/>
  <c r="G94" i="4"/>
  <c r="G100" i="4" s="1"/>
  <c r="G82" i="4"/>
  <c r="G61" i="4"/>
  <c r="G42" i="4"/>
  <c r="G41" i="4"/>
  <c r="G14" i="4"/>
  <c r="P23" i="16"/>
  <c r="P25" i="16" s="1"/>
  <c r="J23" i="16"/>
  <c r="I23" i="16"/>
  <c r="H23" i="16"/>
  <c r="G23" i="16"/>
  <c r="F23" i="16"/>
  <c r="E23" i="16"/>
  <c r="D23" i="16"/>
  <c r="N22" i="16"/>
  <c r="N23" i="16" s="1"/>
  <c r="N25" i="16" s="1"/>
  <c r="R21" i="16"/>
  <c r="L21" i="16"/>
  <c r="L23" i="16" s="1"/>
  <c r="R18" i="16"/>
  <c r="P18" i="16"/>
  <c r="N18" i="16"/>
  <c r="L16" i="16"/>
  <c r="L18" i="16" s="1"/>
  <c r="R15" i="16"/>
  <c r="T15" i="16" s="1"/>
  <c r="T16" i="16" s="1"/>
  <c r="T18" i="16" s="1"/>
  <c r="R11" i="16"/>
  <c r="L11" i="16"/>
  <c r="J11" i="16"/>
  <c r="H11" i="16"/>
  <c r="H25" i="16" s="1"/>
  <c r="F11" i="16"/>
  <c r="F25" i="16" s="1"/>
  <c r="D11" i="16"/>
  <c r="O29" i="15"/>
  <c r="I29" i="15"/>
  <c r="G29" i="15"/>
  <c r="E29" i="15"/>
  <c r="C29" i="15"/>
  <c r="M28" i="15"/>
  <c r="M29" i="15" s="1"/>
  <c r="U27" i="15"/>
  <c r="U29" i="15" s="1"/>
  <c r="Q27" i="15"/>
  <c r="O24" i="15"/>
  <c r="O31" i="15" s="1"/>
  <c r="M24" i="15"/>
  <c r="K24" i="15"/>
  <c r="U24" i="15"/>
  <c r="Q24" i="15"/>
  <c r="K17" i="15"/>
  <c r="S17" i="15" s="1"/>
  <c r="W16" i="15"/>
  <c r="U12" i="15"/>
  <c r="Q12" i="15"/>
  <c r="K12" i="15"/>
  <c r="I12" i="15"/>
  <c r="I31" i="15" s="1"/>
  <c r="G12" i="15"/>
  <c r="G31" i="15" s="1"/>
  <c r="E12" i="15"/>
  <c r="E31" i="15" s="1"/>
  <c r="C12" i="15"/>
  <c r="J48" i="12"/>
  <c r="J20" i="12"/>
  <c r="J13" i="12"/>
  <c r="F48" i="12"/>
  <c r="F20" i="12"/>
  <c r="F12" i="12"/>
  <c r="J92" i="13"/>
  <c r="J64" i="13"/>
  <c r="J54" i="13"/>
  <c r="J32" i="13"/>
  <c r="F92" i="13"/>
  <c r="F64" i="13"/>
  <c r="F54" i="13"/>
  <c r="F32" i="13"/>
  <c r="F20" i="13"/>
  <c r="T11" i="16" l="1"/>
  <c r="M31" i="15"/>
  <c r="T21" i="16"/>
  <c r="D25" i="16"/>
  <c r="L25" i="16"/>
  <c r="C31" i="15"/>
  <c r="S24" i="15"/>
  <c r="F13" i="12"/>
  <c r="F22" i="12" s="1"/>
  <c r="F24" i="12" s="1"/>
  <c r="J94" i="13"/>
  <c r="J22" i="12"/>
  <c r="J24" i="12" s="1"/>
  <c r="J66" i="13"/>
  <c r="F94" i="13"/>
  <c r="F66" i="13"/>
  <c r="F34" i="13"/>
  <c r="R22" i="16"/>
  <c r="T22" i="16" s="1"/>
  <c r="J25" i="16"/>
  <c r="U31" i="15"/>
  <c r="W17" i="15"/>
  <c r="S12" i="15"/>
  <c r="Q28" i="15"/>
  <c r="S28" i="15" s="1"/>
  <c r="W28" i="15" s="1"/>
  <c r="J34" i="13"/>
  <c r="T23" i="16" l="1"/>
  <c r="T25" i="16" s="1"/>
  <c r="W24" i="15"/>
  <c r="F26" i="12"/>
  <c r="G11" i="4" s="1"/>
  <c r="G26" i="4" s="1"/>
  <c r="G46" i="4" s="1"/>
  <c r="G48" i="4" s="1"/>
  <c r="G84" i="4" s="1"/>
  <c r="G86" i="4" s="1"/>
  <c r="J26" i="12"/>
  <c r="M11" i="4" s="1"/>
  <c r="M26" i="4" s="1"/>
  <c r="M46" i="4" s="1"/>
  <c r="M48" i="4" s="1"/>
  <c r="M84" i="4" s="1"/>
  <c r="M86" i="4" s="1"/>
  <c r="J96" i="13"/>
  <c r="F96" i="13"/>
  <c r="R23" i="16"/>
  <c r="R25" i="16" s="1"/>
  <c r="Q29" i="15"/>
  <c r="Q31" i="15" s="1"/>
  <c r="W12" i="15"/>
  <c r="J55" i="12" l="1"/>
  <c r="J53" i="12" s="1"/>
  <c r="J50" i="12"/>
  <c r="J60" i="12" s="1"/>
  <c r="J58" i="12" s="1"/>
  <c r="F55" i="12"/>
  <c r="F53" i="12" s="1"/>
  <c r="K27" i="15" s="1"/>
  <c r="F50" i="12"/>
  <c r="F60" i="12" s="1"/>
  <c r="F58" i="12" s="1"/>
  <c r="J64" i="12" l="1"/>
  <c r="J65" i="12" s="1"/>
  <c r="F64" i="12"/>
  <c r="F65" i="12" s="1"/>
  <c r="S27" i="15"/>
  <c r="K29" i="15"/>
  <c r="K31" i="15" s="1"/>
  <c r="H92" i="13"/>
  <c r="D92" i="13"/>
  <c r="H64" i="13"/>
  <c r="D64" i="13"/>
  <c r="H54" i="13"/>
  <c r="D54" i="13"/>
  <c r="D32" i="13"/>
  <c r="H32" i="13"/>
  <c r="H20" i="13"/>
  <c r="D20" i="13"/>
  <c r="H94" i="13" l="1"/>
  <c r="W27" i="15"/>
  <c r="W29" i="15" s="1"/>
  <c r="W31" i="15" s="1"/>
  <c r="S29" i="15"/>
  <c r="S31" i="15" s="1"/>
  <c r="D94" i="13"/>
  <c r="D66" i="13"/>
  <c r="D34" i="13"/>
  <c r="H34" i="13"/>
  <c r="H66" i="13"/>
  <c r="H96" i="13" s="1"/>
  <c r="E100" i="4"/>
  <c r="D96" i="13" l="1"/>
  <c r="K100" i="4" l="1"/>
  <c r="E61" i="4" l="1"/>
  <c r="K61" i="4"/>
  <c r="D48" i="12" l="1"/>
  <c r="D20" i="12" l="1"/>
  <c r="H20" i="12"/>
  <c r="I82" i="4" l="1"/>
  <c r="I61" i="4"/>
  <c r="I26" i="4"/>
  <c r="I46" i="4"/>
  <c r="I48" i="4" s="1"/>
  <c r="H13" i="12"/>
  <c r="H22" i="12" s="1"/>
  <c r="H24" i="12" s="1"/>
  <c r="D13" i="12"/>
  <c r="J40" i="14"/>
  <c r="H40" i="14"/>
  <c r="F40" i="14"/>
  <c r="D40" i="14"/>
  <c r="J33" i="14"/>
  <c r="H33" i="14"/>
  <c r="F33" i="14"/>
  <c r="D33" i="14"/>
  <c r="J22" i="14"/>
  <c r="H22" i="14"/>
  <c r="F22" i="14"/>
  <c r="D22" i="14"/>
  <c r="J14" i="14"/>
  <c r="J24" i="14"/>
  <c r="J26" i="14" s="1"/>
  <c r="H14" i="14"/>
  <c r="H24" i="14"/>
  <c r="H26" i="14" s="1"/>
  <c r="F14" i="14"/>
  <c r="F24" i="14"/>
  <c r="F26" i="14"/>
  <c r="F55" i="14" s="1"/>
  <c r="F53" i="14" s="1"/>
  <c r="D14" i="14"/>
  <c r="D24" i="14" s="1"/>
  <c r="D26" i="14" s="1"/>
  <c r="D22" i="12" l="1"/>
  <c r="D24" i="12" s="1"/>
  <c r="D35" i="14"/>
  <c r="D42" i="14"/>
  <c r="D55" i="14"/>
  <c r="D53" i="14" s="1"/>
  <c r="H35" i="14"/>
  <c r="H42" i="14"/>
  <c r="H55" i="14"/>
  <c r="H53" i="14" s="1"/>
  <c r="J42" i="14"/>
  <c r="J35" i="14"/>
  <c r="J55" i="14"/>
  <c r="J53" i="14" s="1"/>
  <c r="F35" i="14"/>
  <c r="F42" i="14"/>
  <c r="I84" i="4"/>
  <c r="I86" i="4" s="1"/>
  <c r="H26" i="12" l="1"/>
  <c r="D26" i="12"/>
  <c r="J63" i="14"/>
  <c r="J58" i="14"/>
  <c r="J60" i="14" s="1"/>
  <c r="D63" i="14"/>
  <c r="D60" i="14"/>
  <c r="D58" i="14" s="1"/>
  <c r="H63" i="14"/>
  <c r="H58" i="14"/>
  <c r="H60" i="14" s="1"/>
  <c r="F63" i="14"/>
  <c r="F60" i="14"/>
  <c r="F58" i="14" s="1"/>
  <c r="H50" i="12" l="1"/>
  <c r="K11" i="4"/>
  <c r="K26" i="4" s="1"/>
  <c r="K46" i="4" s="1"/>
  <c r="K48" i="4" s="1"/>
  <c r="K84" i="4" s="1"/>
  <c r="K86" i="4" s="1"/>
  <c r="D50" i="12"/>
  <c r="E11" i="4"/>
  <c r="E26" i="4" s="1"/>
  <c r="E46" i="4" s="1"/>
  <c r="E48" i="4" s="1"/>
  <c r="E84" i="4" s="1"/>
  <c r="E86" i="4" s="1"/>
  <c r="D55" i="12"/>
  <c r="D53" i="12" s="1"/>
  <c r="H64" i="12" l="1"/>
  <c r="H65" i="12" s="1"/>
  <c r="H60" i="12"/>
  <c r="H58" i="12" s="1"/>
  <c r="D64" i="12"/>
  <c r="D65" i="12" s="1"/>
  <c r="D60" i="12"/>
  <c r="D58" i="12" s="1"/>
  <c r="H55" i="12"/>
  <c r="H53" i="1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Natvaree, Charoenchaitavorn</author>
    <author>Nuichuay, Pinpech</author>
  </authors>
  <commentList>
    <comment ref="D31" authorId="0" shapeId="0" xr:uid="{6BBC2C12-37B7-4116-8245-33E5ADBFF352}">
      <text>
        <r>
          <rPr>
            <b/>
            <sz val="9"/>
            <color indexed="81"/>
            <rFont val="Tahoma"/>
            <family val="2"/>
          </rPr>
          <t>Natvaree, Charoenchaitavorn: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31" authorId="0" shapeId="0" xr:uid="{14A469CE-BF64-40B3-8131-B3658F3C6E9B}">
      <text>
        <r>
          <rPr>
            <b/>
            <sz val="9"/>
            <color indexed="81"/>
            <rFont val="Tahoma"/>
            <family val="2"/>
          </rPr>
          <t>Natvaree, Charoenchaitavorn: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7" authorId="0" shapeId="0" xr:uid="{9A0C1020-A748-4F27-AA6B-D6ECA107F336}">
      <text>
        <r>
          <rPr>
            <b/>
            <sz val="9"/>
            <color indexed="81"/>
            <rFont val="Tahoma"/>
            <family val="2"/>
          </rPr>
          <t>Natvaree, Charoenchaitavorn: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62" authorId="1" shapeId="0" xr:uid="{D656591C-D8E5-4015-BB39-4B66F78E28D2}">
      <text>
        <r>
          <rPr>
            <b/>
            <sz val="9"/>
            <color indexed="81"/>
            <rFont val="Tahoma"/>
            <family val="2"/>
          </rPr>
          <t>Nuichuay, Pinpech: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63" authorId="1" shapeId="0" xr:uid="{E0D739A6-6589-4C98-9744-DC06E4D8B5EA}">
      <text>
        <r>
          <rPr>
            <b/>
            <sz val="9"/>
            <color indexed="81"/>
            <rFont val="Tahoma"/>
            <family val="2"/>
          </rPr>
          <t>Nuichuay, Pinpech: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90" authorId="0" shapeId="0" xr:uid="{6386E6BA-12B5-403A-8214-DC0083D01DD5}">
      <text>
        <r>
          <rPr>
            <b/>
            <sz val="9"/>
            <color indexed="81"/>
            <rFont val="Tahoma"/>
            <family val="2"/>
          </rPr>
          <t>Natvaree, Charoenchaitavorn: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91" authorId="0" shapeId="0" xr:uid="{49D5E7AC-0C8D-4380-9BC4-3C4A56973DEB}">
      <text>
        <r>
          <rPr>
            <b/>
            <sz val="9"/>
            <color indexed="81"/>
            <rFont val="Tahoma"/>
            <family val="2"/>
          </rPr>
          <t>Natvaree, Charoenchaitavorn: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91" authorId="0" shapeId="0" xr:uid="{8E29025F-6F09-4C50-8CF1-E56035326AC1}">
      <text>
        <r>
          <rPr>
            <b/>
            <sz val="9"/>
            <color indexed="81"/>
            <rFont val="Tahoma"/>
            <family val="2"/>
          </rPr>
          <t>Natvaree, Charoenchaitavorn: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Natvaree, Charoenchaitavorn</author>
    <author>Duangruthai, Danswasvong</author>
  </authors>
  <commentList>
    <comment ref="K23" authorId="0" shapeId="0" xr:uid="{75A14610-9079-4208-AF3A-FBB2F2372975}">
      <text>
        <r>
          <rPr>
            <b/>
            <sz val="9"/>
            <color indexed="81"/>
            <rFont val="Tahoma"/>
            <family val="2"/>
          </rPr>
          <t>Natvaree, Charoenchaitavorn: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42" authorId="1" shapeId="0" xr:uid="{196EACF0-E07B-410F-824E-7C01565CB1C2}">
      <text>
        <r>
          <rPr>
            <b/>
            <sz val="9"/>
            <color indexed="81"/>
            <rFont val="Tahoma"/>
            <family val="2"/>
          </rPr>
          <t>Duangruthai, Danswasvong: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42" authorId="0" shapeId="0" xr:uid="{654BF1EF-BF70-4C3F-9C2D-722DC0696AF6}">
      <text>
        <r>
          <rPr>
            <b/>
            <sz val="9"/>
            <color indexed="81"/>
            <rFont val="Tahoma"/>
            <family val="2"/>
          </rPr>
          <t>Natvaree, Charoenchaitavorn: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<sst xmlns="http://schemas.openxmlformats.org/spreadsheetml/2006/main" count="488" uniqueCount="235">
  <si>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</si>
  <si>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</si>
  <si>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</si>
  <si>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</si>
  <si>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 xml:space="preserve">สินทรัพย์ไม่หมุนเวียน 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</si>
  <si>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</si>
  <si>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</si>
  <si>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</si>
  <si>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</si>
  <si>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</si>
  <si>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</si>
  <si>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</si>
  <si>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</si>
  <si>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ทุนเรือนหุ้น  </t>
  </si>
  <si>
    <t>กำไรสะสม</t>
  </si>
  <si>
    <t>รายได้</t>
  </si>
  <si>
    <t>รวมรายได้</t>
  </si>
  <si>
    <t>ค่าใช้จ่าย</t>
  </si>
  <si>
    <t>ต้นทุนขาย</t>
  </si>
  <si>
    <t>รวมค่าใช้จ่าย</t>
  </si>
  <si>
    <t>สินทรัพย์</t>
  </si>
  <si>
    <t>กระแสเงินสดจากกิจกรรมดำเนินงาน</t>
  </si>
  <si>
    <t>สินค้าคงเหลือ</t>
  </si>
  <si>
    <t>กระแสเงินสดจากกิจกรรมลงทุน</t>
  </si>
  <si>
    <t>กระแสเงินสดจากกิจกรรมจัดหาเงิน</t>
  </si>
  <si>
    <t xml:space="preserve">    จัดสรรแล้ว</t>
  </si>
  <si>
    <t xml:space="preserve">    ทุนจดทะเบียน  </t>
  </si>
  <si>
    <t xml:space="preserve">รายได้อื่น </t>
  </si>
  <si>
    <t xml:space="preserve">    ทุนที่ออกและชำระแล้ว </t>
  </si>
  <si>
    <t xml:space="preserve">หนี้สินและส่วนของผู้ถือหุ้น  </t>
  </si>
  <si>
    <t>(พันบาท)</t>
  </si>
  <si>
    <t>ส่วนเกิน</t>
  </si>
  <si>
    <t xml:space="preserve">  ตามกฎหมาย </t>
  </si>
  <si>
    <t xml:space="preserve">สินทรัพย์ไม่หมุนเวียนอื่น </t>
  </si>
  <si>
    <t>ดอกเบี้ยรับ</t>
  </si>
  <si>
    <t>การเปลี่ยนแปลงในสินทรัพย์และหนี้สินดำเนินงาน</t>
  </si>
  <si>
    <t xml:space="preserve"> </t>
  </si>
  <si>
    <t>ลูกหนี้การค้า</t>
  </si>
  <si>
    <t>ทุนเรือนหุ้น</t>
  </si>
  <si>
    <t>ที่ออกและ</t>
  </si>
  <si>
    <t>ชำระแล้ว</t>
  </si>
  <si>
    <t xml:space="preserve">31 ธันวาคม </t>
  </si>
  <si>
    <t xml:space="preserve">จัดสรร </t>
  </si>
  <si>
    <t>ยังไม่ได้</t>
  </si>
  <si>
    <t xml:space="preserve">สินค้าคงเหลือ </t>
  </si>
  <si>
    <t xml:space="preserve">ที่ดิน อาคารและอุปกรณ์ </t>
  </si>
  <si>
    <t>สินทรัพย์ไม่หมุนเวียนอื่น</t>
  </si>
  <si>
    <t>เงินมัดจำขวดและลังบรรจุรับจากลูกค้า</t>
  </si>
  <si>
    <t xml:space="preserve">รายได้จากการขาย </t>
  </si>
  <si>
    <t xml:space="preserve">สำรองทั่วไป </t>
  </si>
  <si>
    <t>รวมส่วน</t>
  </si>
  <si>
    <t>กำไรสำหรับงวด</t>
  </si>
  <si>
    <t>ค่าใช้จ่ายในการบริหาร</t>
  </si>
  <si>
    <t>ต้นทุนทางการเงิน</t>
  </si>
  <si>
    <t>ทุนสำรอง</t>
  </si>
  <si>
    <t>ข้อมูลงบกระแสเงินสดเปิดเผยเพิ่มเติม</t>
  </si>
  <si>
    <t>มูลค่าหุ้นสามัญ</t>
  </si>
  <si>
    <t>งบแสดงฐานะการเงิน</t>
  </si>
  <si>
    <t>กำไรขาดทุนเบ็ดเสร็จอื่น</t>
  </si>
  <si>
    <t>อสังหาริมทรัพย์เพื่อการลงทุน</t>
  </si>
  <si>
    <t>องค์ประกอบอื่นของส่วนของผู้ถือหุ้น</t>
  </si>
  <si>
    <t>ค่าใช้จ่ายภาษีเงินได้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</si>
  <si>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</si>
  <si>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</si>
  <si>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</si>
  <si>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ของผู้ถือหุ้น</t>
  </si>
  <si>
    <t>หนี้สินและส่วนของผู้ถือหุ้น</t>
  </si>
  <si>
    <t xml:space="preserve">   กำไร</t>
  </si>
  <si>
    <t xml:space="preserve">   กำไรขาดทุนเบ็ดเสร็จอื่น</t>
  </si>
  <si>
    <t>กำไรขาดทุนเบ็ดเสร็จรวมสำหรับงวด</t>
  </si>
  <si>
    <t>ค่าตัดจำหน่าย</t>
  </si>
  <si>
    <t>ค่าเสื่อมราคา</t>
  </si>
  <si>
    <t>บริษัท หาดทิพย์ จำกัด (มหาชน) และบริษัทย่อย</t>
  </si>
  <si>
    <t>(ไม่ได้ตรวจสอบ)</t>
  </si>
  <si>
    <t>งบการเงินรวม</t>
  </si>
  <si>
    <t>งบการเงินเฉพาะกิจการ</t>
  </si>
  <si>
    <t>เงินลงทุนในบริษัทย่อย</t>
  </si>
  <si>
    <t>สินทรัพย์ไม่มีตัวตน</t>
  </si>
  <si>
    <r>
      <t>กำไรต่อหุ้นขั้นพื้นฐาน (</t>
    </r>
    <r>
      <rPr>
        <b/>
        <i/>
        <sz val="15"/>
        <rFont val="Angsana New"/>
        <family val="1"/>
      </rPr>
      <t>บาท</t>
    </r>
    <r>
      <rPr>
        <b/>
        <sz val="15"/>
        <rFont val="Angsana New"/>
        <family val="1"/>
      </rPr>
      <t>)</t>
    </r>
  </si>
  <si>
    <t>ส่วนได้เสียที่ไม่มีอำนาจควบคุม</t>
  </si>
  <si>
    <t>ส่วนของ</t>
  </si>
  <si>
    <t>ส่วนได้เสีย</t>
  </si>
  <si>
    <t>ที่ไม่มีอำนาจ</t>
  </si>
  <si>
    <t>ควบคุม</t>
  </si>
  <si>
    <t>การเปลี่ยนแปลงในมูลค่ายุติธรรมสุทธิ</t>
  </si>
  <si>
    <t>งบกำไรขาดทุนเบ็ดเสร็จ (ไม่ได้ตรวจสอบ)</t>
  </si>
  <si>
    <t>งบแสดงการเปลี่ยนแปลงส่วนของผู้ถือหุ้น  (ไม่ได้ตรวจสอบ)</t>
  </si>
  <si>
    <t>กำไรขาดทุนเบ็ดเสร็จสำหรับงวด</t>
  </si>
  <si>
    <t>งบกระแสเงินสด (ไม่ได้ตรวจสอบ)</t>
  </si>
  <si>
    <t>สินทรัพย์ภาษีเงินได้รอการตัดบัญชี</t>
  </si>
  <si>
    <t>การแบ่งปันกำไร</t>
  </si>
  <si>
    <t xml:space="preserve">   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</si>
  <si>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</si>
  <si>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เงินกู้ยืมระยะสั้นจากสถาบันการเงิน</t>
  </si>
  <si>
    <t xml:space="preserve">   ที่ถึงกำหนดชำระภายในหนึ่งปี</t>
  </si>
  <si>
    <t>หนี้สินภาษีเงินได้รอการตัดบัญชี</t>
  </si>
  <si>
    <t>กำไรก่อนภาษีเงินได้</t>
  </si>
  <si>
    <t>วันที่ 30 มิถุนายน</t>
  </si>
  <si>
    <t>สำหรับงวดหกเดือนสิ้นสุด</t>
  </si>
  <si>
    <t>สำหรับงวดสามเดือนสิ้นสุด</t>
  </si>
  <si>
    <t xml:space="preserve">   - สุทธิจากภาษีเงินได้</t>
  </si>
  <si>
    <t>ที่ดิน อาคารและอุปกรณ์ที่ซื้อทั้งหมดในระหว่างงวด</t>
  </si>
  <si>
    <t>หัก</t>
  </si>
  <si>
    <t>สินทรัพย์ที่ได้มาโดยทำสัญญาเช่าการเงิน</t>
  </si>
  <si>
    <t>รายได้เงินปันผล</t>
  </si>
  <si>
    <t>ขาดทุนจากการตัดจำหน่ายภาชนะบรรจุ</t>
  </si>
  <si>
    <t>ขาดทุนจากอัตราแลกเปลี่ยนสุทธิ</t>
  </si>
  <si>
    <t>กำไรจากอัตราแลกเปลี่ยนสุทธิ</t>
  </si>
  <si>
    <t>ส่วนเกินมูลค่าหุ้น</t>
  </si>
  <si>
    <t>กำไรจากการจำหน่ายที่ดิน อาคารและอุปกรณ์</t>
  </si>
  <si>
    <t>สินทรัพย์ภาษีเงินได้ของงวดปัจจุบัน</t>
  </si>
  <si>
    <t>สินทรัพย์หมุนเวียนอื่น</t>
  </si>
  <si>
    <t>ประมาณการหนี้สินไม่หมุนเวียน</t>
  </si>
  <si>
    <t xml:space="preserve">   สำหรับผลประโยชน์พนักงาน</t>
  </si>
  <si>
    <t xml:space="preserve">   ส่วนที่เป็นของบริษัทใหญ่</t>
  </si>
  <si>
    <t>ต้นทุนในการจัดจำหน่าย</t>
  </si>
  <si>
    <t>ภาษีเงินได้จ่ายออก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</si>
  <si>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</si>
  <si>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</si>
  <si>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</si>
  <si>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รวมส่วนของบริษัทใหญ่</t>
  </si>
  <si>
    <t>ของบริษัทใหญ่</t>
  </si>
  <si>
    <t>กระแสเงินสดสุทธิใช้ไปในกิจกรรมลงทุน</t>
  </si>
  <si>
    <t>ดอกเบี้ยจ่าย</t>
  </si>
  <si>
    <t>รายการที่ไม่ใช่เงินสด</t>
  </si>
  <si>
    <t>ขาดทุนจากการตัดจำหน่ายที่ดิน อาคารและอุปกรณ์</t>
  </si>
  <si>
    <t>รายการที่จะไม่ถูกจัดประเภทรายการใหม่</t>
  </si>
  <si>
    <t xml:space="preserve">   เข้าไปไว้ในกำไรหรือขาดทุน</t>
  </si>
  <si>
    <t>กำไรจากการตีมูลค่าที่ดิน - สุทธิจากภาษีเงินได้</t>
  </si>
  <si>
    <t>กำไรขาดทุนเบ็ดเสร็จอื่นสำหรับงวด</t>
  </si>
  <si>
    <t xml:space="preserve">   ของเงินลงทุนเผื่อขาย - สุทธิจากภาษีเงินได้</t>
  </si>
  <si>
    <t>ลูกหนี้อื่น</t>
  </si>
  <si>
    <t>เจ้าหนี้อื่น</t>
  </si>
  <si>
    <t>เงินกู้ยืมระยะยาว</t>
  </si>
  <si>
    <t>เงินสดจ่ายเพื่อชำระเงินกู้ยืมระยะสั้น</t>
  </si>
  <si>
    <t>เงินสดรับจากเงินกู้ยืมระยะยาว</t>
  </si>
  <si>
    <t>เงินสดจ่ายเพื่อชำระเงินกู้ยืมระยะยาว</t>
  </si>
  <si>
    <t>กระแสเงินสดสุทธิใช้ไปในกิจกรรมจัดหาเงิน</t>
  </si>
  <si>
    <t>31 มีนาคม</t>
  </si>
  <si>
    <t>วันที่ 31 มีนาคม</t>
  </si>
  <si>
    <t>ภาษีเงินได้</t>
  </si>
  <si>
    <t xml:space="preserve">สินทรัพย์หมุนเวียนอื่น </t>
  </si>
  <si>
    <t>รวมองค์</t>
  </si>
  <si>
    <t>รวมองค์ประกอบ</t>
  </si>
  <si>
    <t>ของส่วนของ</t>
  </si>
  <si>
    <t>ผู้ถือหุ้น</t>
  </si>
  <si>
    <t xml:space="preserve">   ไว้ในกำไรหรือขาดทุนในภายหลัง</t>
  </si>
  <si>
    <t>ประกอบอื่น</t>
  </si>
  <si>
    <t>อื่นของส่วนของ</t>
  </si>
  <si>
    <t>เงินสดรับจากเงินกู้ยืมระยะสั้น</t>
  </si>
  <si>
    <t>สินทรัพย์ไม่มีตัวตนที่ซื้อทั้งหมดในระหว่างงวด</t>
  </si>
  <si>
    <t>ลดลงในเจ้าหนี้ค่าซื้อสินทรัพย์ไม่มีตัวตน</t>
  </si>
  <si>
    <t>ประมาณการหนี้สินสำหรับผลประโยชน์พนักงาน</t>
  </si>
  <si>
    <t>สำหรับงวดสามเดือนสิ้นสุดวันที่ 31 มีนาคม 2563</t>
  </si>
  <si>
    <t>ยอดคงเหลือ ณ วันที่ 31 มีนาคม 2563</t>
  </si>
  <si>
    <t>ยอดคงเหลือ ณ วันที่ 1 มกราคม 2563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</si>
  <si>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</si>
  <si>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</si>
  <si>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ส่วนของหนี้สินตามสัญญาเช่าที่ถึงกำหนดชำระ</t>
  </si>
  <si>
    <t>ภาษีเงินได้นิติบุคคลค้างจ่าย</t>
  </si>
  <si>
    <t>กำไรจากกิจกรรมดำเนินงาน</t>
  </si>
  <si>
    <t>การแบ่งปันกำไร (ขาดทุน) เบ็ดเสร็จรวม</t>
  </si>
  <si>
    <t>กำไร (ขาดทุน) เบ็ดเสร็จอื่นสำหรับงวด</t>
  </si>
  <si>
    <t>รวมกำไร (ขาดทุน) เบ็ดเสร็จสำหรับงวด</t>
  </si>
  <si>
    <t xml:space="preserve">    (หุ้นสามัญจำนวน 201,210,180 หุ้น</t>
  </si>
  <si>
    <t xml:space="preserve">    (หุ้นสามัญจำนวน 200,960,500 หุ้น</t>
  </si>
  <si>
    <t xml:space="preserve">    มูลค่า 1 บาทต่อหุ้น) </t>
  </si>
  <si>
    <t>เงินสดและรายการเทียบเท่าเงินสดเพิ่มขึ้น (ลดลง) สุทธิ</t>
  </si>
  <si>
    <t>สินทรัพย์สิทธิการใช้</t>
  </si>
  <si>
    <t>รายการที่จะไม่ถูกจัดประเภทใหม่</t>
  </si>
  <si>
    <t>ผลกำไร (ขาดทุน) จากเงินลงทุนในตราสารทุน</t>
  </si>
  <si>
    <t>รายการกับผู้ถือหุ้นที่บันทึกโดยตรงเข้าส่วนของผู้ถือหุ้น</t>
  </si>
  <si>
    <t>เงินสดรับจากการเปลี่ยนแปลงส่วนได้เสียในความเป็นเจ้าของ</t>
  </si>
  <si>
    <t>ในบริษัทย่อยที่ไม่ได้มีผลทำให้สูญเสียการควบคุม</t>
  </si>
  <si>
    <t>ยอดซื้อสุทธิที่ดิน อาคารและอุปกรณ์และสินทรัพย์ไม่มีตัวตน</t>
  </si>
  <si>
    <t>จ่ายเป็นเงินสด</t>
  </si>
  <si>
    <t>ที่ดิน อาคารและอุปกรณ์และสินทรัพย์ไม่มีตัวตนที่ซื้อระหว่างงวด</t>
  </si>
  <si>
    <t>มีรายละเอียดดังนี้</t>
  </si>
  <si>
    <t xml:space="preserve">   ที่กำหนดให้วัดมูลค่าด้วยมูลค่ายุติธรรม</t>
  </si>
  <si>
    <t xml:space="preserve">   ผ่านกำไรขาดทุนเบ็ดเสร็จอื่น</t>
  </si>
  <si>
    <t xml:space="preserve">   การได้มาซึ่งส่วนได้เสียที่ไม่มีอำนาจควบคุม</t>
  </si>
  <si>
    <t xml:space="preserve">    การจัดสรรส่วนทุนให้ผู้ถือหุ้น</t>
  </si>
  <si>
    <t xml:space="preserve">    เงินปันผลให้ผู้ถือหุ้นของบริษัท</t>
  </si>
  <si>
    <t xml:space="preserve">    รวมการจัดสรรส่วนทุนให้ผู้ถือหุ้น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</si>
  <si>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</si>
  <si>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>การแบ่งปันกำไร (ขาดทุน)</t>
  </si>
  <si>
    <t xml:space="preserve">   การเปลี่ยนแปลงในส่วนได้เสียในบริษัทย่อย</t>
  </si>
  <si>
    <r>
      <t xml:space="preserve">   </t>
    </r>
    <r>
      <rPr>
        <b/>
        <i/>
        <sz val="15"/>
        <rFont val="Angsana New"/>
        <family val="1"/>
      </rPr>
      <t>รวมการเปลี่ยนแปลงในส่วนได้เสียในบริษัทย่อย</t>
    </r>
  </si>
  <si>
    <t xml:space="preserve">   กำไร (ขาดทุน)</t>
  </si>
  <si>
    <t>เงินสดจ่ายเพื่อซื้อตราสารทุนของกิจการอื่น</t>
  </si>
  <si>
    <t>เงินให้กู้ยืมระยะสั้นแก่กิจการที่เกี่ยวข้องกัน</t>
  </si>
  <si>
    <t>สินทรัพย์ไม่หมุนเวียน</t>
  </si>
  <si>
    <t xml:space="preserve">   ที่จัดประเภทเป็นสินทรัพย์ที่ถือไว้เพื่อขาย </t>
  </si>
  <si>
    <t>เงินล่วงหน้าค่าซื้อเครื่องจักร</t>
  </si>
  <si>
    <t>ส่วนของหนี้สินระยะยาว</t>
  </si>
  <si>
    <t>หุ้นกู้ที่ถึงกำหนดชำระภายในหนึ่งปี</t>
  </si>
  <si>
    <t>หนี้สินตามสัญญาเช่า</t>
  </si>
  <si>
    <t>หนี้สินไม่หมุนเวียนอื่น</t>
  </si>
  <si>
    <t xml:space="preserve">       ส่วนเกินมูลค่าหุ้นสามัญ</t>
  </si>
  <si>
    <t xml:space="preserve">            ทุนสำรองตามกฎหมาย  </t>
  </si>
  <si>
    <t xml:space="preserve">            สำรองทั่วไป</t>
  </si>
  <si>
    <t xml:space="preserve">     ยังไม่ได้จัดสรร</t>
  </si>
  <si>
    <t>สำหรับงวดสามเดือนสิ้นสุดวันที่ 31 มีนาคม 2564</t>
  </si>
  <si>
    <t>ยอดคงเหลือ ณ วันที่ 1 มกราคม 2564</t>
  </si>
  <si>
    <t>ยอดคงเหลือ ณ วันที่ 31 มีนาคม 2564</t>
  </si>
  <si>
    <t>สำรอง</t>
  </si>
  <si>
    <t>การเปลี่ยนแปลง</t>
  </si>
  <si>
    <t>ในมูลค่ายุติธรรม</t>
  </si>
  <si>
    <t>การตีราคา</t>
  </si>
  <si>
    <t>สินทรัพย์ใหม่</t>
  </si>
  <si>
    <t xml:space="preserve">   ภายในหนึ่งปี</t>
  </si>
  <si>
    <t xml:space="preserve">   การได้มาซึ่งส่วนได้เสียที่ไม่มีอำนาจควบคุมโดย</t>
  </si>
  <si>
    <t>ขาดทุนจากอัตราแลกเปลี่ยนที่ยังไม่เกิดขึ้น</t>
  </si>
  <si>
    <t>เงินสดจ่ายชำระหนี้สินตามสัญญาเช่า</t>
  </si>
  <si>
    <t xml:space="preserve">   กำไร (ขาดทุน) เบ็ดเสร็จอื่น</t>
  </si>
  <si>
    <t xml:space="preserve">      อำนาจควบคุมไม่เปลี่ยนแปลง</t>
  </si>
  <si>
    <t>รวมกำไรขาดทุนเบ็ดเสร็จสำหรับงวด</t>
  </si>
  <si>
    <t>(กลับรายการ) ผลขาดทุนจากการด้อยค่าที่รับรู้ในกำไรหรือขาดทุน</t>
  </si>
  <si>
    <t xml:space="preserve">(กลับรายการ) ค่าเผื่อสินค้าเสื่อมสภาพ </t>
  </si>
  <si>
    <t>เงินสดจ่ายเพื่อซื้อเงินลงทุนในบริษัทย่อย</t>
  </si>
  <si>
    <t>กำไรจากการขายเงินลงทุนในหน่วยลงทุน</t>
  </si>
  <si>
    <t>เงินให้กู้ยืมแก่กิจการที่เกี่ยวข้องกัน</t>
  </si>
  <si>
    <t>เงินสดรับชำระคืนจากเงินให้กู้ยืมแก่กิจการที่เกี่ยวข้องกัน</t>
  </si>
  <si>
    <t xml:space="preserve">กระแสเงินสดสุทธิได้มาจากกิจกรรมดำเนินงาน </t>
  </si>
  <si>
    <t xml:space="preserve">กระแสเงินสดสุทธิได้มาจากการดำเนินงาน </t>
  </si>
  <si>
    <t>ภาษีเงินได้ของรายการที่จะไม่ถูกจัดประเภทใหม่</t>
  </si>
  <si>
    <t>กำไรจากการปรับมูลค่ายุติธรรม</t>
  </si>
  <si>
    <t xml:space="preserve">      โดยอำนาจควบคุมเปลี่ยนแปลง</t>
  </si>
  <si>
    <t>เงินสดรับจากการขายเงินลงทุนในตราสารหนี้</t>
  </si>
  <si>
    <t>เงินสดจ่ายเพื่อซื้อเงินลงทุนในตราสารหนี้</t>
  </si>
  <si>
    <t>ปรับรายการที่กระทบกำไรเป็นเงินสดรับ (จ่าย)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</si>
  <si>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</si>
  <si>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</si>
  <si>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>ลดลงในเจ้าหนี้ค่าซื้อที่ดิน อาคารและอุปกรณ์</t>
  </si>
  <si>
    <t>กำไรก่อนค่าใช้จ่ายภาษีเงินได้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</si>
</sst>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4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#,##0\ ;\(#,##0\)"/>
    <numFmt numFmtId="195" formatCode="#,##0.00\ ;\(#,##0.00\)"/>
    <numFmt numFmtId="196" formatCode="_(* #,##0_);_(* \(#,##0\);_(* &quot;-&quot;??_);_(@_)"/>
    <numFmt numFmtId="197" formatCode="#,##0;\(#,##0\)"/>
    <numFmt numFmtId="198" formatCode="0.0%"/>
    <numFmt numFmtId="199" formatCode="0.000"/>
    <numFmt numFmtId="200" formatCode="#,##0.000_);\(#,##0.000\)"/>
    <numFmt numFmtId="201" formatCode="_-&quot;Dfl.&quot;\ * #,##0.00_-;_-&quot;Dfl.&quot;\ * #,##0.00\-;_-&quot;Dfl.&quot;\ * &quot;-&quot;??_-;_-@_-"/>
    <numFmt numFmtId="202" formatCode="_-&quot;$&quot;* #,##0_-;\-&quot;$&quot;* #,##0_-;_-&quot;$&quot;* &quot;-&quot;_-;_-@_-"/>
    <numFmt numFmtId="203" formatCode="_-* #,##0.00_-;_-* #,##0.00\-;_-* &quot;-&quot;??_-;_-@_-"/>
    <numFmt numFmtId="204" formatCode="_-&quot;?&quot;* #,##0_-;\-&quot;?&quot;* #,##0_-;_-&quot;?&quot;* &quot;-&quot;_-;_-@_-"/>
    <numFmt numFmtId="205" formatCode="_-&quot;?&quot;* #,##0.00_-;\-&quot;?&quot;* #,##0.00_-;_-&quot;?&quot;* &quot;-&quot;??_-;_-@_-"/>
    <numFmt numFmtId="206" formatCode="_-* #,##0_-;_-* #,##0\-;_-* &quot;-&quot;_-;_-@_-"/>
    <numFmt numFmtId="207" formatCode="_-&quot;Dfl.&quot;\ * #,##0_-;_-&quot;Dfl.&quot;\ * #,##0\-;_-&quot;Dfl.&quot;\ * &quot;-&quot;_-;_-@_-"/>
    <numFmt numFmtId="208" formatCode="_ * #,##0_)\ _฿_ ;_ * \(#,##0\)\ _฿_ ;_ * &quot;-&quot;_)\ _฿_ ;_ @_ "/>
    <numFmt numFmtId="209" formatCode="&quot;\&quot;#,##0;[Red]&quot;\&quot;\-#,##0"/>
    <numFmt numFmtId="210" formatCode="&quot;\&quot;#,##0.00;[Red]&quot;\&quot;\-#,##0.00"/>
    <numFmt numFmtId="211" formatCode="#."/>
    <numFmt numFmtId="212" formatCode="#,##0.0%;[Red]\(#,##0.0%\)"/>
    <numFmt numFmtId="213" formatCode="#.\ \ "/>
    <numFmt numFmtId="214" formatCode="##.\ \ "/>
    <numFmt numFmtId="215" formatCode="###0_);[Red]\(###0\)"/>
    <numFmt numFmtId="216" formatCode="General_)"/>
    <numFmt numFmtId="217" formatCode="#,##0.0_);\(#,##0.0\)"/>
    <numFmt numFmtId="218" formatCode="_(* #,##0.0_);_(* \(#,##0.00\);_(* &quot;-&quot;??_);_(@_)"/>
    <numFmt numFmtId="219" formatCode="&quot;$&quot;#,\);\(&quot;$&quot;#,##0\)"/>
    <numFmt numFmtId="220" formatCode="&quot;ฃ&quot;#,##0;\-&quot;ฃ&quot;#,##0"/>
    <numFmt numFmtId="221" formatCode="0.000_)"/>
    <numFmt numFmtId="222" formatCode="mmmm\ dd&quot;,&quot;\ yyyy"/>
    <numFmt numFmtId="223" formatCode="#,##0.0;\(#,##0.0\)"/>
    <numFmt numFmtId="224" formatCode="\t&quot;CHF&quot;#,##0_);[Red]\(\t&quot;CHF&quot;#,##0\)"/>
    <numFmt numFmtId="225" formatCode="* \(#,##0\);* #,##0_);&quot;-&quot;??_);@"/>
    <numFmt numFmtId="226" formatCode="&quot;$&quot;#,##0_);\(&quot;$&quot;#,##0.0\)"/>
    <numFmt numFmtId="227" formatCode="\ว\ \ด\ด\ด\ด\ &quot;ค.ศ.&quot;\ \ค\ค\ค\ค"/>
    <numFmt numFmtId="228" formatCode="_ * #,##0.00_ ;_ * \-#,##0.00_ ;_ * &quot;-&quot;??_ ;_ @_ "/>
    <numFmt numFmtId="229" formatCode="#,##0.00&quot; F&quot;_);\(#,##0.00&quot; F&quot;\)"/>
    <numFmt numFmtId="230" formatCode="* #,##0_);* \(#,##0\);&quot;-&quot;??_);@"/>
    <numFmt numFmtId="231" formatCode="\t&quot;CHF&quot;#,##0_);\(\t&quot;CHF&quot;#,##0\)"/>
    <numFmt numFmtId="232" formatCode="_([$€]* #,##0.00_);_([$€]* \(#,##0.00\);_([$€]* &quot;-&quot;??_);_(@_)"/>
    <numFmt numFmtId="233" formatCode="#,##0\ \ ;\(#,##0\)\ ;\—\ \ \ \ "/>
    <numFmt numFmtId="234" formatCode="0."/>
    <numFmt numFmtId="235" formatCode="&quot;0&quot;#.0"/>
    <numFmt numFmtId="236" formatCode="&quot;0&quot;#"/>
    <numFmt numFmtId="237" formatCode="&quot;?&quot;#,##0;[Red]\-&quot;?&quot;#,##0"/>
    <numFmt numFmtId="238" formatCode="0.0&quot;  &quot;"/>
    <numFmt numFmtId="239" formatCode="&quot;฿&quot;\t#,##0_);[Red]\(&quot;฿&quot;\t#,##0\)"/>
    <numFmt numFmtId="240" formatCode="#,##0.00&quot; $&quot;;\-#,##0.00&quot; $&quot;"/>
    <numFmt numFmtId="241" formatCode="&quot;$&quot;#,##0;[Red]\-&quot;$&quot;#,##0"/>
    <numFmt numFmtId="242" formatCode="&quot;$&quot;#,##0.00;\-&quot;$&quot;#,##0.00"/>
    <numFmt numFmtId="243" formatCode="0.00_)"/>
    <numFmt numFmtId="244" formatCode="#,##0&quot; F&quot;_);[Red]\(#,##0&quot; F&quot;\)"/>
    <numFmt numFmtId="245" formatCode="&quot;US$&quot;#,##0_);[Red]\(&quot;US$&quot;#,##0\)"/>
    <numFmt numFmtId="246" formatCode="_(&quot;฿&quot;* #,##0_);_(&quot;฿&quot;* \(#,##0\);_(&quot;฿&quot;* &quot;-&quot;_);_(@_)"/>
    <numFmt numFmtId="247" formatCode="0%_);\(0%\)"/>
    <numFmt numFmtId="248" formatCode="\60\4\7\:"/>
    <numFmt numFmtId="249" formatCode="#,##0&quot;£&quot;_);[Red]\(#,##0&quot;£&quot;\)"/>
    <numFmt numFmtId="250" formatCode="&quot;$&quot;#,\);\(&quot;$&quot;#,\)"/>
    <numFmt numFmtId="251" formatCode="&quot;$&quot;#,;\(&quot;$&quot;#,\)"/>
    <numFmt numFmtId="252" formatCode="#,###\ ;\(#,###\);\-\ \ "/>
    <numFmt numFmtId="253" formatCode="&quot;ฃ&quot;#,##0.00;[Red]\-&quot;ฃ&quot;#,##0.00"/>
    <numFmt numFmtId="254" formatCode="#,##0.00;[Red]\(#,##0.00\)"/>
    <numFmt numFmtId="255" formatCode="_-&quot;$&quot;* #,##0.00_-;\-&quot;$&quot;* #,##0.00_-;_-&quot;$&quot;* &quot;-&quot;??_-;_-@_-"/>
    <numFmt numFmtId="256" formatCode="_ * #,##0_ ;_ * \-#,##0_ ;_ * &quot;-&quot;_ ;_ @_ "/>
    <numFmt numFmtId="257" formatCode="_-&quot;\&quot;* #,##0_-;\-&quot;\&quot;* #,##0_-;_-&quot;\&quot;* &quot;-&quot;_-;_-@_-"/>
    <numFmt numFmtId="258" formatCode="_-&quot;\&quot;* #,##0.00_-;\-&quot;\&quot;* #,##0.00_-;_-&quot;\&quot;* &quot;-&quot;??_-;_-@_-"/>
    <numFmt numFmtId="259" formatCode="_ &quot;\&quot;* #,##0_ ;_ &quot;\&quot;* \-#,##0_ ;_ &quot;\&quot;* &quot;-&quot;_ ;_ @_ "/>
    <numFmt numFmtId="260" formatCode="_ &quot;\&quot;* #,##0.00_ ;_ &quot;\&quot;* \-#,##0.00_ ;_ &quot;\&quot;* &quot;-&quot;??_ ;_ @_ "/>
    <numFmt numFmtId="261" formatCode="_(* #,##0.0000_);_(* \(#,##0.0000\);_(* &quot;-&quot;??_);_(@_)"/>
    <numFmt numFmtId="262" formatCode="0.00000&quot;  &quot;"/>
    <numFmt numFmtId="263" formatCode="0.0%;\(0.0%\)"/>
    <numFmt numFmtId="264" formatCode="0.0_)\%;\(0.0\)\%;0.0_)\%;@_)_%"/>
    <numFmt numFmtId="265" formatCode="#,##0.0_)_%;\(#,##0.0\)_%;0.0_)_%;@_)_%"/>
    <numFmt numFmtId="266" formatCode="#,##0.0_);\(#,##0.0\);#,##0.0_);@_)"/>
    <numFmt numFmtId="267" formatCode="&quot;$&quot;_(#,##0.00_);&quot;$&quot;\(#,##0.00\);&quot;$&quot;_(0.00_);@_)"/>
    <numFmt numFmtId="268" formatCode="#,##0.00_);\(#,##0.00\);0.00_);@_)"/>
    <numFmt numFmtId="269" formatCode="\€_(#,##0.00_);\€\(#,##0.00\);\€_(0.00_);@_)"/>
    <numFmt numFmtId="270" formatCode="#,##0_)\x;\(#,##0\)\x;0_)\x;@_)_x"/>
    <numFmt numFmtId="271" formatCode="#,##0_)_x;\(#,##0\)_x;0_)_x;@_)_x"/>
    <numFmt numFmtId="272" formatCode="_-[$€-2]* #,##0.00_-;\-[$€-2]* #,##0.00_-;_-[$€-2]* &quot;-&quot;??_-"/>
    <numFmt numFmtId="273" formatCode="&quot;\&quot;#,##0;[Red]&quot;\&quot;&quot;\&quot;\-#,##0"/>
    <numFmt numFmtId="274" formatCode="&quot;\&quot;#,##0.00;[Red]&quot;\&quot;&quot;\&quot;&quot;\&quot;&quot;\&quot;&quot;\&quot;&quot;\&quot;\-#,##0.00"/>
    <numFmt numFmtId="275" formatCode="_(&quot;￥&quot;* #,##0_);_(&quot;￥&quot;* \(#,##0\);_(&quot;￥&quot;* &quot;-&quot;_);_(@_)"/>
    <numFmt numFmtId="276" formatCode="_(&quot;￥&quot;* #,##0.00_);_(&quot;￥&quot;* \(#,##0.00\);_(&quot;￥&quot;* &quot;-&quot;??_);_(@_)"/>
  </numFmts>
  <fonts count="202">
    <font>
      <sz val="15"/>
      <name val="Angsana New"/>
      <family val="1"/>
    </font>
    <font>
      <sz val="11"/>
      <color theme="1"/>
      <name val="Tahoma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sz val="10"/>
      <name val="Angsana New"/>
      <family val="1"/>
    </font>
    <font>
      <sz val="10"/>
      <name val="Angsana New"/>
      <family val="1"/>
    </font>
    <font>
      <sz val="8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0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1"/>
      <name val="Times New Roman"/>
      <family val="1"/>
    </font>
    <font>
      <sz val="12"/>
      <name val="Angsana New"/>
      <family val="1"/>
    </font>
    <font>
      <sz val="11"/>
      <color indexed="8"/>
      <name val="Calibri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8"/>
      <name val="Arial"/>
      <family val="2"/>
    </font>
    <font>
      <u/>
      <sz val="14"/>
      <color indexed="12"/>
      <name val="Cordia New"/>
      <family val="2"/>
    </font>
    <font>
      <b/>
      <sz val="10"/>
      <name val="Arial"/>
      <family val="2"/>
    </font>
    <font>
      <sz val="11"/>
      <name val="Arial"/>
      <family val="2"/>
    </font>
    <font>
      <sz val="9"/>
      <name val="Arial"/>
      <family val="2"/>
    </font>
    <font>
      <sz val="10"/>
      <name val="Tahoma"/>
      <family val="2"/>
    </font>
    <font>
      <sz val="9"/>
      <color indexed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u/>
      <sz val="10"/>
      <color indexed="12"/>
      <name val="Arial"/>
      <family val="2"/>
    </font>
    <font>
      <sz val="10"/>
      <name val="Times New Roman"/>
      <family val="1"/>
    </font>
    <font>
      <sz val="12"/>
      <name val="Courier"/>
      <family val="3"/>
    </font>
    <font>
      <sz val="10"/>
      <name val="Courier"/>
      <family val="3"/>
    </font>
    <font>
      <sz val="12"/>
      <name val="????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u/>
      <sz val="10.5"/>
      <color indexed="36"/>
      <name val="Cordia New"/>
      <family val="2"/>
    </font>
    <font>
      <u/>
      <sz val="10.5"/>
      <color indexed="12"/>
      <name val="Cordia New"/>
      <family val="2"/>
    </font>
    <font>
      <sz val="14"/>
      <name val="?? ??"/>
      <family val="2"/>
    </font>
    <font>
      <sz val="10"/>
      <color indexed="8"/>
      <name val="Arial"/>
      <family val="2"/>
    </font>
    <font>
      <sz val="12"/>
      <name val="Times New Roman"/>
      <family val="1"/>
    </font>
    <font>
      <sz val="10"/>
      <name val="Helv"/>
      <family val="2"/>
    </font>
    <font>
      <sz val="10"/>
      <name val="Geneva"/>
      <family val="2"/>
    </font>
    <font>
      <sz val="11"/>
      <name val="?l?r ?o?S?V?b?N"/>
      <family val="1"/>
    </font>
    <font>
      <sz val="1"/>
      <color indexed="16"/>
      <name val="Courier"/>
      <family val="3"/>
    </font>
    <font>
      <sz val="16"/>
      <name val="CordiaUPC"/>
      <family val="1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8"/>
      <name val="Times New Roman"/>
      <family val="1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color indexed="8"/>
      <name val="Impact"/>
      <family val="2"/>
    </font>
    <font>
      <b/>
      <sz val="10"/>
      <name val="Tms Rmn"/>
      <family val="1"/>
    </font>
    <font>
      <sz val="11"/>
      <name val="Tms Rmn"/>
      <family val="1"/>
    </font>
    <font>
      <sz val="14"/>
      <name val="Angsana New"/>
      <family val="1"/>
    </font>
    <font>
      <sz val="10"/>
      <name val="MS Sans Serif"/>
      <family val="2"/>
      <charset val="222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10"/>
      <name val="Times New Roman"/>
      <family val="1"/>
    </font>
    <font>
      <sz val="10"/>
      <color indexed="16"/>
      <name val="MS Serif"/>
      <family val="1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b/>
      <sz val="12"/>
      <color indexed="9"/>
      <name val="Tms Rmn"/>
    </font>
    <font>
      <sz val="6"/>
      <name val="Palatino"/>
      <family val="1"/>
    </font>
    <font>
      <b/>
      <sz val="12"/>
      <name val="Tahoma"/>
      <family val="2"/>
    </font>
    <font>
      <sz val="10"/>
      <name val="Helvetica-Black"/>
    </font>
    <font>
      <sz val="28"/>
      <name val="Helvetica-Black"/>
    </font>
    <font>
      <sz val="10"/>
      <name val="Palatino"/>
    </font>
    <font>
      <sz val="18"/>
      <name val="Palatino"/>
      <family val="1"/>
    </font>
    <font>
      <i/>
      <sz val="14"/>
      <name val="Palatino"/>
      <family val="1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sz val="14"/>
      <name val="CordiaUPC"/>
      <family val="2"/>
    </font>
    <font>
      <sz val="10"/>
      <name val="MS Sans Serif"/>
      <family val="2"/>
    </font>
    <font>
      <sz val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CG Times (WN)"/>
      <charset val="222"/>
    </font>
    <font>
      <sz val="10"/>
      <name val="Palatino"/>
      <family val="1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name val="Helvetica-Black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b/>
      <sz val="14"/>
      <name val="Cordia New"/>
      <family val="2"/>
      <charset val="222"/>
    </font>
    <font>
      <b/>
      <sz val="11"/>
      <name val="Helv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2"/>
      <name val="Cordia New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b/>
      <sz val="10"/>
      <color indexed="10"/>
      <name val="Arial"/>
      <family val="2"/>
    </font>
    <font>
      <u/>
      <sz val="10"/>
      <name val="Arial Condensed Bold"/>
      <family val="2"/>
    </font>
    <font>
      <u/>
      <sz val="9"/>
      <color indexed="36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4"/>
      <name val="CordiaUPC"/>
      <family val="2"/>
      <charset val="222"/>
    </font>
    <font>
      <u/>
      <sz val="14"/>
      <color indexed="12"/>
      <name val="CordiaUPC"/>
      <family val="2"/>
    </font>
    <font>
      <sz val="12"/>
      <name val="ทsฒำฉ๚ล้"/>
      <charset val="136"/>
    </font>
    <font>
      <u/>
      <sz val="14"/>
      <color indexed="36"/>
      <name val="CordiaUPC"/>
      <family val="2"/>
    </font>
    <font>
      <sz val="12"/>
      <name val="นูลมรผ"/>
      <charset val="129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sz val="12"/>
      <name val="바탕체"/>
      <family val="3"/>
    </font>
    <font>
      <sz val="12"/>
      <name val="宋体"/>
      <charset val="134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1"/>
      <name val="ＭＳ 明朝"/>
      <family val="1"/>
      <charset val="128"/>
    </font>
    <font>
      <u/>
      <sz val="8.25"/>
      <color indexed="36"/>
      <name val="ＭＳ Ｐゴシック"/>
      <family val="3"/>
      <charset val="128"/>
    </font>
    <font>
      <b/>
      <sz val="10"/>
      <name val="MS Sans Serif"/>
      <family val="2"/>
    </font>
    <font>
      <sz val="12"/>
      <name val="Helv"/>
      <charset val="222"/>
    </font>
    <font>
      <b/>
      <sz val="8"/>
      <name val="MS Sans Serif"/>
      <family val="2"/>
    </font>
    <font>
      <b/>
      <sz val="22"/>
      <color indexed="8"/>
      <name val="Times New Roman"/>
      <family val="1"/>
    </font>
    <font>
      <sz val="8"/>
      <name val="MS Sans Serif"/>
      <family val="2"/>
    </font>
    <font>
      <sz val="9"/>
      <name val="Microsoft Sans Serif"/>
      <family val="2"/>
    </font>
    <font>
      <u/>
      <sz val="14"/>
      <color indexed="36"/>
      <name val="Cordia New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u/>
      <sz val="11"/>
      <color indexed="12"/>
      <name val="lr oSVbN"/>
      <family val="3"/>
      <charset val="128"/>
    </font>
    <font>
      <sz val="10"/>
      <name val="BERNHARD"/>
    </font>
    <font>
      <sz val="10"/>
      <name val="Helv"/>
    </font>
    <font>
      <sz val="10"/>
      <color indexed="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name val="Courier New"/>
      <family val="3"/>
    </font>
    <font>
      <sz val="8"/>
      <name val="Helv"/>
    </font>
    <font>
      <sz val="10"/>
      <name val="Geneva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u/>
      <sz val="12"/>
      <color indexed="36"/>
      <name val="宋体"/>
      <charset val="134"/>
    </font>
    <font>
      <sz val="9"/>
      <color indexed="8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b/>
      <sz val="12"/>
      <name val="Angsana New"/>
      <family val="1"/>
    </font>
    <font>
      <i/>
      <sz val="12"/>
      <name val="Angsana New"/>
      <family val="1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4"/>
      <color theme="1"/>
      <name val="Angsana New"/>
      <family val="2"/>
      <charset val="222"/>
    </font>
    <font>
      <b/>
      <sz val="11"/>
      <color rgb="FF3F3F3F"/>
      <name val="Tahoma"/>
      <family val="2"/>
      <scheme val="minor"/>
    </font>
    <font>
      <b/>
      <sz val="18"/>
      <color theme="3"/>
      <name val="Cambria"/>
      <family val="2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5"/>
      <color theme="0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5"/>
      <color theme="1"/>
      <name val="Angsana New"/>
      <family val="1"/>
    </font>
  </fonts>
  <fills count="66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3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8" tint="0.59999389629810485"/>
        <bgColor indexed="64"/>
      </patternFill>
    </fill>
  </fills>
  <borders count="36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19">
    <xf numFmtId="0" fontId="0" fillId="0" borderId="0"/>
    <xf numFmtId="0" fontId="3" fillId="0" borderId="0"/>
    <xf numFmtId="0" fontId="3" fillId="0" borderId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31" fillId="0" borderId="0"/>
    <xf numFmtId="0" fontId="31" fillId="0" borderId="0"/>
    <xf numFmtId="37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" fillId="0" borderId="0"/>
    <xf numFmtId="0" fontId="33" fillId="0" borderId="0"/>
    <xf numFmtId="201" fontId="3" fillId="0" borderId="0" applyFont="0" applyFill="0" applyBorder="0" applyAlignment="0" applyProtection="0"/>
    <xf numFmtId="202" fontId="34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5" fillId="0" borderId="0"/>
    <xf numFmtId="0" fontId="33" fillId="0" borderId="0"/>
    <xf numFmtId="203" fontId="3" fillId="0" borderId="0" applyFon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41" fontId="37" fillId="0" borderId="0" applyFont="0" applyFill="0" applyBorder="0" applyAlignment="0" applyProtection="0"/>
    <xf numFmtId="204" fontId="37" fillId="0" borderId="0" applyFon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205" fontId="37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41" fontId="15" fillId="0" borderId="0" applyFont="0" applyFill="0" applyBorder="0" applyAlignment="0" applyProtection="0"/>
    <xf numFmtId="206" fontId="3" fillId="0" borderId="0" applyFont="0" applyFill="0" applyBorder="0" applyAlignment="0" applyProtection="0"/>
    <xf numFmtId="41" fontId="34" fillId="0" borderId="0" applyFont="0" applyFill="0" applyBorder="0" applyAlignment="0" applyProtection="0"/>
    <xf numFmtId="0" fontId="40" fillId="0" borderId="0"/>
    <xf numFmtId="42" fontId="15" fillId="0" borderId="0" applyFont="0" applyFill="0" applyBorder="0" applyAlignment="0" applyProtection="0"/>
    <xf numFmtId="207" fontId="3" fillId="0" borderId="0" applyFont="0" applyFill="0" applyBorder="0" applyAlignment="0" applyProtection="0"/>
    <xf numFmtId="264" fontId="3" fillId="0" borderId="0" applyFont="0" applyFill="0" applyBorder="0" applyAlignment="0" applyProtection="0"/>
    <xf numFmtId="265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08" fontId="37" fillId="0" borderId="0" applyFont="0" applyFill="0" applyBorder="0" applyAlignment="0" applyProtection="0"/>
    <xf numFmtId="0" fontId="41" fillId="0" borderId="0">
      <alignment vertical="top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42" fillId="0" borderId="0"/>
    <xf numFmtId="41" fontId="3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0" fontId="3" fillId="0" borderId="0"/>
    <xf numFmtId="0" fontId="43" fillId="0" borderId="0"/>
    <xf numFmtId="0" fontId="3" fillId="0" borderId="0"/>
    <xf numFmtId="41" fontId="3" fillId="0" borderId="0" applyFont="0" applyFill="0" applyBorder="0" applyAlignment="0" applyProtection="0"/>
    <xf numFmtId="0" fontId="43" fillId="0" borderId="0"/>
    <xf numFmtId="266" fontId="3" fillId="0" borderId="0" applyFont="0" applyFill="0" applyBorder="0" applyAlignment="0" applyProtection="0"/>
    <xf numFmtId="0" fontId="3" fillId="0" borderId="0"/>
    <xf numFmtId="0" fontId="3" fillId="0" borderId="0"/>
    <xf numFmtId="267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208" fontId="37" fillId="0" borderId="0" applyFont="0" applyFill="0" applyBorder="0" applyAlignment="0" applyProtection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41" fillId="0" borderId="0">
      <alignment vertical="top"/>
    </xf>
    <xf numFmtId="0" fontId="3" fillId="0" borderId="0"/>
    <xf numFmtId="0" fontId="3" fillId="0" borderId="0"/>
    <xf numFmtId="0" fontId="3" fillId="0" borderId="0"/>
    <xf numFmtId="0" fontId="41" fillId="0" borderId="0">
      <alignment vertical="top"/>
    </xf>
    <xf numFmtId="208" fontId="37" fillId="0" borderId="0" applyFont="0" applyFill="0" applyBorder="0" applyAlignment="0" applyProtection="0"/>
    <xf numFmtId="0" fontId="42" fillId="0" borderId="0"/>
    <xf numFmtId="0" fontId="156" fillId="0" borderId="0" applyNumberFormat="0" applyFill="0" applyBorder="0" applyAlignment="0" applyProtection="0"/>
    <xf numFmtId="0" fontId="3" fillId="2" borderId="0" applyNumberFormat="0" applyFont="0" applyAlignment="0" applyProtection="0"/>
    <xf numFmtId="0" fontId="3" fillId="0" borderId="0"/>
    <xf numFmtId="4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8" fontId="37" fillId="0" borderId="0" applyFont="0" applyFill="0" applyBorder="0" applyAlignment="0" applyProtection="0"/>
    <xf numFmtId="0" fontId="41" fillId="0" borderId="0">
      <alignment vertical="top"/>
    </xf>
    <xf numFmtId="4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/>
    <xf numFmtId="0" fontId="3" fillId="0" borderId="0"/>
    <xf numFmtId="0" fontId="3" fillId="0" borderId="0"/>
    <xf numFmtId="0" fontId="42" fillId="0" borderId="0"/>
    <xf numFmtId="0" fontId="42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208" fontId="37" fillId="0" borderId="0" applyFont="0" applyFill="0" applyBorder="0" applyAlignment="0" applyProtection="0"/>
    <xf numFmtId="0" fontId="41" fillId="0" borderId="0">
      <alignment vertical="top"/>
    </xf>
    <xf numFmtId="0" fontId="41" fillId="0" borderId="0">
      <alignment vertical="top"/>
    </xf>
    <xf numFmtId="41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71" fontId="3" fillId="0" borderId="0" applyFont="0" applyFill="0" applyBorder="0" applyProtection="0">
      <alignment horizontal="right"/>
    </xf>
    <xf numFmtId="0" fontId="3" fillId="0" borderId="0" applyFont="0" applyFill="0" applyBorder="0" applyProtection="0">
      <alignment horizontal="right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/>
    <xf numFmtId="0" fontId="3" fillId="0" borderId="0"/>
    <xf numFmtId="0" fontId="3" fillId="0" borderId="0"/>
    <xf numFmtId="208" fontId="37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0" fontId="3" fillId="0" borderId="0"/>
    <xf numFmtId="208" fontId="37" fillId="0" borderId="0" applyFont="0" applyFill="0" applyBorder="0" applyAlignment="0" applyProtection="0"/>
    <xf numFmtId="4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3" fillId="0" borderId="0"/>
    <xf numFmtId="0" fontId="3" fillId="0" borderId="0"/>
    <xf numFmtId="208" fontId="37" fillId="0" borderId="0" applyFont="0" applyFill="0" applyBorder="0" applyAlignment="0" applyProtection="0"/>
    <xf numFmtId="41" fontId="3" fillId="0" borderId="0" applyFont="0" applyFill="0" applyBorder="0" applyAlignment="0" applyProtection="0"/>
    <xf numFmtId="208" fontId="37" fillId="0" borderId="0" applyFont="0" applyFill="0" applyBorder="0" applyAlignment="0" applyProtection="0"/>
    <xf numFmtId="0" fontId="157" fillId="0" borderId="0" applyNumberFormat="0" applyFill="0" applyBorder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3" fillId="0" borderId="0"/>
    <xf numFmtId="0" fontId="3" fillId="0" borderId="0"/>
    <xf numFmtId="0" fontId="27" fillId="0" borderId="1" applyNumberFormat="0" applyFill="0" applyAlignment="0" applyProtection="0"/>
    <xf numFmtId="0" fontId="158" fillId="0" borderId="2" applyNumberFormat="0" applyFill="0" applyProtection="0">
      <alignment horizontal="center"/>
    </xf>
    <xf numFmtId="0" fontId="158" fillId="0" borderId="0" applyNumberFormat="0" applyFill="0" applyBorder="0" applyProtection="0">
      <alignment horizontal="left"/>
    </xf>
    <xf numFmtId="0" fontId="159" fillId="0" borderId="0" applyNumberFormat="0" applyFill="0" applyBorder="0" applyProtection="0">
      <alignment horizontal="centerContinuous"/>
    </xf>
    <xf numFmtId="0" fontId="41" fillId="0" borderId="0">
      <alignment vertical="top"/>
    </xf>
    <xf numFmtId="0" fontId="43" fillId="0" borderId="0"/>
    <xf numFmtId="0" fontId="41" fillId="0" borderId="0">
      <alignment vertical="top"/>
    </xf>
    <xf numFmtId="0" fontId="41" fillId="0" borderId="0">
      <alignment vertical="top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42" fillId="0" borderId="0"/>
    <xf numFmtId="0" fontId="3" fillId="0" borderId="0"/>
    <xf numFmtId="0" fontId="41" fillId="0" borderId="0">
      <alignment vertical="top"/>
    </xf>
    <xf numFmtId="0" fontId="41" fillId="0" borderId="0">
      <alignment vertical="top"/>
    </xf>
    <xf numFmtId="0" fontId="3" fillId="0" borderId="0"/>
    <xf numFmtId="0" fontId="3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3" fillId="0" borderId="0"/>
    <xf numFmtId="0" fontId="42" fillId="0" borderId="0"/>
    <xf numFmtId="0" fontId="3" fillId="0" borderId="0"/>
    <xf numFmtId="208" fontId="37" fillId="0" borderId="0" applyFont="0" applyFill="0" applyBorder="0" applyAlignment="0" applyProtection="0"/>
    <xf numFmtId="41" fontId="3" fillId="0" borderId="0" applyFont="0" applyFill="0" applyBorder="0" applyAlignment="0" applyProtection="0"/>
    <xf numFmtId="208" fontId="37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08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41" fillId="0" borderId="0">
      <alignment vertical="top"/>
    </xf>
    <xf numFmtId="41" fontId="3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08" fontId="37" fillId="0" borderId="0" applyFont="0" applyFill="0" applyBorder="0" applyAlignment="0" applyProtection="0"/>
    <xf numFmtId="41" fontId="3" fillId="0" borderId="0" applyFont="0" applyFill="0" applyBorder="0" applyAlignment="0" applyProtection="0"/>
    <xf numFmtId="209" fontId="45" fillId="0" borderId="0" applyFont="0" applyFill="0" applyBorder="0" applyAlignment="0" applyProtection="0"/>
    <xf numFmtId="210" fontId="45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211" fontId="46" fillId="0" borderId="0">
      <protection locked="0"/>
    </xf>
    <xf numFmtId="0" fontId="45" fillId="0" borderId="0"/>
    <xf numFmtId="0" fontId="3" fillId="0" borderId="0"/>
    <xf numFmtId="0" fontId="45" fillId="0" borderId="0"/>
    <xf numFmtId="0" fontId="160" fillId="0" borderId="0" applyNumberFormat="0" applyFill="0" applyBorder="0" applyAlignment="0" applyProtection="0">
      <alignment vertical="top"/>
      <protection locked="0"/>
    </xf>
    <xf numFmtId="0" fontId="42" fillId="0" borderId="0"/>
    <xf numFmtId="0" fontId="3" fillId="0" borderId="0"/>
    <xf numFmtId="0" fontId="37" fillId="0" borderId="0" applyFont="0" applyFill="0" applyBorder="0" applyAlignment="0" applyProtection="0"/>
    <xf numFmtId="0" fontId="179" fillId="34" borderId="0" applyNumberFormat="0" applyBorder="0" applyAlignment="0" applyProtection="0"/>
    <xf numFmtId="0" fontId="179" fillId="34" borderId="0" applyNumberFormat="0" applyBorder="0" applyAlignment="0" applyProtection="0"/>
    <xf numFmtId="0" fontId="179" fillId="34" borderId="0" applyNumberFormat="0" applyBorder="0" applyAlignment="0" applyProtection="0"/>
    <xf numFmtId="0" fontId="179" fillId="34" borderId="0" applyNumberFormat="0" applyBorder="0" applyAlignment="0" applyProtection="0"/>
    <xf numFmtId="0" fontId="179" fillId="34" borderId="0" applyNumberFormat="0" applyBorder="0" applyAlignment="0" applyProtection="0"/>
    <xf numFmtId="0" fontId="179" fillId="34" borderId="0" applyNumberFormat="0" applyBorder="0" applyAlignment="0" applyProtection="0"/>
    <xf numFmtId="0" fontId="179" fillId="34" borderId="0" applyNumberFormat="0" applyBorder="0" applyAlignment="0" applyProtection="0"/>
    <xf numFmtId="0" fontId="179" fillId="34" borderId="0" applyNumberFormat="0" applyBorder="0" applyAlignment="0" applyProtection="0"/>
    <xf numFmtId="0" fontId="179" fillId="34" borderId="0" applyNumberFormat="0" applyBorder="0" applyAlignment="0" applyProtection="0"/>
    <xf numFmtId="0" fontId="179" fillId="34" borderId="0" applyNumberFormat="0" applyBorder="0" applyAlignment="0" applyProtection="0"/>
    <xf numFmtId="0" fontId="179" fillId="34" borderId="0" applyNumberFormat="0" applyBorder="0" applyAlignment="0" applyProtection="0"/>
    <xf numFmtId="0" fontId="179" fillId="34" borderId="0" applyNumberFormat="0" applyBorder="0" applyAlignment="0" applyProtection="0"/>
    <xf numFmtId="0" fontId="179" fillId="34" borderId="0" applyNumberFormat="0" applyBorder="0" applyAlignment="0" applyProtection="0"/>
    <xf numFmtId="0" fontId="179" fillId="34" borderId="0" applyNumberFormat="0" applyBorder="0" applyAlignment="0" applyProtection="0"/>
    <xf numFmtId="0" fontId="179" fillId="35" borderId="0" applyNumberFormat="0" applyBorder="0" applyAlignment="0" applyProtection="0"/>
    <xf numFmtId="0" fontId="179" fillId="35" borderId="0" applyNumberFormat="0" applyBorder="0" applyAlignment="0" applyProtection="0"/>
    <xf numFmtId="0" fontId="179" fillId="35" borderId="0" applyNumberFormat="0" applyBorder="0" applyAlignment="0" applyProtection="0"/>
    <xf numFmtId="0" fontId="179" fillId="35" borderId="0" applyNumberFormat="0" applyBorder="0" applyAlignment="0" applyProtection="0"/>
    <xf numFmtId="0" fontId="179" fillId="35" borderId="0" applyNumberFormat="0" applyBorder="0" applyAlignment="0" applyProtection="0"/>
    <xf numFmtId="0" fontId="179" fillId="35" borderId="0" applyNumberFormat="0" applyBorder="0" applyAlignment="0" applyProtection="0"/>
    <xf numFmtId="0" fontId="179" fillId="35" borderId="0" applyNumberFormat="0" applyBorder="0" applyAlignment="0" applyProtection="0"/>
    <xf numFmtId="0" fontId="179" fillId="35" borderId="0" applyNumberFormat="0" applyBorder="0" applyAlignment="0" applyProtection="0"/>
    <xf numFmtId="0" fontId="179" fillId="35" borderId="0" applyNumberFormat="0" applyBorder="0" applyAlignment="0" applyProtection="0"/>
    <xf numFmtId="0" fontId="179" fillId="35" borderId="0" applyNumberFormat="0" applyBorder="0" applyAlignment="0" applyProtection="0"/>
    <xf numFmtId="0" fontId="179" fillId="35" borderId="0" applyNumberFormat="0" applyBorder="0" applyAlignment="0" applyProtection="0"/>
    <xf numFmtId="0" fontId="179" fillId="35" borderId="0" applyNumberFormat="0" applyBorder="0" applyAlignment="0" applyProtection="0"/>
    <xf numFmtId="0" fontId="179" fillId="35" borderId="0" applyNumberFormat="0" applyBorder="0" applyAlignment="0" applyProtection="0"/>
    <xf numFmtId="0" fontId="179" fillId="35" borderId="0" applyNumberFormat="0" applyBorder="0" applyAlignment="0" applyProtection="0"/>
    <xf numFmtId="0" fontId="179" fillId="36" borderId="0" applyNumberFormat="0" applyBorder="0" applyAlignment="0" applyProtection="0"/>
    <xf numFmtId="0" fontId="179" fillId="36" borderId="0" applyNumberFormat="0" applyBorder="0" applyAlignment="0" applyProtection="0"/>
    <xf numFmtId="0" fontId="179" fillId="36" borderId="0" applyNumberFormat="0" applyBorder="0" applyAlignment="0" applyProtection="0"/>
    <xf numFmtId="0" fontId="179" fillId="36" borderId="0" applyNumberFormat="0" applyBorder="0" applyAlignment="0" applyProtection="0"/>
    <xf numFmtId="0" fontId="179" fillId="36" borderId="0" applyNumberFormat="0" applyBorder="0" applyAlignment="0" applyProtection="0"/>
    <xf numFmtId="0" fontId="179" fillId="36" borderId="0" applyNumberFormat="0" applyBorder="0" applyAlignment="0" applyProtection="0"/>
    <xf numFmtId="0" fontId="179" fillId="36" borderId="0" applyNumberFormat="0" applyBorder="0" applyAlignment="0" applyProtection="0"/>
    <xf numFmtId="0" fontId="179" fillId="36" borderId="0" applyNumberFormat="0" applyBorder="0" applyAlignment="0" applyProtection="0"/>
    <xf numFmtId="0" fontId="179" fillId="36" borderId="0" applyNumberFormat="0" applyBorder="0" applyAlignment="0" applyProtection="0"/>
    <xf numFmtId="0" fontId="179" fillId="36" borderId="0" applyNumberFormat="0" applyBorder="0" applyAlignment="0" applyProtection="0"/>
    <xf numFmtId="0" fontId="179" fillId="36" borderId="0" applyNumberFormat="0" applyBorder="0" applyAlignment="0" applyProtection="0"/>
    <xf numFmtId="0" fontId="179" fillId="36" borderId="0" applyNumberFormat="0" applyBorder="0" applyAlignment="0" applyProtection="0"/>
    <xf numFmtId="0" fontId="179" fillId="36" borderId="0" applyNumberFormat="0" applyBorder="0" applyAlignment="0" applyProtection="0"/>
    <xf numFmtId="0" fontId="179" fillId="36" borderId="0" applyNumberFormat="0" applyBorder="0" applyAlignment="0" applyProtection="0"/>
    <xf numFmtId="0" fontId="179" fillId="37" borderId="0" applyNumberFormat="0" applyBorder="0" applyAlignment="0" applyProtection="0"/>
    <xf numFmtId="0" fontId="179" fillId="37" borderId="0" applyNumberFormat="0" applyBorder="0" applyAlignment="0" applyProtection="0"/>
    <xf numFmtId="0" fontId="179" fillId="37" borderId="0" applyNumberFormat="0" applyBorder="0" applyAlignment="0" applyProtection="0"/>
    <xf numFmtId="0" fontId="179" fillId="37" borderId="0" applyNumberFormat="0" applyBorder="0" applyAlignment="0" applyProtection="0"/>
    <xf numFmtId="0" fontId="179" fillId="37" borderId="0" applyNumberFormat="0" applyBorder="0" applyAlignment="0" applyProtection="0"/>
    <xf numFmtId="0" fontId="179" fillId="37" borderId="0" applyNumberFormat="0" applyBorder="0" applyAlignment="0" applyProtection="0"/>
    <xf numFmtId="0" fontId="179" fillId="37" borderId="0" applyNumberFormat="0" applyBorder="0" applyAlignment="0" applyProtection="0"/>
    <xf numFmtId="0" fontId="179" fillId="37" borderId="0" applyNumberFormat="0" applyBorder="0" applyAlignment="0" applyProtection="0"/>
    <xf numFmtId="0" fontId="179" fillId="37" borderId="0" applyNumberFormat="0" applyBorder="0" applyAlignment="0" applyProtection="0"/>
    <xf numFmtId="0" fontId="179" fillId="37" borderId="0" applyNumberFormat="0" applyBorder="0" applyAlignment="0" applyProtection="0"/>
    <xf numFmtId="0" fontId="179" fillId="37" borderId="0" applyNumberFormat="0" applyBorder="0" applyAlignment="0" applyProtection="0"/>
    <xf numFmtId="0" fontId="179" fillId="37" borderId="0" applyNumberFormat="0" applyBorder="0" applyAlignment="0" applyProtection="0"/>
    <xf numFmtId="0" fontId="179" fillId="37" borderId="0" applyNumberFormat="0" applyBorder="0" applyAlignment="0" applyProtection="0"/>
    <xf numFmtId="0" fontId="179" fillId="37" borderId="0" applyNumberFormat="0" applyBorder="0" applyAlignment="0" applyProtection="0"/>
    <xf numFmtId="0" fontId="179" fillId="38" borderId="0" applyNumberFormat="0" applyBorder="0" applyAlignment="0" applyProtection="0"/>
    <xf numFmtId="0" fontId="179" fillId="38" borderId="0" applyNumberFormat="0" applyBorder="0" applyAlignment="0" applyProtection="0"/>
    <xf numFmtId="0" fontId="179" fillId="38" borderId="0" applyNumberFormat="0" applyBorder="0" applyAlignment="0" applyProtection="0"/>
    <xf numFmtId="0" fontId="179" fillId="38" borderId="0" applyNumberFormat="0" applyBorder="0" applyAlignment="0" applyProtection="0"/>
    <xf numFmtId="0" fontId="179" fillId="38" borderId="0" applyNumberFormat="0" applyBorder="0" applyAlignment="0" applyProtection="0"/>
    <xf numFmtId="0" fontId="179" fillId="38" borderId="0" applyNumberFormat="0" applyBorder="0" applyAlignment="0" applyProtection="0"/>
    <xf numFmtId="0" fontId="179" fillId="38" borderId="0" applyNumberFormat="0" applyBorder="0" applyAlignment="0" applyProtection="0"/>
    <xf numFmtId="0" fontId="179" fillId="38" borderId="0" applyNumberFormat="0" applyBorder="0" applyAlignment="0" applyProtection="0"/>
    <xf numFmtId="0" fontId="179" fillId="38" borderId="0" applyNumberFormat="0" applyBorder="0" applyAlignment="0" applyProtection="0"/>
    <xf numFmtId="0" fontId="179" fillId="38" borderId="0" applyNumberFormat="0" applyBorder="0" applyAlignment="0" applyProtection="0"/>
    <xf numFmtId="0" fontId="179" fillId="38" borderId="0" applyNumberFormat="0" applyBorder="0" applyAlignment="0" applyProtection="0"/>
    <xf numFmtId="0" fontId="179" fillId="38" borderId="0" applyNumberFormat="0" applyBorder="0" applyAlignment="0" applyProtection="0"/>
    <xf numFmtId="0" fontId="179" fillId="38" borderId="0" applyNumberFormat="0" applyBorder="0" applyAlignment="0" applyProtection="0"/>
    <xf numFmtId="0" fontId="179" fillId="38" borderId="0" applyNumberFormat="0" applyBorder="0" applyAlignment="0" applyProtection="0"/>
    <xf numFmtId="0" fontId="179" fillId="39" borderId="0" applyNumberFormat="0" applyBorder="0" applyAlignment="0" applyProtection="0"/>
    <xf numFmtId="0" fontId="179" fillId="39" borderId="0" applyNumberFormat="0" applyBorder="0" applyAlignment="0" applyProtection="0"/>
    <xf numFmtId="0" fontId="179" fillId="39" borderId="0" applyNumberFormat="0" applyBorder="0" applyAlignment="0" applyProtection="0"/>
    <xf numFmtId="0" fontId="179" fillId="39" borderId="0" applyNumberFormat="0" applyBorder="0" applyAlignment="0" applyProtection="0"/>
    <xf numFmtId="0" fontId="179" fillId="39" borderId="0" applyNumberFormat="0" applyBorder="0" applyAlignment="0" applyProtection="0"/>
    <xf numFmtId="0" fontId="179" fillId="39" borderId="0" applyNumberFormat="0" applyBorder="0" applyAlignment="0" applyProtection="0"/>
    <xf numFmtId="0" fontId="179" fillId="39" borderId="0" applyNumberFormat="0" applyBorder="0" applyAlignment="0" applyProtection="0"/>
    <xf numFmtId="0" fontId="179" fillId="39" borderId="0" applyNumberFormat="0" applyBorder="0" applyAlignment="0" applyProtection="0"/>
    <xf numFmtId="0" fontId="179" fillId="39" borderId="0" applyNumberFormat="0" applyBorder="0" applyAlignment="0" applyProtection="0"/>
    <xf numFmtId="0" fontId="179" fillId="39" borderId="0" applyNumberFormat="0" applyBorder="0" applyAlignment="0" applyProtection="0"/>
    <xf numFmtId="0" fontId="179" fillId="39" borderId="0" applyNumberFormat="0" applyBorder="0" applyAlignment="0" applyProtection="0"/>
    <xf numFmtId="0" fontId="179" fillId="39" borderId="0" applyNumberFormat="0" applyBorder="0" applyAlignment="0" applyProtection="0"/>
    <xf numFmtId="0" fontId="179" fillId="39" borderId="0" applyNumberFormat="0" applyBorder="0" applyAlignment="0" applyProtection="0"/>
    <xf numFmtId="0" fontId="179" fillId="39" borderId="0" applyNumberFormat="0" applyBorder="0" applyAlignment="0" applyProtection="0"/>
    <xf numFmtId="212" fontId="3" fillId="0" borderId="0" applyProtection="0">
      <protection locked="0"/>
    </xf>
    <xf numFmtId="212" fontId="3" fillId="0" borderId="0" applyProtection="0">
      <protection locked="0"/>
    </xf>
    <xf numFmtId="190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79" fillId="41" borderId="0" applyNumberFormat="0" applyBorder="0" applyAlignment="0" applyProtection="0"/>
    <xf numFmtId="0" fontId="179" fillId="41" borderId="0" applyNumberFormat="0" applyBorder="0" applyAlignment="0" applyProtection="0"/>
    <xf numFmtId="0" fontId="179" fillId="41" borderId="0" applyNumberFormat="0" applyBorder="0" applyAlignment="0" applyProtection="0"/>
    <xf numFmtId="0" fontId="179" fillId="41" borderId="0" applyNumberFormat="0" applyBorder="0" applyAlignment="0" applyProtection="0"/>
    <xf numFmtId="0" fontId="179" fillId="41" borderId="0" applyNumberFormat="0" applyBorder="0" applyAlignment="0" applyProtection="0"/>
    <xf numFmtId="0" fontId="179" fillId="41" borderId="0" applyNumberFormat="0" applyBorder="0" applyAlignment="0" applyProtection="0"/>
    <xf numFmtId="0" fontId="179" fillId="41" borderId="0" applyNumberFormat="0" applyBorder="0" applyAlignment="0" applyProtection="0"/>
    <xf numFmtId="0" fontId="179" fillId="41" borderId="0" applyNumberFormat="0" applyBorder="0" applyAlignment="0" applyProtection="0"/>
    <xf numFmtId="0" fontId="179" fillId="41" borderId="0" applyNumberFormat="0" applyBorder="0" applyAlignment="0" applyProtection="0"/>
    <xf numFmtId="0" fontId="179" fillId="41" borderId="0" applyNumberFormat="0" applyBorder="0" applyAlignment="0" applyProtection="0"/>
    <xf numFmtId="0" fontId="179" fillId="41" borderId="0" applyNumberFormat="0" applyBorder="0" applyAlignment="0" applyProtection="0"/>
    <xf numFmtId="0" fontId="179" fillId="41" borderId="0" applyNumberFormat="0" applyBorder="0" applyAlignment="0" applyProtection="0"/>
    <xf numFmtId="0" fontId="179" fillId="41" borderId="0" applyNumberFormat="0" applyBorder="0" applyAlignment="0" applyProtection="0"/>
    <xf numFmtId="0" fontId="179" fillId="41" borderId="0" applyNumberFormat="0" applyBorder="0" applyAlignment="0" applyProtection="0"/>
    <xf numFmtId="0" fontId="179" fillId="42" borderId="0" applyNumberFormat="0" applyBorder="0" applyAlignment="0" applyProtection="0"/>
    <xf numFmtId="0" fontId="179" fillId="42" borderId="0" applyNumberFormat="0" applyBorder="0" applyAlignment="0" applyProtection="0"/>
    <xf numFmtId="0" fontId="179" fillId="42" borderId="0" applyNumberFormat="0" applyBorder="0" applyAlignment="0" applyProtection="0"/>
    <xf numFmtId="0" fontId="179" fillId="42" borderId="0" applyNumberFormat="0" applyBorder="0" applyAlignment="0" applyProtection="0"/>
    <xf numFmtId="0" fontId="179" fillId="42" borderId="0" applyNumberFormat="0" applyBorder="0" applyAlignment="0" applyProtection="0"/>
    <xf numFmtId="0" fontId="179" fillId="42" borderId="0" applyNumberFormat="0" applyBorder="0" applyAlignment="0" applyProtection="0"/>
    <xf numFmtId="0" fontId="179" fillId="42" borderId="0" applyNumberFormat="0" applyBorder="0" applyAlignment="0" applyProtection="0"/>
    <xf numFmtId="0" fontId="179" fillId="42" borderId="0" applyNumberFormat="0" applyBorder="0" applyAlignment="0" applyProtection="0"/>
    <xf numFmtId="0" fontId="179" fillId="42" borderId="0" applyNumberFormat="0" applyBorder="0" applyAlignment="0" applyProtection="0"/>
    <xf numFmtId="0" fontId="179" fillId="42" borderId="0" applyNumberFormat="0" applyBorder="0" applyAlignment="0" applyProtection="0"/>
    <xf numFmtId="0" fontId="179" fillId="42" borderId="0" applyNumberFormat="0" applyBorder="0" applyAlignment="0" applyProtection="0"/>
    <xf numFmtId="0" fontId="179" fillId="42" borderId="0" applyNumberFormat="0" applyBorder="0" applyAlignment="0" applyProtection="0"/>
    <xf numFmtId="0" fontId="179" fillId="42" borderId="0" applyNumberFormat="0" applyBorder="0" applyAlignment="0" applyProtection="0"/>
    <xf numFmtId="0" fontId="179" fillId="42" borderId="0" applyNumberFormat="0" applyBorder="0" applyAlignment="0" applyProtection="0"/>
    <xf numFmtId="0" fontId="179" fillId="43" borderId="0" applyNumberFormat="0" applyBorder="0" applyAlignment="0" applyProtection="0"/>
    <xf numFmtId="0" fontId="179" fillId="43" borderId="0" applyNumberFormat="0" applyBorder="0" applyAlignment="0" applyProtection="0"/>
    <xf numFmtId="0" fontId="179" fillId="43" borderId="0" applyNumberFormat="0" applyBorder="0" applyAlignment="0" applyProtection="0"/>
    <xf numFmtId="0" fontId="179" fillId="43" borderId="0" applyNumberFormat="0" applyBorder="0" applyAlignment="0" applyProtection="0"/>
    <xf numFmtId="0" fontId="179" fillId="43" borderId="0" applyNumberFormat="0" applyBorder="0" applyAlignment="0" applyProtection="0"/>
    <xf numFmtId="0" fontId="179" fillId="43" borderId="0" applyNumberFormat="0" applyBorder="0" applyAlignment="0" applyProtection="0"/>
    <xf numFmtId="0" fontId="179" fillId="43" borderId="0" applyNumberFormat="0" applyBorder="0" applyAlignment="0" applyProtection="0"/>
    <xf numFmtId="0" fontId="179" fillId="43" borderId="0" applyNumberFormat="0" applyBorder="0" applyAlignment="0" applyProtection="0"/>
    <xf numFmtId="0" fontId="179" fillId="43" borderId="0" applyNumberFormat="0" applyBorder="0" applyAlignment="0" applyProtection="0"/>
    <xf numFmtId="0" fontId="179" fillId="43" borderId="0" applyNumberFormat="0" applyBorder="0" applyAlignment="0" applyProtection="0"/>
    <xf numFmtId="0" fontId="179" fillId="43" borderId="0" applyNumberFormat="0" applyBorder="0" applyAlignment="0" applyProtection="0"/>
    <xf numFmtId="0" fontId="179" fillId="43" borderId="0" applyNumberFormat="0" applyBorder="0" applyAlignment="0" applyProtection="0"/>
    <xf numFmtId="0" fontId="179" fillId="43" borderId="0" applyNumberFormat="0" applyBorder="0" applyAlignment="0" applyProtection="0"/>
    <xf numFmtId="0" fontId="179" fillId="43" borderId="0" applyNumberFormat="0" applyBorder="0" applyAlignment="0" applyProtection="0"/>
    <xf numFmtId="0" fontId="179" fillId="44" borderId="0" applyNumberFormat="0" applyBorder="0" applyAlignment="0" applyProtection="0"/>
    <xf numFmtId="0" fontId="179" fillId="44" borderId="0" applyNumberFormat="0" applyBorder="0" applyAlignment="0" applyProtection="0"/>
    <xf numFmtId="0" fontId="179" fillId="44" borderId="0" applyNumberFormat="0" applyBorder="0" applyAlignment="0" applyProtection="0"/>
    <xf numFmtId="0" fontId="179" fillId="44" borderId="0" applyNumberFormat="0" applyBorder="0" applyAlignment="0" applyProtection="0"/>
    <xf numFmtId="0" fontId="179" fillId="44" borderId="0" applyNumberFormat="0" applyBorder="0" applyAlignment="0" applyProtection="0"/>
    <xf numFmtId="0" fontId="179" fillId="44" borderId="0" applyNumberFormat="0" applyBorder="0" applyAlignment="0" applyProtection="0"/>
    <xf numFmtId="0" fontId="179" fillId="44" borderId="0" applyNumberFormat="0" applyBorder="0" applyAlignment="0" applyProtection="0"/>
    <xf numFmtId="0" fontId="179" fillId="44" borderId="0" applyNumberFormat="0" applyBorder="0" applyAlignment="0" applyProtection="0"/>
    <xf numFmtId="0" fontId="179" fillId="44" borderId="0" applyNumberFormat="0" applyBorder="0" applyAlignment="0" applyProtection="0"/>
    <xf numFmtId="0" fontId="179" fillId="44" borderId="0" applyNumberFormat="0" applyBorder="0" applyAlignment="0" applyProtection="0"/>
    <xf numFmtId="0" fontId="179" fillId="44" borderId="0" applyNumberFormat="0" applyBorder="0" applyAlignment="0" applyProtection="0"/>
    <xf numFmtId="0" fontId="179" fillId="44" borderId="0" applyNumberFormat="0" applyBorder="0" applyAlignment="0" applyProtection="0"/>
    <xf numFmtId="0" fontId="179" fillId="44" borderId="0" applyNumberFormat="0" applyBorder="0" applyAlignment="0" applyProtection="0"/>
    <xf numFmtId="0" fontId="179" fillId="44" borderId="0" applyNumberFormat="0" applyBorder="0" applyAlignment="0" applyProtection="0"/>
    <xf numFmtId="0" fontId="179" fillId="45" borderId="0" applyNumberFormat="0" applyBorder="0" applyAlignment="0" applyProtection="0"/>
    <xf numFmtId="0" fontId="179" fillId="45" borderId="0" applyNumberFormat="0" applyBorder="0" applyAlignment="0" applyProtection="0"/>
    <xf numFmtId="0" fontId="179" fillId="45" borderId="0" applyNumberFormat="0" applyBorder="0" applyAlignment="0" applyProtection="0"/>
    <xf numFmtId="0" fontId="179" fillId="45" borderId="0" applyNumberFormat="0" applyBorder="0" applyAlignment="0" applyProtection="0"/>
    <xf numFmtId="0" fontId="179" fillId="45" borderId="0" applyNumberFormat="0" applyBorder="0" applyAlignment="0" applyProtection="0"/>
    <xf numFmtId="0" fontId="179" fillId="45" borderId="0" applyNumberFormat="0" applyBorder="0" applyAlignment="0" applyProtection="0"/>
    <xf numFmtId="0" fontId="179" fillId="45" borderId="0" applyNumberFormat="0" applyBorder="0" applyAlignment="0" applyProtection="0"/>
    <xf numFmtId="0" fontId="179" fillId="45" borderId="0" applyNumberFormat="0" applyBorder="0" applyAlignment="0" applyProtection="0"/>
    <xf numFmtId="0" fontId="179" fillId="45" borderId="0" applyNumberFormat="0" applyBorder="0" applyAlignment="0" applyProtection="0"/>
    <xf numFmtId="0" fontId="179" fillId="45" borderId="0" applyNumberFormat="0" applyBorder="0" applyAlignment="0" applyProtection="0"/>
    <xf numFmtId="0" fontId="179" fillId="45" borderId="0" applyNumberFormat="0" applyBorder="0" applyAlignment="0" applyProtection="0"/>
    <xf numFmtId="0" fontId="179" fillId="45" borderId="0" applyNumberFormat="0" applyBorder="0" applyAlignment="0" applyProtection="0"/>
    <xf numFmtId="0" fontId="179" fillId="45" borderId="0" applyNumberFormat="0" applyBorder="0" applyAlignment="0" applyProtection="0"/>
    <xf numFmtId="0" fontId="179" fillId="45" borderId="0" applyNumberFormat="0" applyBorder="0" applyAlignment="0" applyProtection="0"/>
    <xf numFmtId="193" fontId="47" fillId="0" borderId="3">
      <alignment horizontal="right" vertical="center"/>
    </xf>
    <xf numFmtId="0" fontId="180" fillId="46" borderId="0" applyNumberFormat="0" applyBorder="0" applyAlignment="0" applyProtection="0"/>
    <xf numFmtId="0" fontId="180" fillId="46" borderId="0" applyNumberFormat="0" applyBorder="0" applyAlignment="0" applyProtection="0"/>
    <xf numFmtId="0" fontId="180" fillId="46" borderId="0" applyNumberFormat="0" applyBorder="0" applyAlignment="0" applyProtection="0"/>
    <xf numFmtId="0" fontId="180" fillId="46" borderId="0" applyNumberFormat="0" applyBorder="0" applyAlignment="0" applyProtection="0"/>
    <xf numFmtId="0" fontId="180" fillId="46" borderId="0" applyNumberFormat="0" applyBorder="0" applyAlignment="0" applyProtection="0"/>
    <xf numFmtId="0" fontId="180" fillId="46" borderId="0" applyNumberFormat="0" applyBorder="0" applyAlignment="0" applyProtection="0"/>
    <xf numFmtId="0" fontId="180" fillId="46" borderId="0" applyNumberFormat="0" applyBorder="0" applyAlignment="0" applyProtection="0"/>
    <xf numFmtId="0" fontId="180" fillId="47" borderId="0" applyNumberFormat="0" applyBorder="0" applyAlignment="0" applyProtection="0"/>
    <xf numFmtId="0" fontId="180" fillId="47" borderId="0" applyNumberFormat="0" applyBorder="0" applyAlignment="0" applyProtection="0"/>
    <xf numFmtId="0" fontId="180" fillId="47" borderId="0" applyNumberFormat="0" applyBorder="0" applyAlignment="0" applyProtection="0"/>
    <xf numFmtId="0" fontId="180" fillId="47" borderId="0" applyNumberFormat="0" applyBorder="0" applyAlignment="0" applyProtection="0"/>
    <xf numFmtId="0" fontId="180" fillId="47" borderId="0" applyNumberFormat="0" applyBorder="0" applyAlignment="0" applyProtection="0"/>
    <xf numFmtId="0" fontId="180" fillId="47" borderId="0" applyNumberFormat="0" applyBorder="0" applyAlignment="0" applyProtection="0"/>
    <xf numFmtId="0" fontId="180" fillId="47" borderId="0" applyNumberFormat="0" applyBorder="0" applyAlignment="0" applyProtection="0"/>
    <xf numFmtId="0" fontId="180" fillId="48" borderId="0" applyNumberFormat="0" applyBorder="0" applyAlignment="0" applyProtection="0"/>
    <xf numFmtId="0" fontId="180" fillId="48" borderId="0" applyNumberFormat="0" applyBorder="0" applyAlignment="0" applyProtection="0"/>
    <xf numFmtId="0" fontId="180" fillId="48" borderId="0" applyNumberFormat="0" applyBorder="0" applyAlignment="0" applyProtection="0"/>
    <xf numFmtId="0" fontId="180" fillId="48" borderId="0" applyNumberFormat="0" applyBorder="0" applyAlignment="0" applyProtection="0"/>
    <xf numFmtId="0" fontId="180" fillId="48" borderId="0" applyNumberFormat="0" applyBorder="0" applyAlignment="0" applyProtection="0"/>
    <xf numFmtId="0" fontId="180" fillId="48" borderId="0" applyNumberFormat="0" applyBorder="0" applyAlignment="0" applyProtection="0"/>
    <xf numFmtId="0" fontId="180" fillId="48" borderId="0" applyNumberFormat="0" applyBorder="0" applyAlignment="0" applyProtection="0"/>
    <xf numFmtId="0" fontId="180" fillId="49" borderId="0" applyNumberFormat="0" applyBorder="0" applyAlignment="0" applyProtection="0"/>
    <xf numFmtId="0" fontId="180" fillId="49" borderId="0" applyNumberFormat="0" applyBorder="0" applyAlignment="0" applyProtection="0"/>
    <xf numFmtId="0" fontId="180" fillId="49" borderId="0" applyNumberFormat="0" applyBorder="0" applyAlignment="0" applyProtection="0"/>
    <xf numFmtId="0" fontId="180" fillId="49" borderId="0" applyNumberFormat="0" applyBorder="0" applyAlignment="0" applyProtection="0"/>
    <xf numFmtId="0" fontId="180" fillId="49" borderId="0" applyNumberFormat="0" applyBorder="0" applyAlignment="0" applyProtection="0"/>
    <xf numFmtId="0" fontId="180" fillId="49" borderId="0" applyNumberFormat="0" applyBorder="0" applyAlignment="0" applyProtection="0"/>
    <xf numFmtId="0" fontId="180" fillId="49" borderId="0" applyNumberFormat="0" applyBorder="0" applyAlignment="0" applyProtection="0"/>
    <xf numFmtId="0" fontId="180" fillId="50" borderId="0" applyNumberFormat="0" applyBorder="0" applyAlignment="0" applyProtection="0"/>
    <xf numFmtId="0" fontId="180" fillId="50" borderId="0" applyNumberFormat="0" applyBorder="0" applyAlignment="0" applyProtection="0"/>
    <xf numFmtId="0" fontId="180" fillId="50" borderId="0" applyNumberFormat="0" applyBorder="0" applyAlignment="0" applyProtection="0"/>
    <xf numFmtId="0" fontId="180" fillId="50" borderId="0" applyNumberFormat="0" applyBorder="0" applyAlignment="0" applyProtection="0"/>
    <xf numFmtId="0" fontId="180" fillId="50" borderId="0" applyNumberFormat="0" applyBorder="0" applyAlignment="0" applyProtection="0"/>
    <xf numFmtId="0" fontId="180" fillId="50" borderId="0" applyNumberFormat="0" applyBorder="0" applyAlignment="0" applyProtection="0"/>
    <xf numFmtId="0" fontId="180" fillId="50" borderId="0" applyNumberFormat="0" applyBorder="0" applyAlignment="0" applyProtection="0"/>
    <xf numFmtId="0" fontId="180" fillId="51" borderId="0" applyNumberFormat="0" applyBorder="0" applyAlignment="0" applyProtection="0"/>
    <xf numFmtId="0" fontId="180" fillId="51" borderId="0" applyNumberFormat="0" applyBorder="0" applyAlignment="0" applyProtection="0"/>
    <xf numFmtId="0" fontId="180" fillId="51" borderId="0" applyNumberFormat="0" applyBorder="0" applyAlignment="0" applyProtection="0"/>
    <xf numFmtId="0" fontId="180" fillId="51" borderId="0" applyNumberFormat="0" applyBorder="0" applyAlignment="0" applyProtection="0"/>
    <xf numFmtId="0" fontId="180" fillId="51" borderId="0" applyNumberFormat="0" applyBorder="0" applyAlignment="0" applyProtection="0"/>
    <xf numFmtId="0" fontId="180" fillId="51" borderId="0" applyNumberFormat="0" applyBorder="0" applyAlignment="0" applyProtection="0"/>
    <xf numFmtId="0" fontId="180" fillId="51" borderId="0" applyNumberFormat="0" applyBorder="0" applyAlignment="0" applyProtection="0"/>
    <xf numFmtId="9" fontId="37" fillId="0" borderId="0"/>
    <xf numFmtId="0" fontId="33" fillId="0" borderId="0"/>
    <xf numFmtId="0" fontId="33" fillId="0" borderId="0"/>
    <xf numFmtId="0" fontId="33" fillId="0" borderId="0"/>
    <xf numFmtId="0" fontId="48" fillId="0" borderId="0" applyFont="0" applyFill="0" applyBorder="0" applyAlignment="0" applyProtection="0"/>
    <xf numFmtId="211" fontId="46" fillId="0" borderId="0">
      <protection locked="0"/>
    </xf>
    <xf numFmtId="211" fontId="46" fillId="0" borderId="0">
      <protection locked="0"/>
    </xf>
    <xf numFmtId="211" fontId="46" fillId="0" borderId="0">
      <protection locked="0"/>
    </xf>
    <xf numFmtId="0" fontId="49" fillId="0" borderId="4">
      <alignment horizontal="center"/>
    </xf>
    <xf numFmtId="0" fontId="50" fillId="0" borderId="0"/>
    <xf numFmtId="0" fontId="50" fillId="0" borderId="5" applyFill="0">
      <alignment horizontal="center"/>
      <protection locked="0"/>
    </xf>
    <xf numFmtId="0" fontId="49" fillId="0" borderId="0" applyFill="0">
      <alignment horizontal="center"/>
      <protection locked="0"/>
    </xf>
    <xf numFmtId="0" fontId="49" fillId="3" borderId="0"/>
    <xf numFmtId="0" fontId="49" fillId="0" borderId="0">
      <protection locked="0"/>
    </xf>
    <xf numFmtId="0" fontId="49" fillId="0" borderId="0"/>
    <xf numFmtId="213" fontId="49" fillId="0" borderId="0"/>
    <xf numFmtId="214" fontId="49" fillId="0" borderId="0"/>
    <xf numFmtId="0" fontId="50" fillId="4" borderId="0">
      <alignment horizontal="right"/>
    </xf>
    <xf numFmtId="0" fontId="49" fillId="0" borderId="0"/>
    <xf numFmtId="0" fontId="51" fillId="5" borderId="6">
      <alignment horizontal="centerContinuous" vertical="top"/>
    </xf>
    <xf numFmtId="0" fontId="180" fillId="52" borderId="0" applyNumberFormat="0" applyBorder="0" applyAlignment="0" applyProtection="0"/>
    <xf numFmtId="0" fontId="180" fillId="52" borderId="0" applyNumberFormat="0" applyBorder="0" applyAlignment="0" applyProtection="0"/>
    <xf numFmtId="0" fontId="180" fillId="52" borderId="0" applyNumberFormat="0" applyBorder="0" applyAlignment="0" applyProtection="0"/>
    <xf numFmtId="0" fontId="180" fillId="52" borderId="0" applyNumberFormat="0" applyBorder="0" applyAlignment="0" applyProtection="0"/>
    <xf numFmtId="0" fontId="180" fillId="52" borderId="0" applyNumberFormat="0" applyBorder="0" applyAlignment="0" applyProtection="0"/>
    <xf numFmtId="0" fontId="180" fillId="52" borderId="0" applyNumberFormat="0" applyBorder="0" applyAlignment="0" applyProtection="0"/>
    <xf numFmtId="0" fontId="180" fillId="52" borderId="0" applyNumberFormat="0" applyBorder="0" applyAlignment="0" applyProtection="0"/>
    <xf numFmtId="0" fontId="180" fillId="53" borderId="0" applyNumberFormat="0" applyBorder="0" applyAlignment="0" applyProtection="0"/>
    <xf numFmtId="0" fontId="180" fillId="53" borderId="0" applyNumberFormat="0" applyBorder="0" applyAlignment="0" applyProtection="0"/>
    <xf numFmtId="0" fontId="180" fillId="53" borderId="0" applyNumberFormat="0" applyBorder="0" applyAlignment="0" applyProtection="0"/>
    <xf numFmtId="0" fontId="180" fillId="53" borderId="0" applyNumberFormat="0" applyBorder="0" applyAlignment="0" applyProtection="0"/>
    <xf numFmtId="0" fontId="180" fillId="53" borderId="0" applyNumberFormat="0" applyBorder="0" applyAlignment="0" applyProtection="0"/>
    <xf numFmtId="0" fontId="180" fillId="53" borderId="0" applyNumberFormat="0" applyBorder="0" applyAlignment="0" applyProtection="0"/>
    <xf numFmtId="0" fontId="180" fillId="53" borderId="0" applyNumberFormat="0" applyBorder="0" applyAlignment="0" applyProtection="0"/>
    <xf numFmtId="0" fontId="180" fillId="54" borderId="0" applyNumberFormat="0" applyBorder="0" applyAlignment="0" applyProtection="0"/>
    <xf numFmtId="0" fontId="180" fillId="54" borderId="0" applyNumberFormat="0" applyBorder="0" applyAlignment="0" applyProtection="0"/>
    <xf numFmtId="0" fontId="180" fillId="54" borderId="0" applyNumberFormat="0" applyBorder="0" applyAlignment="0" applyProtection="0"/>
    <xf numFmtId="0" fontId="180" fillId="54" borderId="0" applyNumberFormat="0" applyBorder="0" applyAlignment="0" applyProtection="0"/>
    <xf numFmtId="0" fontId="180" fillId="54" borderId="0" applyNumberFormat="0" applyBorder="0" applyAlignment="0" applyProtection="0"/>
    <xf numFmtId="0" fontId="180" fillId="54" borderId="0" applyNumberFormat="0" applyBorder="0" applyAlignment="0" applyProtection="0"/>
    <xf numFmtId="0" fontId="180" fillId="54" borderId="0" applyNumberFormat="0" applyBorder="0" applyAlignment="0" applyProtection="0"/>
    <xf numFmtId="0" fontId="180" fillId="55" borderId="0" applyNumberFormat="0" applyBorder="0" applyAlignment="0" applyProtection="0"/>
    <xf numFmtId="0" fontId="180" fillId="55" borderId="0" applyNumberFormat="0" applyBorder="0" applyAlignment="0" applyProtection="0"/>
    <xf numFmtId="0" fontId="180" fillId="55" borderId="0" applyNumberFormat="0" applyBorder="0" applyAlignment="0" applyProtection="0"/>
    <xf numFmtId="0" fontId="180" fillId="55" borderId="0" applyNumberFormat="0" applyBorder="0" applyAlignment="0" applyProtection="0"/>
    <xf numFmtId="0" fontId="180" fillId="55" borderId="0" applyNumberFormat="0" applyBorder="0" applyAlignment="0" applyProtection="0"/>
    <xf numFmtId="0" fontId="180" fillId="55" borderId="0" applyNumberFormat="0" applyBorder="0" applyAlignment="0" applyProtection="0"/>
    <xf numFmtId="0" fontId="180" fillId="55" borderId="0" applyNumberFormat="0" applyBorder="0" applyAlignment="0" applyProtection="0"/>
    <xf numFmtId="0" fontId="180" fillId="56" borderId="0" applyNumberFormat="0" applyBorder="0" applyAlignment="0" applyProtection="0"/>
    <xf numFmtId="0" fontId="180" fillId="56" borderId="0" applyNumberFormat="0" applyBorder="0" applyAlignment="0" applyProtection="0"/>
    <xf numFmtId="0" fontId="180" fillId="56" borderId="0" applyNumberFormat="0" applyBorder="0" applyAlignment="0" applyProtection="0"/>
    <xf numFmtId="0" fontId="180" fillId="56" borderId="0" applyNumberFormat="0" applyBorder="0" applyAlignment="0" applyProtection="0"/>
    <xf numFmtId="0" fontId="180" fillId="56" borderId="0" applyNumberFormat="0" applyBorder="0" applyAlignment="0" applyProtection="0"/>
    <xf numFmtId="0" fontId="180" fillId="56" borderId="0" applyNumberFormat="0" applyBorder="0" applyAlignment="0" applyProtection="0"/>
    <xf numFmtId="0" fontId="180" fillId="56" borderId="0" applyNumberFormat="0" applyBorder="0" applyAlignment="0" applyProtection="0"/>
    <xf numFmtId="0" fontId="180" fillId="57" borderId="0" applyNumberFormat="0" applyBorder="0" applyAlignment="0" applyProtection="0"/>
    <xf numFmtId="0" fontId="180" fillId="57" borderId="0" applyNumberFormat="0" applyBorder="0" applyAlignment="0" applyProtection="0"/>
    <xf numFmtId="0" fontId="180" fillId="57" borderId="0" applyNumberFormat="0" applyBorder="0" applyAlignment="0" applyProtection="0"/>
    <xf numFmtId="0" fontId="180" fillId="57" borderId="0" applyNumberFormat="0" applyBorder="0" applyAlignment="0" applyProtection="0"/>
    <xf numFmtId="0" fontId="180" fillId="57" borderId="0" applyNumberFormat="0" applyBorder="0" applyAlignment="0" applyProtection="0"/>
    <xf numFmtId="0" fontId="180" fillId="57" borderId="0" applyNumberFormat="0" applyBorder="0" applyAlignment="0" applyProtection="0"/>
    <xf numFmtId="0" fontId="180" fillId="57" borderId="0" applyNumberFormat="0" applyBorder="0" applyAlignment="0" applyProtection="0"/>
    <xf numFmtId="0" fontId="42" fillId="0" borderId="0">
      <alignment horizontal="justify" vertical="top" wrapText="1"/>
      <protection locked="0"/>
    </xf>
    <xf numFmtId="0" fontId="52" fillId="0" borderId="0">
      <alignment horizontal="center" wrapText="1"/>
      <protection locked="0"/>
    </xf>
    <xf numFmtId="0" fontId="181" fillId="58" borderId="0" applyNumberFormat="0" applyBorder="0" applyAlignment="0" applyProtection="0"/>
    <xf numFmtId="0" fontId="181" fillId="58" borderId="0" applyNumberFormat="0" applyBorder="0" applyAlignment="0" applyProtection="0"/>
    <xf numFmtId="0" fontId="181" fillId="58" borderId="0" applyNumberFormat="0" applyBorder="0" applyAlignment="0" applyProtection="0"/>
    <xf numFmtId="0" fontId="181" fillId="58" borderId="0" applyNumberFormat="0" applyBorder="0" applyAlignment="0" applyProtection="0"/>
    <xf numFmtId="0" fontId="181" fillId="58" borderId="0" applyNumberFormat="0" applyBorder="0" applyAlignment="0" applyProtection="0"/>
    <xf numFmtId="0" fontId="181" fillId="58" borderId="0" applyNumberFormat="0" applyBorder="0" applyAlignment="0" applyProtection="0"/>
    <xf numFmtId="0" fontId="181" fillId="58" borderId="0" applyNumberFormat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7" fontId="53" fillId="0" borderId="0"/>
    <xf numFmtId="0" fontId="54" fillId="0" borderId="0" applyNumberFormat="0" applyFill="0" applyBorder="0" applyAlignment="0" applyProtection="0"/>
    <xf numFmtId="37" fontId="55" fillId="0" borderId="0"/>
    <xf numFmtId="37" fontId="55" fillId="0" borderId="0"/>
    <xf numFmtId="187" fontId="56" fillId="0" borderId="7" applyAlignment="0" applyProtection="0"/>
    <xf numFmtId="187" fontId="149" fillId="0" borderId="7" applyAlignment="0" applyProtection="0"/>
    <xf numFmtId="215" fontId="3" fillId="0" borderId="0" applyFill="0" applyBorder="0" applyAlignment="0"/>
    <xf numFmtId="262" fontId="3" fillId="0" borderId="0" applyFill="0" applyBorder="0" applyAlignment="0"/>
    <xf numFmtId="216" fontId="57" fillId="0" borderId="0" applyFill="0" applyBorder="0" applyAlignment="0"/>
    <xf numFmtId="217" fontId="43" fillId="0" borderId="0" applyFill="0" applyBorder="0" applyAlignment="0"/>
    <xf numFmtId="199" fontId="57" fillId="0" borderId="0" applyFill="0" applyBorder="0" applyAlignment="0"/>
    <xf numFmtId="261" fontId="43" fillId="0" borderId="0" applyFill="0" applyBorder="0" applyAlignment="0"/>
    <xf numFmtId="217" fontId="33" fillId="0" borderId="0" applyFill="0" applyBorder="0" applyAlignment="0"/>
    <xf numFmtId="0" fontId="3" fillId="0" borderId="0" applyFill="0" applyBorder="0" applyAlignment="0"/>
    <xf numFmtId="200" fontId="33" fillId="0" borderId="0" applyFill="0" applyBorder="0" applyAlignment="0"/>
    <xf numFmtId="0" fontId="3" fillId="0" borderId="0" applyFill="0" applyBorder="0" applyAlignment="0"/>
    <xf numFmtId="218" fontId="57" fillId="0" borderId="0" applyFill="0" applyBorder="0" applyAlignment="0"/>
    <xf numFmtId="255" fontId="43" fillId="0" borderId="0" applyFill="0" applyBorder="0" applyAlignment="0"/>
    <xf numFmtId="219" fontId="33" fillId="0" borderId="0" applyFill="0" applyBorder="0" applyAlignment="0"/>
    <xf numFmtId="263" fontId="43" fillId="0" borderId="0" applyFill="0" applyBorder="0" applyAlignment="0"/>
    <xf numFmtId="216" fontId="57" fillId="0" borderId="0" applyFill="0" applyBorder="0" applyAlignment="0"/>
    <xf numFmtId="217" fontId="43" fillId="0" borderId="0" applyFill="0" applyBorder="0" applyAlignment="0"/>
    <xf numFmtId="0" fontId="182" fillId="59" borderId="27" applyNumberFormat="0" applyAlignment="0" applyProtection="0"/>
    <xf numFmtId="0" fontId="182" fillId="59" borderId="27" applyNumberFormat="0" applyAlignment="0" applyProtection="0"/>
    <xf numFmtId="0" fontId="182" fillId="59" borderId="27" applyNumberFormat="0" applyAlignment="0" applyProtection="0"/>
    <xf numFmtId="0" fontId="182" fillId="59" borderId="27" applyNumberFormat="0" applyAlignment="0" applyProtection="0"/>
    <xf numFmtId="0" fontId="182" fillId="59" borderId="27" applyNumberFormat="0" applyAlignment="0" applyProtection="0"/>
    <xf numFmtId="0" fontId="182" fillId="59" borderId="27" applyNumberFormat="0" applyAlignment="0" applyProtection="0"/>
    <xf numFmtId="0" fontId="182" fillId="59" borderId="27" applyNumberFormat="0" applyAlignment="0" applyProtection="0"/>
    <xf numFmtId="0" fontId="183" fillId="60" borderId="28" applyNumberFormat="0" applyAlignment="0" applyProtection="0"/>
    <xf numFmtId="0" fontId="183" fillId="60" borderId="28" applyNumberFormat="0" applyAlignment="0" applyProtection="0"/>
    <xf numFmtId="0" fontId="183" fillId="60" borderId="28" applyNumberFormat="0" applyAlignment="0" applyProtection="0"/>
    <xf numFmtId="0" fontId="183" fillId="60" borderId="28" applyNumberFormat="0" applyAlignment="0" applyProtection="0"/>
    <xf numFmtId="0" fontId="183" fillId="60" borderId="28" applyNumberFormat="0" applyAlignment="0" applyProtection="0"/>
    <xf numFmtId="0" fontId="183" fillId="60" borderId="28" applyNumberFormat="0" applyAlignment="0" applyProtection="0"/>
    <xf numFmtId="0" fontId="183" fillId="60" borderId="28" applyNumberFormat="0" applyAlignment="0" applyProtection="0"/>
    <xf numFmtId="220" fontId="37" fillId="0" borderId="0" applyFont="0" applyFill="0" applyBorder="0" applyAlignment="0" applyProtection="0"/>
    <xf numFmtId="0" fontId="58" fillId="6" borderId="8">
      <alignment horizontal="center" wrapText="1"/>
    </xf>
    <xf numFmtId="193" fontId="3" fillId="0" borderId="0" applyFont="0" applyFill="0" applyBorder="0" applyAlignment="0" applyProtection="0"/>
    <xf numFmtId="0" fontId="59" fillId="0" borderId="0"/>
    <xf numFmtId="0" fontId="150" fillId="0" borderId="0"/>
    <xf numFmtId="221" fontId="60" fillId="0" borderId="0"/>
    <xf numFmtId="0" fontId="150" fillId="0" borderId="0"/>
    <xf numFmtId="221" fontId="60" fillId="0" borderId="0"/>
    <xf numFmtId="0" fontId="150" fillId="0" borderId="0"/>
    <xf numFmtId="221" fontId="60" fillId="0" borderId="0"/>
    <xf numFmtId="0" fontId="150" fillId="0" borderId="0"/>
    <xf numFmtId="221" fontId="60" fillId="0" borderId="0"/>
    <xf numFmtId="0" fontId="150" fillId="0" borderId="0"/>
    <xf numFmtId="221" fontId="60" fillId="0" borderId="0"/>
    <xf numFmtId="0" fontId="150" fillId="0" borderId="0"/>
    <xf numFmtId="221" fontId="60" fillId="0" borderId="0"/>
    <xf numFmtId="0" fontId="150" fillId="0" borderId="0"/>
    <xf numFmtId="221" fontId="60" fillId="0" borderId="0"/>
    <xf numFmtId="0" fontId="150" fillId="0" borderId="0"/>
    <xf numFmtId="191" fontId="15" fillId="0" borderId="0" applyFont="0" applyFill="0" applyBorder="0" applyAlignment="0" applyProtection="0"/>
    <xf numFmtId="218" fontId="57" fillId="0" borderId="0" applyFont="0" applyFill="0" applyBorder="0" applyAlignment="0" applyProtection="0"/>
    <xf numFmtId="255" fontId="43" fillId="0" borderId="0" applyFont="0" applyFill="0" applyBorder="0" applyAlignment="0" applyProtection="0"/>
    <xf numFmtId="222" fontId="15" fillId="0" borderId="0" applyFont="0" applyFill="0" applyBorder="0" applyAlignment="0" applyProtection="0"/>
    <xf numFmtId="222" fontId="15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93" fontId="6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32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5" fillId="0" borderId="0" applyFont="0" applyFill="0" applyBorder="0" applyAlignment="0" applyProtection="0"/>
    <xf numFmtId="22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222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193" fontId="37" fillId="0" borderId="0" applyFont="0" applyFill="0" applyBorder="0" applyAlignment="0" applyProtection="0"/>
    <xf numFmtId="223" fontId="3" fillId="0" borderId="0" applyFont="0" applyFill="0" applyBorder="0" applyAlignment="0" applyProtection="0"/>
    <xf numFmtId="0" fontId="15" fillId="0" borderId="0" applyFont="0" applyFill="0" applyBorder="0" applyAlignment="0" applyProtection="0"/>
    <xf numFmtId="222" fontId="31" fillId="0" borderId="0" applyFont="0" applyFill="0" applyBorder="0" applyAlignment="0" applyProtection="0"/>
    <xf numFmtId="222" fontId="31" fillId="0" borderId="0" applyFont="0" applyFill="0" applyBorder="0" applyAlignment="0" applyProtection="0"/>
    <xf numFmtId="224" fontId="15" fillId="0" borderId="0"/>
    <xf numFmtId="0" fontId="37" fillId="0" borderId="0"/>
    <xf numFmtId="3" fontId="3" fillId="0" borderId="0" applyFont="0" applyFill="0" applyBorder="0" applyAlignment="0" applyProtection="0"/>
    <xf numFmtId="0" fontId="161" fillId="0" borderId="0"/>
    <xf numFmtId="0" fontId="162" fillId="0" borderId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163" fillId="0" borderId="0" applyNumberFormat="0" applyFill="0" applyBorder="0" applyAlignment="0" applyProtection="0"/>
    <xf numFmtId="0" fontId="161" fillId="0" borderId="0"/>
    <xf numFmtId="0" fontId="162" fillId="0" borderId="0"/>
    <xf numFmtId="0" fontId="51" fillId="5" borderId="6">
      <alignment horizontal="centerContinuous" vertical="top"/>
    </xf>
    <xf numFmtId="0" fontId="63" fillId="0" borderId="0" applyNumberFormat="0" applyAlignment="0">
      <alignment horizontal="left"/>
    </xf>
    <xf numFmtId="0" fontId="64" fillId="0" borderId="0">
      <alignment horizontal="left"/>
    </xf>
    <xf numFmtId="0" fontId="65" fillId="0" borderId="0"/>
    <xf numFmtId="0" fontId="66" fillId="0" borderId="0">
      <alignment horizontal="left"/>
    </xf>
    <xf numFmtId="225" fontId="31" fillId="0" borderId="0" applyFill="0" applyBorder="0" applyProtection="0"/>
    <xf numFmtId="225" fontId="31" fillId="0" borderId="7" applyFill="0" applyProtection="0"/>
    <xf numFmtId="225" fontId="31" fillId="0" borderId="9" applyFill="0" applyProtection="0"/>
    <xf numFmtId="8" fontId="62" fillId="0" borderId="0" applyFont="0" applyFill="0" applyBorder="0" applyAlignment="0" applyProtection="0"/>
    <xf numFmtId="0" fontId="59" fillId="0" borderId="0"/>
    <xf numFmtId="0" fontId="59" fillId="0" borderId="0"/>
    <xf numFmtId="192" fontId="6" fillId="0" borderId="0" applyFont="0" applyFill="0" applyBorder="0" applyAlignment="0" applyProtection="0"/>
    <xf numFmtId="202" fontId="67" fillId="0" borderId="10" applyBorder="0"/>
    <xf numFmtId="216" fontId="57" fillId="0" borderId="0" applyFont="0" applyFill="0" applyBorder="0" applyAlignment="0" applyProtection="0"/>
    <xf numFmtId="217" fontId="43" fillId="0" borderId="0" applyFont="0" applyFill="0" applyBorder="0" applyAlignment="0" applyProtection="0"/>
    <xf numFmtId="190" fontId="3" fillId="0" borderId="0" applyFont="0" applyFill="0" applyBorder="0" applyAlignment="0" applyProtection="0"/>
    <xf numFmtId="226" fontId="3" fillId="0" borderId="0">
      <protection locked="0"/>
    </xf>
    <xf numFmtId="226" fontId="3" fillId="0" borderId="0">
      <protection locked="0"/>
    </xf>
    <xf numFmtId="227" fontId="37" fillId="0" borderId="0" applyFont="0" applyFill="0" applyBorder="0" applyAlignment="0" applyProtection="0"/>
    <xf numFmtId="227" fontId="95" fillId="0" borderId="0" applyFont="0" applyFill="0" applyBorder="0" applyAlignment="0" applyProtection="0"/>
    <xf numFmtId="228" fontId="15" fillId="0" borderId="0"/>
    <xf numFmtId="0" fontId="37" fillId="0" borderId="0"/>
    <xf numFmtId="229" fontId="3" fillId="0" borderId="0"/>
    <xf numFmtId="0" fontId="23" fillId="5" borderId="0" applyNumberFormat="0" applyFont="0" applyFill="0" applyBorder="0" applyProtection="0">
      <alignment horizontal="left"/>
    </xf>
    <xf numFmtId="0" fontId="29" fillId="0" borderId="0" applyProtection="0"/>
    <xf numFmtId="0" fontId="3" fillId="0" borderId="0" applyFont="0" applyFill="0" applyBorder="0" applyAlignment="0" applyProtection="0"/>
    <xf numFmtId="14" fontId="41" fillId="0" borderId="0" applyFill="0" applyBorder="0" applyAlignment="0"/>
    <xf numFmtId="15" fontId="3" fillId="0" borderId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230" fontId="31" fillId="0" borderId="0" applyFill="0" applyBorder="0" applyProtection="0"/>
    <xf numFmtId="230" fontId="31" fillId="0" borderId="7" applyFill="0" applyProtection="0"/>
    <xf numFmtId="230" fontId="31" fillId="0" borderId="9" applyFill="0" applyProtection="0"/>
    <xf numFmtId="38" fontId="62" fillId="0" borderId="11">
      <alignment vertical="center"/>
    </xf>
    <xf numFmtId="38" fontId="96" fillId="0" borderId="11">
      <alignment vertical="center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64" fillId="0" borderId="0">
      <protection locked="0"/>
    </xf>
    <xf numFmtId="231" fontId="15" fillId="0" borderId="0"/>
    <xf numFmtId="198" fontId="37" fillId="0" borderId="0"/>
    <xf numFmtId="0" fontId="54" fillId="0" borderId="0" applyNumberFormat="0" applyFill="0" applyBorder="0" applyAlignment="0" applyProtection="0"/>
    <xf numFmtId="0" fontId="165" fillId="0" borderId="0">
      <protection locked="0"/>
    </xf>
    <xf numFmtId="0" fontId="165" fillId="0" borderId="0">
      <protection locked="0"/>
    </xf>
    <xf numFmtId="218" fontId="57" fillId="0" borderId="0" applyFill="0" applyBorder="0" applyAlignment="0"/>
    <xf numFmtId="255" fontId="43" fillId="0" borderId="0" applyFill="0" applyBorder="0" applyAlignment="0"/>
    <xf numFmtId="216" fontId="57" fillId="0" borderId="0" applyFill="0" applyBorder="0" applyAlignment="0"/>
    <xf numFmtId="217" fontId="43" fillId="0" borderId="0" applyFill="0" applyBorder="0" applyAlignment="0"/>
    <xf numFmtId="218" fontId="57" fillId="0" borderId="0" applyFill="0" applyBorder="0" applyAlignment="0"/>
    <xf numFmtId="255" fontId="43" fillId="0" borderId="0" applyFill="0" applyBorder="0" applyAlignment="0"/>
    <xf numFmtId="219" fontId="33" fillId="0" borderId="0" applyFill="0" applyBorder="0" applyAlignment="0"/>
    <xf numFmtId="263" fontId="43" fillId="0" borderId="0" applyFill="0" applyBorder="0" applyAlignment="0"/>
    <xf numFmtId="216" fontId="57" fillId="0" borderId="0" applyFill="0" applyBorder="0" applyAlignment="0"/>
    <xf numFmtId="217" fontId="43" fillId="0" borderId="0" applyFill="0" applyBorder="0" applyAlignment="0"/>
    <xf numFmtId="0" fontId="68" fillId="0" borderId="0" applyNumberFormat="0" applyAlignment="0">
      <alignment horizontal="left"/>
    </xf>
    <xf numFmtId="232" fontId="3" fillId="0" borderId="0" applyFont="0" applyFill="0" applyBorder="0" applyAlignment="0" applyProtection="0"/>
    <xf numFmtId="272" fontId="3" fillId="0" borderId="0" applyFont="0" applyFill="0" applyBorder="0" applyAlignment="0" applyProtection="0"/>
    <xf numFmtId="232" fontId="3" fillId="0" borderId="0" applyFont="0" applyFill="0" applyBorder="0" applyAlignment="0" applyProtection="0"/>
    <xf numFmtId="216" fontId="93" fillId="0" borderId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211" fontId="69" fillId="0" borderId="0">
      <protection locked="0"/>
    </xf>
    <xf numFmtId="0" fontId="164" fillId="0" borderId="0">
      <protection locked="0"/>
    </xf>
    <xf numFmtId="211" fontId="46" fillId="0" borderId="0">
      <protection locked="0"/>
    </xf>
    <xf numFmtId="0" fontId="164" fillId="0" borderId="0">
      <protection locked="0"/>
    </xf>
    <xf numFmtId="211" fontId="46" fillId="0" borderId="0">
      <protection locked="0"/>
    </xf>
    <xf numFmtId="0" fontId="164" fillId="0" borderId="0">
      <protection locked="0"/>
    </xf>
    <xf numFmtId="211" fontId="69" fillId="0" borderId="0">
      <protection locked="0"/>
    </xf>
    <xf numFmtId="0" fontId="164" fillId="0" borderId="0">
      <protection locked="0"/>
    </xf>
    <xf numFmtId="211" fontId="69" fillId="0" borderId="0">
      <protection locked="0"/>
    </xf>
    <xf numFmtId="0" fontId="164" fillId="0" borderId="0">
      <protection locked="0"/>
    </xf>
    <xf numFmtId="211" fontId="70" fillId="0" borderId="0">
      <protection locked="0"/>
    </xf>
    <xf numFmtId="0" fontId="164" fillId="0" borderId="0">
      <protection locked="0"/>
    </xf>
    <xf numFmtId="211" fontId="46" fillId="0" borderId="0">
      <protection locked="0"/>
    </xf>
    <xf numFmtId="0" fontId="164" fillId="0" borderId="0">
      <protection locked="0"/>
    </xf>
    <xf numFmtId="0" fontId="164" fillId="0" borderId="0">
      <protection locked="0"/>
    </xf>
    <xf numFmtId="0" fontId="164" fillId="0" borderId="0">
      <protection locked="0"/>
    </xf>
    <xf numFmtId="2" fontId="29" fillId="0" borderId="0" applyProtection="0"/>
    <xf numFmtId="2" fontId="3" fillId="0" borderId="0" applyFont="0" applyFill="0" applyBorder="0" applyAlignment="0" applyProtection="0"/>
    <xf numFmtId="0" fontId="71" fillId="0" borderId="0">
      <alignment horizontal="left"/>
    </xf>
    <xf numFmtId="0" fontId="72" fillId="0" borderId="0">
      <alignment horizontal="left"/>
    </xf>
    <xf numFmtId="0" fontId="73" fillId="0" borderId="0">
      <alignment horizontal="left"/>
    </xf>
    <xf numFmtId="0" fontId="73" fillId="0" borderId="0">
      <alignment horizontal="left"/>
    </xf>
    <xf numFmtId="0" fontId="73" fillId="0" borderId="0">
      <alignment horizontal="left"/>
    </xf>
    <xf numFmtId="233" fontId="16" fillId="0" borderId="0">
      <alignment horizontal="right"/>
    </xf>
    <xf numFmtId="0" fontId="185" fillId="61" borderId="0" applyNumberFormat="0" applyBorder="0" applyAlignment="0" applyProtection="0"/>
    <xf numFmtId="0" fontId="185" fillId="61" borderId="0" applyNumberFormat="0" applyBorder="0" applyAlignment="0" applyProtection="0"/>
    <xf numFmtId="0" fontId="185" fillId="61" borderId="0" applyNumberFormat="0" applyBorder="0" applyAlignment="0" applyProtection="0"/>
    <xf numFmtId="0" fontId="185" fillId="61" borderId="0" applyNumberFormat="0" applyBorder="0" applyAlignment="0" applyProtection="0"/>
    <xf numFmtId="0" fontId="185" fillId="61" borderId="0" applyNumberFormat="0" applyBorder="0" applyAlignment="0" applyProtection="0"/>
    <xf numFmtId="0" fontId="185" fillId="61" borderId="0" applyNumberFormat="0" applyBorder="0" applyAlignment="0" applyProtection="0"/>
    <xf numFmtId="0" fontId="185" fillId="61" borderId="0" applyNumberFormat="0" applyBorder="0" applyAlignment="0" applyProtection="0"/>
    <xf numFmtId="38" fontId="21" fillId="5" borderId="0" applyNumberFormat="0" applyBorder="0" applyAlignment="0" applyProtection="0"/>
    <xf numFmtId="0" fontId="3" fillId="0" borderId="0"/>
    <xf numFmtId="0" fontId="3" fillId="0" borderId="0"/>
    <xf numFmtId="0" fontId="74" fillId="3" borderId="0"/>
    <xf numFmtId="0" fontId="75" fillId="0" borderId="0">
      <alignment horizontal="left"/>
    </xf>
    <xf numFmtId="0" fontId="75" fillId="0" borderId="0">
      <alignment horizontal="left"/>
    </xf>
    <xf numFmtId="0" fontId="75" fillId="0" borderId="0">
      <alignment horizontal="left"/>
    </xf>
    <xf numFmtId="0" fontId="28" fillId="0" borderId="12" applyNumberFormat="0" applyAlignment="0" applyProtection="0">
      <alignment horizontal="left" vertical="center"/>
    </xf>
    <xf numFmtId="0" fontId="28" fillId="0" borderId="13">
      <alignment horizontal="left" vertical="center"/>
    </xf>
    <xf numFmtId="234" fontId="76" fillId="6" borderId="0">
      <alignment horizontal="left" vertical="top"/>
    </xf>
    <xf numFmtId="0" fontId="186" fillId="0" borderId="29" applyNumberFormat="0" applyFill="0" applyAlignment="0" applyProtection="0"/>
    <xf numFmtId="0" fontId="186" fillId="0" borderId="29" applyNumberFormat="0" applyFill="0" applyAlignment="0" applyProtection="0"/>
    <xf numFmtId="0" fontId="186" fillId="0" borderId="29" applyNumberFormat="0" applyFill="0" applyAlignment="0" applyProtection="0"/>
    <xf numFmtId="0" fontId="186" fillId="0" borderId="29" applyNumberFormat="0" applyFill="0" applyAlignment="0" applyProtection="0"/>
    <xf numFmtId="0" fontId="186" fillId="0" borderId="29" applyNumberFormat="0" applyFill="0" applyAlignment="0" applyProtection="0"/>
    <xf numFmtId="0" fontId="186" fillId="0" borderId="29" applyNumberFormat="0" applyFill="0" applyAlignment="0" applyProtection="0"/>
    <xf numFmtId="0" fontId="186" fillId="0" borderId="29" applyNumberFormat="0" applyFill="0" applyAlignment="0" applyProtection="0"/>
    <xf numFmtId="0" fontId="77" fillId="0" borderId="0">
      <alignment horizontal="left"/>
    </xf>
    <xf numFmtId="0" fontId="78" fillId="0" borderId="14">
      <alignment horizontal="left" vertical="top"/>
    </xf>
    <xf numFmtId="0" fontId="187" fillId="0" borderId="30" applyNumberFormat="0" applyFill="0" applyAlignment="0" applyProtection="0"/>
    <xf numFmtId="0" fontId="187" fillId="0" borderId="30" applyNumberFormat="0" applyFill="0" applyAlignment="0" applyProtection="0"/>
    <xf numFmtId="0" fontId="187" fillId="0" borderId="30" applyNumberFormat="0" applyFill="0" applyAlignment="0" applyProtection="0"/>
    <xf numFmtId="0" fontId="187" fillId="0" borderId="30" applyNumberFormat="0" applyFill="0" applyAlignment="0" applyProtection="0"/>
    <xf numFmtId="0" fontId="187" fillId="0" borderId="30" applyNumberFormat="0" applyFill="0" applyAlignment="0" applyProtection="0"/>
    <xf numFmtId="0" fontId="187" fillId="0" borderId="30" applyNumberFormat="0" applyFill="0" applyAlignment="0" applyProtection="0"/>
    <xf numFmtId="0" fontId="187" fillId="0" borderId="30" applyNumberFormat="0" applyFill="0" applyAlignment="0" applyProtection="0"/>
    <xf numFmtId="0" fontId="79" fillId="0" borderId="0">
      <alignment horizontal="left"/>
    </xf>
    <xf numFmtId="0" fontId="80" fillId="0" borderId="14">
      <alignment horizontal="left" vertical="top"/>
    </xf>
    <xf numFmtId="0" fontId="188" fillId="0" borderId="31" applyNumberFormat="0" applyFill="0" applyAlignment="0" applyProtection="0"/>
    <xf numFmtId="0" fontId="188" fillId="0" borderId="31" applyNumberFormat="0" applyFill="0" applyAlignment="0" applyProtection="0"/>
    <xf numFmtId="0" fontId="188" fillId="0" borderId="31" applyNumberFormat="0" applyFill="0" applyAlignment="0" applyProtection="0"/>
    <xf numFmtId="0" fontId="188" fillId="0" borderId="31" applyNumberFormat="0" applyFill="0" applyAlignment="0" applyProtection="0"/>
    <xf numFmtId="0" fontId="188" fillId="0" borderId="31" applyNumberFormat="0" applyFill="0" applyAlignment="0" applyProtection="0"/>
    <xf numFmtId="0" fontId="188" fillId="0" borderId="31" applyNumberFormat="0" applyFill="0" applyAlignment="0" applyProtection="0"/>
    <xf numFmtId="0" fontId="188" fillId="0" borderId="31" applyNumberFormat="0" applyFill="0" applyAlignment="0" applyProtection="0"/>
    <xf numFmtId="0" fontId="81" fillId="0" borderId="0">
      <alignment horizontal="left"/>
    </xf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235" fontId="55" fillId="0" borderId="15">
      <alignment horizontal="left"/>
    </xf>
    <xf numFmtId="236" fontId="82" fillId="0" borderId="6">
      <alignment horizontal="left"/>
    </xf>
    <xf numFmtId="0" fontId="83" fillId="0" borderId="16">
      <alignment horizontal="right"/>
    </xf>
    <xf numFmtId="0" fontId="55" fillId="1" borderId="6">
      <alignment horizontal="left"/>
    </xf>
    <xf numFmtId="0" fontId="84" fillId="0" borderId="0" applyProtection="0"/>
    <xf numFmtId="0" fontId="28" fillId="0" borderId="0" applyProtection="0"/>
    <xf numFmtId="0" fontId="85" fillId="0" borderId="5">
      <alignment horizontal="center"/>
    </xf>
    <xf numFmtId="0" fontId="151" fillId="0" borderId="5">
      <alignment horizontal="center"/>
    </xf>
    <xf numFmtId="0" fontId="85" fillId="0" borderId="0">
      <alignment horizontal="center"/>
    </xf>
    <xf numFmtId="0" fontId="151" fillId="0" borderId="0">
      <alignment horizontal="center"/>
    </xf>
    <xf numFmtId="0" fontId="30" fillId="0" borderId="0" applyNumberFormat="0" applyFill="0" applyBorder="0" applyAlignment="0" applyProtection="0">
      <alignment vertical="top"/>
      <protection locked="0"/>
    </xf>
    <xf numFmtId="0" fontId="26" fillId="6" borderId="0">
      <alignment horizontal="left" wrapText="1"/>
    </xf>
    <xf numFmtId="237" fontId="3" fillId="0" borderId="0" applyBorder="0" applyAlignment="0"/>
    <xf numFmtId="10" fontId="21" fillId="6" borderId="4" applyNumberFormat="0" applyBorder="0" applyAlignment="0" applyProtection="0"/>
    <xf numFmtId="0" fontId="189" fillId="62" borderId="27" applyNumberFormat="0" applyAlignment="0" applyProtection="0"/>
    <xf numFmtId="0" fontId="189" fillId="62" borderId="27" applyNumberFormat="0" applyAlignment="0" applyProtection="0"/>
    <xf numFmtId="0" fontId="189" fillId="62" borderId="27" applyNumberFormat="0" applyAlignment="0" applyProtection="0"/>
    <xf numFmtId="0" fontId="189" fillId="62" borderId="27" applyNumberFormat="0" applyAlignment="0" applyProtection="0"/>
    <xf numFmtId="0" fontId="189" fillId="62" borderId="27" applyNumberFormat="0" applyAlignment="0" applyProtection="0"/>
    <xf numFmtId="0" fontId="189" fillId="62" borderId="27" applyNumberFormat="0" applyAlignment="0" applyProtection="0"/>
    <xf numFmtId="0" fontId="189" fillId="62" borderId="27" applyNumberFormat="0" applyAlignment="0" applyProtection="0"/>
    <xf numFmtId="238" fontId="3" fillId="0" borderId="0"/>
    <xf numFmtId="198" fontId="86" fillId="0" borderId="0"/>
    <xf numFmtId="1" fontId="3" fillId="0" borderId="0" applyFont="0" applyFill="0" applyBorder="0" applyAlignment="0" applyProtection="0"/>
    <xf numFmtId="38" fontId="87" fillId="0" borderId="0"/>
    <xf numFmtId="38" fontId="88" fillId="0" borderId="0"/>
    <xf numFmtId="38" fontId="89" fillId="0" borderId="0"/>
    <xf numFmtId="38" fontId="90" fillId="0" borderId="0"/>
    <xf numFmtId="0" fontId="16" fillId="0" borderId="0"/>
    <xf numFmtId="0" fontId="16" fillId="0" borderId="0"/>
    <xf numFmtId="0" fontId="16" fillId="0" borderId="0"/>
    <xf numFmtId="0" fontId="31" fillId="0" borderId="0" applyNumberFormat="0" applyFont="0" applyFill="0" applyBorder="0" applyProtection="0">
      <alignment horizontal="left" vertical="center"/>
    </xf>
    <xf numFmtId="218" fontId="57" fillId="0" borderId="0" applyFill="0" applyBorder="0" applyAlignment="0"/>
    <xf numFmtId="255" fontId="43" fillId="0" borderId="0" applyFill="0" applyBorder="0" applyAlignment="0"/>
    <xf numFmtId="216" fontId="57" fillId="0" borderId="0" applyFill="0" applyBorder="0" applyAlignment="0"/>
    <xf numFmtId="217" fontId="43" fillId="0" borderId="0" applyFill="0" applyBorder="0" applyAlignment="0"/>
    <xf numFmtId="218" fontId="57" fillId="0" borderId="0" applyFill="0" applyBorder="0" applyAlignment="0"/>
    <xf numFmtId="255" fontId="43" fillId="0" borderId="0" applyFill="0" applyBorder="0" applyAlignment="0"/>
    <xf numFmtId="219" fontId="33" fillId="0" borderId="0" applyFill="0" applyBorder="0" applyAlignment="0"/>
    <xf numFmtId="263" fontId="43" fillId="0" borderId="0" applyFill="0" applyBorder="0" applyAlignment="0"/>
    <xf numFmtId="216" fontId="57" fillId="0" borderId="0" applyFill="0" applyBorder="0" applyAlignment="0"/>
    <xf numFmtId="217" fontId="43" fillId="0" borderId="0" applyFill="0" applyBorder="0" applyAlignment="0"/>
    <xf numFmtId="0" fontId="190" fillId="0" borderId="32" applyNumberFormat="0" applyFill="0" applyAlignment="0" applyProtection="0"/>
    <xf numFmtId="0" fontId="190" fillId="0" borderId="32" applyNumberFormat="0" applyFill="0" applyAlignment="0" applyProtection="0"/>
    <xf numFmtId="0" fontId="190" fillId="0" borderId="32" applyNumberFormat="0" applyFill="0" applyAlignment="0" applyProtection="0"/>
    <xf numFmtId="0" fontId="190" fillId="0" borderId="32" applyNumberFormat="0" applyFill="0" applyAlignment="0" applyProtection="0"/>
    <xf numFmtId="0" fontId="190" fillId="0" borderId="32" applyNumberFormat="0" applyFill="0" applyAlignment="0" applyProtection="0"/>
    <xf numFmtId="0" fontId="190" fillId="0" borderId="32" applyNumberFormat="0" applyFill="0" applyAlignment="0" applyProtection="0"/>
    <xf numFmtId="0" fontId="190" fillId="0" borderId="32" applyNumberFormat="0" applyFill="0" applyAlignment="0" applyProtection="0"/>
    <xf numFmtId="0" fontId="91" fillId="0" borderId="4">
      <alignment horizontal="center"/>
    </xf>
    <xf numFmtId="0" fontId="92" fillId="0" borderId="0"/>
    <xf numFmtId="0" fontId="93" fillId="0" borderId="0"/>
    <xf numFmtId="0" fontId="92" fillId="0" borderId="0"/>
    <xf numFmtId="0" fontId="93" fillId="0" borderId="0"/>
    <xf numFmtId="0" fontId="94" fillId="0" borderId="0"/>
    <xf numFmtId="239" fontId="95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8" fontId="96" fillId="0" borderId="0" applyFont="0" applyFill="0" applyBorder="0" applyAlignment="0" applyProtection="0"/>
    <xf numFmtId="40" fontId="96" fillId="0" borderId="0" applyFont="0" applyFill="0" applyBorder="0" applyAlignment="0" applyProtection="0"/>
    <xf numFmtId="188" fontId="96" fillId="0" borderId="0" applyFont="0" applyFill="0" applyBorder="0" applyAlignment="0" applyProtection="0"/>
    <xf numFmtId="189" fontId="9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8" fontId="96" fillId="0" borderId="0" applyFont="0" applyFill="0" applyBorder="0" applyAlignment="0" applyProtection="0"/>
    <xf numFmtId="189" fontId="96" fillId="0" borderId="0" applyFont="0" applyFill="0" applyBorder="0" applyAlignment="0" applyProtection="0"/>
    <xf numFmtId="0" fontId="164" fillId="0" borderId="0">
      <protection locked="0"/>
    </xf>
    <xf numFmtId="240" fontId="37" fillId="0" borderId="0" applyFont="0" applyFill="0" applyBorder="0" applyAlignment="0" applyProtection="0"/>
    <xf numFmtId="241" fontId="15" fillId="0" borderId="0" applyFont="0" applyFill="0" applyBorder="0" applyAlignment="0" applyProtection="0"/>
    <xf numFmtId="188" fontId="96" fillId="0" borderId="0" applyFont="0" applyFill="0" applyBorder="0" applyAlignment="0" applyProtection="0"/>
    <xf numFmtId="189" fontId="96" fillId="0" borderId="0" applyFont="0" applyFill="0" applyBorder="0" applyAlignment="0" applyProtection="0"/>
    <xf numFmtId="242" fontId="95" fillId="0" borderId="0" applyFont="0" applyFill="0" applyBorder="0" applyAlignment="0" applyProtection="0"/>
    <xf numFmtId="0" fontId="31" fillId="0" borderId="0"/>
    <xf numFmtId="40" fontId="97" fillId="0" borderId="0">
      <alignment horizontal="left"/>
    </xf>
    <xf numFmtId="0" fontId="191" fillId="63" borderId="0" applyNumberFormat="0" applyBorder="0" applyAlignment="0" applyProtection="0"/>
    <xf numFmtId="0" fontId="191" fillId="63" borderId="0" applyNumberFormat="0" applyBorder="0" applyAlignment="0" applyProtection="0"/>
    <xf numFmtId="0" fontId="191" fillId="63" borderId="0" applyNumberFormat="0" applyBorder="0" applyAlignment="0" applyProtection="0"/>
    <xf numFmtId="0" fontId="191" fillId="63" borderId="0" applyNumberFormat="0" applyBorder="0" applyAlignment="0" applyProtection="0"/>
    <xf numFmtId="0" fontId="191" fillId="63" borderId="0" applyNumberFormat="0" applyBorder="0" applyAlignment="0" applyProtection="0"/>
    <xf numFmtId="0" fontId="191" fillId="63" borderId="0" applyNumberFormat="0" applyBorder="0" applyAlignment="0" applyProtection="0"/>
    <xf numFmtId="0" fontId="191" fillId="63" borderId="0" applyNumberFormat="0" applyBorder="0" applyAlignment="0" applyProtection="0"/>
    <xf numFmtId="0" fontId="31" fillId="0" borderId="0"/>
    <xf numFmtId="37" fontId="98" fillId="0" borderId="0"/>
    <xf numFmtId="0" fontId="3" fillId="0" borderId="0"/>
    <xf numFmtId="0" fontId="3" fillId="0" borderId="0"/>
    <xf numFmtId="0" fontId="92" fillId="0" borderId="0"/>
    <xf numFmtId="0" fontId="93" fillId="0" borderId="0"/>
    <xf numFmtId="0" fontId="93" fillId="0" borderId="0"/>
    <xf numFmtId="243" fontId="99" fillId="0" borderId="0"/>
    <xf numFmtId="0" fontId="99" fillId="0" borderId="0"/>
    <xf numFmtId="0" fontId="93" fillId="0" borderId="0"/>
    <xf numFmtId="0" fontId="93" fillId="0" borderId="0"/>
    <xf numFmtId="0" fontId="93" fillId="0" borderId="0"/>
    <xf numFmtId="0" fontId="59" fillId="0" borderId="0"/>
    <xf numFmtId="0" fontId="93" fillId="0" borderId="0"/>
    <xf numFmtId="0" fontId="93" fillId="0" borderId="0"/>
    <xf numFmtId="0" fontId="93" fillId="0" borderId="0"/>
    <xf numFmtId="0" fontId="96" fillId="0" borderId="0"/>
    <xf numFmtId="0" fontId="96" fillId="0" borderId="0"/>
    <xf numFmtId="0" fontId="15" fillId="0" borderId="0"/>
    <xf numFmtId="216" fontId="33" fillId="0" borderId="0"/>
    <xf numFmtId="0" fontId="37" fillId="0" borderId="0"/>
    <xf numFmtId="0" fontId="37" fillId="0" borderId="0"/>
    <xf numFmtId="0" fontId="37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37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3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5" fillId="0" borderId="0"/>
    <xf numFmtId="0" fontId="192" fillId="0" borderId="0"/>
    <xf numFmtId="0" fontId="192" fillId="0" borderId="0"/>
    <xf numFmtId="0" fontId="192" fillId="0" borderId="0"/>
    <xf numFmtId="0" fontId="179" fillId="0" borderId="0"/>
    <xf numFmtId="0" fontId="179" fillId="0" borderId="0"/>
    <xf numFmtId="0" fontId="1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37" fillId="0" borderId="0"/>
    <xf numFmtId="0" fontId="179" fillId="0" borderId="0"/>
    <xf numFmtId="0" fontId="179" fillId="0" borderId="0"/>
    <xf numFmtId="0" fontId="17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179" fillId="0" borderId="0"/>
    <xf numFmtId="0" fontId="179" fillId="0" borderId="0"/>
    <xf numFmtId="0" fontId="193" fillId="0" borderId="0"/>
    <xf numFmtId="0" fontId="31" fillId="0" borderId="0"/>
    <xf numFmtId="0" fontId="15" fillId="0" borderId="0"/>
    <xf numFmtId="0" fontId="192" fillId="0" borderId="0"/>
    <xf numFmtId="0" fontId="192" fillId="0" borderId="0"/>
    <xf numFmtId="0" fontId="15" fillId="0" borderId="0"/>
    <xf numFmtId="0" fontId="61" fillId="0" borderId="0"/>
    <xf numFmtId="0" fontId="179" fillId="0" borderId="0"/>
    <xf numFmtId="0" fontId="17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2" fillId="0" borderId="0"/>
    <xf numFmtId="0" fontId="15" fillId="0" borderId="0"/>
    <xf numFmtId="244" fontId="3" fillId="0" borderId="0"/>
    <xf numFmtId="0" fontId="100" fillId="0" borderId="0"/>
    <xf numFmtId="0" fontId="101" fillId="0" borderId="0"/>
    <xf numFmtId="0" fontId="18" fillId="64" borderId="33" applyNumberFormat="0" applyFont="0" applyAlignment="0" applyProtection="0"/>
    <xf numFmtId="0" fontId="18" fillId="64" borderId="33" applyNumberFormat="0" applyFont="0" applyAlignment="0" applyProtection="0"/>
    <xf numFmtId="0" fontId="18" fillId="64" borderId="33" applyNumberFormat="0" applyFont="0" applyAlignment="0" applyProtection="0"/>
    <xf numFmtId="0" fontId="18" fillId="64" borderId="33" applyNumberFormat="0" applyFont="0" applyAlignment="0" applyProtection="0"/>
    <xf numFmtId="0" fontId="18" fillId="64" borderId="33" applyNumberFormat="0" applyFont="0" applyAlignment="0" applyProtection="0"/>
    <xf numFmtId="0" fontId="18" fillId="64" borderId="33" applyNumberFormat="0" applyFont="0" applyAlignment="0" applyProtection="0"/>
    <xf numFmtId="0" fontId="18" fillId="64" borderId="33" applyNumberFormat="0" applyFont="0" applyAlignment="0" applyProtection="0"/>
    <xf numFmtId="0" fontId="18" fillId="64" borderId="33" applyNumberFormat="0" applyFont="0" applyAlignment="0" applyProtection="0"/>
    <xf numFmtId="0" fontId="18" fillId="64" borderId="33" applyNumberFormat="0" applyFont="0" applyAlignment="0" applyProtection="0"/>
    <xf numFmtId="0" fontId="18" fillId="64" borderId="33" applyNumberFormat="0" applyFont="0" applyAlignment="0" applyProtection="0"/>
    <xf numFmtId="0" fontId="18" fillId="64" borderId="33" applyNumberFormat="0" applyFont="0" applyAlignment="0" applyProtection="0"/>
    <xf numFmtId="0" fontId="18" fillId="64" borderId="33" applyNumberFormat="0" applyFont="0" applyAlignment="0" applyProtection="0"/>
    <xf numFmtId="0" fontId="18" fillId="64" borderId="33" applyNumberFormat="0" applyFont="0" applyAlignment="0" applyProtection="0"/>
    <xf numFmtId="0" fontId="18" fillId="64" borderId="33" applyNumberFormat="0" applyFont="0" applyAlignment="0" applyProtection="0"/>
    <xf numFmtId="245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208" fontId="37" fillId="0" borderId="0" applyFont="0" applyFill="0" applyBorder="0" applyAlignment="0" applyProtection="0"/>
    <xf numFmtId="0" fontId="194" fillId="59" borderId="34" applyNumberFormat="0" applyAlignment="0" applyProtection="0"/>
    <xf numFmtId="0" fontId="194" fillId="59" borderId="34" applyNumberFormat="0" applyAlignment="0" applyProtection="0"/>
    <xf numFmtId="0" fontId="194" fillId="59" borderId="34" applyNumberFormat="0" applyAlignment="0" applyProtection="0"/>
    <xf numFmtId="0" fontId="194" fillId="59" borderId="34" applyNumberFormat="0" applyAlignment="0" applyProtection="0"/>
    <xf numFmtId="0" fontId="194" fillId="59" borderId="34" applyNumberFormat="0" applyAlignment="0" applyProtection="0"/>
    <xf numFmtId="0" fontId="194" fillId="59" borderId="34" applyNumberFormat="0" applyAlignment="0" applyProtection="0"/>
    <xf numFmtId="0" fontId="194" fillId="59" borderId="34" applyNumberFormat="0" applyAlignment="0" applyProtection="0"/>
    <xf numFmtId="40" fontId="102" fillId="7" borderId="0">
      <alignment horizontal="right"/>
    </xf>
    <xf numFmtId="0" fontId="103" fillId="7" borderId="0">
      <alignment horizontal="right"/>
    </xf>
    <xf numFmtId="0" fontId="104" fillId="7" borderId="18"/>
    <xf numFmtId="0" fontId="105" fillId="8" borderId="0" applyBorder="0">
      <alignment horizontal="centerContinuous"/>
    </xf>
    <xf numFmtId="0" fontId="104" fillId="0" borderId="0" applyBorder="0">
      <alignment horizontal="centerContinuous"/>
    </xf>
    <xf numFmtId="0" fontId="106" fillId="8" borderId="0" applyBorder="0">
      <alignment horizontal="centerContinuous"/>
    </xf>
    <xf numFmtId="0" fontId="152" fillId="0" borderId="0" applyBorder="0">
      <alignment horizontal="centerContinuous"/>
    </xf>
    <xf numFmtId="0" fontId="166" fillId="9" borderId="0"/>
    <xf numFmtId="0" fontId="166" fillId="10" borderId="0"/>
    <xf numFmtId="0" fontId="107" fillId="0" borderId="0">
      <alignment horizontal="left"/>
    </xf>
    <xf numFmtId="0" fontId="108" fillId="0" borderId="0">
      <alignment horizontal="center"/>
    </xf>
    <xf numFmtId="0" fontId="109" fillId="0" borderId="0">
      <alignment horizontal="center"/>
    </xf>
    <xf numFmtId="246" fontId="95" fillId="0" borderId="0" applyFont="0" applyFill="0" applyBorder="0" applyAlignment="0" applyProtection="0"/>
    <xf numFmtId="14" fontId="52" fillId="0" borderId="0">
      <alignment horizontal="center" wrapText="1"/>
      <protection locked="0"/>
    </xf>
    <xf numFmtId="247" fontId="3" fillId="0" borderId="0" applyFont="0" applyFill="0" applyBorder="0" applyAlignment="0" applyProtection="0"/>
    <xf numFmtId="247" fontId="3" fillId="0" borderId="0" applyFont="0" applyFill="0" applyBorder="0" applyAlignment="0" applyProtection="0"/>
    <xf numFmtId="200" fontId="33" fillId="0" borderId="0" applyFont="0" applyFill="0" applyBorder="0" applyAlignment="0" applyProtection="0"/>
    <xf numFmtId="0" fontId="3" fillId="0" borderId="0" applyFont="0" applyFill="0" applyBorder="0" applyAlignment="0" applyProtection="0"/>
    <xf numFmtId="248" fontId="57" fillId="0" borderId="0" applyFont="0" applyFill="0" applyBorder="0" applyAlignment="0" applyProtection="0"/>
    <xf numFmtId="0" fontId="25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96" fillId="0" borderId="19" applyNumberFormat="0" applyBorder="0"/>
    <xf numFmtId="3" fontId="110" fillId="0" borderId="0" applyNumberFormat="0" applyFill="0" applyBorder="0" applyAlignment="0" applyProtection="0"/>
    <xf numFmtId="0" fontId="164" fillId="0" borderId="0">
      <protection locked="0"/>
    </xf>
    <xf numFmtId="9" fontId="3" fillId="0" borderId="0" applyFont="0" applyFill="0" applyBorder="0" applyAlignment="0" applyProtection="0"/>
    <xf numFmtId="218" fontId="57" fillId="0" borderId="0" applyFill="0" applyBorder="0" applyAlignment="0"/>
    <xf numFmtId="255" fontId="43" fillId="0" borderId="0" applyFill="0" applyBorder="0" applyAlignment="0"/>
    <xf numFmtId="216" fontId="57" fillId="0" borderId="0" applyFill="0" applyBorder="0" applyAlignment="0"/>
    <xf numFmtId="217" fontId="43" fillId="0" borderId="0" applyFill="0" applyBorder="0" applyAlignment="0"/>
    <xf numFmtId="218" fontId="57" fillId="0" borderId="0" applyFill="0" applyBorder="0" applyAlignment="0"/>
    <xf numFmtId="255" fontId="43" fillId="0" borderId="0" applyFill="0" applyBorder="0" applyAlignment="0"/>
    <xf numFmtId="219" fontId="33" fillId="0" borderId="0" applyFill="0" applyBorder="0" applyAlignment="0"/>
    <xf numFmtId="263" fontId="43" fillId="0" borderId="0" applyFill="0" applyBorder="0" applyAlignment="0"/>
    <xf numFmtId="216" fontId="57" fillId="0" borderId="0" applyFill="0" applyBorder="0" applyAlignment="0"/>
    <xf numFmtId="217" fontId="43" fillId="0" borderId="0" applyFill="0" applyBorder="0" applyAlignment="0"/>
    <xf numFmtId="0" fontId="62" fillId="0" borderId="0" applyNumberFormat="0" applyFont="0" applyFill="0" applyBorder="0" applyAlignment="0" applyProtection="0">
      <alignment horizontal="left"/>
    </xf>
    <xf numFmtId="0" fontId="31" fillId="0" borderId="0" applyNumberFormat="0" applyFill="0" applyBorder="0" applyAlignment="0" applyProtection="0">
      <alignment horizontal="left"/>
    </xf>
    <xf numFmtId="15" fontId="62" fillId="0" borderId="0" applyFont="0" applyFill="0" applyBorder="0" applyAlignment="0" applyProtection="0"/>
    <xf numFmtId="15" fontId="96" fillId="0" borderId="0" applyFont="0" applyFill="0" applyBorder="0" applyAlignment="0" applyProtection="0"/>
    <xf numFmtId="4" fontId="62" fillId="0" borderId="0" applyFont="0" applyFill="0" applyBorder="0" applyAlignment="0" applyProtection="0"/>
    <xf numFmtId="4" fontId="96" fillId="0" borderId="0" applyFont="0" applyFill="0" applyBorder="0" applyAlignment="0" applyProtection="0"/>
    <xf numFmtId="0" fontId="56" fillId="0" borderId="5">
      <alignment horizontal="center"/>
    </xf>
    <xf numFmtId="0" fontId="67" fillId="0" borderId="5" applyBorder="0">
      <alignment horizontal="center"/>
    </xf>
    <xf numFmtId="3" fontId="62" fillId="0" borderId="0" applyFont="0" applyFill="0" applyBorder="0" applyAlignment="0" applyProtection="0"/>
    <xf numFmtId="3" fontId="96" fillId="0" borderId="0" applyFont="0" applyFill="0" applyBorder="0" applyAlignment="0" applyProtection="0"/>
    <xf numFmtId="0" fontId="62" fillId="11" borderId="0" applyNumberFormat="0" applyFont="0" applyBorder="0" applyAlignment="0" applyProtection="0"/>
    <xf numFmtId="0" fontId="96" fillId="11" borderId="0" applyNumberFormat="0" applyFont="0" applyBorder="0" applyAlignment="0" applyProtection="0"/>
    <xf numFmtId="37" fontId="42" fillId="0" borderId="0"/>
    <xf numFmtId="0" fontId="3" fillId="0" borderId="0">
      <alignment vertical="justify"/>
    </xf>
    <xf numFmtId="0" fontId="3" fillId="0" borderId="0">
      <alignment vertical="justify"/>
    </xf>
    <xf numFmtId="0" fontId="37" fillId="0" borderId="0" applyFont="0" applyFill="0" applyBorder="0" applyAlignment="0" applyProtection="0"/>
    <xf numFmtId="1" fontId="3" fillId="0" borderId="20" applyNumberFormat="0" applyFill="0" applyAlignment="0" applyProtection="0">
      <alignment horizontal="center" vertical="center"/>
    </xf>
    <xf numFmtId="1" fontId="3" fillId="0" borderId="20" applyNumberFormat="0" applyFill="0" applyAlignment="0" applyProtection="0">
      <alignment horizontal="center" vertical="center"/>
    </xf>
    <xf numFmtId="0" fontId="111" fillId="12" borderId="0" applyNumberFormat="0" applyFont="0" applyBorder="0" applyAlignment="0">
      <alignment horizontal="center"/>
    </xf>
    <xf numFmtId="0" fontId="112" fillId="13" borderId="0"/>
    <xf numFmtId="249" fontId="3" fillId="0" borderId="0" applyNumberFormat="0" applyFill="0" applyBorder="0" applyAlignment="0" applyProtection="0">
      <alignment horizontal="left"/>
    </xf>
    <xf numFmtId="38" fontId="167" fillId="0" borderId="0"/>
    <xf numFmtId="0" fontId="72" fillId="0" borderId="21">
      <alignment vertical="center"/>
    </xf>
    <xf numFmtId="4" fontId="113" fillId="14" borderId="17" applyNumberFormat="0" applyProtection="0">
      <alignment vertical="center"/>
    </xf>
    <xf numFmtId="0" fontId="3" fillId="5" borderId="17" applyNumberFormat="0" applyProtection="0">
      <alignment vertical="center"/>
    </xf>
    <xf numFmtId="4" fontId="113" fillId="15" borderId="17" applyNumberFormat="0" applyProtection="0">
      <alignment horizontal="left" vertical="center"/>
    </xf>
    <xf numFmtId="4" fontId="113" fillId="16" borderId="17" applyNumberFormat="0" applyProtection="0">
      <alignment horizontal="center" vertical="top"/>
    </xf>
    <xf numFmtId="0" fontId="23" fillId="17" borderId="17" applyNumberFormat="0" applyProtection="0">
      <alignment horizontal="left" vertical="top"/>
    </xf>
    <xf numFmtId="4" fontId="41" fillId="18" borderId="17" applyNumberFormat="0" applyProtection="0">
      <alignment horizontal="right" vertical="center"/>
    </xf>
    <xf numFmtId="4" fontId="41" fillId="19" borderId="17" applyNumberFormat="0" applyProtection="0">
      <alignment horizontal="right" vertical="center"/>
    </xf>
    <xf numFmtId="4" fontId="41" fillId="20" borderId="17" applyNumberFormat="0" applyProtection="0">
      <alignment horizontal="right" vertical="center"/>
    </xf>
    <xf numFmtId="4" fontId="41" fillId="21" borderId="17" applyNumberFormat="0" applyProtection="0">
      <alignment horizontal="right" vertical="center"/>
    </xf>
    <xf numFmtId="4" fontId="41" fillId="22" borderId="17" applyNumberFormat="0" applyProtection="0">
      <alignment horizontal="right" vertical="center"/>
    </xf>
    <xf numFmtId="4" fontId="41" fillId="23" borderId="17" applyNumberFormat="0" applyProtection="0">
      <alignment horizontal="right" vertical="center"/>
    </xf>
    <xf numFmtId="4" fontId="41" fillId="24" borderId="17" applyNumberFormat="0" applyProtection="0">
      <alignment horizontal="right" vertical="center"/>
    </xf>
    <xf numFmtId="4" fontId="41" fillId="25" borderId="17" applyNumberFormat="0" applyProtection="0">
      <alignment horizontal="right" vertical="center"/>
    </xf>
    <xf numFmtId="4" fontId="41" fillId="26" borderId="17" applyNumberFormat="0" applyProtection="0">
      <alignment horizontal="right" vertical="center"/>
    </xf>
    <xf numFmtId="0" fontId="113" fillId="0" borderId="0" applyNumberFormat="0" applyProtection="0">
      <alignment horizontal="left" vertical="center" indent="1"/>
    </xf>
    <xf numFmtId="0" fontId="41" fillId="0" borderId="0" applyNumberFormat="0" applyProtection="0">
      <alignment horizontal="left" vertical="center" indent="1"/>
    </xf>
    <xf numFmtId="4" fontId="114" fillId="27" borderId="0" applyNumberFormat="0" applyProtection="0">
      <alignment horizontal="left" vertical="center" indent="1"/>
    </xf>
    <xf numFmtId="0" fontId="3" fillId="28" borderId="17" applyNumberFormat="0" applyProtection="0">
      <alignment horizontal="left" vertical="center" indent="1"/>
    </xf>
    <xf numFmtId="0" fontId="3" fillId="28" borderId="17" applyNumberFormat="0" applyProtection="0">
      <alignment horizontal="left" vertical="center" indent="1"/>
    </xf>
    <xf numFmtId="0" fontId="41" fillId="0" borderId="22" applyNumberFormat="0" applyProtection="0">
      <alignment horizontal="left" vertical="center" indent="1"/>
    </xf>
    <xf numFmtId="4" fontId="41" fillId="29" borderId="17" applyNumberFormat="0" applyProtection="0">
      <alignment horizontal="left" vertical="center" indent="1"/>
    </xf>
    <xf numFmtId="0" fontId="3" fillId="0" borderId="17" applyNumberFormat="0" applyProtection="0">
      <alignment horizontal="left" vertical="center" indent="1"/>
    </xf>
    <xf numFmtId="0" fontId="3" fillId="0" borderId="17" applyNumberFormat="0" applyProtection="0">
      <alignment horizontal="left" vertical="center" indent="1"/>
    </xf>
    <xf numFmtId="0" fontId="3" fillId="30" borderId="17" applyNumberFormat="0" applyProtection="0">
      <alignment horizontal="left" vertical="center" indent="1"/>
    </xf>
    <xf numFmtId="0" fontId="3" fillId="30" borderId="17" applyNumberFormat="0" applyProtection="0">
      <alignment horizontal="left" vertical="center" indent="1"/>
    </xf>
    <xf numFmtId="0" fontId="3" fillId="0" borderId="17" applyNumberFormat="0" applyProtection="0">
      <alignment horizontal="left" vertical="center" indent="1"/>
    </xf>
    <xf numFmtId="0" fontId="3" fillId="0" borderId="17" applyNumberFormat="0" applyProtection="0">
      <alignment horizontal="left" vertical="center" indent="1"/>
    </xf>
    <xf numFmtId="0" fontId="3" fillId="31" borderId="17" applyNumberFormat="0" applyProtection="0">
      <alignment horizontal="left" vertical="center" indent="1"/>
    </xf>
    <xf numFmtId="0" fontId="3" fillId="31" borderId="17" applyNumberFormat="0" applyProtection="0">
      <alignment horizontal="left" vertical="center" indent="1"/>
    </xf>
    <xf numFmtId="0" fontId="3" fillId="0" borderId="17" applyNumberFormat="0" applyProtection="0">
      <alignment horizontal="left" vertical="center" indent="1"/>
    </xf>
    <xf numFmtId="0" fontId="3" fillId="0" borderId="17" applyNumberFormat="0" applyProtection="0">
      <alignment horizontal="left" vertical="center" indent="1"/>
    </xf>
    <xf numFmtId="0" fontId="3" fillId="5" borderId="17" applyNumberFormat="0" applyProtection="0">
      <alignment horizontal="left" vertical="center" indent="1"/>
    </xf>
    <xf numFmtId="0" fontId="3" fillId="5" borderId="17" applyNumberFormat="0" applyProtection="0">
      <alignment horizontal="left" vertical="center" indent="1"/>
    </xf>
    <xf numFmtId="0" fontId="3" fillId="0" borderId="17" applyNumberFormat="0" applyProtection="0">
      <alignment horizontal="left" vertical="center" indent="1"/>
    </xf>
    <xf numFmtId="0" fontId="3" fillId="0" borderId="17" applyNumberFormat="0" applyProtection="0">
      <alignment horizontal="left" vertical="center" indent="1"/>
    </xf>
    <xf numFmtId="0" fontId="3" fillId="28" borderId="17" applyNumberFormat="0" applyProtection="0">
      <alignment horizontal="left" vertical="center" indent="1"/>
    </xf>
    <xf numFmtId="0" fontId="3" fillId="28" borderId="17" applyNumberFormat="0" applyProtection="0">
      <alignment horizontal="left" vertical="center" indent="1"/>
    </xf>
    <xf numFmtId="0" fontId="41" fillId="28" borderId="17" applyNumberFormat="0" applyProtection="0">
      <alignment vertical="center"/>
    </xf>
    <xf numFmtId="0" fontId="3" fillId="28" borderId="17" applyNumberFormat="0" applyProtection="0">
      <alignment vertical="center"/>
    </xf>
    <xf numFmtId="0" fontId="41" fillId="28" borderId="17" applyNumberFormat="0" applyProtection="0">
      <alignment horizontal="left" vertical="center" indent="1"/>
    </xf>
    <xf numFmtId="0" fontId="41" fillId="28" borderId="17" applyNumberFormat="0" applyProtection="0">
      <alignment horizontal="left" vertical="center" indent="1"/>
    </xf>
    <xf numFmtId="3" fontId="41" fillId="7" borderId="17" applyProtection="0">
      <alignment horizontal="right" vertical="center"/>
    </xf>
    <xf numFmtId="0" fontId="3" fillId="0" borderId="17" applyNumberFormat="0" applyProtection="0">
      <alignment horizontal="right" vertical="center"/>
    </xf>
    <xf numFmtId="0" fontId="3" fillId="0" borderId="17" applyNumberFormat="0" applyProtection="0">
      <alignment horizontal="left" vertical="center" indent="1"/>
    </xf>
    <xf numFmtId="0" fontId="3" fillId="0" borderId="17" applyNumberFormat="0" applyProtection="0">
      <alignment horizontal="left" vertical="center" indent="1"/>
    </xf>
    <xf numFmtId="0" fontId="23" fillId="32" borderId="17" applyNumberFormat="0" applyProtection="0">
      <alignment horizontal="center" vertical="top"/>
    </xf>
    <xf numFmtId="0" fontId="115" fillId="0" borderId="0" applyNumberFormat="0" applyProtection="0"/>
    <xf numFmtId="4" fontId="116" fillId="33" borderId="17" applyNumberFormat="0" applyProtection="0">
      <alignment horizontal="right" vertical="center"/>
    </xf>
    <xf numFmtId="38" fontId="31" fillId="0" borderId="0" applyNumberFormat="0" applyFont="0" applyFill="0" applyBorder="0" applyAlignment="0"/>
    <xf numFmtId="0" fontId="117" fillId="0" borderId="0">
      <alignment horizontal="left"/>
    </xf>
    <xf numFmtId="0" fontId="111" fillId="1" borderId="13" applyNumberFormat="0" applyFont="0" applyAlignment="0">
      <alignment horizontal="center"/>
    </xf>
    <xf numFmtId="0" fontId="31" fillId="0" borderId="23" applyAlignment="0">
      <alignment horizontal="centerContinuous"/>
    </xf>
    <xf numFmtId="0" fontId="118" fillId="0" borderId="0" applyNumberFormat="0" applyFill="0" applyBorder="0" applyAlignment="0">
      <alignment horizontal="center"/>
    </xf>
    <xf numFmtId="0" fontId="153" fillId="0" borderId="0" applyNumberFormat="0" applyFill="0" applyBorder="0" applyAlignment="0">
      <alignment horizontal="center"/>
    </xf>
    <xf numFmtId="12" fontId="119" fillId="0" borderId="4">
      <alignment horizontal="center"/>
    </xf>
    <xf numFmtId="0" fontId="41" fillId="0" borderId="0">
      <alignment vertical="top"/>
    </xf>
    <xf numFmtId="0" fontId="3" fillId="0" borderId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120" fillId="0" borderId="0" applyNumberFormat="0" applyFont="0" applyBorder="0"/>
    <xf numFmtId="0" fontId="154" fillId="0" borderId="0" applyNumberFormat="0" applyBorder="0"/>
    <xf numFmtId="0" fontId="121" fillId="0" borderId="0"/>
    <xf numFmtId="0" fontId="122" fillId="6" borderId="0">
      <alignment wrapText="1"/>
    </xf>
    <xf numFmtId="40" fontId="123" fillId="0" borderId="0" applyBorder="0">
      <alignment horizontal="right"/>
    </xf>
    <xf numFmtId="193" fontId="124" fillId="0" borderId="0" applyProtection="0"/>
    <xf numFmtId="0" fontId="125" fillId="0" borderId="0">
      <alignment horizontal="left"/>
    </xf>
    <xf numFmtId="0" fontId="73" fillId="0" borderId="0">
      <alignment horizontal="left"/>
    </xf>
    <xf numFmtId="0" fontId="79" fillId="0" borderId="0"/>
    <xf numFmtId="0" fontId="77" fillId="0" borderId="0"/>
    <xf numFmtId="0" fontId="73" fillId="0" borderId="0"/>
    <xf numFmtId="0" fontId="3" fillId="0" borderId="20" applyNumberFormat="0" applyFont="0" applyFill="0" applyAlignment="0" applyProtection="0"/>
    <xf numFmtId="0" fontId="126" fillId="0" borderId="0"/>
    <xf numFmtId="0" fontId="126" fillId="0" borderId="0"/>
    <xf numFmtId="0" fontId="127" fillId="0" borderId="0"/>
    <xf numFmtId="0" fontId="127" fillId="0" borderId="0"/>
    <xf numFmtId="0" fontId="126" fillId="0" borderId="0"/>
    <xf numFmtId="0" fontId="126" fillId="0" borderId="0"/>
    <xf numFmtId="49" fontId="41" fillId="0" borderId="0" applyFill="0" applyBorder="0" applyAlignment="0"/>
    <xf numFmtId="250" fontId="33" fillId="0" borderId="0" applyFill="0" applyBorder="0" applyAlignment="0"/>
    <xf numFmtId="0" fontId="3" fillId="0" borderId="0" applyFill="0" applyBorder="0" applyAlignment="0"/>
    <xf numFmtId="251" fontId="33" fillId="0" borderId="0" applyFill="0" applyBorder="0" applyAlignment="0"/>
    <xf numFmtId="0" fontId="3" fillId="0" borderId="0" applyFill="0" applyBorder="0" applyAlignment="0"/>
    <xf numFmtId="38" fontId="3" fillId="0" borderId="0" applyNumberFormat="0" applyFont="0" applyFill="0" applyAlignment="0" applyProtection="0"/>
    <xf numFmtId="38" fontId="3" fillId="0" borderId="0" applyNumberFormat="0" applyFont="0" applyFill="0" applyAlignment="0" applyProtection="0"/>
    <xf numFmtId="0" fontId="128" fillId="0" borderId="0" applyFill="0" applyBorder="0" applyProtection="0">
      <alignment horizontal="left" vertical="top"/>
    </xf>
    <xf numFmtId="252" fontId="129" fillId="0" borderId="0" applyNumberFormat="0" applyFill="0" applyBorder="0" applyProtection="0">
      <alignment horizontal="right" vertical="center" wrapText="1"/>
    </xf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27" fillId="0" borderId="0"/>
    <xf numFmtId="0" fontId="126" fillId="0" borderId="0"/>
    <xf numFmtId="0" fontId="196" fillId="0" borderId="35" applyNumberFormat="0" applyFill="0" applyAlignment="0" applyProtection="0"/>
    <xf numFmtId="0" fontId="196" fillId="0" borderId="35" applyNumberFormat="0" applyFill="0" applyAlignment="0" applyProtection="0"/>
    <xf numFmtId="0" fontId="196" fillId="0" borderId="35" applyNumberFormat="0" applyFill="0" applyAlignment="0" applyProtection="0"/>
    <xf numFmtId="0" fontId="196" fillId="0" borderId="35" applyNumberFormat="0" applyFill="0" applyAlignment="0" applyProtection="0"/>
    <xf numFmtId="0" fontId="196" fillId="0" borderId="35" applyNumberFormat="0" applyFill="0" applyAlignment="0" applyProtection="0"/>
    <xf numFmtId="0" fontId="196" fillId="0" borderId="35" applyNumberFormat="0" applyFill="0" applyAlignment="0" applyProtection="0"/>
    <xf numFmtId="0" fontId="196" fillId="0" borderId="35" applyNumberFormat="0" applyFill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62" fillId="0" borderId="0" applyFont="0" applyFill="0" applyBorder="0" applyAlignment="0" applyProtection="0"/>
    <xf numFmtId="40" fontId="62" fillId="0" borderId="0" applyFont="0" applyFill="0" applyBorder="0" applyAlignment="0" applyProtection="0"/>
    <xf numFmtId="188" fontId="62" fillId="0" borderId="0" applyFont="0" applyFill="0" applyBorder="0" applyAlignment="0" applyProtection="0"/>
    <xf numFmtId="188" fontId="96" fillId="0" borderId="0" applyFont="0" applyFill="0" applyBorder="0" applyAlignment="0" applyProtection="0"/>
    <xf numFmtId="253" fontId="62" fillId="0" borderId="0" applyFont="0" applyFill="0" applyBorder="0" applyAlignment="0" applyProtection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68" fillId="0" borderId="0" applyFont="0" applyFill="0" applyBorder="0" applyAlignment="0" applyProtection="0"/>
    <xf numFmtId="0" fontId="168" fillId="0" borderId="0" applyFon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44" fillId="0" borderId="0" applyNumberFormat="0" applyFont="0" applyFill="0" applyBorder="0" applyProtection="0">
      <alignment horizontal="center" vertical="center" wrapText="1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3" fillId="7" borderId="0"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9" fontId="154" fillId="0" borderId="0" applyFill="0" applyBorder="0" applyAlignment="0" applyProtection="0"/>
    <xf numFmtId="254" fontId="132" fillId="0" borderId="0" applyFont="0" applyFill="0" applyBorder="0" applyAlignment="0" applyProtection="0"/>
    <xf numFmtId="254" fontId="132" fillId="0" borderId="0" applyFont="0" applyFill="0" applyBorder="0" applyAlignment="0" applyProtection="0"/>
    <xf numFmtId="222" fontId="133" fillId="0" borderId="0" applyFont="0" applyFill="0" applyBorder="0" applyAlignment="0" applyProtection="0"/>
    <xf numFmtId="222" fontId="132" fillId="0" borderId="0" applyFont="0" applyFill="0" applyBorder="0" applyAlignment="0" applyProtection="0"/>
    <xf numFmtId="222" fontId="132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2" fontId="3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5" fillId="0" borderId="0" applyFont="0" applyFill="0" applyBorder="0" applyAlignment="0" applyProtection="0"/>
    <xf numFmtId="222" fontId="133" fillId="0" borderId="0" applyFont="0" applyFill="0" applyBorder="0" applyAlignment="0" applyProtection="0"/>
    <xf numFmtId="222" fontId="133" fillId="0" borderId="0" applyFont="0" applyFill="0" applyBorder="0" applyAlignment="0" applyProtection="0"/>
    <xf numFmtId="222" fontId="133" fillId="0" borderId="0" applyFont="0" applyFill="0" applyBorder="0" applyAlignment="0" applyProtection="0"/>
    <xf numFmtId="222" fontId="133" fillId="0" borderId="0" applyFont="0" applyFill="0" applyBorder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255" fontId="136" fillId="0" borderId="0" applyFon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9" fontId="138" fillId="0" borderId="0" applyFont="0" applyFill="0" applyBorder="0" applyAlignment="0" applyProtection="0"/>
    <xf numFmtId="0" fontId="3" fillId="0" borderId="0" applyBorder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5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3" fillId="0" borderId="0"/>
    <xf numFmtId="0" fontId="15" fillId="0" borderId="0"/>
    <xf numFmtId="0" fontId="132" fillId="0" borderId="0"/>
    <xf numFmtId="0" fontId="3" fillId="0" borderId="0" applyBorder="0"/>
    <xf numFmtId="0" fontId="3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79" fillId="0" borderId="0"/>
    <xf numFmtId="0" fontId="179" fillId="0" borderId="0"/>
    <xf numFmtId="188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256" fontId="139" fillId="0" borderId="0" applyFont="0" applyFill="0" applyBorder="0" applyAlignment="0" applyProtection="0"/>
    <xf numFmtId="228" fontId="139" fillId="0" borderId="0" applyFont="0" applyFill="0" applyBorder="0" applyAlignment="0" applyProtection="0"/>
    <xf numFmtId="0" fontId="48" fillId="0" borderId="0" applyFont="0" applyFill="0" applyBorder="0" applyAlignment="0" applyProtection="0"/>
    <xf numFmtId="257" fontId="140" fillId="0" borderId="0" applyFont="0" applyFill="0" applyBorder="0" applyAlignment="0" applyProtection="0"/>
    <xf numFmtId="258" fontId="140" fillId="0" borderId="0" applyFont="0" applyFill="0" applyBorder="0" applyAlignment="0" applyProtection="0"/>
    <xf numFmtId="37" fontId="93" fillId="0" borderId="0"/>
    <xf numFmtId="259" fontId="139" fillId="0" borderId="0" applyFont="0" applyFill="0" applyBorder="0" applyAlignment="0" applyProtection="0"/>
    <xf numFmtId="260" fontId="139" fillId="0" borderId="0" applyFont="0" applyFill="0" applyBorder="0" applyAlignment="0" applyProtection="0"/>
    <xf numFmtId="0" fontId="138" fillId="0" borderId="0"/>
    <xf numFmtId="0" fontId="138" fillId="0" borderId="0" applyFont="0" applyFill="0" applyBorder="0" applyAlignment="0" applyProtection="0"/>
    <xf numFmtId="208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40" fontId="169" fillId="0" borderId="0" applyFont="0" applyFill="0" applyBorder="0" applyAlignment="0" applyProtection="0"/>
    <xf numFmtId="38" fontId="169" fillId="0" borderId="0" applyFont="0" applyFill="0" applyBorder="0" applyAlignment="0" applyProtection="0"/>
    <xf numFmtId="0" fontId="169" fillId="0" borderId="0" applyFont="0" applyFill="0" applyBorder="0" applyAlignment="0" applyProtection="0"/>
    <xf numFmtId="0" fontId="169" fillId="0" borderId="0" applyFont="0" applyFill="0" applyBorder="0" applyAlignment="0" applyProtection="0"/>
    <xf numFmtId="9" fontId="141" fillId="0" borderId="0" applyFont="0" applyFill="0" applyBorder="0" applyAlignment="0" applyProtection="0"/>
    <xf numFmtId="0" fontId="170" fillId="0" borderId="0"/>
    <xf numFmtId="273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10" fontId="171" fillId="0" borderId="0" applyFont="0" applyFill="0" applyBorder="0" applyAlignment="0" applyProtection="0"/>
    <xf numFmtId="209" fontId="171" fillId="0" borderId="0" applyFont="0" applyFill="0" applyBorder="0" applyAlignment="0" applyProtection="0"/>
    <xf numFmtId="0" fontId="172" fillId="0" borderId="0"/>
    <xf numFmtId="0" fontId="3" fillId="0" borderId="0"/>
    <xf numFmtId="256" fontId="42" fillId="0" borderId="0" applyFont="0" applyFill="0" applyBorder="0" applyAlignment="0" applyProtection="0"/>
    <xf numFmtId="228" fontId="42" fillId="0" borderId="0" applyFont="0" applyFill="0" applyBorder="0" applyAlignment="0" applyProtection="0"/>
    <xf numFmtId="256" fontId="142" fillId="0" borderId="0" applyFont="0" applyFill="0" applyBorder="0" applyAlignment="0" applyProtection="0"/>
    <xf numFmtId="228" fontId="142" fillId="0" borderId="0" applyFont="0" applyFill="0" applyBorder="0" applyAlignment="0" applyProtection="0"/>
    <xf numFmtId="41" fontId="3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0" fontId="173" fillId="0" borderId="0" applyNumberFormat="0" applyFill="0" applyBorder="0" applyAlignment="0" applyProtection="0">
      <alignment vertical="top"/>
      <protection locked="0"/>
    </xf>
    <xf numFmtId="0" fontId="29" fillId="0" borderId="0"/>
    <xf numFmtId="0" fontId="3" fillId="0" borderId="0"/>
    <xf numFmtId="0" fontId="143" fillId="0" borderId="0"/>
    <xf numFmtId="40" fontId="144" fillId="0" borderId="0" applyFont="0" applyFill="0" applyBorder="0" applyAlignment="0" applyProtection="0">
      <alignment vertical="center"/>
    </xf>
    <xf numFmtId="38" fontId="144" fillId="0" borderId="0" applyFont="0" applyFill="0" applyBorder="0" applyAlignment="0" applyProtection="0">
      <alignment vertical="center"/>
    </xf>
    <xf numFmtId="0" fontId="145" fillId="0" borderId="0"/>
    <xf numFmtId="0" fontId="146" fillId="0" borderId="0" applyNumberFormat="0" applyFill="0" applyBorder="0" applyAlignment="0" applyProtection="0">
      <alignment vertical="top"/>
      <protection locked="0"/>
    </xf>
    <xf numFmtId="9" fontId="3" fillId="0" borderId="0" applyNumberFormat="0" applyFill="0" applyBorder="0" applyAlignment="0" applyProtection="0"/>
    <xf numFmtId="0" fontId="147" fillId="0" borderId="24" applyNumberFormat="0" applyFont="0" applyFill="0" applyAlignment="0"/>
    <xf numFmtId="0" fontId="148" fillId="0" borderId="0" applyNumberFormat="0" applyFill="0" applyBorder="0" applyAlignment="0" applyProtection="0">
      <alignment vertical="top"/>
      <protection locked="0"/>
    </xf>
    <xf numFmtId="202" fontId="3" fillId="0" borderId="0" applyNumberFormat="0" applyFill="0" applyBorder="0" applyAlignment="0" applyProtection="0"/>
    <xf numFmtId="202" fontId="42" fillId="0" borderId="0" applyFont="0" applyFill="0" applyBorder="0" applyAlignment="0" applyProtection="0"/>
    <xf numFmtId="255" fontId="3" fillId="0" borderId="0" applyNumberFormat="0" applyFill="0" applyBorder="0" applyAlignment="0" applyProtection="0"/>
    <xf numFmtId="275" fontId="42" fillId="0" borderId="0" applyFont="0" applyFill="0" applyBorder="0" applyAlignment="0" applyProtection="0"/>
    <xf numFmtId="276" fontId="42" fillId="0" borderId="0" applyFont="0" applyFill="0" applyBorder="0" applyAlignment="0" applyProtection="0"/>
    <xf numFmtId="0" fontId="175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192" fontId="174" fillId="0" borderId="0" applyFont="0" applyFill="0" applyBorder="0" applyAlignment="0" applyProtection="0"/>
    <xf numFmtId="190" fontId="174" fillId="0" borderId="0" applyFont="0" applyFill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64" borderId="33" applyNumberFormat="0" applyFont="0" applyAlignment="0" applyProtection="0"/>
    <xf numFmtId="0" fontId="2" fillId="64" borderId="33" applyNumberFormat="0" applyFont="0" applyAlignment="0" applyProtection="0"/>
    <xf numFmtId="0" fontId="2" fillId="64" borderId="33" applyNumberFormat="0" applyFont="0" applyAlignment="0" applyProtection="0"/>
    <xf numFmtId="0" fontId="2" fillId="64" borderId="33" applyNumberFormat="0" applyFont="0" applyAlignment="0" applyProtection="0"/>
    <xf numFmtId="0" fontId="2" fillId="64" borderId="33" applyNumberFormat="0" applyFont="0" applyAlignment="0" applyProtection="0"/>
    <xf numFmtId="0" fontId="2" fillId="64" borderId="33" applyNumberFormat="0" applyFont="0" applyAlignment="0" applyProtection="0"/>
    <xf numFmtId="0" fontId="2" fillId="64" borderId="33" applyNumberFormat="0" applyFont="0" applyAlignment="0" applyProtection="0"/>
    <xf numFmtId="0" fontId="2" fillId="64" borderId="33" applyNumberFormat="0" applyFont="0" applyAlignment="0" applyProtection="0"/>
    <xf numFmtId="0" fontId="2" fillId="64" borderId="33" applyNumberFormat="0" applyFont="0" applyAlignment="0" applyProtection="0"/>
    <xf numFmtId="0" fontId="2" fillId="64" borderId="33" applyNumberFormat="0" applyFont="0" applyAlignment="0" applyProtection="0"/>
    <xf numFmtId="0" fontId="2" fillId="64" borderId="33" applyNumberFormat="0" applyFont="0" applyAlignment="0" applyProtection="0"/>
    <xf numFmtId="0" fontId="2" fillId="64" borderId="33" applyNumberFormat="0" applyFont="0" applyAlignment="0" applyProtection="0"/>
    <xf numFmtId="0" fontId="2" fillId="64" borderId="33" applyNumberFormat="0" applyFont="0" applyAlignment="0" applyProtection="0"/>
    <xf numFmtId="0" fontId="2" fillId="64" borderId="33" applyNumberFormat="0" applyFont="0" applyAlignment="0" applyProtection="0"/>
    <xf numFmtId="0" fontId="1" fillId="0" borderId="0"/>
    <xf numFmtId="0" fontId="1" fillId="0" borderId="0"/>
    <xf numFmtId="0" fontId="192" fillId="0" borderId="0"/>
    <xf numFmtId="43" fontId="192" fillId="0" borderId="0" applyFont="0" applyFill="0" applyBorder="0" applyAlignment="0" applyProtection="0"/>
    <xf numFmtId="0" fontId="193" fillId="0" borderId="0"/>
    <xf numFmtId="0" fontId="192" fillId="0" borderId="0"/>
    <xf numFmtId="43" fontId="192" fillId="0" borderId="0" applyFont="0" applyFill="0" applyBorder="0" applyAlignment="0" applyProtection="0"/>
    <xf numFmtId="0" fontId="192" fillId="0" borderId="0"/>
    <xf numFmtId="43" fontId="192" fillId="0" borderId="0" applyFont="0" applyFill="0" applyBorder="0" applyAlignment="0" applyProtection="0"/>
    <xf numFmtId="0" fontId="192" fillId="0" borderId="0"/>
    <xf numFmtId="43" fontId="192" fillId="0" borderId="0" applyFont="0" applyFill="0" applyBorder="0" applyAlignment="0" applyProtection="0"/>
    <xf numFmtId="0" fontId="192" fillId="0" borderId="0"/>
    <xf numFmtId="43" fontId="192" fillId="0" borderId="0" applyFont="0" applyFill="0" applyBorder="0" applyAlignment="0" applyProtection="0"/>
    <xf numFmtId="0" fontId="192" fillId="0" borderId="0"/>
    <xf numFmtId="43" fontId="192" fillId="0" borderId="0" applyFont="0" applyFill="0" applyBorder="0" applyAlignment="0" applyProtection="0"/>
  </cellStyleXfs>
  <cellXfs count="272">
    <xf numFmtId="0" fontId="0" fillId="0" borderId="0" xfId="0"/>
    <xf numFmtId="194" fontId="7" fillId="0" borderId="0" xfId="0" applyNumberFormat="1" applyFont="1" applyAlignment="1"/>
    <xf numFmtId="0" fontId="4" fillId="0" borderId="0" xfId="0" applyFont="1" applyAlignment="1"/>
    <xf numFmtId="0" fontId="0" fillId="0" borderId="0" xfId="0" applyAlignment="1"/>
    <xf numFmtId="0" fontId="7" fillId="0" borderId="0" xfId="0" applyFont="1" applyAlignment="1"/>
    <xf numFmtId="0" fontId="6" fillId="0" borderId="0" xfId="0" applyFont="1" applyAlignment="1"/>
    <xf numFmtId="0" fontId="12" fillId="0" borderId="0" xfId="0" applyFont="1" applyAlignment="1"/>
    <xf numFmtId="0" fontId="11" fillId="0" borderId="0" xfId="0" applyFont="1" applyAlignment="1"/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6" fillId="0" borderId="0" xfId="0" applyFont="1" applyFill="1" applyBorder="1" applyAlignment="1"/>
    <xf numFmtId="37" fontId="7" fillId="0" borderId="0" xfId="0" applyNumberFormat="1" applyFont="1" applyAlignment="1"/>
    <xf numFmtId="37" fontId="7" fillId="0" borderId="0" xfId="0" applyNumberFormat="1" applyFont="1" applyBorder="1" applyAlignment="1"/>
    <xf numFmtId="0" fontId="0" fillId="0" borderId="0" xfId="0" applyFont="1" applyAlignment="1"/>
    <xf numFmtId="194" fontId="0" fillId="0" borderId="0" xfId="0" applyNumberFormat="1" applyFont="1" applyAlignment="1"/>
    <xf numFmtId="0" fontId="7" fillId="0" borderId="0" xfId="0" applyFont="1" applyFill="1" applyBorder="1" applyAlignment="1"/>
    <xf numFmtId="0" fontId="0" fillId="0" borderId="0" xfId="0" applyFill="1" applyBorder="1" applyAlignment="1"/>
    <xf numFmtId="0" fontId="0" fillId="0" borderId="0" xfId="0" applyFont="1" applyFill="1" applyBorder="1" applyAlignment="1"/>
    <xf numFmtId="0" fontId="12" fillId="0" borderId="0" xfId="0" applyFont="1" applyFill="1" applyAlignment="1">
      <alignment horizontal="left"/>
    </xf>
    <xf numFmtId="0" fontId="4" fillId="0" borderId="0" xfId="0" applyFont="1" applyFill="1" applyAlignment="1"/>
    <xf numFmtId="0" fontId="5" fillId="0" borderId="0" xfId="0" applyFont="1" applyFill="1" applyAlignment="1"/>
    <xf numFmtId="0" fontId="6" fillId="0" borderId="0" xfId="0" applyFont="1" applyFill="1" applyAlignment="1"/>
    <xf numFmtId="0" fontId="0" fillId="0" borderId="0" xfId="0" applyFill="1" applyAlignment="1"/>
    <xf numFmtId="0" fontId="0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7" fillId="0" borderId="0" xfId="0" applyFont="1" applyFill="1" applyAlignment="1"/>
    <xf numFmtId="0" fontId="11" fillId="0" borderId="0" xfId="0" applyFont="1" applyFill="1" applyAlignment="1">
      <alignment horizontal="center"/>
    </xf>
    <xf numFmtId="194" fontId="7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/>
    <xf numFmtId="37" fontId="0" fillId="0" borderId="0" xfId="0" applyNumberFormat="1" applyFont="1" applyFill="1" applyBorder="1" applyAlignment="1">
      <alignment horizontal="center"/>
    </xf>
    <xf numFmtId="194" fontId="0" fillId="0" borderId="0" xfId="0" applyNumberFormat="1" applyFont="1" applyFill="1" applyBorder="1" applyAlignment="1">
      <alignment horizontal="right"/>
    </xf>
    <xf numFmtId="194" fontId="0" fillId="0" borderId="0" xfId="0" applyNumberFormat="1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/>
    <xf numFmtId="194" fontId="0" fillId="0" borderId="0" xfId="0" applyNumberFormat="1" applyFont="1" applyFill="1" applyAlignment="1">
      <alignment horizontal="center"/>
    </xf>
    <xf numFmtId="0" fontId="12" fillId="0" borderId="0" xfId="0" applyFont="1" applyFill="1" applyAlignment="1"/>
    <xf numFmtId="194" fontId="7" fillId="0" borderId="0" xfId="0" applyNumberFormat="1" applyFont="1" applyFill="1" applyBorder="1" applyAlignment="1"/>
    <xf numFmtId="0" fontId="11" fillId="0" borderId="0" xfId="0" applyFont="1" applyFill="1" applyBorder="1" applyAlignment="1"/>
    <xf numFmtId="0" fontId="11" fillId="0" borderId="0" xfId="0" applyFont="1" applyFill="1" applyAlignment="1"/>
    <xf numFmtId="194" fontId="7" fillId="0" borderId="25" xfId="0" applyNumberFormat="1" applyFont="1" applyFill="1" applyBorder="1" applyAlignment="1"/>
    <xf numFmtId="0" fontId="4" fillId="0" borderId="0" xfId="0" applyFont="1" applyFill="1" applyBorder="1" applyAlignment="1"/>
    <xf numFmtId="0" fontId="6" fillId="0" borderId="0" xfId="0" applyFont="1" applyFill="1" applyBorder="1" applyAlignment="1">
      <alignment horizontal="right"/>
    </xf>
    <xf numFmtId="37" fontId="7" fillId="0" borderId="0" xfId="0" applyNumberFormat="1" applyFont="1" applyFill="1" applyBorder="1" applyAlignment="1">
      <alignment horizontal="right"/>
    </xf>
    <xf numFmtId="195" fontId="7" fillId="0" borderId="25" xfId="0" applyNumberFormat="1" applyFont="1" applyFill="1" applyBorder="1" applyAlignment="1"/>
    <xf numFmtId="37" fontId="0" fillId="0" borderId="0" xfId="0" quotePrefix="1" applyNumberFormat="1" applyFont="1" applyFill="1" applyBorder="1" applyAlignment="1">
      <alignment horizontal="right"/>
    </xf>
    <xf numFmtId="196" fontId="0" fillId="0" borderId="0" xfId="552" applyNumberFormat="1" applyFont="1" applyFill="1" applyAlignment="1"/>
    <xf numFmtId="37" fontId="7" fillId="0" borderId="7" xfId="0" applyNumberFormat="1" applyFont="1" applyBorder="1" applyAlignment="1"/>
    <xf numFmtId="0" fontId="11" fillId="0" borderId="0" xfId="0" applyFont="1" applyBorder="1" applyAlignment="1">
      <alignment horizontal="center"/>
    </xf>
    <xf numFmtId="37" fontId="6" fillId="0" borderId="0" xfId="0" applyNumberFormat="1" applyFont="1" applyFill="1" applyBorder="1" applyAlignment="1">
      <alignment horizontal="right"/>
    </xf>
    <xf numFmtId="0" fontId="17" fillId="0" borderId="0" xfId="0" applyFont="1" applyFill="1" applyAlignment="1"/>
    <xf numFmtId="0" fontId="17" fillId="0" borderId="0" xfId="0" applyFont="1" applyFill="1" applyBorder="1" applyAlignment="1"/>
    <xf numFmtId="193" fontId="7" fillId="0" borderId="26" xfId="552" applyFont="1" applyBorder="1" applyAlignment="1"/>
    <xf numFmtId="196" fontId="7" fillId="0" borderId="0" xfId="552" applyNumberFormat="1" applyFont="1" applyFill="1" applyAlignment="1"/>
    <xf numFmtId="193" fontId="0" fillId="0" borderId="0" xfId="552" applyFont="1" applyAlignment="1"/>
    <xf numFmtId="37" fontId="0" fillId="0" borderId="0" xfId="0" applyNumberFormat="1" applyFill="1" applyAlignment="1"/>
    <xf numFmtId="0" fontId="7" fillId="0" borderId="0" xfId="0" applyFont="1" applyAlignment="1">
      <alignment horizontal="center"/>
    </xf>
    <xf numFmtId="193" fontId="11" fillId="0" borderId="0" xfId="0" applyNumberFormat="1" applyFont="1" applyAlignment="1"/>
    <xf numFmtId="0" fontId="0" fillId="0" borderId="0" xfId="0" applyFont="1" applyAlignment="1">
      <alignment horizontal="center"/>
    </xf>
    <xf numFmtId="37" fontId="7" fillId="0" borderId="13" xfId="0" applyNumberFormat="1" applyFont="1" applyFill="1" applyBorder="1" applyAlignment="1">
      <alignment horizontal="right"/>
    </xf>
    <xf numFmtId="37" fontId="6" fillId="0" borderId="0" xfId="0" applyNumberFormat="1" applyFont="1" applyFill="1" applyAlignment="1">
      <alignment horizontal="right"/>
    </xf>
    <xf numFmtId="193" fontId="0" fillId="0" borderId="0" xfId="0" quotePrefix="1" applyNumberFormat="1" applyFill="1" applyAlignment="1">
      <alignment horizontal="center"/>
    </xf>
    <xf numFmtId="37" fontId="7" fillId="0" borderId="25" xfId="0" applyNumberFormat="1" applyFont="1" applyFill="1" applyBorder="1" applyAlignment="1">
      <alignment horizontal="right"/>
    </xf>
    <xf numFmtId="37" fontId="6" fillId="0" borderId="26" xfId="0" applyNumberFormat="1" applyFont="1" applyFill="1" applyBorder="1" applyAlignment="1">
      <alignment horizontal="right"/>
    </xf>
    <xf numFmtId="196" fontId="7" fillId="0" borderId="0" xfId="0" applyNumberFormat="1" applyFont="1" applyAlignment="1"/>
    <xf numFmtId="196" fontId="0" fillId="0" borderId="0" xfId="0" applyNumberFormat="1" applyFont="1" applyAlignment="1"/>
    <xf numFmtId="196" fontId="11" fillId="0" borderId="0" xfId="0" applyNumberFormat="1" applyFont="1" applyAlignment="1">
      <alignment horizontal="center"/>
    </xf>
    <xf numFmtId="196" fontId="7" fillId="0" borderId="13" xfId="0" applyNumberFormat="1" applyFont="1" applyBorder="1" applyAlignment="1"/>
    <xf numFmtId="196" fontId="7" fillId="0" borderId="0" xfId="0" applyNumberFormat="1" applyFont="1" applyBorder="1" applyAlignment="1"/>
    <xf numFmtId="196" fontId="12" fillId="0" borderId="0" xfId="0" applyNumberFormat="1" applyFont="1" applyAlignment="1">
      <alignment horizontal="center"/>
    </xf>
    <xf numFmtId="196" fontId="0" fillId="0" borderId="26" xfId="0" applyNumberFormat="1" applyFont="1" applyBorder="1" applyAlignment="1"/>
    <xf numFmtId="196" fontId="0" fillId="0" borderId="26" xfId="585" applyNumberFormat="1" applyFont="1" applyFill="1" applyBorder="1" applyAlignment="1">
      <alignment horizontal="center"/>
    </xf>
    <xf numFmtId="196" fontId="0" fillId="0" borderId="0" xfId="552" applyNumberFormat="1" applyFont="1" applyBorder="1" applyAlignment="1"/>
    <xf numFmtId="196" fontId="0" fillId="0" borderId="0" xfId="0" applyNumberFormat="1" applyFont="1" applyBorder="1" applyAlignment="1"/>
    <xf numFmtId="196" fontId="7" fillId="0" borderId="26" xfId="552" applyNumberFormat="1" applyFont="1" applyBorder="1" applyAlignment="1"/>
    <xf numFmtId="196" fontId="7" fillId="0" borderId="25" xfId="0" applyNumberFormat="1" applyFont="1" applyBorder="1" applyAlignment="1"/>
    <xf numFmtId="193" fontId="0" fillId="0" borderId="26" xfId="552" applyFont="1" applyBorder="1" applyAlignment="1"/>
    <xf numFmtId="37" fontId="0" fillId="0" borderId="0" xfId="0" applyNumberFormat="1" applyFont="1" applyBorder="1" applyAlignment="1"/>
    <xf numFmtId="193" fontId="0" fillId="0" borderId="0" xfId="552" applyFont="1" applyBorder="1" applyAlignment="1"/>
    <xf numFmtId="37" fontId="7" fillId="0" borderId="25" xfId="0" applyNumberFormat="1" applyFont="1" applyBorder="1" applyAlignment="1"/>
    <xf numFmtId="196" fontId="12" fillId="0" borderId="0" xfId="638" applyNumberFormat="1" applyFont="1" applyAlignment="1">
      <alignment horizontal="center"/>
    </xf>
    <xf numFmtId="196" fontId="0" fillId="0" borderId="0" xfId="638" applyNumberFormat="1" applyFont="1" applyAlignment="1"/>
    <xf numFmtId="196" fontId="0" fillId="0" borderId="0" xfId="638" quotePrefix="1" applyNumberFormat="1" applyFont="1" applyFill="1" applyAlignment="1">
      <alignment horizontal="center"/>
    </xf>
    <xf numFmtId="196" fontId="11" fillId="0" borderId="0" xfId="638" applyNumberFormat="1" applyFont="1" applyAlignment="1">
      <alignment horizontal="center"/>
    </xf>
    <xf numFmtId="196" fontId="0" fillId="0" borderId="0" xfId="638" quotePrefix="1" applyNumberFormat="1" applyFont="1" applyAlignment="1">
      <alignment horizontal="center"/>
    </xf>
    <xf numFmtId="196" fontId="7" fillId="0" borderId="9" xfId="638" applyNumberFormat="1" applyFont="1" applyBorder="1" applyAlignment="1"/>
    <xf numFmtId="196" fontId="7" fillId="0" borderId="0" xfId="638" applyNumberFormat="1" applyFont="1" applyAlignment="1"/>
    <xf numFmtId="193" fontId="7" fillId="0" borderId="25" xfId="638" applyNumberFormat="1" applyFont="1" applyFill="1" applyBorder="1" applyAlignment="1"/>
    <xf numFmtId="193" fontId="7" fillId="0" borderId="0" xfId="638" applyNumberFormat="1" applyFont="1" applyBorder="1" applyAlignment="1"/>
    <xf numFmtId="193" fontId="7" fillId="0" borderId="0" xfId="638" applyNumberFormat="1" applyFont="1" applyAlignment="1"/>
    <xf numFmtId="196" fontId="0" fillId="0" borderId="0" xfId="0" applyNumberFormat="1" applyFont="1" applyFill="1" applyAlignment="1"/>
    <xf numFmtId="196" fontId="7" fillId="0" borderId="0" xfId="0" applyNumberFormat="1" applyFont="1" applyFill="1" applyAlignment="1"/>
    <xf numFmtId="196" fontId="0" fillId="65" borderId="0" xfId="0" applyNumberFormat="1" applyFont="1" applyFill="1" applyAlignment="1"/>
    <xf numFmtId="196" fontId="12" fillId="0" borderId="0" xfId="0" applyNumberFormat="1" applyFont="1" applyFill="1" applyAlignment="1">
      <alignment horizontal="center"/>
    </xf>
    <xf numFmtId="196" fontId="11" fillId="0" borderId="0" xfId="0" applyNumberFormat="1" applyFont="1" applyFill="1" applyAlignment="1">
      <alignment horizontal="center"/>
    </xf>
    <xf numFmtId="196" fontId="11" fillId="0" borderId="0" xfId="0" applyNumberFormat="1" applyFont="1" applyFill="1" applyAlignment="1"/>
    <xf numFmtId="0" fontId="11" fillId="0" borderId="0" xfId="0" applyFont="1" applyFill="1" applyAlignment="1">
      <alignment horizontal="left" vertical="top" wrapText="1"/>
    </xf>
    <xf numFmtId="196" fontId="0" fillId="0" borderId="0" xfId="0" quotePrefix="1" applyNumberFormat="1" applyFill="1" applyAlignment="1">
      <alignment horizontal="center"/>
    </xf>
    <xf numFmtId="194" fontId="0" fillId="0" borderId="0" xfId="0" applyNumberFormat="1" applyFont="1" applyFill="1" applyAlignment="1"/>
    <xf numFmtId="193" fontId="6" fillId="0" borderId="0" xfId="585" applyFont="1" applyFill="1" applyBorder="1" applyAlignment="1">
      <alignment horizontal="center"/>
    </xf>
    <xf numFmtId="193" fontId="6" fillId="0" borderId="0" xfId="585" quotePrefix="1" applyFont="1" applyFill="1" applyBorder="1" applyAlignment="1">
      <alignment horizontal="center"/>
    </xf>
    <xf numFmtId="193" fontId="6" fillId="0" borderId="0" xfId="585" applyFont="1" applyFill="1" applyAlignment="1">
      <alignment horizontal="center"/>
    </xf>
    <xf numFmtId="196" fontId="6" fillId="0" borderId="0" xfId="585" applyNumberFormat="1" applyFont="1" applyFill="1" applyBorder="1" applyAlignment="1">
      <alignment horizontal="center"/>
    </xf>
    <xf numFmtId="196" fontId="6" fillId="0" borderId="0" xfId="585" applyNumberFormat="1" applyFont="1" applyFill="1" applyAlignment="1">
      <alignment horizontal="center"/>
    </xf>
    <xf numFmtId="196" fontId="0" fillId="0" borderId="0" xfId="585" applyNumberFormat="1" applyFont="1" applyFill="1" applyBorder="1" applyAlignment="1">
      <alignment horizontal="center"/>
    </xf>
    <xf numFmtId="196" fontId="7" fillId="0" borderId="7" xfId="585" applyNumberFormat="1" applyFont="1" applyFill="1" applyBorder="1" applyAlignment="1">
      <alignment horizontal="center"/>
    </xf>
    <xf numFmtId="196" fontId="7" fillId="0" borderId="0" xfId="585" applyNumberFormat="1" applyFont="1" applyFill="1" applyBorder="1" applyAlignment="1">
      <alignment horizontal="center"/>
    </xf>
    <xf numFmtId="196" fontId="7" fillId="0" borderId="13" xfId="585" applyNumberFormat="1" applyFont="1" applyFill="1" applyBorder="1" applyAlignment="1">
      <alignment horizontal="center"/>
    </xf>
    <xf numFmtId="0" fontId="198" fillId="0" borderId="0" xfId="0" applyFont="1" applyFill="1" applyBorder="1" applyAlignment="1">
      <alignment horizontal="center"/>
    </xf>
    <xf numFmtId="0" fontId="11" fillId="0" borderId="0" xfId="0" applyFont="1" applyFill="1" applyAlignment="1">
      <alignment horizontal="center" vertical="top" wrapText="1"/>
    </xf>
    <xf numFmtId="0" fontId="11" fillId="0" borderId="0" xfId="0" applyFont="1" applyFill="1" applyBorder="1" applyAlignment="1">
      <alignment horizontal="left" vertical="top" wrapText="1"/>
    </xf>
    <xf numFmtId="37" fontId="11" fillId="0" borderId="0" xfId="0" applyNumberFormat="1" applyFont="1" applyFill="1" applyAlignment="1">
      <alignment horizontal="right" vertical="top" wrapText="1"/>
    </xf>
    <xf numFmtId="196" fontId="0" fillId="0" borderId="0" xfId="585" applyNumberFormat="1" applyFont="1" applyFill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37" fontId="0" fillId="0" borderId="7" xfId="0" applyNumberFormat="1" applyFont="1" applyFill="1" applyBorder="1" applyAlignment="1">
      <alignment horizontal="right"/>
    </xf>
    <xf numFmtId="0" fontId="177" fillId="0" borderId="0" xfId="0" applyFont="1" applyFill="1" applyBorder="1" applyAlignment="1"/>
    <xf numFmtId="0" fontId="178" fillId="0" borderId="0" xfId="0" applyFont="1" applyFill="1" applyBorder="1" applyAlignment="1">
      <alignment horizontal="center"/>
    </xf>
    <xf numFmtId="37" fontId="6" fillId="0" borderId="0" xfId="0" applyNumberFormat="1" applyFont="1" applyFill="1" applyBorder="1" applyAlignment="1"/>
    <xf numFmtId="37" fontId="177" fillId="0" borderId="0" xfId="0" applyNumberFormat="1" applyFont="1" applyFill="1" applyBorder="1" applyAlignment="1">
      <alignment horizontal="right"/>
    </xf>
    <xf numFmtId="37" fontId="17" fillId="0" borderId="0" xfId="0" applyNumberFormat="1" applyFont="1" applyFill="1" applyBorder="1" applyAlignment="1">
      <alignment horizontal="right"/>
    </xf>
    <xf numFmtId="194" fontId="0" fillId="0" borderId="26" xfId="0" applyNumberFormat="1" applyFill="1" applyBorder="1" applyAlignment="1">
      <alignment horizontal="right"/>
    </xf>
    <xf numFmtId="0" fontId="178" fillId="0" borderId="0" xfId="0" applyFont="1" applyFill="1" applyAlignment="1">
      <alignment horizontal="center"/>
    </xf>
    <xf numFmtId="193" fontId="6" fillId="0" borderId="0" xfId="552" applyFont="1" applyFill="1" applyBorder="1" applyAlignment="1"/>
    <xf numFmtId="193" fontId="0" fillId="0" borderId="0" xfId="552" applyFont="1" applyFill="1" applyBorder="1" applyAlignment="1"/>
    <xf numFmtId="196" fontId="6" fillId="0" borderId="0" xfId="552" applyNumberFormat="1" applyFont="1" applyFill="1" applyAlignment="1">
      <alignment horizontal="right"/>
    </xf>
    <xf numFmtId="0" fontId="6" fillId="0" borderId="0" xfId="0" applyFont="1" applyFill="1"/>
    <xf numFmtId="193" fontId="6" fillId="0" borderId="26" xfId="585" applyFont="1" applyFill="1" applyBorder="1" applyAlignment="1">
      <alignment horizontal="center"/>
    </xf>
    <xf numFmtId="193" fontId="0" fillId="0" borderId="26" xfId="552" applyFont="1" applyFill="1" applyBorder="1" applyAlignment="1"/>
    <xf numFmtId="196" fontId="6" fillId="0" borderId="26" xfId="585" applyNumberFormat="1" applyFont="1" applyFill="1" applyBorder="1" applyAlignment="1">
      <alignment horizontal="center"/>
    </xf>
    <xf numFmtId="196" fontId="7" fillId="0" borderId="0" xfId="552" applyNumberFormat="1" applyFont="1" applyFill="1" applyBorder="1" applyAlignment="1"/>
    <xf numFmtId="196" fontId="0" fillId="0" borderId="0" xfId="552" applyNumberFormat="1" applyFont="1" applyFill="1" applyBorder="1" applyAlignment="1">
      <alignment horizontal="right"/>
    </xf>
    <xf numFmtId="196" fontId="0" fillId="0" borderId="0" xfId="585" applyNumberFormat="1" applyFont="1" applyFill="1" applyBorder="1" applyAlignment="1">
      <alignment horizontal="right"/>
    </xf>
    <xf numFmtId="196" fontId="7" fillId="0" borderId="7" xfId="552" applyNumberFormat="1" applyFont="1" applyFill="1" applyBorder="1" applyAlignment="1"/>
    <xf numFmtId="196" fontId="7" fillId="0" borderId="25" xfId="552" applyNumberFormat="1" applyFont="1" applyFill="1" applyBorder="1" applyAlignment="1"/>
    <xf numFmtId="0" fontId="11" fillId="0" borderId="0" xfId="0" applyFont="1" applyFill="1" applyAlignment="1">
      <alignment horizontal="right" vertical="top" wrapText="1"/>
    </xf>
    <xf numFmtId="0" fontId="17" fillId="0" borderId="0" xfId="0" applyFont="1" applyFill="1" applyBorder="1" applyAlignment="1">
      <alignment horizontal="right"/>
    </xf>
    <xf numFmtId="194" fontId="17" fillId="0" borderId="0" xfId="0" applyNumberFormat="1" applyFont="1" applyFill="1" applyBorder="1" applyAlignment="1">
      <alignment horizontal="right"/>
    </xf>
    <xf numFmtId="194" fontId="6" fillId="0" borderId="0" xfId="0" applyNumberFormat="1" applyFont="1" applyFill="1" applyBorder="1" applyAlignment="1">
      <alignment horizontal="right"/>
    </xf>
    <xf numFmtId="193" fontId="0" fillId="0" borderId="0" xfId="552" applyFont="1" applyFill="1" applyAlignment="1">
      <alignment horizontal="right"/>
    </xf>
    <xf numFmtId="194" fontId="177" fillId="0" borderId="0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11" fillId="0" borderId="0" xfId="0" applyFont="1" applyFill="1" applyAlignment="1">
      <alignment vertical="top"/>
    </xf>
    <xf numFmtId="37" fontId="0" fillId="0" borderId="0" xfId="0" applyNumberFormat="1" applyFill="1" applyAlignment="1">
      <alignment horizontal="right"/>
    </xf>
    <xf numFmtId="0" fontId="6" fillId="0" borderId="0" xfId="0" applyFont="1" applyFill="1" applyAlignment="1">
      <alignment horizontal="right"/>
    </xf>
    <xf numFmtId="193" fontId="6" fillId="0" borderId="0" xfId="552" applyFont="1" applyFill="1" applyAlignment="1">
      <alignment horizontal="right"/>
    </xf>
    <xf numFmtId="194" fontId="6" fillId="0" borderId="0" xfId="0" applyNumberFormat="1" applyFont="1" applyFill="1" applyAlignment="1">
      <alignment horizontal="right"/>
    </xf>
    <xf numFmtId="194" fontId="0" fillId="0" borderId="0" xfId="0" applyNumberFormat="1" applyFill="1" applyAlignment="1">
      <alignment horizontal="right"/>
    </xf>
    <xf numFmtId="196" fontId="0" fillId="0" borderId="0" xfId="552" applyNumberFormat="1" applyFont="1" applyFill="1"/>
    <xf numFmtId="0" fontId="0" fillId="0" borderId="0" xfId="0" applyFill="1"/>
    <xf numFmtId="37" fontId="7" fillId="0" borderId="0" xfId="0" applyNumberFormat="1" applyFont="1" applyFill="1" applyBorder="1" applyAlignment="1"/>
    <xf numFmtId="194" fontId="7" fillId="0" borderId="0" xfId="0" applyNumberFormat="1" applyFont="1" applyFill="1" applyAlignment="1"/>
    <xf numFmtId="194" fontId="6" fillId="0" borderId="0" xfId="0" applyNumberFormat="1" applyFont="1" applyFill="1" applyAlignment="1"/>
    <xf numFmtId="37" fontId="0" fillId="0" borderId="0" xfId="0" applyNumberFormat="1" applyFont="1" applyFill="1" applyAlignment="1"/>
    <xf numFmtId="37" fontId="6" fillId="0" borderId="0" xfId="0" applyNumberFormat="1" applyFont="1" applyFill="1" applyAlignment="1"/>
    <xf numFmtId="193" fontId="6" fillId="0" borderId="0" xfId="552" applyFont="1" applyFill="1" applyAlignment="1"/>
    <xf numFmtId="37" fontId="7" fillId="0" borderId="13" xfId="0" applyNumberFormat="1" applyFont="1" applyFill="1" applyBorder="1" applyAlignment="1"/>
    <xf numFmtId="37" fontId="7" fillId="0" borderId="0" xfId="0" applyNumberFormat="1" applyFont="1" applyFill="1" applyAlignment="1"/>
    <xf numFmtId="37" fontId="7" fillId="0" borderId="7" xfId="0" applyNumberFormat="1" applyFont="1" applyFill="1" applyBorder="1" applyAlignment="1"/>
    <xf numFmtId="37" fontId="0" fillId="0" borderId="26" xfId="0" applyNumberFormat="1" applyFill="1" applyBorder="1" applyAlignment="1"/>
    <xf numFmtId="37" fontId="0" fillId="0" borderId="0" xfId="0" applyNumberFormat="1" applyFont="1" applyFill="1" applyBorder="1" applyAlignment="1"/>
    <xf numFmtId="196" fontId="7" fillId="0" borderId="26" xfId="552" applyNumberFormat="1" applyFont="1" applyFill="1" applyBorder="1" applyAlignment="1"/>
    <xf numFmtId="37" fontId="7" fillId="0" borderId="25" xfId="0" applyNumberFormat="1" applyFont="1" applyFill="1" applyBorder="1" applyAlignment="1"/>
    <xf numFmtId="37" fontId="7" fillId="0" borderId="9" xfId="0" applyNumberFormat="1" applyFont="1" applyFill="1" applyBorder="1" applyAlignment="1"/>
    <xf numFmtId="195" fontId="7" fillId="0" borderId="0" xfId="0" applyNumberFormat="1" applyFont="1" applyFill="1" applyBorder="1" applyAlignment="1"/>
    <xf numFmtId="195" fontId="7" fillId="0" borderId="0" xfId="0" applyNumberFormat="1" applyFont="1" applyFill="1" applyAlignment="1"/>
    <xf numFmtId="193" fontId="11" fillId="0" borderId="0" xfId="552" applyFont="1" applyFill="1" applyAlignment="1"/>
    <xf numFmtId="193" fontId="11" fillId="0" borderId="0" xfId="0" applyNumberFormat="1" applyFont="1" applyFill="1" applyAlignment="1"/>
    <xf numFmtId="0" fontId="0" fillId="0" borderId="0" xfId="0" applyFill="1" applyAlignment="1">
      <alignment horizontal="left" vertical="top"/>
    </xf>
    <xf numFmtId="0" fontId="7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0" fillId="0" borderId="0" xfId="0" applyAlignment="1">
      <alignment horizontal="left"/>
    </xf>
    <xf numFmtId="196" fontId="7" fillId="0" borderId="26" xfId="552" applyNumberFormat="1" applyFont="1" applyBorder="1" applyAlignment="1">
      <alignment horizontal="right"/>
    </xf>
    <xf numFmtId="196" fontId="7" fillId="0" borderId="0" xfId="552" applyNumberFormat="1" applyFont="1" applyAlignment="1">
      <alignment horizontal="right"/>
    </xf>
    <xf numFmtId="196" fontId="0" fillId="0" borderId="0" xfId="0" applyNumberFormat="1" applyAlignment="1">
      <alignment horizontal="right"/>
    </xf>
    <xf numFmtId="196" fontId="6" fillId="0" borderId="26" xfId="552" applyNumberFormat="1" applyFont="1" applyBorder="1" applyAlignment="1">
      <alignment horizontal="right"/>
    </xf>
    <xf numFmtId="194" fontId="7" fillId="0" borderId="25" xfId="0" applyNumberFormat="1" applyFont="1" applyBorder="1"/>
    <xf numFmtId="196" fontId="6" fillId="0" borderId="0" xfId="552" applyNumberFormat="1" applyFont="1" applyAlignment="1">
      <alignment horizontal="right"/>
    </xf>
    <xf numFmtId="196" fontId="0" fillId="0" borderId="26" xfId="552" applyNumberFormat="1" applyFont="1" applyBorder="1" applyAlignment="1">
      <alignment horizontal="right"/>
    </xf>
    <xf numFmtId="0" fontId="7" fillId="0" borderId="0" xfId="0" applyFont="1"/>
    <xf numFmtId="194" fontId="7" fillId="0" borderId="0" xfId="0" applyNumberFormat="1" applyFont="1"/>
    <xf numFmtId="196" fontId="7" fillId="0" borderId="25" xfId="0" applyNumberFormat="1" applyFont="1" applyBorder="1"/>
    <xf numFmtId="196" fontId="7" fillId="0" borderId="0" xfId="552" applyNumberFormat="1" applyFont="1" applyBorder="1" applyAlignment="1">
      <alignment horizontal="right"/>
    </xf>
    <xf numFmtId="0" fontId="11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4" fillId="0" borderId="0" xfId="0" applyFont="1"/>
    <xf numFmtId="0" fontId="11" fillId="0" borderId="0" xfId="0" applyFont="1"/>
    <xf numFmtId="0" fontId="0" fillId="0" borderId="0" xfId="0" applyAlignment="1">
      <alignment horizontal="center"/>
    </xf>
    <xf numFmtId="0" fontId="12" fillId="0" borderId="0" xfId="0" applyFont="1"/>
    <xf numFmtId="37" fontId="0" fillId="0" borderId="0" xfId="0" applyNumberFormat="1" applyAlignment="1">
      <alignment horizontal="right"/>
    </xf>
    <xf numFmtId="0" fontId="6" fillId="0" borderId="0" xfId="0" applyFont="1"/>
    <xf numFmtId="193" fontId="0" fillId="0" borderId="0" xfId="552" applyFont="1" applyFill="1" applyAlignment="1">
      <alignment horizontal="center"/>
    </xf>
    <xf numFmtId="196" fontId="0" fillId="0" borderId="0" xfId="552" applyNumberFormat="1" applyFont="1" applyFill="1" applyAlignment="1">
      <alignment horizontal="right"/>
    </xf>
    <xf numFmtId="196" fontId="6" fillId="0" borderId="0" xfId="552" applyNumberFormat="1" applyFont="1" applyFill="1" applyAlignment="1"/>
    <xf numFmtId="196" fontId="0" fillId="0" borderId="0" xfId="0" quotePrefix="1" applyNumberFormat="1" applyAlignment="1">
      <alignment horizontal="center"/>
    </xf>
    <xf numFmtId="37" fontId="7" fillId="0" borderId="13" xfId="0" applyNumberFormat="1" applyFont="1" applyBorder="1" applyAlignment="1">
      <alignment horizontal="right"/>
    </xf>
    <xf numFmtId="37" fontId="7" fillId="0" borderId="0" xfId="0" applyNumberFormat="1" applyFont="1" applyAlignment="1">
      <alignment horizontal="right"/>
    </xf>
    <xf numFmtId="37" fontId="6" fillId="0" borderId="0" xfId="0" applyNumberFormat="1" applyFont="1" applyAlignment="1">
      <alignment horizontal="right"/>
    </xf>
    <xf numFmtId="194" fontId="6" fillId="0" borderId="0" xfId="0" applyNumberFormat="1" applyFont="1"/>
    <xf numFmtId="193" fontId="0" fillId="0" borderId="0" xfId="0" quotePrefix="1" applyNumberFormat="1" applyAlignment="1">
      <alignment horizontal="center"/>
    </xf>
    <xf numFmtId="196" fontId="0" fillId="0" borderId="0" xfId="552" quotePrefix="1" applyNumberFormat="1" applyFont="1" applyFill="1" applyAlignment="1">
      <alignment horizontal="center"/>
    </xf>
    <xf numFmtId="37" fontId="7" fillId="0" borderId="25" xfId="0" applyNumberFormat="1" applyFont="1" applyBorder="1" applyAlignment="1">
      <alignment horizontal="right"/>
    </xf>
    <xf numFmtId="37" fontId="11" fillId="0" borderId="0" xfId="0" applyNumberFormat="1" applyFont="1" applyAlignment="1">
      <alignment horizontal="right"/>
    </xf>
    <xf numFmtId="191" fontId="0" fillId="0" borderId="0" xfId="0" quotePrefix="1" applyNumberFormat="1" applyAlignment="1">
      <alignment horizontal="center"/>
    </xf>
    <xf numFmtId="196" fontId="6" fillId="0" borderId="0" xfId="0" applyNumberFormat="1" applyFont="1" applyAlignment="1">
      <alignment horizontal="right"/>
    </xf>
    <xf numFmtId="0" fontId="201" fillId="0" borderId="0" xfId="0" applyFont="1" applyAlignment="1">
      <alignment horizontal="left"/>
    </xf>
    <xf numFmtId="196" fontId="0" fillId="0" borderId="26" xfId="0" quotePrefix="1" applyNumberFormat="1" applyBorder="1" applyAlignment="1">
      <alignment horizontal="center"/>
    </xf>
    <xf numFmtId="0" fontId="8" fillId="0" borderId="0" xfId="0" applyFont="1"/>
    <xf numFmtId="0" fontId="13" fillId="0" borderId="0" xfId="0" applyFont="1" applyAlignment="1">
      <alignment horizontal="center"/>
    </xf>
    <xf numFmtId="37" fontId="9" fillId="0" borderId="0" xfId="0" applyNumberFormat="1" applyFont="1" applyAlignment="1">
      <alignment horizontal="right"/>
    </xf>
    <xf numFmtId="0" fontId="11" fillId="0" borderId="0" xfId="0" applyFont="1" applyAlignment="1">
      <alignment horizontal="left"/>
    </xf>
    <xf numFmtId="37" fontId="7" fillId="0" borderId="26" xfId="0" applyNumberFormat="1" applyFont="1" applyBorder="1" applyAlignment="1">
      <alignment horizontal="right"/>
    </xf>
    <xf numFmtId="37" fontId="7" fillId="0" borderId="0" xfId="0" applyNumberFormat="1" applyFont="1"/>
    <xf numFmtId="0" fontId="11" fillId="0" borderId="0" xfId="0" applyFont="1" applyAlignment="1">
      <alignment horizontal="right"/>
    </xf>
    <xf numFmtId="37" fontId="6" fillId="0" borderId="25" xfId="0" applyNumberFormat="1" applyFont="1" applyBorder="1" applyAlignment="1">
      <alignment horizontal="right"/>
    </xf>
    <xf numFmtId="37" fontId="6" fillId="0" borderId="26" xfId="0" applyNumberFormat="1" applyFont="1" applyBorder="1" applyAlignment="1">
      <alignment horizontal="right"/>
    </xf>
    <xf numFmtId="37" fontId="7" fillId="0" borderId="7" xfId="0" applyNumberFormat="1" applyFont="1" applyBorder="1" applyAlignment="1">
      <alignment horizontal="right"/>
    </xf>
    <xf numFmtId="37" fontId="0" fillId="0" borderId="26" xfId="0" applyNumberFormat="1" applyBorder="1" applyAlignment="1">
      <alignment horizontal="right"/>
    </xf>
    <xf numFmtId="193" fontId="0" fillId="0" borderId="26" xfId="0" quotePrefix="1" applyNumberFormat="1" applyBorder="1" applyAlignment="1">
      <alignment horizontal="center"/>
    </xf>
    <xf numFmtId="0" fontId="5" fillId="0" borderId="0" xfId="0" applyFont="1"/>
    <xf numFmtId="194" fontId="0" fillId="0" borderId="0" xfId="0" applyNumberFormat="1"/>
    <xf numFmtId="37" fontId="0" fillId="0" borderId="0" xfId="0" applyNumberFormat="1" applyAlignment="1">
      <alignment horizontal="center"/>
    </xf>
    <xf numFmtId="194" fontId="0" fillId="0" borderId="0" xfId="0" applyNumberFormat="1" applyAlignment="1">
      <alignment horizontal="right"/>
    </xf>
    <xf numFmtId="194" fontId="0" fillId="0" borderId="0" xfId="0" applyNumberFormat="1" applyAlignment="1">
      <alignment horizontal="center"/>
    </xf>
    <xf numFmtId="194" fontId="0" fillId="0" borderId="26" xfId="0" applyNumberFormat="1" applyBorder="1" applyAlignment="1">
      <alignment horizontal="right"/>
    </xf>
    <xf numFmtId="37" fontId="7" fillId="0" borderId="0" xfId="0" applyNumberFormat="1" applyFont="1" applyAlignment="1">
      <alignment horizontal="center"/>
    </xf>
    <xf numFmtId="194" fontId="7" fillId="0" borderId="0" xfId="0" applyNumberFormat="1" applyFont="1" applyAlignment="1">
      <alignment horizontal="right"/>
    </xf>
    <xf numFmtId="37" fontId="0" fillId="0" borderId="0" xfId="0" quotePrefix="1" applyNumberFormat="1" applyAlignment="1">
      <alignment horizontal="right"/>
    </xf>
    <xf numFmtId="194" fontId="7" fillId="0" borderId="7" xfId="0" applyNumberFormat="1" applyFont="1" applyBorder="1" applyAlignment="1">
      <alignment horizontal="right"/>
    </xf>
    <xf numFmtId="194" fontId="0" fillId="0" borderId="7" xfId="0" applyNumberFormat="1" applyBorder="1" applyAlignment="1">
      <alignment horizontal="right"/>
    </xf>
    <xf numFmtId="196" fontId="7" fillId="0" borderId="0" xfId="0" applyNumberFormat="1" applyFont="1"/>
    <xf numFmtId="37" fontId="0" fillId="0" borderId="26" xfId="0" quotePrefix="1" applyNumberFormat="1" applyBorder="1" applyAlignment="1">
      <alignment horizontal="right"/>
    </xf>
    <xf numFmtId="0" fontId="11" fillId="0" borderId="0" xfId="0" applyFont="1" applyAlignment="1">
      <alignment horizontal="center"/>
    </xf>
    <xf numFmtId="193" fontId="0" fillId="0" borderId="0" xfId="552" applyFont="1"/>
    <xf numFmtId="0" fontId="11" fillId="0" borderId="0" xfId="0" applyFont="1" applyAlignment="1">
      <alignment horizontal="center"/>
    </xf>
    <xf numFmtId="196" fontId="0" fillId="0" borderId="0" xfId="0" applyNumberFormat="1" applyBorder="1" applyAlignment="1">
      <alignment horizontal="right"/>
    </xf>
    <xf numFmtId="0" fontId="11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196" fontId="0" fillId="0" borderId="0" xfId="585" applyNumberFormat="1" applyFont="1" applyAlignment="1">
      <alignment horizontal="right"/>
    </xf>
    <xf numFmtId="193" fontId="0" fillId="0" borderId="0" xfId="552" applyFont="1" applyAlignment="1">
      <alignment horizontal="right"/>
    </xf>
    <xf numFmtId="0" fontId="11" fillId="0" borderId="0" xfId="0" applyFont="1" applyAlignment="1">
      <alignment horizontal="center"/>
    </xf>
    <xf numFmtId="0" fontId="11" fillId="0" borderId="0" xfId="0" applyFont="1" applyFill="1" applyBorder="1" applyAlignment="1">
      <alignment horizontal="center"/>
    </xf>
    <xf numFmtId="193" fontId="11" fillId="0" borderId="0" xfId="0" applyNumberFormat="1" applyFont="1" applyAlignment="1">
      <alignment horizontal="center"/>
    </xf>
    <xf numFmtId="196" fontId="0" fillId="0" borderId="26" xfId="585" applyNumberFormat="1" applyFont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0" fillId="0" borderId="0" xfId="0" applyBorder="1"/>
    <xf numFmtId="194" fontId="0" fillId="0" borderId="0" xfId="0" applyNumberFormat="1" applyBorder="1" applyAlignment="1">
      <alignment horizontal="right"/>
    </xf>
    <xf numFmtId="37" fontId="0" fillId="0" borderId="0" xfId="0" applyNumberFormat="1" applyBorder="1" applyAlignment="1">
      <alignment horizontal="center"/>
    </xf>
    <xf numFmtId="194" fontId="0" fillId="0" borderId="0" xfId="0" applyNumberFormat="1" applyBorder="1" applyAlignment="1">
      <alignment horizontal="center"/>
    </xf>
    <xf numFmtId="37" fontId="6" fillId="0" borderId="0" xfId="0" applyNumberFormat="1" applyFont="1" applyFill="1" applyAlignment="1">
      <alignment horizontal="right"/>
    </xf>
    <xf numFmtId="196" fontId="0" fillId="0" borderId="0" xfId="585" applyNumberFormat="1" applyFont="1" applyFill="1" applyAlignment="1">
      <alignment horizontal="right"/>
    </xf>
    <xf numFmtId="37" fontId="0" fillId="0" borderId="0" xfId="0" applyNumberFormat="1" applyFill="1" applyAlignment="1">
      <alignment horizontal="right"/>
    </xf>
    <xf numFmtId="193" fontId="6" fillId="0" borderId="0" xfId="552" applyFont="1" applyFill="1" applyAlignment="1">
      <alignment horizontal="right"/>
    </xf>
    <xf numFmtId="196" fontId="0" fillId="0" borderId="0" xfId="552" applyNumberFormat="1" applyFont="1" applyFill="1"/>
    <xf numFmtId="0" fontId="1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ill="1" applyAlignment="1">
      <alignment horizontal="right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Font="1" applyAlignment="1">
      <alignment horizontal="center"/>
    </xf>
    <xf numFmtId="0" fontId="11" fillId="0" borderId="0" xfId="0" applyFont="1" applyBorder="1" applyAlignment="1">
      <alignment horizontal="center"/>
    </xf>
    <xf numFmtId="0" fontId="0" fillId="0" borderId="0" xfId="0" applyFont="1" applyAlignment="1">
      <alignment horizontal="right"/>
    </xf>
    <xf numFmtId="0" fontId="0" fillId="0" borderId="26" xfId="0" applyBorder="1" applyAlignment="1">
      <alignment horizontal="center"/>
    </xf>
    <xf numFmtId="0" fontId="11" fillId="0" borderId="0" xfId="0" applyFont="1" applyAlignment="1">
      <alignment horizontal="center" vertical="center"/>
    </xf>
    <xf numFmtId="0" fontId="0" fillId="0" borderId="26" xfId="0" applyFont="1" applyFill="1" applyBorder="1" applyAlignment="1">
      <alignment horizontal="center"/>
    </xf>
    <xf numFmtId="0" fontId="0" fillId="0" borderId="26" xfId="0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</cellXfs>
  <cellStyles count="1519">
    <cellStyle name="_x0013_" xfId="1" xr:uid="{00000000-0005-0000-0000-000000000000}"/>
    <cellStyle name="_x0013_ 2" xfId="2" xr:uid="{00000000-0005-0000-0000-000001000000}"/>
    <cellStyle name=" a specified number of montd" xfId="3" xr:uid="{00000000-0005-0000-0000-000002000000}"/>
    <cellStyle name=" a specified number of montd 2" xfId="4" xr:uid="{00000000-0005-0000-0000-000003000000}"/>
    <cellStyle name=" before or after a specified number of montd" xfId="5" xr:uid="{00000000-0005-0000-0000-000004000000}"/>
    <cellStyle name=" before or after a specified number of montd 2" xfId="6" xr:uid="{00000000-0005-0000-0000-000005000000}"/>
    <cellStyle name=" between two dateœ" xfId="7" xr:uid="{00000000-0005-0000-0000-000006000000}"/>
    <cellStyle name=" between two dateœ 2" xfId="8" xr:uid="{00000000-0005-0000-0000-000007000000}"/>
    <cellStyle name=" of whole workdays between two dateœ" xfId="9" xr:uid="{00000000-0005-0000-0000-000008000000}"/>
    <cellStyle name=" of whole workdays between two dateœ 2" xfId="10" xr:uid="{00000000-0005-0000-0000-000009000000}"/>
    <cellStyle name="､@ｯ・AP" xfId="11" xr:uid="{00000000-0005-0000-0000-00000A000000}"/>
    <cellStyle name="､@ｯ・AR" xfId="12" xr:uid="{00000000-0005-0000-0000-00000B000000}"/>
    <cellStyle name="､@ｯ・FROM-11" xfId="13" xr:uid="{00000000-0005-0000-0000-00000C000000}"/>
    <cellStyle name="､@ｯ・GROUP" xfId="14" xr:uid="{00000000-0005-0000-0000-00000D000000}"/>
    <cellStyle name="､@ｯ・INVESTMENT" xfId="15" xr:uid="{00000000-0005-0000-0000-00000E000000}"/>
    <cellStyle name="､@ｯ・LAND &amp; BLDG" xfId="16" xr:uid="{00000000-0005-0000-0000-00000F000000}"/>
    <cellStyle name="､@ｯ・MACHINERY &amp; EQUIPMENT" xfId="17" xr:uid="{00000000-0005-0000-0000-000010000000}"/>
    <cellStyle name="､@ｯ・OTHER ASSETS" xfId="18" xr:uid="{00000000-0005-0000-0000-000011000000}"/>
    <cellStyle name="､@ｯ・OTHER LIABILITIES" xfId="19" xr:uid="{00000000-0005-0000-0000-000012000000}"/>
    <cellStyle name="??" xfId="20" xr:uid="{00000000-0005-0000-0000-000013000000}"/>
    <cellStyle name="?? [0. - Style1" xfId="21" xr:uid="{00000000-0005-0000-0000-000014000000}"/>
    <cellStyle name="?? [0.00]_ADMAG" xfId="22" xr:uid="{00000000-0005-0000-0000-000015000000}"/>
    <cellStyle name="?? [0]_liz-ss" xfId="23" xr:uid="{00000000-0005-0000-0000-000016000000}"/>
    <cellStyle name="?? 2" xfId="24" xr:uid="{00000000-0005-0000-0000-000017000000}"/>
    <cellStyle name="?? 3" xfId="25" xr:uid="{00000000-0005-0000-0000-000018000000}"/>
    <cellStyle name="???" xfId="26" xr:uid="{00000000-0005-0000-0000-000019000000}"/>
    <cellStyle name="???? [ - Style2" xfId="27" xr:uid="{00000000-0005-0000-0000-00001A000000}"/>
    <cellStyle name="???? [0.00]_ADMAG" xfId="28" xr:uid="{00000000-0005-0000-0000-00001B000000}"/>
    <cellStyle name="?????????????????" xfId="29" xr:uid="{00000000-0005-0000-0000-00001C000000}"/>
    <cellStyle name="????????????????? [0]_MOGAS97" xfId="30" xr:uid="{00000000-0005-0000-0000-00001D000000}"/>
    <cellStyle name="??????????????????? [0]_MOGAS97" xfId="31" xr:uid="{00000000-0005-0000-0000-00001E000000}"/>
    <cellStyle name="???????????????????????" xfId="32" xr:uid="{00000000-0005-0000-0000-00001F000000}"/>
    <cellStyle name="???????????????????_MOGAS97" xfId="33" xr:uid="{00000000-0005-0000-0000-000020000000}"/>
    <cellStyle name="?????????????????_FS _ audit _Asia-Aor" xfId="34" xr:uid="{00000000-0005-0000-0000-000021000000}"/>
    <cellStyle name="????[0]_PLDT" xfId="35" xr:uid="{00000000-0005-0000-0000-000022000000}"/>
    <cellStyle name="????_ADMAG" xfId="36" xr:uid="{00000000-0005-0000-0000-000023000000}"/>
    <cellStyle name="???[0]_liz-ss" xfId="37" xr:uid="{00000000-0005-0000-0000-000024000000}"/>
    <cellStyle name="???_'01.11" xfId="38" xr:uid="{00000000-0005-0000-0000-000025000000}"/>
    <cellStyle name="??[0]_PLDT" xfId="39" xr:uid="{00000000-0005-0000-0000-000026000000}"/>
    <cellStyle name="??_ADMAG" xfId="40" xr:uid="{00000000-0005-0000-0000-000027000000}"/>
    <cellStyle name="_%(SignOnly)" xfId="41" xr:uid="{00000000-0005-0000-0000-000028000000}"/>
    <cellStyle name="_%(SignSpaceOnly)" xfId="42" xr:uid="{00000000-0005-0000-0000-000029000000}"/>
    <cellStyle name="_20-TEST'04-yim" xfId="43" xr:uid="{00000000-0005-0000-0000-00002A000000}"/>
    <cellStyle name="_30 11" xfId="44" xr:uid="{00000000-0005-0000-0000-00002B000000}"/>
    <cellStyle name="_AJE - RJE" xfId="45" xr:uid="{00000000-0005-0000-0000-00002C000000}"/>
    <cellStyle name="_Allocate -MIC" xfId="46" xr:uid="{00000000-0005-0000-0000-00002D000000}"/>
    <cellStyle name="_Anol_PCC_06.30.05" xfId="47" xr:uid="{00000000-0005-0000-0000-00002E000000}"/>
    <cellStyle name="_Anol_RocheDiag_12.31.05" xfId="48" xr:uid="{00000000-0005-0000-0000-00002F000000}"/>
    <cellStyle name="_ARAging 31Dec07(AROver60)" xfId="49" xr:uid="{00000000-0005-0000-0000-000030000000}"/>
    <cellStyle name="_BB" xfId="50" xr:uid="{00000000-0005-0000-0000-000031000000}"/>
    <cellStyle name="_BKP_HC'09_Ing" xfId="51" xr:uid="{00000000-0005-0000-0000-000032000000}"/>
    <cellStyle name="_Book1" xfId="52" xr:uid="{00000000-0005-0000-0000-000033000000}"/>
    <cellStyle name="_Book2" xfId="53" xr:uid="{00000000-0005-0000-0000-000034000000}"/>
    <cellStyle name="_BSC_Operating Expenses" xfId="54" xr:uid="{00000000-0005-0000-0000-000035000000}"/>
    <cellStyle name="_BTS_G300 YE'09" xfId="55" xr:uid="{00000000-0005-0000-0000-000036000000}"/>
    <cellStyle name="_cash" xfId="56" xr:uid="{00000000-0005-0000-0000-000037000000}"/>
    <cellStyle name="_CN Jan-Dec 07 by type-all" xfId="57" xr:uid="{00000000-0005-0000-0000-000038000000}"/>
    <cellStyle name="_Comma" xfId="58" xr:uid="{00000000-0005-0000-0000-000039000000}"/>
    <cellStyle name="_cost and expense" xfId="59" xr:uid="{00000000-0005-0000-0000-00003A000000}"/>
    <cellStyle name="_cost and expense 2" xfId="60" xr:uid="{00000000-0005-0000-0000-00003B000000}"/>
    <cellStyle name="_Currency" xfId="61" xr:uid="{00000000-0005-0000-0000-00003C000000}"/>
    <cellStyle name="_CurrencySpace" xfId="62" xr:uid="{00000000-0005-0000-0000-00003D000000}"/>
    <cellStyle name="_cut-off sale" xfId="63" xr:uid="{00000000-0005-0000-0000-00003E000000}"/>
    <cellStyle name="_Euro" xfId="64" xr:uid="{00000000-0005-0000-0000-00003F000000}"/>
    <cellStyle name="_Expense transaction" xfId="65" xr:uid="{00000000-0005-0000-0000-000040000000}"/>
    <cellStyle name="_F 100 Subsequent event.kk" xfId="66" xr:uid="{00000000-0005-0000-0000-000041000000}"/>
    <cellStyle name="_F 100 Subsequent event.kk_J300 N400" xfId="67" xr:uid="{00000000-0005-0000-0000-000042000000}"/>
    <cellStyle name="_F 100 Subsequent event.kk_WP_AOM" xfId="68" xr:uid="{00000000-0005-0000-0000-000043000000}"/>
    <cellStyle name="_F 100 Subsequent event.kk_WP_YE2010" xfId="69" xr:uid="{00000000-0005-0000-0000-000044000000}"/>
    <cellStyle name="_FA addition_vouch" xfId="70" xr:uid="{00000000-0005-0000-0000-000045000000}"/>
    <cellStyle name="_Final AR ratio-BCC" xfId="71" xr:uid="{00000000-0005-0000-0000-000046000000}"/>
    <cellStyle name="_Final TOP" xfId="72" xr:uid="{00000000-0005-0000-0000-000047000000}"/>
    <cellStyle name="_FOA_Sampling Plan" xfId="73" xr:uid="{00000000-0005-0000-0000-000048000000}"/>
    <cellStyle name="_FS _ audit _Asia-Aor" xfId="74" xr:uid="{00000000-0005-0000-0000-000049000000}"/>
    <cellStyle name="_FS _ audit _Asia-Aor 2" xfId="75" xr:uid="{00000000-0005-0000-0000-00004A000000}"/>
    <cellStyle name="_G300-SAP-Nesic" xfId="76" xr:uid="{00000000-0005-0000-0000-00004B000000}"/>
    <cellStyle name="_GLS 31.12.06 from ve" xfId="77" xr:uid="{00000000-0005-0000-0000-00004C000000}"/>
    <cellStyle name="_Graph" xfId="78" xr:uid="{00000000-0005-0000-0000-00004D000000}"/>
    <cellStyle name="_Heading" xfId="79" xr:uid="{00000000-0005-0000-0000-00004E000000}"/>
    <cellStyle name="_Highlight" xfId="80" xr:uid="{00000000-0005-0000-0000-00004F000000}"/>
    <cellStyle name="_HTC Q2'08_meaw3" xfId="81" xr:uid="{00000000-0005-0000-0000-000050000000}"/>
    <cellStyle name="_HTC Q3'07_Pum.2" xfId="82" xr:uid="{00000000-0005-0000-0000-000051000000}"/>
    <cellStyle name="_HTC Q3'07_Pum.2_WP HTC_YE09_took" xfId="83" xr:uid="{00000000-0005-0000-0000-000052000000}"/>
    <cellStyle name="_HTC Q3'07_Pum.2_WP_HTC_YE'08_Pum" xfId="84" xr:uid="{00000000-0005-0000-0000-000053000000}"/>
    <cellStyle name="_HTC Q3'07-N'Poo" xfId="85" xr:uid="{00000000-0005-0000-0000-000054000000}"/>
    <cellStyle name="_HTC Q3'07-N'Poo_WP HTC_YE09_took" xfId="86" xr:uid="{00000000-0005-0000-0000-000055000000}"/>
    <cellStyle name="_HTC Q3'07-N'Poo_WP_HTC_YE'08_Pum" xfId="87" xr:uid="{00000000-0005-0000-0000-000056000000}"/>
    <cellStyle name="_HTC_Q1'08" xfId="88" xr:uid="{00000000-0005-0000-0000-000057000000}"/>
    <cellStyle name="_HTC_Q3'08_Pum" xfId="89" xr:uid="{00000000-0005-0000-0000-000058000000}"/>
    <cellStyle name="_HTC'07_Pum" xfId="90" xr:uid="{00000000-0005-0000-0000-000059000000}"/>
    <cellStyle name="_HTPCL_WP Mai_Q1'10" xfId="91" xr:uid="{00000000-0005-0000-0000-00005A000000}"/>
    <cellStyle name="_HTPCL_ZD ZC Mai_Q1'10" xfId="92" xr:uid="{00000000-0005-0000-0000-00005B000000}"/>
    <cellStyle name="_Ind.xls" xfId="93" xr:uid="{00000000-0005-0000-0000-00005C000000}"/>
    <cellStyle name="_K300-2" xfId="94" xr:uid="{00000000-0005-0000-0000-00005D000000}"/>
    <cellStyle name="_Keimo'07_Pum" xfId="95" xr:uid="{00000000-0005-0000-0000-00005E000000}"/>
    <cellStyle name="_Keimo'07_Pum_WP HTC_YE09_took" xfId="96" xr:uid="{00000000-0005-0000-0000-00005F000000}"/>
    <cellStyle name="_Keimo'07_Pum_WP_HTC_YE'08_Pum" xfId="97" xr:uid="{00000000-0005-0000-0000-000060000000}"/>
    <cellStyle name="_Lead Seiko" xfId="98" xr:uid="{00000000-0005-0000-0000-000061000000}"/>
    <cellStyle name="_LEAD_BTS YE'09 ~ Chies" xfId="99" xr:uid="{00000000-0005-0000-0000-000062000000}"/>
    <cellStyle name="_Lead_Mar'08-sugar" xfId="100" xr:uid="{00000000-0005-0000-0000-000063000000}"/>
    <cellStyle name="_Leadsheet-HTC_Q2'08" xfId="101" xr:uid="{00000000-0005-0000-0000-000064000000}"/>
    <cellStyle name="_leadsheets-j" xfId="102" xr:uid="{00000000-0005-0000-0000-000065000000}"/>
    <cellStyle name="_leadsheets-j 2" xfId="103" xr:uid="{00000000-0005-0000-0000-000066000000}"/>
    <cellStyle name="_leadsheets-K" xfId="104" xr:uid="{00000000-0005-0000-0000-000067000000}"/>
    <cellStyle name="_leadsheets-K 2" xfId="105" xr:uid="{00000000-0005-0000-0000-000068000000}"/>
    <cellStyle name="_leadsheets-L" xfId="106" xr:uid="{00000000-0005-0000-0000-000069000000}"/>
    <cellStyle name="_leadsheets-N" xfId="107" xr:uid="{00000000-0005-0000-0000-00006A000000}"/>
    <cellStyle name="_leadsheets-N 2" xfId="108" xr:uid="{00000000-0005-0000-0000-00006B000000}"/>
    <cellStyle name="_leadsheets-P" xfId="109" xr:uid="{00000000-0005-0000-0000-00006C000000}"/>
    <cellStyle name="_leadsheets-Y" xfId="110" xr:uid="{00000000-0005-0000-0000-00006D000000}"/>
    <cellStyle name="_Linking_HTC-Q3'07" xfId="111" xr:uid="{00000000-0005-0000-0000-00006E000000}"/>
    <cellStyle name="_Linking'06-update" xfId="112" xr:uid="{00000000-0005-0000-0000-00006F000000}"/>
    <cellStyle name="_Linking-HTC_Q2'08" xfId="113" xr:uid="{00000000-0005-0000-0000-000070000000}"/>
    <cellStyle name="_Linking-HTC'07" xfId="114" xr:uid="{00000000-0005-0000-0000-000071000000}"/>
    <cellStyle name="_Loan" xfId="115" xr:uid="{00000000-0005-0000-0000-000072000000}"/>
    <cellStyle name="_LTX-DEC05" xfId="116" xr:uid="{00000000-0005-0000-0000-000073000000}"/>
    <cellStyle name="_M-300" xfId="117" xr:uid="{00000000-0005-0000-0000-000074000000}"/>
    <cellStyle name="_Man Ferrostall-Big" xfId="118" xr:uid="{00000000-0005-0000-0000-000075000000}"/>
    <cellStyle name="_MATAQ2'05" xfId="119" xr:uid="{00000000-0005-0000-0000-000076000000}"/>
    <cellStyle name="_Multiple" xfId="120" xr:uid="{00000000-0005-0000-0000-000077000000}"/>
    <cellStyle name="_Multiple_Cheque On Hand" xfId="121" xr:uid="{00000000-0005-0000-0000-000078000000}"/>
    <cellStyle name="_MultipleSpace" xfId="122" xr:uid="{00000000-0005-0000-0000-000079000000}"/>
    <cellStyle name="_MultipleSpace_Cheque On Hand" xfId="123" xr:uid="{00000000-0005-0000-0000-00007A000000}"/>
    <cellStyle name="_N_Q1'10" xfId="124" xr:uid="{00000000-0005-0000-0000-00007B000000}"/>
    <cellStyle name="_N300" xfId="125" xr:uid="{00000000-0005-0000-0000-00007C000000}"/>
    <cellStyle name="_O_Loan-Sample substantive work papers" xfId="126" xr:uid="{00000000-0005-0000-0000-00007D000000}"/>
    <cellStyle name="_O_Loan-Sample substantive work papers 2" xfId="127" xr:uid="{00000000-0005-0000-0000-00007E000000}"/>
    <cellStyle name="_PAO'06" xfId="128" xr:uid="{00000000-0005-0000-0000-00007F000000}"/>
    <cellStyle name="_PBC" xfId="129" xr:uid="{00000000-0005-0000-0000-000080000000}"/>
    <cellStyle name="_PBC 2" xfId="130" xr:uid="{00000000-0005-0000-0000-000081000000}"/>
    <cellStyle name="_PBC Done" xfId="131" xr:uid="{00000000-0005-0000-0000-000082000000}"/>
    <cellStyle name="_PBC-ICE_Updated 29Aug08" xfId="132" xr:uid="{00000000-0005-0000-0000-000083000000}"/>
    <cellStyle name="_PBC-ICE_Updated 29Aug08 2" xfId="133" xr:uid="{00000000-0005-0000-0000-000084000000}"/>
    <cellStyle name="_PCC_Q2'05" xfId="134" xr:uid="{00000000-0005-0000-0000-000085000000}"/>
    <cellStyle name="_PCC_Q'3 05-Tal" xfId="135" xr:uid="{00000000-0005-0000-0000-000086000000}"/>
    <cellStyle name="_PCC-Tal" xfId="136" xr:uid="{00000000-0005-0000-0000-000087000000}"/>
    <cellStyle name="_Profit and Loss for Fon from p'um" xfId="137" xr:uid="{00000000-0005-0000-0000-000088000000}"/>
    <cellStyle name="_Q_Loan-Sample substantive work papers" xfId="138" xr:uid="{00000000-0005-0000-0000-000089000000}"/>
    <cellStyle name="_Q_Loan-Sample substantive work papers 2" xfId="139" xr:uid="{00000000-0005-0000-0000-00008A000000}"/>
    <cellStyle name="_Q2'05-Jeab" xfId="140" xr:uid="{00000000-0005-0000-0000-00008B000000}"/>
    <cellStyle name="_Q208_Fai" xfId="141" xr:uid="{00000000-0005-0000-0000-00008C000000}"/>
    <cellStyle name="_Q208_Fai_WP_AOM" xfId="142" xr:uid="{00000000-0005-0000-0000-00008D000000}"/>
    <cellStyle name="_Q208_Fai_WP_AOM-Q3'10" xfId="143" xr:uid="{00000000-0005-0000-0000-00008E000000}"/>
    <cellStyle name="_Q208_Fai_WP2" xfId="144" xr:uid="{00000000-0005-0000-0000-00008F000000}"/>
    <cellStyle name="_Q3'08pu" xfId="145" xr:uid="{00000000-0005-0000-0000-000090000000}"/>
    <cellStyle name="_Q3'08pu_WP HTC_YE09_took" xfId="146" xr:uid="{00000000-0005-0000-0000-000091000000}"/>
    <cellStyle name="_Q3'08pu_WP_HTC_YE'08_Pum" xfId="147" xr:uid="{00000000-0005-0000-0000-000092000000}"/>
    <cellStyle name="_Rental" xfId="148" xr:uid="{00000000-0005-0000-0000-000093000000}"/>
    <cellStyle name="_salary reconciliation" xfId="149" xr:uid="{00000000-0005-0000-0000-000094000000}"/>
    <cellStyle name="_salary reconciliation_J300 N400" xfId="150" xr:uid="{00000000-0005-0000-0000-000095000000}"/>
    <cellStyle name="_salary reconciliation_WP_AOM" xfId="151" xr:uid="{00000000-0005-0000-0000-000096000000}"/>
    <cellStyle name="_salary reconciliation_WP_YE2010" xfId="152" xr:uid="{00000000-0005-0000-0000-000097000000}"/>
    <cellStyle name="_Sampling plan ZC" xfId="153" xr:uid="{00000000-0005-0000-0000-000098000000}"/>
    <cellStyle name="_Sampling plan ZC 2" xfId="154" xr:uid="{00000000-0005-0000-0000-000099000000}"/>
    <cellStyle name="_Seiko 07 31 06" xfId="155" xr:uid="{00000000-0005-0000-0000-00009A000000}"/>
    <cellStyle name="_Sheet1" xfId="156" xr:uid="{00000000-0005-0000-0000-00009B000000}"/>
    <cellStyle name="_SimaTech-Dec05" xfId="157" xr:uid="{00000000-0005-0000-0000-00009C000000}"/>
    <cellStyle name="_SubHeading" xfId="158" xr:uid="{00000000-0005-0000-0000-00009D000000}"/>
    <cellStyle name="_Sunif for analytic YE09" xfId="159" xr:uid="{00000000-0005-0000-0000-00009E000000}"/>
    <cellStyle name="_Sunif-30 Sep 09 for analytic YE09" xfId="160" xr:uid="{00000000-0005-0000-0000-00009F000000}"/>
    <cellStyle name="_T_Loan-Sample substantive work papers" xfId="161" xr:uid="{00000000-0005-0000-0000-0000A0000000}"/>
    <cellStyle name="_T_Loan-Sample substantive work papers 2" xfId="162" xr:uid="{00000000-0005-0000-0000-0000A1000000}"/>
    <cellStyle name="_Table" xfId="163" xr:uid="{00000000-0005-0000-0000-0000A2000000}"/>
    <cellStyle name="_TableHead" xfId="164" xr:uid="{00000000-0005-0000-0000-0000A3000000}"/>
    <cellStyle name="_TableRowHead" xfId="165" xr:uid="{00000000-0005-0000-0000-0000A4000000}"/>
    <cellStyle name="_TableSuperHead" xfId="166" xr:uid="{00000000-0005-0000-0000-0000A5000000}"/>
    <cellStyle name="_TB - COM 0910" xfId="167" xr:uid="{00000000-0005-0000-0000-0000A6000000}"/>
    <cellStyle name="_TB1207" xfId="168" xr:uid="{00000000-0005-0000-0000-0000A7000000}"/>
    <cellStyle name="_Test Bank" xfId="169" xr:uid="{00000000-0005-0000-0000-0000A8000000}"/>
    <cellStyle name="_Thai Semcon_Top_Midyear_06" xfId="170" xr:uid="{00000000-0005-0000-0000-0000A9000000}"/>
    <cellStyle name="_TOP 06.30.07" xfId="171" xr:uid="{00000000-0005-0000-0000-0000AA000000}"/>
    <cellStyle name="_TOP 06.30.07-1" xfId="172" xr:uid="{00000000-0005-0000-0000-0000AB000000}"/>
    <cellStyle name="_Top and Lead SUNIF09 Final" xfId="173" xr:uid="{00000000-0005-0000-0000-0000AC000000}"/>
    <cellStyle name="_TOP FA_nan" xfId="174" xr:uid="{00000000-0005-0000-0000-0000AD000000}"/>
    <cellStyle name="_top fel-07" xfId="175" xr:uid="{00000000-0005-0000-0000-0000AE000000}"/>
    <cellStyle name="_Top Graintrade2007" xfId="176" xr:uid="{00000000-0005-0000-0000-0000AF000000}"/>
    <cellStyle name="_Top Wat '06" xfId="177" xr:uid="{00000000-0005-0000-0000-0000B0000000}"/>
    <cellStyle name="_Top Wat '06 2" xfId="178" xr:uid="{00000000-0005-0000-0000-0000B1000000}"/>
    <cellStyle name="_Top_Kawasumi_31.03.08-nee" xfId="179" xr:uid="{00000000-0005-0000-0000-0000B2000000}"/>
    <cellStyle name="_Top_Kawasumi_31.03.08-sugar" xfId="180" xr:uid="{00000000-0005-0000-0000-0000B3000000}"/>
    <cellStyle name="_Top_Sanden_2007" xfId="181" xr:uid="{00000000-0005-0000-0000-0000B4000000}"/>
    <cellStyle name="_Top_TSU_for year ended" xfId="182" xr:uid="{00000000-0005-0000-0000-0000B5000000}"/>
    <cellStyle name="_Top-Sep'07" xfId="183" xr:uid="{00000000-0005-0000-0000-0000B6000000}"/>
    <cellStyle name="_Top-Takano N'New" xfId="184" xr:uid="{00000000-0005-0000-0000-0000B7000000}"/>
    <cellStyle name="_Top-Tech(Thai)_gus" xfId="185" xr:uid="{00000000-0005-0000-0000-0000B8000000}"/>
    <cellStyle name="_V 300-5" xfId="186" xr:uid="{00000000-0005-0000-0000-0000B9000000}"/>
    <cellStyle name="_V401" xfId="187" xr:uid="{00000000-0005-0000-0000-0000BA000000}"/>
    <cellStyle name="_wp 12.31.05" xfId="188" xr:uid="{00000000-0005-0000-0000-0000BB000000}"/>
    <cellStyle name="_WP aom1_HTC-Q3'09" xfId="189" xr:uid="{00000000-0005-0000-0000-0000BC000000}"/>
    <cellStyle name="_WP_2003new" xfId="190" xr:uid="{00000000-0005-0000-0000-0000BD000000}"/>
    <cellStyle name="_WP_HTC_YE'08_Pum" xfId="191" xr:uid="{00000000-0005-0000-0000-0000BE000000}"/>
    <cellStyle name="_WP_HTP Q109_N'Golf" xfId="192" xr:uid="{00000000-0005-0000-0000-0000BF000000}"/>
    <cellStyle name="_WP_HTP Q109_N'Golf_WP HTC_YE09_took" xfId="193" xr:uid="{00000000-0005-0000-0000-0000C0000000}"/>
    <cellStyle name="_WP_nan" xfId="194" xr:uid="{00000000-0005-0000-0000-0000C1000000}"/>
    <cellStyle name="_wp_other assets_BCT" xfId="195" xr:uid="{00000000-0005-0000-0000-0000C2000000}"/>
    <cellStyle name="_wp_other income_BQR" xfId="196" xr:uid="{00000000-0005-0000-0000-0000C3000000}"/>
    <cellStyle name="_WP_Q1'11" xfId="197" xr:uid="{00000000-0005-0000-0000-0000C4000000}"/>
    <cellStyle name="_WP_Q3'09-AOM" xfId="198" xr:uid="{00000000-0005-0000-0000-0000C5000000}"/>
    <cellStyle name="_WP_Q3'09-AOM_WP_AOM" xfId="199" xr:uid="{00000000-0005-0000-0000-0000C6000000}"/>
    <cellStyle name="_WP_Q3'09-AOM_WP_AOM-Q3'10" xfId="200" xr:uid="{00000000-0005-0000-0000-0000C7000000}"/>
    <cellStyle name="_WP_Q3'09-AOM_WP2" xfId="201" xr:uid="{00000000-0005-0000-0000-0000C8000000}"/>
    <cellStyle name="_WP_Vouching_Nov 07" xfId="202" xr:uid="{00000000-0005-0000-0000-0000C9000000}"/>
    <cellStyle name="_WP_YE2010" xfId="203" xr:uid="{00000000-0005-0000-0000-0000CA000000}"/>
    <cellStyle name="_WP2" xfId="204" xr:uid="{00000000-0005-0000-0000-0000CB000000}"/>
    <cellStyle name="_WP-AOM" xfId="205" xr:uid="{00000000-0005-0000-0000-0000CC000000}"/>
    <cellStyle name="_WP-AOM_WP HTC_YE09_took" xfId="206" xr:uid="{00000000-0005-0000-0000-0000CD000000}"/>
    <cellStyle name="_WP-HTC Q1'08 - ni (version 1)" xfId="207" xr:uid="{00000000-0005-0000-0000-0000CE000000}"/>
    <cellStyle name="_WP-HTC Q1'08 - ni (version 1)_WP HTC_YE09_took" xfId="208" xr:uid="{00000000-0005-0000-0000-0000CF000000}"/>
    <cellStyle name="_WP-HTC Q1'08 - ni (version 1)_WP_HTC_YE'08_Pum" xfId="209" xr:uid="{00000000-0005-0000-0000-0000D0000000}"/>
    <cellStyle name="_YE" xfId="210" xr:uid="{00000000-0005-0000-0000-0000D1000000}"/>
    <cellStyle name="_ZC" xfId="211" xr:uid="{00000000-0005-0000-0000-0000D2000000}"/>
    <cellStyle name="’??? [0.00]_TMCA Spreadsheet(body)" xfId="212" xr:uid="{00000000-0005-0000-0000-0000D3000000}"/>
    <cellStyle name="’???_TMCA Spreadsheet(body)" xfId="213" xr:uid="{00000000-0005-0000-0000-0000D4000000}"/>
    <cellStyle name="¤@¯Elaroux" xfId="214" xr:uid="{00000000-0005-0000-0000-0000D5000000}"/>
    <cellStyle name="¤d¤À¦E0]_laroux" xfId="215" xr:uid="{00000000-0005-0000-0000-0000D6000000}"/>
    <cellStyle name="¤d¤À¦Elaroux" xfId="216" xr:uid="{00000000-0005-0000-0000-0000D7000000}"/>
    <cellStyle name="=C:\WINNT\SYSTEM32\COMMAND.COM" xfId="217" xr:uid="{00000000-0005-0000-0000-0000D8000000}"/>
    <cellStyle name="»¡µô" xfId="218" xr:uid="{00000000-0005-0000-0000-0000D9000000}"/>
    <cellStyle name="•W?_TMCA Spreadsheet(body)" xfId="219" xr:uid="{00000000-0005-0000-0000-0000DA000000}"/>
    <cellStyle name="•W€_4m stock" xfId="220" xr:uid="{00000000-0005-0000-0000-0000DB000000}"/>
    <cellStyle name="•W_TMCA Spreadsheet(body)" xfId="221" xr:uid="{00000000-0005-0000-0000-0000DC000000}"/>
    <cellStyle name="nCp[“N" xfId="222" xr:uid="{00000000-0005-0000-0000-0000DD000000}"/>
    <cellStyle name="0,0_x000d__x000a_NA_x000d__x000a_" xfId="223" xr:uid="{00000000-0005-0000-0000-0000DE000000}"/>
    <cellStyle name="_x0005_0&gt;឴Ǵ" xfId="224" xr:uid="{00000000-0005-0000-0000-0000DF000000}"/>
    <cellStyle name="2)" xfId="225" xr:uid="{00000000-0005-0000-0000-0000E0000000}"/>
    <cellStyle name="20% - Accent1 2" xfId="226" xr:uid="{00000000-0005-0000-0000-0000E1000000}"/>
    <cellStyle name="20% - Accent1 2 2" xfId="227" xr:uid="{00000000-0005-0000-0000-0000E2000000}"/>
    <cellStyle name="20% - Accent1 2 2 2" xfId="1300" xr:uid="{333939B1-9297-4D4C-B17B-2A06D8E0E277}"/>
    <cellStyle name="20% - Accent1 2 3" xfId="1299" xr:uid="{3E488E96-22E1-4ABB-A13D-68806226F67D}"/>
    <cellStyle name="20% - Accent1 3" xfId="228" xr:uid="{00000000-0005-0000-0000-0000E3000000}"/>
    <cellStyle name="20% - Accent1 3 2" xfId="229" xr:uid="{00000000-0005-0000-0000-0000E4000000}"/>
    <cellStyle name="20% - Accent1 3 2 2" xfId="1302" xr:uid="{FC857457-DD9F-4142-9B7B-0AEB16B87B0B}"/>
    <cellStyle name="20% - Accent1 3 3" xfId="1301" xr:uid="{A8DCE5A9-1BBB-41FF-8FD5-C537BADA313B}"/>
    <cellStyle name="20% - Accent1 4" xfId="230" xr:uid="{00000000-0005-0000-0000-0000E5000000}"/>
    <cellStyle name="20% - Accent1 4 2" xfId="231" xr:uid="{00000000-0005-0000-0000-0000E6000000}"/>
    <cellStyle name="20% - Accent1 4 2 2" xfId="1304" xr:uid="{F5AF6194-2645-4DE1-8971-49AE23C89CE6}"/>
    <cellStyle name="20% - Accent1 4 3" xfId="1303" xr:uid="{61918F34-AEC5-4BF9-A569-3226F9085DA0}"/>
    <cellStyle name="20% - Accent1 5" xfId="232" xr:uid="{00000000-0005-0000-0000-0000E7000000}"/>
    <cellStyle name="20% - Accent1 5 2" xfId="233" xr:uid="{00000000-0005-0000-0000-0000E8000000}"/>
    <cellStyle name="20% - Accent1 5 2 2" xfId="1306" xr:uid="{FF1447CB-8A1E-4C16-947A-2F6A669490CF}"/>
    <cellStyle name="20% - Accent1 5 3" xfId="1305" xr:uid="{2C4C456F-90CF-464C-A699-1B35BC6E3900}"/>
    <cellStyle name="20% - Accent1 6" xfId="234" xr:uid="{00000000-0005-0000-0000-0000E9000000}"/>
    <cellStyle name="20% - Accent1 6 2" xfId="235" xr:uid="{00000000-0005-0000-0000-0000EA000000}"/>
    <cellStyle name="20% - Accent1 6 2 2" xfId="1308" xr:uid="{9518A374-F1D0-492D-A276-A6E4CADF0967}"/>
    <cellStyle name="20% - Accent1 6 3" xfId="1307" xr:uid="{5EDF8D4D-D398-4530-8B1C-5EF61E25C98A}"/>
    <cellStyle name="20% - Accent1 7" xfId="236" xr:uid="{00000000-0005-0000-0000-0000EB000000}"/>
    <cellStyle name="20% - Accent1 7 2" xfId="237" xr:uid="{00000000-0005-0000-0000-0000EC000000}"/>
    <cellStyle name="20% - Accent1 7 2 2" xfId="1310" xr:uid="{4E96FDE9-70CC-4701-A32E-B805DB5D5B7F}"/>
    <cellStyle name="20% - Accent1 7 3" xfId="1309" xr:uid="{16A6580F-E47E-4C17-8386-8868C0E8B7DF}"/>
    <cellStyle name="20% - Accent1 8" xfId="238" xr:uid="{00000000-0005-0000-0000-0000ED000000}"/>
    <cellStyle name="20% - Accent1 8 2" xfId="239" xr:uid="{00000000-0005-0000-0000-0000EE000000}"/>
    <cellStyle name="20% - Accent1 8 2 2" xfId="1312" xr:uid="{740594EB-87E6-4FA7-94CE-8A3B88311E21}"/>
    <cellStyle name="20% - Accent1 8 3" xfId="1311" xr:uid="{7A677CAF-4A65-478C-B225-1740FEC768C5}"/>
    <cellStyle name="20% - Accent2 2" xfId="240" xr:uid="{00000000-0005-0000-0000-0000EF000000}"/>
    <cellStyle name="20% - Accent2 2 2" xfId="241" xr:uid="{00000000-0005-0000-0000-0000F0000000}"/>
    <cellStyle name="20% - Accent2 2 2 2" xfId="1314" xr:uid="{2F8E3B63-63C6-4200-89A6-7E4885419985}"/>
    <cellStyle name="20% - Accent2 2 3" xfId="1313" xr:uid="{58546058-6779-484A-AA07-D056AC7E5214}"/>
    <cellStyle name="20% - Accent2 3" xfId="242" xr:uid="{00000000-0005-0000-0000-0000F1000000}"/>
    <cellStyle name="20% - Accent2 3 2" xfId="243" xr:uid="{00000000-0005-0000-0000-0000F2000000}"/>
    <cellStyle name="20% - Accent2 3 2 2" xfId="1316" xr:uid="{70BC4156-6197-40EE-B776-4AF5117C86F3}"/>
    <cellStyle name="20% - Accent2 3 3" xfId="1315" xr:uid="{CA17C97C-80B6-40CC-AF60-0868B57A3902}"/>
    <cellStyle name="20% - Accent2 4" xfId="244" xr:uid="{00000000-0005-0000-0000-0000F3000000}"/>
    <cellStyle name="20% - Accent2 4 2" xfId="245" xr:uid="{00000000-0005-0000-0000-0000F4000000}"/>
    <cellStyle name="20% - Accent2 4 2 2" xfId="1318" xr:uid="{47FF4567-727E-471D-8077-00C6D224BBAE}"/>
    <cellStyle name="20% - Accent2 4 3" xfId="1317" xr:uid="{EDDE2EF4-7351-47CD-A305-4D8BDF28D372}"/>
    <cellStyle name="20% - Accent2 5" xfId="246" xr:uid="{00000000-0005-0000-0000-0000F5000000}"/>
    <cellStyle name="20% - Accent2 5 2" xfId="247" xr:uid="{00000000-0005-0000-0000-0000F6000000}"/>
    <cellStyle name="20% - Accent2 5 2 2" xfId="1320" xr:uid="{C032024B-5091-4E2C-B60A-619E3EABE29A}"/>
    <cellStyle name="20% - Accent2 5 3" xfId="1319" xr:uid="{9DA7AA0F-CE5C-415D-8EBE-349758E139CF}"/>
    <cellStyle name="20% - Accent2 6" xfId="248" xr:uid="{00000000-0005-0000-0000-0000F7000000}"/>
    <cellStyle name="20% - Accent2 6 2" xfId="249" xr:uid="{00000000-0005-0000-0000-0000F8000000}"/>
    <cellStyle name="20% - Accent2 6 2 2" xfId="1322" xr:uid="{933AB07C-5E50-4DFB-AA1C-80981F89527A}"/>
    <cellStyle name="20% - Accent2 6 3" xfId="1321" xr:uid="{2412BEBE-1A83-40B8-956D-464B391DC131}"/>
    <cellStyle name="20% - Accent2 7" xfId="250" xr:uid="{00000000-0005-0000-0000-0000F9000000}"/>
    <cellStyle name="20% - Accent2 7 2" xfId="251" xr:uid="{00000000-0005-0000-0000-0000FA000000}"/>
    <cellStyle name="20% - Accent2 7 2 2" xfId="1324" xr:uid="{8F5F3D0D-6975-4FDF-A493-46E386D722C5}"/>
    <cellStyle name="20% - Accent2 7 3" xfId="1323" xr:uid="{07F7574C-766A-4FC2-8316-3805C2175D79}"/>
    <cellStyle name="20% - Accent2 8" xfId="252" xr:uid="{00000000-0005-0000-0000-0000FB000000}"/>
    <cellStyle name="20% - Accent2 8 2" xfId="253" xr:uid="{00000000-0005-0000-0000-0000FC000000}"/>
    <cellStyle name="20% - Accent2 8 2 2" xfId="1326" xr:uid="{45D8BB3F-DFE7-47F9-BE81-E39A6E30F481}"/>
    <cellStyle name="20% - Accent2 8 3" xfId="1325" xr:uid="{9F7464EB-D604-45D2-882E-4BA1DBE05840}"/>
    <cellStyle name="20% - Accent3 2" xfId="254" xr:uid="{00000000-0005-0000-0000-0000FD000000}"/>
    <cellStyle name="20% - Accent3 2 2" xfId="255" xr:uid="{00000000-0005-0000-0000-0000FE000000}"/>
    <cellStyle name="20% - Accent3 2 2 2" xfId="1328" xr:uid="{0E162B34-81A8-485E-97CE-0C3154BFECA6}"/>
    <cellStyle name="20% - Accent3 2 3" xfId="1327" xr:uid="{2D7FD9A4-C552-4BD8-997F-6DBB81558618}"/>
    <cellStyle name="20% - Accent3 3" xfId="256" xr:uid="{00000000-0005-0000-0000-0000FF000000}"/>
    <cellStyle name="20% - Accent3 3 2" xfId="257" xr:uid="{00000000-0005-0000-0000-000000010000}"/>
    <cellStyle name="20% - Accent3 3 2 2" xfId="1330" xr:uid="{8F6836C7-2930-4614-95E4-96CAC693C0E6}"/>
    <cellStyle name="20% - Accent3 3 3" xfId="1329" xr:uid="{6BE809C1-FAB3-4ADF-A752-5907897049E6}"/>
    <cellStyle name="20% - Accent3 4" xfId="258" xr:uid="{00000000-0005-0000-0000-000001010000}"/>
    <cellStyle name="20% - Accent3 4 2" xfId="259" xr:uid="{00000000-0005-0000-0000-000002010000}"/>
    <cellStyle name="20% - Accent3 4 2 2" xfId="1332" xr:uid="{777C6C4B-1821-4604-B0A5-4EA8E41A9053}"/>
    <cellStyle name="20% - Accent3 4 3" xfId="1331" xr:uid="{DC220794-620B-498E-BD3C-F0846419B376}"/>
    <cellStyle name="20% - Accent3 5" xfId="260" xr:uid="{00000000-0005-0000-0000-000003010000}"/>
    <cellStyle name="20% - Accent3 5 2" xfId="261" xr:uid="{00000000-0005-0000-0000-000004010000}"/>
    <cellStyle name="20% - Accent3 5 2 2" xfId="1334" xr:uid="{834328F5-0B15-4589-A06E-721715C7F16F}"/>
    <cellStyle name="20% - Accent3 5 3" xfId="1333" xr:uid="{A8C212CB-3602-4DD7-8F32-DDE88E892DC1}"/>
    <cellStyle name="20% - Accent3 6" xfId="262" xr:uid="{00000000-0005-0000-0000-000005010000}"/>
    <cellStyle name="20% - Accent3 6 2" xfId="263" xr:uid="{00000000-0005-0000-0000-000006010000}"/>
    <cellStyle name="20% - Accent3 6 2 2" xfId="1336" xr:uid="{B73C9B05-11DF-42A7-BAEF-09E44030931A}"/>
    <cellStyle name="20% - Accent3 6 3" xfId="1335" xr:uid="{D0C9E232-1B6B-4D12-A7F2-DD5C98F758D1}"/>
    <cellStyle name="20% - Accent3 7" xfId="264" xr:uid="{00000000-0005-0000-0000-000007010000}"/>
    <cellStyle name="20% - Accent3 7 2" xfId="265" xr:uid="{00000000-0005-0000-0000-000008010000}"/>
    <cellStyle name="20% - Accent3 7 2 2" xfId="1338" xr:uid="{9B936090-30B6-4477-9D67-6B17168CEA63}"/>
    <cellStyle name="20% - Accent3 7 3" xfId="1337" xr:uid="{0BBE9344-DA32-4974-A486-D302D3676DCE}"/>
    <cellStyle name="20% - Accent3 8" xfId="266" xr:uid="{00000000-0005-0000-0000-000009010000}"/>
    <cellStyle name="20% - Accent3 8 2" xfId="267" xr:uid="{00000000-0005-0000-0000-00000A010000}"/>
    <cellStyle name="20% - Accent3 8 2 2" xfId="1340" xr:uid="{97A91794-F5AA-4DF5-919F-2E9EF4E2F443}"/>
    <cellStyle name="20% - Accent3 8 3" xfId="1339" xr:uid="{34613BE2-DC11-4FCB-8AA5-3D2BB0921EA6}"/>
    <cellStyle name="20% - Accent4 2" xfId="268" xr:uid="{00000000-0005-0000-0000-00000B010000}"/>
    <cellStyle name="20% - Accent4 2 2" xfId="269" xr:uid="{00000000-0005-0000-0000-00000C010000}"/>
    <cellStyle name="20% - Accent4 2 2 2" xfId="1342" xr:uid="{2AFC8690-3697-4317-A84C-66F02AE3263A}"/>
    <cellStyle name="20% - Accent4 2 3" xfId="1341" xr:uid="{8ACC3EF0-091A-4C3D-9C9D-61C8880006E4}"/>
    <cellStyle name="20% - Accent4 3" xfId="270" xr:uid="{00000000-0005-0000-0000-00000D010000}"/>
    <cellStyle name="20% - Accent4 3 2" xfId="271" xr:uid="{00000000-0005-0000-0000-00000E010000}"/>
    <cellStyle name="20% - Accent4 3 2 2" xfId="1344" xr:uid="{AEE98E0B-5477-4FE1-9898-5AC434C70248}"/>
    <cellStyle name="20% - Accent4 3 3" xfId="1343" xr:uid="{D7333EF1-D1B5-4712-B854-CD90919AC8D9}"/>
    <cellStyle name="20% - Accent4 4" xfId="272" xr:uid="{00000000-0005-0000-0000-00000F010000}"/>
    <cellStyle name="20% - Accent4 4 2" xfId="273" xr:uid="{00000000-0005-0000-0000-000010010000}"/>
    <cellStyle name="20% - Accent4 4 2 2" xfId="1346" xr:uid="{2BD9D7E4-C294-449B-A570-8FA4F12C8096}"/>
    <cellStyle name="20% - Accent4 4 3" xfId="1345" xr:uid="{6F994A34-EB70-4DB5-ACAA-0A7D0490A6F1}"/>
    <cellStyle name="20% - Accent4 5" xfId="274" xr:uid="{00000000-0005-0000-0000-000011010000}"/>
    <cellStyle name="20% - Accent4 5 2" xfId="275" xr:uid="{00000000-0005-0000-0000-000012010000}"/>
    <cellStyle name="20% - Accent4 5 2 2" xfId="1348" xr:uid="{071C9FBB-2D53-457B-8CC6-78395660DF5B}"/>
    <cellStyle name="20% - Accent4 5 3" xfId="1347" xr:uid="{17A68939-F6B5-4074-AC5D-77D80B15C7D3}"/>
    <cellStyle name="20% - Accent4 6" xfId="276" xr:uid="{00000000-0005-0000-0000-000013010000}"/>
    <cellStyle name="20% - Accent4 6 2" xfId="277" xr:uid="{00000000-0005-0000-0000-000014010000}"/>
    <cellStyle name="20% - Accent4 6 2 2" xfId="1350" xr:uid="{33FE957F-ADBE-4D09-89FE-C2BA0F805F72}"/>
    <cellStyle name="20% - Accent4 6 3" xfId="1349" xr:uid="{9DC9DBEC-7717-4C05-93B9-AD8AC731773F}"/>
    <cellStyle name="20% - Accent4 7" xfId="278" xr:uid="{00000000-0005-0000-0000-000015010000}"/>
    <cellStyle name="20% - Accent4 7 2" xfId="279" xr:uid="{00000000-0005-0000-0000-000016010000}"/>
    <cellStyle name="20% - Accent4 7 2 2" xfId="1352" xr:uid="{5AD188CF-4E38-4933-AF87-ED6CEF3B7137}"/>
    <cellStyle name="20% - Accent4 7 3" xfId="1351" xr:uid="{37A39D71-D8EA-4221-81D3-83D428144EAE}"/>
    <cellStyle name="20% - Accent4 8" xfId="280" xr:uid="{00000000-0005-0000-0000-000017010000}"/>
    <cellStyle name="20% - Accent4 8 2" xfId="281" xr:uid="{00000000-0005-0000-0000-000018010000}"/>
    <cellStyle name="20% - Accent4 8 2 2" xfId="1354" xr:uid="{CB1774BA-3F79-40CD-9F52-E40F2F121813}"/>
    <cellStyle name="20% - Accent4 8 3" xfId="1353" xr:uid="{59996944-93CD-4AAA-A2F8-7775F7C3599D}"/>
    <cellStyle name="20% - Accent5 2" xfId="282" xr:uid="{00000000-0005-0000-0000-000019010000}"/>
    <cellStyle name="20% - Accent5 2 2" xfId="283" xr:uid="{00000000-0005-0000-0000-00001A010000}"/>
    <cellStyle name="20% - Accent5 2 2 2" xfId="1356" xr:uid="{3B0F2EC7-7796-4BA2-882C-88F56BE48522}"/>
    <cellStyle name="20% - Accent5 2 3" xfId="1355" xr:uid="{1E7861FA-34D9-45F5-A897-70EEC368EDBB}"/>
    <cellStyle name="20% - Accent5 3" xfId="284" xr:uid="{00000000-0005-0000-0000-00001B010000}"/>
    <cellStyle name="20% - Accent5 3 2" xfId="285" xr:uid="{00000000-0005-0000-0000-00001C010000}"/>
    <cellStyle name="20% - Accent5 3 2 2" xfId="1358" xr:uid="{81436BA1-6F78-48AD-A7CF-65B8CCC2C441}"/>
    <cellStyle name="20% - Accent5 3 3" xfId="1357" xr:uid="{8C0EFC27-82FA-4F13-B87A-AEF9F8BC6E6F}"/>
    <cellStyle name="20% - Accent5 4" xfId="286" xr:uid="{00000000-0005-0000-0000-00001D010000}"/>
    <cellStyle name="20% - Accent5 4 2" xfId="287" xr:uid="{00000000-0005-0000-0000-00001E010000}"/>
    <cellStyle name="20% - Accent5 4 2 2" xfId="1360" xr:uid="{B54F5691-5110-4DFA-A70C-7BBFC803CF68}"/>
    <cellStyle name="20% - Accent5 4 3" xfId="1359" xr:uid="{0B422A51-BE3C-4B73-BFED-E85172697974}"/>
    <cellStyle name="20% - Accent5 5" xfId="288" xr:uid="{00000000-0005-0000-0000-00001F010000}"/>
    <cellStyle name="20% - Accent5 5 2" xfId="289" xr:uid="{00000000-0005-0000-0000-000020010000}"/>
    <cellStyle name="20% - Accent5 5 2 2" xfId="1362" xr:uid="{FC472BFE-4A7E-4A7F-9967-81622E48BCB2}"/>
    <cellStyle name="20% - Accent5 5 3" xfId="1361" xr:uid="{A4206898-E798-4CF2-AB7F-230A881E9832}"/>
    <cellStyle name="20% - Accent5 6" xfId="290" xr:uid="{00000000-0005-0000-0000-000021010000}"/>
    <cellStyle name="20% - Accent5 6 2" xfId="291" xr:uid="{00000000-0005-0000-0000-000022010000}"/>
    <cellStyle name="20% - Accent5 6 2 2" xfId="1364" xr:uid="{0F7B9090-4702-4994-820F-DB8EEE041A9D}"/>
    <cellStyle name="20% - Accent5 6 3" xfId="1363" xr:uid="{650DE7B9-573C-4256-A66F-9C3C0CFF0B00}"/>
    <cellStyle name="20% - Accent5 7" xfId="292" xr:uid="{00000000-0005-0000-0000-000023010000}"/>
    <cellStyle name="20% - Accent5 7 2" xfId="293" xr:uid="{00000000-0005-0000-0000-000024010000}"/>
    <cellStyle name="20% - Accent5 7 2 2" xfId="1366" xr:uid="{DF9AEF7B-6AC6-4C86-95E3-B1DCBA131485}"/>
    <cellStyle name="20% - Accent5 7 3" xfId="1365" xr:uid="{35B2B8E9-7331-49B5-ADCC-2D8DA3469B47}"/>
    <cellStyle name="20% - Accent5 8" xfId="294" xr:uid="{00000000-0005-0000-0000-000025010000}"/>
    <cellStyle name="20% - Accent5 8 2" xfId="295" xr:uid="{00000000-0005-0000-0000-000026010000}"/>
    <cellStyle name="20% - Accent5 8 2 2" xfId="1368" xr:uid="{EF263CA9-AC85-44F1-8257-861612A36768}"/>
    <cellStyle name="20% - Accent5 8 3" xfId="1367" xr:uid="{A3DFDE45-B682-48A2-A8DD-7D3EE5C6BC16}"/>
    <cellStyle name="20% - Accent6 2" xfId="296" xr:uid="{00000000-0005-0000-0000-000027010000}"/>
    <cellStyle name="20% - Accent6 2 2" xfId="297" xr:uid="{00000000-0005-0000-0000-000028010000}"/>
    <cellStyle name="20% - Accent6 2 2 2" xfId="1370" xr:uid="{735EC968-936A-41B1-BFC0-4851EB3D4EBB}"/>
    <cellStyle name="20% - Accent6 2 3" xfId="1369" xr:uid="{E14E6F3B-B851-4063-90C1-D07F010B3B91}"/>
    <cellStyle name="20% - Accent6 3" xfId="298" xr:uid="{00000000-0005-0000-0000-000029010000}"/>
    <cellStyle name="20% - Accent6 3 2" xfId="299" xr:uid="{00000000-0005-0000-0000-00002A010000}"/>
    <cellStyle name="20% - Accent6 3 2 2" xfId="1372" xr:uid="{D56C596C-081E-4196-8A1A-AE60DAD05239}"/>
    <cellStyle name="20% - Accent6 3 3" xfId="1371" xr:uid="{85587B43-D980-4EEF-A887-C58D6B962AA8}"/>
    <cellStyle name="20% - Accent6 4" xfId="300" xr:uid="{00000000-0005-0000-0000-00002B010000}"/>
    <cellStyle name="20% - Accent6 4 2" xfId="301" xr:uid="{00000000-0005-0000-0000-00002C010000}"/>
    <cellStyle name="20% - Accent6 4 2 2" xfId="1374" xr:uid="{2FBEFBA4-7BCA-4617-A932-607A49CFC229}"/>
    <cellStyle name="20% - Accent6 4 3" xfId="1373" xr:uid="{3CDDABB1-812B-4BAC-A55C-88B7D249BF08}"/>
    <cellStyle name="20% - Accent6 5" xfId="302" xr:uid="{00000000-0005-0000-0000-00002D010000}"/>
    <cellStyle name="20% - Accent6 5 2" xfId="303" xr:uid="{00000000-0005-0000-0000-00002E010000}"/>
    <cellStyle name="20% - Accent6 5 2 2" xfId="1376" xr:uid="{97EB9306-A433-41FB-B5EB-FBF8619F1AF8}"/>
    <cellStyle name="20% - Accent6 5 3" xfId="1375" xr:uid="{2637F9DB-11E9-4391-83A2-D3BFDB7E2763}"/>
    <cellStyle name="20% - Accent6 6" xfId="304" xr:uid="{00000000-0005-0000-0000-00002F010000}"/>
    <cellStyle name="20% - Accent6 6 2" xfId="305" xr:uid="{00000000-0005-0000-0000-000030010000}"/>
    <cellStyle name="20% - Accent6 6 2 2" xfId="1378" xr:uid="{66DC3B76-C977-47A8-ABC8-8F961BC43853}"/>
    <cellStyle name="20% - Accent6 6 3" xfId="1377" xr:uid="{6FAC28E0-BC60-4B05-815C-67B959A9E924}"/>
    <cellStyle name="20% - Accent6 7" xfId="306" xr:uid="{00000000-0005-0000-0000-000031010000}"/>
    <cellStyle name="20% - Accent6 7 2" xfId="307" xr:uid="{00000000-0005-0000-0000-000032010000}"/>
    <cellStyle name="20% - Accent6 7 2 2" xfId="1380" xr:uid="{602D0952-B77E-45F0-8C41-6EDD7934BC90}"/>
    <cellStyle name="20% - Accent6 7 3" xfId="1379" xr:uid="{CB9C5911-8E16-45F2-BFF2-4B3C5EFCB53E}"/>
    <cellStyle name="20% - Accent6 8" xfId="308" xr:uid="{00000000-0005-0000-0000-000033010000}"/>
    <cellStyle name="20% - Accent6 8 2" xfId="309" xr:uid="{00000000-0005-0000-0000-000034010000}"/>
    <cellStyle name="20% - Accent6 8 2 2" xfId="1382" xr:uid="{6C8FBF24-69F8-4F6E-8961-E9E6F564C22B}"/>
    <cellStyle name="20% - Accent6 8 3" xfId="1381" xr:uid="{6DF88BDE-28B7-40E4-92E2-E365DD4814C2}"/>
    <cellStyle name="2decimal" xfId="310" xr:uid="{00000000-0005-0000-0000-000035010000}"/>
    <cellStyle name="2decimal 2" xfId="311" xr:uid="{00000000-0005-0000-0000-000036010000}"/>
    <cellStyle name="³f¹E[0]_laroux" xfId="312" xr:uid="{00000000-0005-0000-0000-000037010000}"/>
    <cellStyle name="³f¹ô_laroux" xfId="313" xr:uid="{00000000-0005-0000-0000-000038010000}"/>
    <cellStyle name="40% - Accent1 2" xfId="314" xr:uid="{00000000-0005-0000-0000-000039010000}"/>
    <cellStyle name="40% - Accent1 2 2" xfId="315" xr:uid="{00000000-0005-0000-0000-00003A010000}"/>
    <cellStyle name="40% - Accent1 2 2 2" xfId="1384" xr:uid="{199232FE-4EEC-49EC-8F11-76389BC6EB19}"/>
    <cellStyle name="40% - Accent1 2 3" xfId="1383" xr:uid="{F0987A0A-57B3-4E40-8393-9F4D36850AED}"/>
    <cellStyle name="40% - Accent1 3" xfId="316" xr:uid="{00000000-0005-0000-0000-00003B010000}"/>
    <cellStyle name="40% - Accent1 3 2" xfId="317" xr:uid="{00000000-0005-0000-0000-00003C010000}"/>
    <cellStyle name="40% - Accent1 3 2 2" xfId="1386" xr:uid="{F68B760F-602E-4BC9-9DCA-748A284D217F}"/>
    <cellStyle name="40% - Accent1 3 3" xfId="1385" xr:uid="{87FE59DE-BF16-48F3-B44C-CA8EDF9C56D4}"/>
    <cellStyle name="40% - Accent1 4" xfId="318" xr:uid="{00000000-0005-0000-0000-00003D010000}"/>
    <cellStyle name="40% - Accent1 4 2" xfId="319" xr:uid="{00000000-0005-0000-0000-00003E010000}"/>
    <cellStyle name="40% - Accent1 4 2 2" xfId="1388" xr:uid="{81D6E1C7-F7AA-4621-AD14-517CDD2AD441}"/>
    <cellStyle name="40% - Accent1 4 3" xfId="1387" xr:uid="{A5EBF2AB-5028-459F-BC2F-0DA8534B3741}"/>
    <cellStyle name="40% - Accent1 5" xfId="320" xr:uid="{00000000-0005-0000-0000-00003F010000}"/>
    <cellStyle name="40% - Accent1 5 2" xfId="321" xr:uid="{00000000-0005-0000-0000-000040010000}"/>
    <cellStyle name="40% - Accent1 5 2 2" xfId="1390" xr:uid="{938BBBD6-85DE-40D8-8AA2-D772106A0353}"/>
    <cellStyle name="40% - Accent1 5 3" xfId="1389" xr:uid="{1894815D-9B87-4AEE-9943-3D05D6E95F47}"/>
    <cellStyle name="40% - Accent1 6" xfId="322" xr:uid="{00000000-0005-0000-0000-000041010000}"/>
    <cellStyle name="40% - Accent1 6 2" xfId="323" xr:uid="{00000000-0005-0000-0000-000042010000}"/>
    <cellStyle name="40% - Accent1 6 2 2" xfId="1392" xr:uid="{189D914F-2D49-4008-8C78-7D8C7DC9B0E9}"/>
    <cellStyle name="40% - Accent1 6 3" xfId="1391" xr:uid="{0A34A8E3-51AA-4BFC-8CD0-614E4F6C05AE}"/>
    <cellStyle name="40% - Accent1 7" xfId="324" xr:uid="{00000000-0005-0000-0000-000043010000}"/>
    <cellStyle name="40% - Accent1 7 2" xfId="325" xr:uid="{00000000-0005-0000-0000-000044010000}"/>
    <cellStyle name="40% - Accent1 7 2 2" xfId="1394" xr:uid="{1BC509E0-9485-4CD8-822E-A5298931A061}"/>
    <cellStyle name="40% - Accent1 7 3" xfId="1393" xr:uid="{5DC4DECE-38E3-4D69-8682-05738E4C7DB0}"/>
    <cellStyle name="40% - Accent1 8" xfId="326" xr:uid="{00000000-0005-0000-0000-000045010000}"/>
    <cellStyle name="40% - Accent1 8 2" xfId="327" xr:uid="{00000000-0005-0000-0000-000046010000}"/>
    <cellStyle name="40% - Accent1 8 2 2" xfId="1396" xr:uid="{E8AD32A2-14E7-4D3C-B97B-9A1E8E6F3B23}"/>
    <cellStyle name="40% - Accent1 8 3" xfId="1395" xr:uid="{A9F5E1D0-B863-4906-84B4-FDE630B6080A}"/>
    <cellStyle name="40% - Accent2 2" xfId="328" xr:uid="{00000000-0005-0000-0000-000047010000}"/>
    <cellStyle name="40% - Accent2 2 2" xfId="329" xr:uid="{00000000-0005-0000-0000-000048010000}"/>
    <cellStyle name="40% - Accent2 2 2 2" xfId="1398" xr:uid="{7083C68C-CB73-4D65-A7A9-925287A26AD2}"/>
    <cellStyle name="40% - Accent2 2 3" xfId="1397" xr:uid="{2EBCA6EE-F32E-4FAA-957F-49BDE65EE893}"/>
    <cellStyle name="40% - Accent2 3" xfId="330" xr:uid="{00000000-0005-0000-0000-000049010000}"/>
    <cellStyle name="40% - Accent2 3 2" xfId="331" xr:uid="{00000000-0005-0000-0000-00004A010000}"/>
    <cellStyle name="40% - Accent2 3 2 2" xfId="1400" xr:uid="{7998BF2F-523C-4C2E-8042-4AB0EC981912}"/>
    <cellStyle name="40% - Accent2 3 3" xfId="1399" xr:uid="{B029E9A4-D73F-4F78-84C7-2EDDE432C441}"/>
    <cellStyle name="40% - Accent2 4" xfId="332" xr:uid="{00000000-0005-0000-0000-00004B010000}"/>
    <cellStyle name="40% - Accent2 4 2" xfId="333" xr:uid="{00000000-0005-0000-0000-00004C010000}"/>
    <cellStyle name="40% - Accent2 4 2 2" xfId="1402" xr:uid="{D38C12A0-06ED-4164-9739-80FCF873689D}"/>
    <cellStyle name="40% - Accent2 4 3" xfId="1401" xr:uid="{8563239D-346D-46EF-99CE-FE7F4619820A}"/>
    <cellStyle name="40% - Accent2 5" xfId="334" xr:uid="{00000000-0005-0000-0000-00004D010000}"/>
    <cellStyle name="40% - Accent2 5 2" xfId="335" xr:uid="{00000000-0005-0000-0000-00004E010000}"/>
    <cellStyle name="40% - Accent2 5 2 2" xfId="1404" xr:uid="{E36FF1F8-73D9-41FF-91A6-848E49D81244}"/>
    <cellStyle name="40% - Accent2 5 3" xfId="1403" xr:uid="{6530B0A1-5197-4449-8C18-11A1FBA09D84}"/>
    <cellStyle name="40% - Accent2 6" xfId="336" xr:uid="{00000000-0005-0000-0000-00004F010000}"/>
    <cellStyle name="40% - Accent2 6 2" xfId="337" xr:uid="{00000000-0005-0000-0000-000050010000}"/>
    <cellStyle name="40% - Accent2 6 2 2" xfId="1406" xr:uid="{25668218-7156-4154-9398-92F6ADD7CC2B}"/>
    <cellStyle name="40% - Accent2 6 3" xfId="1405" xr:uid="{3923FD09-9809-4C02-BBBC-AB027493840F}"/>
    <cellStyle name="40% - Accent2 7" xfId="338" xr:uid="{00000000-0005-0000-0000-000051010000}"/>
    <cellStyle name="40% - Accent2 7 2" xfId="339" xr:uid="{00000000-0005-0000-0000-000052010000}"/>
    <cellStyle name="40% - Accent2 7 2 2" xfId="1408" xr:uid="{1AC7EB10-95C7-46DB-9298-4863232D4F45}"/>
    <cellStyle name="40% - Accent2 7 3" xfId="1407" xr:uid="{97AEBEDD-3CAE-490D-AF85-72D2154643BA}"/>
    <cellStyle name="40% - Accent2 8" xfId="340" xr:uid="{00000000-0005-0000-0000-000053010000}"/>
    <cellStyle name="40% - Accent2 8 2" xfId="341" xr:uid="{00000000-0005-0000-0000-000054010000}"/>
    <cellStyle name="40% - Accent2 8 2 2" xfId="1410" xr:uid="{DD99D100-DDB1-4E05-A91E-68CB4C30FA90}"/>
    <cellStyle name="40% - Accent2 8 3" xfId="1409" xr:uid="{4EFF995A-8FB3-4399-949A-E78F7F26104F}"/>
    <cellStyle name="40% - Accent3 2" xfId="342" xr:uid="{00000000-0005-0000-0000-000055010000}"/>
    <cellStyle name="40% - Accent3 2 2" xfId="343" xr:uid="{00000000-0005-0000-0000-000056010000}"/>
    <cellStyle name="40% - Accent3 2 2 2" xfId="1412" xr:uid="{1F36D016-5BCC-4946-92C8-1A03F0E3D644}"/>
    <cellStyle name="40% - Accent3 2 3" xfId="1411" xr:uid="{F4C75D9F-DF44-4AD7-A2DA-A3031A7D7E22}"/>
    <cellStyle name="40% - Accent3 3" xfId="344" xr:uid="{00000000-0005-0000-0000-000057010000}"/>
    <cellStyle name="40% - Accent3 3 2" xfId="345" xr:uid="{00000000-0005-0000-0000-000058010000}"/>
    <cellStyle name="40% - Accent3 3 2 2" xfId="1414" xr:uid="{DA0BB884-17FF-4791-BED9-AF4904959322}"/>
    <cellStyle name="40% - Accent3 3 3" xfId="1413" xr:uid="{9E544AF6-F781-426F-8835-D1BD1FBF04A0}"/>
    <cellStyle name="40% - Accent3 4" xfId="346" xr:uid="{00000000-0005-0000-0000-000059010000}"/>
    <cellStyle name="40% - Accent3 4 2" xfId="347" xr:uid="{00000000-0005-0000-0000-00005A010000}"/>
    <cellStyle name="40% - Accent3 4 2 2" xfId="1416" xr:uid="{2DE10BC2-FE79-4286-ACEA-441B55F3FD4A}"/>
    <cellStyle name="40% - Accent3 4 3" xfId="1415" xr:uid="{2B15A8F5-58B5-412A-BAA8-C947B9EE6164}"/>
    <cellStyle name="40% - Accent3 5" xfId="348" xr:uid="{00000000-0005-0000-0000-00005B010000}"/>
    <cellStyle name="40% - Accent3 5 2" xfId="349" xr:uid="{00000000-0005-0000-0000-00005C010000}"/>
    <cellStyle name="40% - Accent3 5 2 2" xfId="1418" xr:uid="{75AE65D1-509B-4529-9D11-411B53839748}"/>
    <cellStyle name="40% - Accent3 5 3" xfId="1417" xr:uid="{7E8212DF-6AE4-401A-B53D-873FE7A5F52C}"/>
    <cellStyle name="40% - Accent3 6" xfId="350" xr:uid="{00000000-0005-0000-0000-00005D010000}"/>
    <cellStyle name="40% - Accent3 6 2" xfId="351" xr:uid="{00000000-0005-0000-0000-00005E010000}"/>
    <cellStyle name="40% - Accent3 6 2 2" xfId="1420" xr:uid="{C8634A6A-175F-4592-AE9B-BF0BACC93CC1}"/>
    <cellStyle name="40% - Accent3 6 3" xfId="1419" xr:uid="{41DDA0A2-3D88-4EC1-9443-22A8FE320591}"/>
    <cellStyle name="40% - Accent3 7" xfId="352" xr:uid="{00000000-0005-0000-0000-00005F010000}"/>
    <cellStyle name="40% - Accent3 7 2" xfId="353" xr:uid="{00000000-0005-0000-0000-000060010000}"/>
    <cellStyle name="40% - Accent3 7 2 2" xfId="1422" xr:uid="{270D238C-4134-4F15-B423-A8653ED3C932}"/>
    <cellStyle name="40% - Accent3 7 3" xfId="1421" xr:uid="{0308058E-6F48-43F0-9D94-A4AF298145D0}"/>
    <cellStyle name="40% - Accent3 8" xfId="354" xr:uid="{00000000-0005-0000-0000-000061010000}"/>
    <cellStyle name="40% - Accent3 8 2" xfId="355" xr:uid="{00000000-0005-0000-0000-000062010000}"/>
    <cellStyle name="40% - Accent3 8 2 2" xfId="1424" xr:uid="{CDC352D8-4545-4A34-9DCE-763DFC891A8D}"/>
    <cellStyle name="40% - Accent3 8 3" xfId="1423" xr:uid="{281D77E0-BC52-49D8-990B-632942C8B809}"/>
    <cellStyle name="40% - Accent4 2" xfId="356" xr:uid="{00000000-0005-0000-0000-000063010000}"/>
    <cellStyle name="40% - Accent4 2 2" xfId="357" xr:uid="{00000000-0005-0000-0000-000064010000}"/>
    <cellStyle name="40% - Accent4 2 2 2" xfId="1426" xr:uid="{06520598-6298-4808-9ECE-39147881D74E}"/>
    <cellStyle name="40% - Accent4 2 3" xfId="1425" xr:uid="{0F58E380-54CA-4400-AD6C-FD3301E518C9}"/>
    <cellStyle name="40% - Accent4 3" xfId="358" xr:uid="{00000000-0005-0000-0000-000065010000}"/>
    <cellStyle name="40% - Accent4 3 2" xfId="359" xr:uid="{00000000-0005-0000-0000-000066010000}"/>
    <cellStyle name="40% - Accent4 3 2 2" xfId="1428" xr:uid="{6A84389A-9CD6-4A25-9F04-13AB40970AC2}"/>
    <cellStyle name="40% - Accent4 3 3" xfId="1427" xr:uid="{72709BD1-7839-42D1-89AA-7DD6B79EF0A3}"/>
    <cellStyle name="40% - Accent4 4" xfId="360" xr:uid="{00000000-0005-0000-0000-000067010000}"/>
    <cellStyle name="40% - Accent4 4 2" xfId="361" xr:uid="{00000000-0005-0000-0000-000068010000}"/>
    <cellStyle name="40% - Accent4 4 2 2" xfId="1430" xr:uid="{B14BAE08-1BD7-4F7E-9C6D-7EB2F52082D0}"/>
    <cellStyle name="40% - Accent4 4 3" xfId="1429" xr:uid="{B2F57966-F5CC-478B-8742-B188326B13BA}"/>
    <cellStyle name="40% - Accent4 5" xfId="362" xr:uid="{00000000-0005-0000-0000-000069010000}"/>
    <cellStyle name="40% - Accent4 5 2" xfId="363" xr:uid="{00000000-0005-0000-0000-00006A010000}"/>
    <cellStyle name="40% - Accent4 5 2 2" xfId="1432" xr:uid="{C0B7D979-6739-4097-AFDC-314118625297}"/>
    <cellStyle name="40% - Accent4 5 3" xfId="1431" xr:uid="{0B5B46FD-4CEC-4AC7-8921-8889C1CE6EF1}"/>
    <cellStyle name="40% - Accent4 6" xfId="364" xr:uid="{00000000-0005-0000-0000-00006B010000}"/>
    <cellStyle name="40% - Accent4 6 2" xfId="365" xr:uid="{00000000-0005-0000-0000-00006C010000}"/>
    <cellStyle name="40% - Accent4 6 2 2" xfId="1434" xr:uid="{2DF118FA-463F-41C7-8576-3E9742E0D18B}"/>
    <cellStyle name="40% - Accent4 6 3" xfId="1433" xr:uid="{DF52609F-47A2-44B3-A47E-E65EE38D3B78}"/>
    <cellStyle name="40% - Accent4 7" xfId="366" xr:uid="{00000000-0005-0000-0000-00006D010000}"/>
    <cellStyle name="40% - Accent4 7 2" xfId="367" xr:uid="{00000000-0005-0000-0000-00006E010000}"/>
    <cellStyle name="40% - Accent4 7 2 2" xfId="1436" xr:uid="{E72F238E-B2B8-44B1-884F-0EE1FC9C1C8E}"/>
    <cellStyle name="40% - Accent4 7 3" xfId="1435" xr:uid="{BFFBFF4C-4A5B-4AEB-AD19-DFAE23BD1E36}"/>
    <cellStyle name="40% - Accent4 8" xfId="368" xr:uid="{00000000-0005-0000-0000-00006F010000}"/>
    <cellStyle name="40% - Accent4 8 2" xfId="369" xr:uid="{00000000-0005-0000-0000-000070010000}"/>
    <cellStyle name="40% - Accent4 8 2 2" xfId="1438" xr:uid="{F15D781C-543B-4202-9B3B-AE74B12D6DEE}"/>
    <cellStyle name="40% - Accent4 8 3" xfId="1437" xr:uid="{4961C038-108B-4516-A555-602ECB98FA0A}"/>
    <cellStyle name="40% - Accent5 2" xfId="370" xr:uid="{00000000-0005-0000-0000-000071010000}"/>
    <cellStyle name="40% - Accent5 2 2" xfId="371" xr:uid="{00000000-0005-0000-0000-000072010000}"/>
    <cellStyle name="40% - Accent5 2 2 2" xfId="1440" xr:uid="{EAB894F2-2A52-4E93-B8A6-C9685A2E5BF1}"/>
    <cellStyle name="40% - Accent5 2 3" xfId="1439" xr:uid="{69F2B562-1C5C-4467-8268-C0B8D955E3C3}"/>
    <cellStyle name="40% - Accent5 3" xfId="372" xr:uid="{00000000-0005-0000-0000-000073010000}"/>
    <cellStyle name="40% - Accent5 3 2" xfId="373" xr:uid="{00000000-0005-0000-0000-000074010000}"/>
    <cellStyle name="40% - Accent5 3 2 2" xfId="1442" xr:uid="{5007CC94-C940-44C1-A42F-6813B2A596C0}"/>
    <cellStyle name="40% - Accent5 3 3" xfId="1441" xr:uid="{EAE0DE36-D58E-43B4-A69D-656735ED9FE2}"/>
    <cellStyle name="40% - Accent5 4" xfId="374" xr:uid="{00000000-0005-0000-0000-000075010000}"/>
    <cellStyle name="40% - Accent5 4 2" xfId="375" xr:uid="{00000000-0005-0000-0000-000076010000}"/>
    <cellStyle name="40% - Accent5 4 2 2" xfId="1444" xr:uid="{F126E8C5-877C-419F-B060-387FD7A57DAC}"/>
    <cellStyle name="40% - Accent5 4 3" xfId="1443" xr:uid="{E5FFBBD0-B96A-4335-BCAB-78BEBE5FCBA0}"/>
    <cellStyle name="40% - Accent5 5" xfId="376" xr:uid="{00000000-0005-0000-0000-000077010000}"/>
    <cellStyle name="40% - Accent5 5 2" xfId="377" xr:uid="{00000000-0005-0000-0000-000078010000}"/>
    <cellStyle name="40% - Accent5 5 2 2" xfId="1446" xr:uid="{30663B31-9E65-443E-B2F9-F11B427DFE7F}"/>
    <cellStyle name="40% - Accent5 5 3" xfId="1445" xr:uid="{37904523-89AF-4DA4-B786-923C5B4C66D7}"/>
    <cellStyle name="40% - Accent5 6" xfId="378" xr:uid="{00000000-0005-0000-0000-000079010000}"/>
    <cellStyle name="40% - Accent5 6 2" xfId="379" xr:uid="{00000000-0005-0000-0000-00007A010000}"/>
    <cellStyle name="40% - Accent5 6 2 2" xfId="1448" xr:uid="{4249A14F-F992-431D-ACEE-8D3B527EEB99}"/>
    <cellStyle name="40% - Accent5 6 3" xfId="1447" xr:uid="{0F1CEC74-55DA-4094-B0DE-2F3EF404940A}"/>
    <cellStyle name="40% - Accent5 7" xfId="380" xr:uid="{00000000-0005-0000-0000-00007B010000}"/>
    <cellStyle name="40% - Accent5 7 2" xfId="381" xr:uid="{00000000-0005-0000-0000-00007C010000}"/>
    <cellStyle name="40% - Accent5 7 2 2" xfId="1450" xr:uid="{9C9EACF5-595F-4255-A30B-305E31BCFD07}"/>
    <cellStyle name="40% - Accent5 7 3" xfId="1449" xr:uid="{DC05F936-1738-45F5-BD45-A47D3B9CA6D8}"/>
    <cellStyle name="40% - Accent5 8" xfId="382" xr:uid="{00000000-0005-0000-0000-00007D010000}"/>
    <cellStyle name="40% - Accent5 8 2" xfId="383" xr:uid="{00000000-0005-0000-0000-00007E010000}"/>
    <cellStyle name="40% - Accent5 8 2 2" xfId="1452" xr:uid="{D6400B51-F57A-4B23-AD75-C0F8706A452A}"/>
    <cellStyle name="40% - Accent5 8 3" xfId="1451" xr:uid="{19D6F817-A86F-4816-BCDF-183E99BC133D}"/>
    <cellStyle name="40% - Accent6 2" xfId="384" xr:uid="{00000000-0005-0000-0000-00007F010000}"/>
    <cellStyle name="40% - Accent6 2 2" xfId="385" xr:uid="{00000000-0005-0000-0000-000080010000}"/>
    <cellStyle name="40% - Accent6 2 2 2" xfId="1454" xr:uid="{D876F59E-1CB3-4A3B-BA37-E04AC0E8E67B}"/>
    <cellStyle name="40% - Accent6 2 3" xfId="1453" xr:uid="{7EAB088A-B224-43C8-AB2F-10A5629FB054}"/>
    <cellStyle name="40% - Accent6 3" xfId="386" xr:uid="{00000000-0005-0000-0000-000081010000}"/>
    <cellStyle name="40% - Accent6 3 2" xfId="387" xr:uid="{00000000-0005-0000-0000-000082010000}"/>
    <cellStyle name="40% - Accent6 3 2 2" xfId="1456" xr:uid="{F5D6A8EE-31E3-4A5E-A754-48B6D29AFB29}"/>
    <cellStyle name="40% - Accent6 3 3" xfId="1455" xr:uid="{64FC74D5-9491-4DBC-9498-036B08278A13}"/>
    <cellStyle name="40% - Accent6 4" xfId="388" xr:uid="{00000000-0005-0000-0000-000083010000}"/>
    <cellStyle name="40% - Accent6 4 2" xfId="389" xr:uid="{00000000-0005-0000-0000-000084010000}"/>
    <cellStyle name="40% - Accent6 4 2 2" xfId="1458" xr:uid="{FFEC40FE-0279-42F7-8767-268060B06F57}"/>
    <cellStyle name="40% - Accent6 4 3" xfId="1457" xr:uid="{F38942E2-330A-4486-9F42-7D8FCEE11FE9}"/>
    <cellStyle name="40% - Accent6 5" xfId="390" xr:uid="{00000000-0005-0000-0000-000085010000}"/>
    <cellStyle name="40% - Accent6 5 2" xfId="391" xr:uid="{00000000-0005-0000-0000-000086010000}"/>
    <cellStyle name="40% - Accent6 5 2 2" xfId="1460" xr:uid="{FF8A2B4F-89DF-4126-AC6F-00CB7944B52D}"/>
    <cellStyle name="40% - Accent6 5 3" xfId="1459" xr:uid="{D510531C-9996-4F9F-918C-3CB068A69D02}"/>
    <cellStyle name="40% - Accent6 6" xfId="392" xr:uid="{00000000-0005-0000-0000-000087010000}"/>
    <cellStyle name="40% - Accent6 6 2" xfId="393" xr:uid="{00000000-0005-0000-0000-000088010000}"/>
    <cellStyle name="40% - Accent6 6 2 2" xfId="1462" xr:uid="{1713E1B3-605B-4505-8C3C-B9FB69CD4994}"/>
    <cellStyle name="40% - Accent6 6 3" xfId="1461" xr:uid="{C21A4CEA-5312-47DF-9875-132C25EFF793}"/>
    <cellStyle name="40% - Accent6 7" xfId="394" xr:uid="{00000000-0005-0000-0000-000089010000}"/>
    <cellStyle name="40% - Accent6 7 2" xfId="395" xr:uid="{00000000-0005-0000-0000-00008A010000}"/>
    <cellStyle name="40% - Accent6 7 2 2" xfId="1464" xr:uid="{60DA8642-95C0-48BC-A151-A5F4C60B7AAB}"/>
    <cellStyle name="40% - Accent6 7 3" xfId="1463" xr:uid="{595DAF2E-B21F-44A6-91DB-EBAC76C937F6}"/>
    <cellStyle name="40% - Accent6 8" xfId="396" xr:uid="{00000000-0005-0000-0000-00008B010000}"/>
    <cellStyle name="40% - Accent6 8 2" xfId="397" xr:uid="{00000000-0005-0000-0000-00008C010000}"/>
    <cellStyle name="40% - Accent6 8 2 2" xfId="1466" xr:uid="{B651C746-3C5B-4EE3-BFB0-492AFB37527C}"/>
    <cellStyle name="40% - Accent6 8 3" xfId="1465" xr:uid="{C4C5437C-D1B5-4DA1-9BD9-0FFE4C435077}"/>
    <cellStyle name="594941.25" xfId="398" xr:uid="{00000000-0005-0000-0000-00008D010000}"/>
    <cellStyle name="60% - Accent1 2" xfId="399" xr:uid="{00000000-0005-0000-0000-00008E010000}"/>
    <cellStyle name="60% - Accent1 3" xfId="400" xr:uid="{00000000-0005-0000-0000-00008F010000}"/>
    <cellStyle name="60% - Accent1 4" xfId="401" xr:uid="{00000000-0005-0000-0000-000090010000}"/>
    <cellStyle name="60% - Accent1 5" xfId="402" xr:uid="{00000000-0005-0000-0000-000091010000}"/>
    <cellStyle name="60% - Accent1 6" xfId="403" xr:uid="{00000000-0005-0000-0000-000092010000}"/>
    <cellStyle name="60% - Accent1 7" xfId="404" xr:uid="{00000000-0005-0000-0000-000093010000}"/>
    <cellStyle name="60% - Accent1 8" xfId="405" xr:uid="{00000000-0005-0000-0000-000094010000}"/>
    <cellStyle name="60% - Accent2 2" xfId="406" xr:uid="{00000000-0005-0000-0000-000095010000}"/>
    <cellStyle name="60% - Accent2 3" xfId="407" xr:uid="{00000000-0005-0000-0000-000096010000}"/>
    <cellStyle name="60% - Accent2 4" xfId="408" xr:uid="{00000000-0005-0000-0000-000097010000}"/>
    <cellStyle name="60% - Accent2 5" xfId="409" xr:uid="{00000000-0005-0000-0000-000098010000}"/>
    <cellStyle name="60% - Accent2 6" xfId="410" xr:uid="{00000000-0005-0000-0000-000099010000}"/>
    <cellStyle name="60% - Accent2 7" xfId="411" xr:uid="{00000000-0005-0000-0000-00009A010000}"/>
    <cellStyle name="60% - Accent2 8" xfId="412" xr:uid="{00000000-0005-0000-0000-00009B010000}"/>
    <cellStyle name="60% - Accent3 2" xfId="413" xr:uid="{00000000-0005-0000-0000-00009C010000}"/>
    <cellStyle name="60% - Accent3 3" xfId="414" xr:uid="{00000000-0005-0000-0000-00009D010000}"/>
    <cellStyle name="60% - Accent3 4" xfId="415" xr:uid="{00000000-0005-0000-0000-00009E010000}"/>
    <cellStyle name="60% - Accent3 5" xfId="416" xr:uid="{00000000-0005-0000-0000-00009F010000}"/>
    <cellStyle name="60% - Accent3 6" xfId="417" xr:uid="{00000000-0005-0000-0000-0000A0010000}"/>
    <cellStyle name="60% - Accent3 7" xfId="418" xr:uid="{00000000-0005-0000-0000-0000A1010000}"/>
    <cellStyle name="60% - Accent3 8" xfId="419" xr:uid="{00000000-0005-0000-0000-0000A2010000}"/>
    <cellStyle name="60% - Accent4 2" xfId="420" xr:uid="{00000000-0005-0000-0000-0000A3010000}"/>
    <cellStyle name="60% - Accent4 3" xfId="421" xr:uid="{00000000-0005-0000-0000-0000A4010000}"/>
    <cellStyle name="60% - Accent4 4" xfId="422" xr:uid="{00000000-0005-0000-0000-0000A5010000}"/>
    <cellStyle name="60% - Accent4 5" xfId="423" xr:uid="{00000000-0005-0000-0000-0000A6010000}"/>
    <cellStyle name="60% - Accent4 6" xfId="424" xr:uid="{00000000-0005-0000-0000-0000A7010000}"/>
    <cellStyle name="60% - Accent4 7" xfId="425" xr:uid="{00000000-0005-0000-0000-0000A8010000}"/>
    <cellStyle name="60% - Accent4 8" xfId="426" xr:uid="{00000000-0005-0000-0000-0000A9010000}"/>
    <cellStyle name="60% - Accent5 2" xfId="427" xr:uid="{00000000-0005-0000-0000-0000AA010000}"/>
    <cellStyle name="60% - Accent5 3" xfId="428" xr:uid="{00000000-0005-0000-0000-0000AB010000}"/>
    <cellStyle name="60% - Accent5 4" xfId="429" xr:uid="{00000000-0005-0000-0000-0000AC010000}"/>
    <cellStyle name="60% - Accent5 5" xfId="430" xr:uid="{00000000-0005-0000-0000-0000AD010000}"/>
    <cellStyle name="60% - Accent5 6" xfId="431" xr:uid="{00000000-0005-0000-0000-0000AE010000}"/>
    <cellStyle name="60% - Accent5 7" xfId="432" xr:uid="{00000000-0005-0000-0000-0000AF010000}"/>
    <cellStyle name="60% - Accent5 8" xfId="433" xr:uid="{00000000-0005-0000-0000-0000B0010000}"/>
    <cellStyle name="60% - Accent6 2" xfId="434" xr:uid="{00000000-0005-0000-0000-0000B1010000}"/>
    <cellStyle name="60% - Accent6 3" xfId="435" xr:uid="{00000000-0005-0000-0000-0000B2010000}"/>
    <cellStyle name="60% - Accent6 4" xfId="436" xr:uid="{00000000-0005-0000-0000-0000B3010000}"/>
    <cellStyle name="60% - Accent6 5" xfId="437" xr:uid="{00000000-0005-0000-0000-0000B4010000}"/>
    <cellStyle name="60% - Accent6 6" xfId="438" xr:uid="{00000000-0005-0000-0000-0000B5010000}"/>
    <cellStyle name="60% - Accent6 7" xfId="439" xr:uid="{00000000-0005-0000-0000-0000B6010000}"/>
    <cellStyle name="60% - Accent6 8" xfId="440" xr:uid="{00000000-0005-0000-0000-0000B7010000}"/>
    <cellStyle name="75" xfId="441" xr:uid="{00000000-0005-0000-0000-0000B8010000}"/>
    <cellStyle name="75 - Style6" xfId="442" xr:uid="{00000000-0005-0000-0000-0000B9010000}"/>
    <cellStyle name="75 - Style7" xfId="443" xr:uid="{00000000-0005-0000-0000-0000BA010000}"/>
    <cellStyle name="75 - Style8" xfId="444" xr:uid="{00000000-0005-0000-0000-0000BB010000}"/>
    <cellStyle name="a_QTR94_95_1ฟ๙ศธบ๑ณปฟช (2)" xfId="445" xr:uid="{00000000-0005-0000-0000-0000BC010000}"/>
    <cellStyle name="À¤ã×èí§ëáòâ¨øå" xfId="446" xr:uid="{00000000-0005-0000-0000-0000BD010000}"/>
    <cellStyle name="À¤ã×èí§ëáòâà»í" xfId="447" xr:uid="{00000000-0005-0000-0000-0000BE010000}"/>
    <cellStyle name="À¤ã×èí§ëáòâê¡ø" xfId="448" xr:uid="{00000000-0005-0000-0000-0000BF010000}"/>
    <cellStyle name="AA FRAME" xfId="449" xr:uid="{00000000-0005-0000-0000-0000C0010000}"/>
    <cellStyle name="AA HEADING" xfId="450" xr:uid="{00000000-0005-0000-0000-0000C1010000}"/>
    <cellStyle name="AA INITIALS" xfId="451" xr:uid="{00000000-0005-0000-0000-0000C2010000}"/>
    <cellStyle name="AA INPUT" xfId="452" xr:uid="{00000000-0005-0000-0000-0000C3010000}"/>
    <cellStyle name="AA LOCK" xfId="453" xr:uid="{00000000-0005-0000-0000-0000C4010000}"/>
    <cellStyle name="AA MGR NAME" xfId="454" xr:uid="{00000000-0005-0000-0000-0000C5010000}"/>
    <cellStyle name="AA NORMAL" xfId="455" xr:uid="{00000000-0005-0000-0000-0000C6010000}"/>
    <cellStyle name="AA NUMBER" xfId="456" xr:uid="{00000000-0005-0000-0000-0000C7010000}"/>
    <cellStyle name="AA NUMBER2" xfId="457" xr:uid="{00000000-0005-0000-0000-0000C8010000}"/>
    <cellStyle name="AA QUESTION" xfId="458" xr:uid="{00000000-0005-0000-0000-0000C9010000}"/>
    <cellStyle name="AA SHADE" xfId="459" xr:uid="{00000000-0005-0000-0000-0000CA010000}"/>
    <cellStyle name="abc" xfId="460" xr:uid="{00000000-0005-0000-0000-0000CB010000}"/>
    <cellStyle name="Accent1 2" xfId="461" xr:uid="{00000000-0005-0000-0000-0000CC010000}"/>
    <cellStyle name="Accent1 3" xfId="462" xr:uid="{00000000-0005-0000-0000-0000CD010000}"/>
    <cellStyle name="Accent1 4" xfId="463" xr:uid="{00000000-0005-0000-0000-0000CE010000}"/>
    <cellStyle name="Accent1 5" xfId="464" xr:uid="{00000000-0005-0000-0000-0000CF010000}"/>
    <cellStyle name="Accent1 6" xfId="465" xr:uid="{00000000-0005-0000-0000-0000D0010000}"/>
    <cellStyle name="Accent1 7" xfId="466" xr:uid="{00000000-0005-0000-0000-0000D1010000}"/>
    <cellStyle name="Accent1 8" xfId="467" xr:uid="{00000000-0005-0000-0000-0000D2010000}"/>
    <cellStyle name="Accent2 2" xfId="468" xr:uid="{00000000-0005-0000-0000-0000D3010000}"/>
    <cellStyle name="Accent2 3" xfId="469" xr:uid="{00000000-0005-0000-0000-0000D4010000}"/>
    <cellStyle name="Accent2 4" xfId="470" xr:uid="{00000000-0005-0000-0000-0000D5010000}"/>
    <cellStyle name="Accent2 5" xfId="471" xr:uid="{00000000-0005-0000-0000-0000D6010000}"/>
    <cellStyle name="Accent2 6" xfId="472" xr:uid="{00000000-0005-0000-0000-0000D7010000}"/>
    <cellStyle name="Accent2 7" xfId="473" xr:uid="{00000000-0005-0000-0000-0000D8010000}"/>
    <cellStyle name="Accent2 8" xfId="474" xr:uid="{00000000-0005-0000-0000-0000D9010000}"/>
    <cellStyle name="Accent3 2" xfId="475" xr:uid="{00000000-0005-0000-0000-0000DA010000}"/>
    <cellStyle name="Accent3 3" xfId="476" xr:uid="{00000000-0005-0000-0000-0000DB010000}"/>
    <cellStyle name="Accent3 4" xfId="477" xr:uid="{00000000-0005-0000-0000-0000DC010000}"/>
    <cellStyle name="Accent3 5" xfId="478" xr:uid="{00000000-0005-0000-0000-0000DD010000}"/>
    <cellStyle name="Accent3 6" xfId="479" xr:uid="{00000000-0005-0000-0000-0000DE010000}"/>
    <cellStyle name="Accent3 7" xfId="480" xr:uid="{00000000-0005-0000-0000-0000DF010000}"/>
    <cellStyle name="Accent3 8" xfId="481" xr:uid="{00000000-0005-0000-0000-0000E0010000}"/>
    <cellStyle name="Accent4 2" xfId="482" xr:uid="{00000000-0005-0000-0000-0000E1010000}"/>
    <cellStyle name="Accent4 3" xfId="483" xr:uid="{00000000-0005-0000-0000-0000E2010000}"/>
    <cellStyle name="Accent4 4" xfId="484" xr:uid="{00000000-0005-0000-0000-0000E3010000}"/>
    <cellStyle name="Accent4 5" xfId="485" xr:uid="{00000000-0005-0000-0000-0000E4010000}"/>
    <cellStyle name="Accent4 6" xfId="486" xr:uid="{00000000-0005-0000-0000-0000E5010000}"/>
    <cellStyle name="Accent4 7" xfId="487" xr:uid="{00000000-0005-0000-0000-0000E6010000}"/>
    <cellStyle name="Accent4 8" xfId="488" xr:uid="{00000000-0005-0000-0000-0000E7010000}"/>
    <cellStyle name="Accent5 2" xfId="489" xr:uid="{00000000-0005-0000-0000-0000E8010000}"/>
    <cellStyle name="Accent5 3" xfId="490" xr:uid="{00000000-0005-0000-0000-0000E9010000}"/>
    <cellStyle name="Accent5 4" xfId="491" xr:uid="{00000000-0005-0000-0000-0000EA010000}"/>
    <cellStyle name="Accent5 5" xfId="492" xr:uid="{00000000-0005-0000-0000-0000EB010000}"/>
    <cellStyle name="Accent5 6" xfId="493" xr:uid="{00000000-0005-0000-0000-0000EC010000}"/>
    <cellStyle name="Accent5 7" xfId="494" xr:uid="{00000000-0005-0000-0000-0000ED010000}"/>
    <cellStyle name="Accent5 8" xfId="495" xr:uid="{00000000-0005-0000-0000-0000EE010000}"/>
    <cellStyle name="Accent6 2" xfId="496" xr:uid="{00000000-0005-0000-0000-0000EF010000}"/>
    <cellStyle name="Accent6 3" xfId="497" xr:uid="{00000000-0005-0000-0000-0000F0010000}"/>
    <cellStyle name="Accent6 4" xfId="498" xr:uid="{00000000-0005-0000-0000-0000F1010000}"/>
    <cellStyle name="Accent6 5" xfId="499" xr:uid="{00000000-0005-0000-0000-0000F2010000}"/>
    <cellStyle name="Accent6 6" xfId="500" xr:uid="{00000000-0005-0000-0000-0000F3010000}"/>
    <cellStyle name="Accent6 7" xfId="501" xr:uid="{00000000-0005-0000-0000-0000F4010000}"/>
    <cellStyle name="Accent6 8" xfId="502" xr:uid="{00000000-0005-0000-0000-0000F5010000}"/>
    <cellStyle name="AG" xfId="503" xr:uid="{00000000-0005-0000-0000-0000F6010000}"/>
    <cellStyle name="args.style" xfId="504" xr:uid="{00000000-0005-0000-0000-0000F7010000}"/>
    <cellStyle name="Bad 2" xfId="505" xr:uid="{00000000-0005-0000-0000-0000F8010000}"/>
    <cellStyle name="Bad 3" xfId="506" xr:uid="{00000000-0005-0000-0000-0000F9010000}"/>
    <cellStyle name="Bad 4" xfId="507" xr:uid="{00000000-0005-0000-0000-0000FA010000}"/>
    <cellStyle name="Bad 5" xfId="508" xr:uid="{00000000-0005-0000-0000-0000FB010000}"/>
    <cellStyle name="Bad 6" xfId="509" xr:uid="{00000000-0005-0000-0000-0000FC010000}"/>
    <cellStyle name="Bad 7" xfId="510" xr:uid="{00000000-0005-0000-0000-0000FD010000}"/>
    <cellStyle name="Bad 8" xfId="511" xr:uid="{00000000-0005-0000-0000-0000FE010000}"/>
    <cellStyle name="ber of montd" xfId="512" xr:uid="{00000000-0005-0000-0000-0000FF010000}"/>
    <cellStyle name="ber of montd 2" xfId="513" xr:uid="{00000000-0005-0000-0000-000000020000}"/>
    <cellStyle name="BL - Style2" xfId="514" xr:uid="{00000000-0005-0000-0000-000001020000}"/>
    <cellStyle name="Body" xfId="515" xr:uid="{00000000-0005-0000-0000-000002020000}"/>
    <cellStyle name="BOLD10 - Style1" xfId="516" xr:uid="{00000000-0005-0000-0000-000003020000}"/>
    <cellStyle name="BOLD12 - Style3" xfId="517" xr:uid="{00000000-0005-0000-0000-000004020000}"/>
    <cellStyle name="Border" xfId="518" xr:uid="{00000000-0005-0000-0000-000005020000}"/>
    <cellStyle name="Border 2" xfId="519" xr:uid="{00000000-0005-0000-0000-000006020000}"/>
    <cellStyle name="Calc Currency (0)" xfId="520" xr:uid="{00000000-0005-0000-0000-000007020000}"/>
    <cellStyle name="Calc Currency (0) 2" xfId="521" xr:uid="{00000000-0005-0000-0000-000008020000}"/>
    <cellStyle name="Calc Currency (2)" xfId="522" xr:uid="{00000000-0005-0000-0000-000009020000}"/>
    <cellStyle name="Calc Currency (2) 2" xfId="523" xr:uid="{00000000-0005-0000-0000-00000A020000}"/>
    <cellStyle name="Calc Percent (0)" xfId="524" xr:uid="{00000000-0005-0000-0000-00000B020000}"/>
    <cellStyle name="Calc Percent (0) 2" xfId="525" xr:uid="{00000000-0005-0000-0000-00000C020000}"/>
    <cellStyle name="Calc Percent (1)" xfId="526" xr:uid="{00000000-0005-0000-0000-00000D020000}"/>
    <cellStyle name="Calc Percent (1) 2" xfId="527" xr:uid="{00000000-0005-0000-0000-00000E020000}"/>
    <cellStyle name="Calc Percent (2)" xfId="528" xr:uid="{00000000-0005-0000-0000-00000F020000}"/>
    <cellStyle name="Calc Percent (2) 2" xfId="529" xr:uid="{00000000-0005-0000-0000-000010020000}"/>
    <cellStyle name="Calc Units (0)" xfId="530" xr:uid="{00000000-0005-0000-0000-000011020000}"/>
    <cellStyle name="Calc Units (0) 2" xfId="531" xr:uid="{00000000-0005-0000-0000-000012020000}"/>
    <cellStyle name="Calc Units (1)" xfId="532" xr:uid="{00000000-0005-0000-0000-000013020000}"/>
    <cellStyle name="Calc Units (1) 2" xfId="533" xr:uid="{00000000-0005-0000-0000-000014020000}"/>
    <cellStyle name="Calc Units (2)" xfId="534" xr:uid="{00000000-0005-0000-0000-000015020000}"/>
    <cellStyle name="Calc Units (2) 2" xfId="535" xr:uid="{00000000-0005-0000-0000-000016020000}"/>
    <cellStyle name="Calculation 2" xfId="536" xr:uid="{00000000-0005-0000-0000-000017020000}"/>
    <cellStyle name="Calculation 3" xfId="537" xr:uid="{00000000-0005-0000-0000-000018020000}"/>
    <cellStyle name="Calculation 4" xfId="538" xr:uid="{00000000-0005-0000-0000-000019020000}"/>
    <cellStyle name="Calculation 5" xfId="539" xr:uid="{00000000-0005-0000-0000-00001A020000}"/>
    <cellStyle name="Calculation 6" xfId="540" xr:uid="{00000000-0005-0000-0000-00001B020000}"/>
    <cellStyle name="Calculation 7" xfId="541" xr:uid="{00000000-0005-0000-0000-00001C020000}"/>
    <cellStyle name="Calculation 8" xfId="542" xr:uid="{00000000-0005-0000-0000-00001D020000}"/>
    <cellStyle name="Check Cell 2" xfId="543" xr:uid="{00000000-0005-0000-0000-00001E020000}"/>
    <cellStyle name="Check Cell 3" xfId="544" xr:uid="{00000000-0005-0000-0000-00001F020000}"/>
    <cellStyle name="Check Cell 4" xfId="545" xr:uid="{00000000-0005-0000-0000-000020020000}"/>
    <cellStyle name="Check Cell 5" xfId="546" xr:uid="{00000000-0005-0000-0000-000021020000}"/>
    <cellStyle name="Check Cell 6" xfId="547" xr:uid="{00000000-0005-0000-0000-000022020000}"/>
    <cellStyle name="Check Cell 7" xfId="548" xr:uid="{00000000-0005-0000-0000-000023020000}"/>
    <cellStyle name="Check Cell 8" xfId="549" xr:uid="{00000000-0005-0000-0000-000024020000}"/>
    <cellStyle name="Coima [0]_laroux_2_pldt_2" xfId="550" xr:uid="{00000000-0005-0000-0000-000025020000}"/>
    <cellStyle name="Column Heading" xfId="551" xr:uid="{00000000-0005-0000-0000-000026020000}"/>
    <cellStyle name="Comma" xfId="552" builtinId="3"/>
    <cellStyle name="Comma  - Style1" xfId="553" xr:uid="{00000000-0005-0000-0000-000028020000}"/>
    <cellStyle name="Comma  - Style1 2" xfId="554" xr:uid="{00000000-0005-0000-0000-000029020000}"/>
    <cellStyle name="Comma  - Style2" xfId="555" xr:uid="{00000000-0005-0000-0000-00002A020000}"/>
    <cellStyle name="Comma  - Style2 2" xfId="556" xr:uid="{00000000-0005-0000-0000-00002B020000}"/>
    <cellStyle name="Comma  - Style3" xfId="557" xr:uid="{00000000-0005-0000-0000-00002C020000}"/>
    <cellStyle name="Comma  - Style3 2" xfId="558" xr:uid="{00000000-0005-0000-0000-00002D020000}"/>
    <cellStyle name="Comma  - Style4" xfId="559" xr:uid="{00000000-0005-0000-0000-00002E020000}"/>
    <cellStyle name="Comma  - Style4 2" xfId="560" xr:uid="{00000000-0005-0000-0000-00002F020000}"/>
    <cellStyle name="Comma  - Style5" xfId="561" xr:uid="{00000000-0005-0000-0000-000030020000}"/>
    <cellStyle name="Comma  - Style5 2" xfId="562" xr:uid="{00000000-0005-0000-0000-000031020000}"/>
    <cellStyle name="Comma  - Style6" xfId="563" xr:uid="{00000000-0005-0000-0000-000032020000}"/>
    <cellStyle name="Comma  - Style6 2" xfId="564" xr:uid="{00000000-0005-0000-0000-000033020000}"/>
    <cellStyle name="Comma  - Style7" xfId="565" xr:uid="{00000000-0005-0000-0000-000034020000}"/>
    <cellStyle name="Comma  - Style7 2" xfId="566" xr:uid="{00000000-0005-0000-0000-000035020000}"/>
    <cellStyle name="Comma  - Style8" xfId="567" xr:uid="{00000000-0005-0000-0000-000036020000}"/>
    <cellStyle name="Comma  - Style8 2" xfId="568" xr:uid="{00000000-0005-0000-0000-000037020000}"/>
    <cellStyle name="Comma [0] 2" xfId="569" xr:uid="{00000000-0005-0000-0000-000038020000}"/>
    <cellStyle name="Comma [00]" xfId="570" xr:uid="{00000000-0005-0000-0000-000039020000}"/>
    <cellStyle name="Comma [00] 2" xfId="571" xr:uid="{00000000-0005-0000-0000-00003A020000}"/>
    <cellStyle name="Comma 10" xfId="572" xr:uid="{00000000-0005-0000-0000-00003B020000}"/>
    <cellStyle name="Comma 11" xfId="573" xr:uid="{00000000-0005-0000-0000-00003C020000}"/>
    <cellStyle name="Comma 12" xfId="574" xr:uid="{00000000-0005-0000-0000-00003D020000}"/>
    <cellStyle name="Comma 13" xfId="575" xr:uid="{00000000-0005-0000-0000-00003E020000}"/>
    <cellStyle name="Comma 13 2" xfId="576" xr:uid="{00000000-0005-0000-0000-00003F020000}"/>
    <cellStyle name="Comma 14" xfId="577" xr:uid="{00000000-0005-0000-0000-000040020000}"/>
    <cellStyle name="Comma 15" xfId="578" xr:uid="{00000000-0005-0000-0000-000041020000}"/>
    <cellStyle name="Comma 16" xfId="579" xr:uid="{00000000-0005-0000-0000-000042020000}"/>
    <cellStyle name="Comma 17" xfId="580" xr:uid="{00000000-0005-0000-0000-000043020000}"/>
    <cellStyle name="Comma 18" xfId="581" xr:uid="{00000000-0005-0000-0000-000044020000}"/>
    <cellStyle name="Comma 19" xfId="582" xr:uid="{00000000-0005-0000-0000-000045020000}"/>
    <cellStyle name="Comma 19 2" xfId="583" xr:uid="{00000000-0005-0000-0000-000046020000}"/>
    <cellStyle name="Comma 2" xfId="584" xr:uid="{00000000-0005-0000-0000-000047020000}"/>
    <cellStyle name="Comma 2 2" xfId="585" xr:uid="{00000000-0005-0000-0000-000048020000}"/>
    <cellStyle name="Comma 2 2 2" xfId="586" xr:uid="{00000000-0005-0000-0000-000049020000}"/>
    <cellStyle name="Comma 2 3" xfId="587" xr:uid="{00000000-0005-0000-0000-00004A020000}"/>
    <cellStyle name="Comma 2 4" xfId="588" xr:uid="{00000000-0005-0000-0000-00004B020000}"/>
    <cellStyle name="Comma 2 5" xfId="589" xr:uid="{00000000-0005-0000-0000-00004C020000}"/>
    <cellStyle name="Comma 20" xfId="590" xr:uid="{00000000-0005-0000-0000-00004D020000}"/>
    <cellStyle name="Comma 20 2" xfId="591" xr:uid="{00000000-0005-0000-0000-00004E020000}"/>
    <cellStyle name="Comma 21" xfId="592" xr:uid="{00000000-0005-0000-0000-00004F020000}"/>
    <cellStyle name="Comma 22" xfId="593" xr:uid="{00000000-0005-0000-0000-000050020000}"/>
    <cellStyle name="Comma 23" xfId="594" xr:uid="{00000000-0005-0000-0000-000051020000}"/>
    <cellStyle name="Comma 24" xfId="595" xr:uid="{00000000-0005-0000-0000-000052020000}"/>
    <cellStyle name="Comma 25" xfId="596" xr:uid="{00000000-0005-0000-0000-000053020000}"/>
    <cellStyle name="Comma 26" xfId="597" xr:uid="{00000000-0005-0000-0000-000054020000}"/>
    <cellStyle name="Comma 27" xfId="598" xr:uid="{00000000-0005-0000-0000-000055020000}"/>
    <cellStyle name="Comma 28" xfId="599" xr:uid="{00000000-0005-0000-0000-000056020000}"/>
    <cellStyle name="Comma 29" xfId="600" xr:uid="{00000000-0005-0000-0000-000057020000}"/>
    <cellStyle name="Comma 3" xfId="601" xr:uid="{00000000-0005-0000-0000-000058020000}"/>
    <cellStyle name="Comma 3 2" xfId="602" xr:uid="{00000000-0005-0000-0000-000059020000}"/>
    <cellStyle name="Comma 30" xfId="603" xr:uid="{00000000-0005-0000-0000-00005A020000}"/>
    <cellStyle name="Comma 31" xfId="1507" xr:uid="{1C73D8FE-5F86-473C-B496-6C3355B8CFE9}"/>
    <cellStyle name="Comma 32" xfId="1510" xr:uid="{0A90C5EA-1A46-4E0F-963B-41640C3B7866}"/>
    <cellStyle name="Comma 33" xfId="1512" xr:uid="{A7911457-5FAF-41C7-A076-E3AD739DE6C0}"/>
    <cellStyle name="Comma 34" xfId="1514" xr:uid="{C6F7C99A-93D5-4850-BC0C-327730CC9B41}"/>
    <cellStyle name="Comma 35" xfId="1516" xr:uid="{2994CF4F-4016-4EF8-86B5-E697BDDCCFBE}"/>
    <cellStyle name="Comma 36" xfId="1518" xr:uid="{CCFE79F7-4232-4DAC-8C7B-417DD8D821D2}"/>
    <cellStyle name="Comma 4" xfId="604" xr:uid="{00000000-0005-0000-0000-00005B020000}"/>
    <cellStyle name="Comma 4 2" xfId="605" xr:uid="{00000000-0005-0000-0000-00005C020000}"/>
    <cellStyle name="Comma 4 3" xfId="606" xr:uid="{00000000-0005-0000-0000-00005D020000}"/>
    <cellStyle name="Comma 4 3 2" xfId="607" xr:uid="{00000000-0005-0000-0000-00005E020000}"/>
    <cellStyle name="Comma 5" xfId="608" xr:uid="{00000000-0005-0000-0000-00005F020000}"/>
    <cellStyle name="Comma 5 2" xfId="609" xr:uid="{00000000-0005-0000-0000-000060020000}"/>
    <cellStyle name="Comma 6" xfId="610" xr:uid="{00000000-0005-0000-0000-000061020000}"/>
    <cellStyle name="Comma 6 2" xfId="611" xr:uid="{00000000-0005-0000-0000-000062020000}"/>
    <cellStyle name="Comma 7" xfId="612" xr:uid="{00000000-0005-0000-0000-000063020000}"/>
    <cellStyle name="Comma 7 2" xfId="613" xr:uid="{00000000-0005-0000-0000-000064020000}"/>
    <cellStyle name="Comma 8" xfId="614" xr:uid="{00000000-0005-0000-0000-000065020000}"/>
    <cellStyle name="Comma 9" xfId="615" xr:uid="{00000000-0005-0000-0000-000066020000}"/>
    <cellStyle name="comma zerodec" xfId="616" xr:uid="{00000000-0005-0000-0000-000067020000}"/>
    <cellStyle name="comma zerodec 2" xfId="617" xr:uid="{00000000-0005-0000-0000-000068020000}"/>
    <cellStyle name="Comma0" xfId="618" xr:uid="{00000000-0005-0000-0000-000069020000}"/>
    <cellStyle name="Comma0 - Modelo1" xfId="619" xr:uid="{00000000-0005-0000-0000-00006A020000}"/>
    <cellStyle name="Comma0 - Style1" xfId="620" xr:uid="{00000000-0005-0000-0000-00006B020000}"/>
    <cellStyle name="Comma0 2" xfId="621" xr:uid="{00000000-0005-0000-0000-00006C020000}"/>
    <cellStyle name="Comma0 3" xfId="622" xr:uid="{00000000-0005-0000-0000-00006D020000}"/>
    <cellStyle name="Comma0 4" xfId="623" xr:uid="{00000000-0005-0000-0000-00006E020000}"/>
    <cellStyle name="Comma0_Book1" xfId="624" xr:uid="{00000000-0005-0000-0000-00006F020000}"/>
    <cellStyle name="Comma1 - Modelo2" xfId="625" xr:uid="{00000000-0005-0000-0000-000070020000}"/>
    <cellStyle name="Comma1 - Style2" xfId="626" xr:uid="{00000000-0005-0000-0000-000071020000}"/>
    <cellStyle name="company_title" xfId="627" xr:uid="{00000000-0005-0000-0000-000072020000}"/>
    <cellStyle name="Copied" xfId="628" xr:uid="{00000000-0005-0000-0000-000073020000}"/>
    <cellStyle name="Cover Date" xfId="629" xr:uid="{00000000-0005-0000-0000-000074020000}"/>
    <cellStyle name="Cover Subtitle" xfId="630" xr:uid="{00000000-0005-0000-0000-000075020000}"/>
    <cellStyle name="Cover Title" xfId="631" xr:uid="{00000000-0005-0000-0000-000076020000}"/>
    <cellStyle name="Credit" xfId="632" xr:uid="{00000000-0005-0000-0000-000077020000}"/>
    <cellStyle name="Credit subtotal" xfId="633" xr:uid="{00000000-0005-0000-0000-000078020000}"/>
    <cellStyle name="Credit Total" xfId="634" xr:uid="{00000000-0005-0000-0000-000079020000}"/>
    <cellStyle name="Curpency_FGCOST-1_TCC-LCASH" xfId="635" xr:uid="{00000000-0005-0000-0000-00007A020000}"/>
    <cellStyle name="Curren - Style3" xfId="636" xr:uid="{00000000-0005-0000-0000-00007B020000}"/>
    <cellStyle name="Curren - Style4" xfId="637" xr:uid="{00000000-0005-0000-0000-00007C020000}"/>
    <cellStyle name="Currency" xfId="638" builtinId="4"/>
    <cellStyle name="Currency [0]b" xfId="639" xr:uid="{00000000-0005-0000-0000-00007E020000}"/>
    <cellStyle name="Currency [00]" xfId="640" xr:uid="{00000000-0005-0000-0000-00007F020000}"/>
    <cellStyle name="Currency [00] 2" xfId="641" xr:uid="{00000000-0005-0000-0000-000080020000}"/>
    <cellStyle name="Currency _x001b_0]_laroux_MATERAL2_REINT98" xfId="642" xr:uid="{00000000-0005-0000-0000-000081020000}"/>
    <cellStyle name="currency(2)" xfId="643" xr:uid="{00000000-0005-0000-0000-000082020000}"/>
    <cellStyle name="currency(2) 2" xfId="644" xr:uid="{00000000-0005-0000-0000-000083020000}"/>
    <cellStyle name="Currency0" xfId="645" xr:uid="{00000000-0005-0000-0000-000084020000}"/>
    <cellStyle name="Currency0 2" xfId="646" xr:uid="{00000000-0005-0000-0000-000085020000}"/>
    <cellStyle name="Currency1" xfId="647" xr:uid="{00000000-0005-0000-0000-000086020000}"/>
    <cellStyle name="Currency1 2" xfId="648" xr:uid="{00000000-0005-0000-0000-000087020000}"/>
    <cellStyle name="Currency2" xfId="649" xr:uid="{00000000-0005-0000-0000-000088020000}"/>
    <cellStyle name="Dan" xfId="650" xr:uid="{00000000-0005-0000-0000-000089020000}"/>
    <cellStyle name="Date" xfId="651" xr:uid="{00000000-0005-0000-0000-00008A020000}"/>
    <cellStyle name="Date 2" xfId="652" xr:uid="{00000000-0005-0000-0000-00008B020000}"/>
    <cellStyle name="Date Short" xfId="653" xr:uid="{00000000-0005-0000-0000-00008C020000}"/>
    <cellStyle name="DATE_Allocate -MIC" xfId="654" xr:uid="{00000000-0005-0000-0000-00008D020000}"/>
    <cellStyle name="day of the month before or after" xfId="655" xr:uid="{00000000-0005-0000-0000-00008E020000}"/>
    <cellStyle name="day of the month before or after 2" xfId="656" xr:uid="{00000000-0005-0000-0000-00008F020000}"/>
    <cellStyle name="Debit" xfId="657" xr:uid="{00000000-0005-0000-0000-000090020000}"/>
    <cellStyle name="Debit subtotal" xfId="658" xr:uid="{00000000-0005-0000-0000-000091020000}"/>
    <cellStyle name="Debit Total" xfId="659" xr:uid="{00000000-0005-0000-0000-000092020000}"/>
    <cellStyle name="DELTA" xfId="660" xr:uid="{00000000-0005-0000-0000-000093020000}"/>
    <cellStyle name="DELTA 2" xfId="661" xr:uid="{00000000-0005-0000-0000-000094020000}"/>
    <cellStyle name="Dezimal [0]_35ERI8T2gbIEMixb4v26icuOo" xfId="662" xr:uid="{00000000-0005-0000-0000-000095020000}"/>
    <cellStyle name="Dezimal_35ERI8T2gbIEMixb4v26icuOo" xfId="663" xr:uid="{00000000-0005-0000-0000-000096020000}"/>
    <cellStyle name="Dia" xfId="664" xr:uid="{00000000-0005-0000-0000-000097020000}"/>
    <cellStyle name="Dollar (zero dec)" xfId="665" xr:uid="{00000000-0005-0000-0000-000098020000}"/>
    <cellStyle name="Dollar (zero dec) 2" xfId="666" xr:uid="{00000000-0005-0000-0000-000099020000}"/>
    <cellStyle name="E&amp;Y House" xfId="667" xr:uid="{00000000-0005-0000-0000-00009A020000}"/>
    <cellStyle name="Encabez1" xfId="668" xr:uid="{00000000-0005-0000-0000-00009B020000}"/>
    <cellStyle name="Encabez2" xfId="669" xr:uid="{00000000-0005-0000-0000-00009C020000}"/>
    <cellStyle name="Enter Currency (0)" xfId="670" xr:uid="{00000000-0005-0000-0000-00009D020000}"/>
    <cellStyle name="Enter Currency (0) 2" xfId="671" xr:uid="{00000000-0005-0000-0000-00009E020000}"/>
    <cellStyle name="Enter Currency (2)" xfId="672" xr:uid="{00000000-0005-0000-0000-00009F020000}"/>
    <cellStyle name="Enter Currency (2) 2" xfId="673" xr:uid="{00000000-0005-0000-0000-0000A0020000}"/>
    <cellStyle name="Enter Units (0)" xfId="674" xr:uid="{00000000-0005-0000-0000-0000A1020000}"/>
    <cellStyle name="Enter Units (0) 2" xfId="675" xr:uid="{00000000-0005-0000-0000-0000A2020000}"/>
    <cellStyle name="Enter Units (1)" xfId="676" xr:uid="{00000000-0005-0000-0000-0000A3020000}"/>
    <cellStyle name="Enter Units (1) 2" xfId="677" xr:uid="{00000000-0005-0000-0000-0000A4020000}"/>
    <cellStyle name="Enter Units (2)" xfId="678" xr:uid="{00000000-0005-0000-0000-0000A5020000}"/>
    <cellStyle name="Enter Units (2) 2" xfId="679" xr:uid="{00000000-0005-0000-0000-0000A6020000}"/>
    <cellStyle name="Entered" xfId="680" xr:uid="{00000000-0005-0000-0000-0000A7020000}"/>
    <cellStyle name="Euro" xfId="681" xr:uid="{00000000-0005-0000-0000-0000A8020000}"/>
    <cellStyle name="Euro 2" xfId="682" xr:uid="{00000000-0005-0000-0000-0000A9020000}"/>
    <cellStyle name="Euro 3" xfId="683" xr:uid="{00000000-0005-0000-0000-0000AA020000}"/>
    <cellStyle name="Excel.Chart" xfId="684" xr:uid="{00000000-0005-0000-0000-0000AB020000}"/>
    <cellStyle name="Explanatory Text 2" xfId="685" xr:uid="{00000000-0005-0000-0000-0000AC020000}"/>
    <cellStyle name="Explanatory Text 3" xfId="686" xr:uid="{00000000-0005-0000-0000-0000AD020000}"/>
    <cellStyle name="Explanatory Text 4" xfId="687" xr:uid="{00000000-0005-0000-0000-0000AE020000}"/>
    <cellStyle name="Explanatory Text 5" xfId="688" xr:uid="{00000000-0005-0000-0000-0000AF020000}"/>
    <cellStyle name="Explanatory Text 6" xfId="689" xr:uid="{00000000-0005-0000-0000-0000B0020000}"/>
    <cellStyle name="Explanatory Text 7" xfId="690" xr:uid="{00000000-0005-0000-0000-0000B1020000}"/>
    <cellStyle name="Explanatory Text 8" xfId="691" xr:uid="{00000000-0005-0000-0000-0000B2020000}"/>
    <cellStyle name="F2" xfId="692" xr:uid="{00000000-0005-0000-0000-0000B3020000}"/>
    <cellStyle name="F2 2" xfId="693" xr:uid="{00000000-0005-0000-0000-0000B4020000}"/>
    <cellStyle name="F3" xfId="694" xr:uid="{00000000-0005-0000-0000-0000B5020000}"/>
    <cellStyle name="F3 2" xfId="695" xr:uid="{00000000-0005-0000-0000-0000B6020000}"/>
    <cellStyle name="F4" xfId="696" xr:uid="{00000000-0005-0000-0000-0000B7020000}"/>
    <cellStyle name="F4 2" xfId="697" xr:uid="{00000000-0005-0000-0000-0000B8020000}"/>
    <cellStyle name="F5" xfId="698" xr:uid="{00000000-0005-0000-0000-0000B9020000}"/>
    <cellStyle name="F5 2" xfId="699" xr:uid="{00000000-0005-0000-0000-0000BA020000}"/>
    <cellStyle name="F6" xfId="700" xr:uid="{00000000-0005-0000-0000-0000BB020000}"/>
    <cellStyle name="F6 2" xfId="701" xr:uid="{00000000-0005-0000-0000-0000BC020000}"/>
    <cellStyle name="F7" xfId="702" xr:uid="{00000000-0005-0000-0000-0000BD020000}"/>
    <cellStyle name="F7 2" xfId="703" xr:uid="{00000000-0005-0000-0000-0000BE020000}"/>
    <cellStyle name="F8" xfId="704" xr:uid="{00000000-0005-0000-0000-0000BF020000}"/>
    <cellStyle name="F8 2" xfId="705" xr:uid="{00000000-0005-0000-0000-0000C0020000}"/>
    <cellStyle name="Fijo" xfId="706" xr:uid="{00000000-0005-0000-0000-0000C1020000}"/>
    <cellStyle name="Financiero" xfId="707" xr:uid="{00000000-0005-0000-0000-0000C2020000}"/>
    <cellStyle name="Fixed" xfId="708" xr:uid="{00000000-0005-0000-0000-0000C3020000}"/>
    <cellStyle name="Fixed 2" xfId="709" xr:uid="{00000000-0005-0000-0000-0000C4020000}"/>
    <cellStyle name="Footer SBILogo1" xfId="710" xr:uid="{00000000-0005-0000-0000-0000C5020000}"/>
    <cellStyle name="Footer SBILogo2" xfId="711" xr:uid="{00000000-0005-0000-0000-0000C6020000}"/>
    <cellStyle name="Footnote" xfId="712" xr:uid="{00000000-0005-0000-0000-0000C7020000}"/>
    <cellStyle name="Footnote Reference" xfId="713" xr:uid="{00000000-0005-0000-0000-0000C8020000}"/>
    <cellStyle name="Footnote_2005_1st Draft_Tax computation_Valspar_011906" xfId="714" xr:uid="{00000000-0005-0000-0000-0000C9020000}"/>
    <cellStyle name="Format Number Column" xfId="715" xr:uid="{00000000-0005-0000-0000-0000CA020000}"/>
    <cellStyle name="Good 2" xfId="716" xr:uid="{00000000-0005-0000-0000-0000CB020000}"/>
    <cellStyle name="Good 3" xfId="717" xr:uid="{00000000-0005-0000-0000-0000CC020000}"/>
    <cellStyle name="Good 4" xfId="718" xr:uid="{00000000-0005-0000-0000-0000CD020000}"/>
    <cellStyle name="Good 5" xfId="719" xr:uid="{00000000-0005-0000-0000-0000CE020000}"/>
    <cellStyle name="Good 6" xfId="720" xr:uid="{00000000-0005-0000-0000-0000CF020000}"/>
    <cellStyle name="Good 7" xfId="721" xr:uid="{00000000-0005-0000-0000-0000D0020000}"/>
    <cellStyle name="Good 8" xfId="722" xr:uid="{00000000-0005-0000-0000-0000D1020000}"/>
    <cellStyle name="Grey" xfId="723" xr:uid="{00000000-0005-0000-0000-0000D2020000}"/>
    <cellStyle name="gs]_x000d__x000a_Window=23,56,584,348, , ,1_x000d__x000a_dir1=0,0,491,191,-1,-1,1,30,201,1905,245,H:\WINDOWS\*.*_x000d__x000a_dir10=44,44,544,323," xfId="724" xr:uid="{00000000-0005-0000-0000-0000D3020000}"/>
    <cellStyle name="gs]_x000d__x000a_Window=23,56,584,348, , ,1_x000d__x000a_dir1=0,0,491,191,-1,-1,1,30,201,1905,245,H:\WINDOWS\*.*_x000d__x000a_dir10=44,44,544,323, 2" xfId="725" xr:uid="{00000000-0005-0000-0000-0000D4020000}"/>
    <cellStyle name="Head 1" xfId="726" xr:uid="{00000000-0005-0000-0000-0000D5020000}"/>
    <cellStyle name="Header" xfId="727" xr:uid="{00000000-0005-0000-0000-0000D6020000}"/>
    <cellStyle name="Header Draft Stamp" xfId="728" xr:uid="{00000000-0005-0000-0000-0000D7020000}"/>
    <cellStyle name="Header_2005_1st Draft_Tax computation_Valspar_011906" xfId="729" xr:uid="{00000000-0005-0000-0000-0000D8020000}"/>
    <cellStyle name="Header1" xfId="730" xr:uid="{00000000-0005-0000-0000-0000D9020000}"/>
    <cellStyle name="Header2" xfId="731" xr:uid="{00000000-0005-0000-0000-0000DA020000}"/>
    <cellStyle name="Heading" xfId="732" xr:uid="{00000000-0005-0000-0000-0000DB020000}"/>
    <cellStyle name="Heading 1 2" xfId="733" xr:uid="{00000000-0005-0000-0000-0000DC020000}"/>
    <cellStyle name="Heading 1 3" xfId="734" xr:uid="{00000000-0005-0000-0000-0000DD020000}"/>
    <cellStyle name="Heading 1 4" xfId="735" xr:uid="{00000000-0005-0000-0000-0000DE020000}"/>
    <cellStyle name="Heading 1 5" xfId="736" xr:uid="{00000000-0005-0000-0000-0000DF020000}"/>
    <cellStyle name="Heading 1 6" xfId="737" xr:uid="{00000000-0005-0000-0000-0000E0020000}"/>
    <cellStyle name="Heading 1 7" xfId="738" xr:uid="{00000000-0005-0000-0000-0000E1020000}"/>
    <cellStyle name="Heading 1 8" xfId="739" xr:uid="{00000000-0005-0000-0000-0000E2020000}"/>
    <cellStyle name="Heading 1 Above" xfId="740" xr:uid="{00000000-0005-0000-0000-0000E3020000}"/>
    <cellStyle name="Heading 1+" xfId="741" xr:uid="{00000000-0005-0000-0000-0000E4020000}"/>
    <cellStyle name="Heading 2 2" xfId="742" xr:uid="{00000000-0005-0000-0000-0000E5020000}"/>
    <cellStyle name="Heading 2 3" xfId="743" xr:uid="{00000000-0005-0000-0000-0000E6020000}"/>
    <cellStyle name="Heading 2 4" xfId="744" xr:uid="{00000000-0005-0000-0000-0000E7020000}"/>
    <cellStyle name="Heading 2 5" xfId="745" xr:uid="{00000000-0005-0000-0000-0000E8020000}"/>
    <cellStyle name="Heading 2 6" xfId="746" xr:uid="{00000000-0005-0000-0000-0000E9020000}"/>
    <cellStyle name="Heading 2 7" xfId="747" xr:uid="{00000000-0005-0000-0000-0000EA020000}"/>
    <cellStyle name="Heading 2 8" xfId="748" xr:uid="{00000000-0005-0000-0000-0000EB020000}"/>
    <cellStyle name="Heading 2 Below" xfId="749" xr:uid="{00000000-0005-0000-0000-0000EC020000}"/>
    <cellStyle name="Heading 2+" xfId="750" xr:uid="{00000000-0005-0000-0000-0000ED020000}"/>
    <cellStyle name="Heading 3 2" xfId="751" xr:uid="{00000000-0005-0000-0000-0000EE020000}"/>
    <cellStyle name="Heading 3 3" xfId="752" xr:uid="{00000000-0005-0000-0000-0000EF020000}"/>
    <cellStyle name="Heading 3 4" xfId="753" xr:uid="{00000000-0005-0000-0000-0000F0020000}"/>
    <cellStyle name="Heading 3 5" xfId="754" xr:uid="{00000000-0005-0000-0000-0000F1020000}"/>
    <cellStyle name="Heading 3 6" xfId="755" xr:uid="{00000000-0005-0000-0000-0000F2020000}"/>
    <cellStyle name="Heading 3 7" xfId="756" xr:uid="{00000000-0005-0000-0000-0000F3020000}"/>
    <cellStyle name="Heading 3 8" xfId="757" xr:uid="{00000000-0005-0000-0000-0000F4020000}"/>
    <cellStyle name="Heading 3+" xfId="758" xr:uid="{00000000-0005-0000-0000-0000F5020000}"/>
    <cellStyle name="Heading 4 2" xfId="759" xr:uid="{00000000-0005-0000-0000-0000F6020000}"/>
    <cellStyle name="Heading 4 3" xfId="760" xr:uid="{00000000-0005-0000-0000-0000F7020000}"/>
    <cellStyle name="Heading 4 4" xfId="761" xr:uid="{00000000-0005-0000-0000-0000F8020000}"/>
    <cellStyle name="Heading 4 5" xfId="762" xr:uid="{00000000-0005-0000-0000-0000F9020000}"/>
    <cellStyle name="Heading 4 6" xfId="763" xr:uid="{00000000-0005-0000-0000-0000FA020000}"/>
    <cellStyle name="Heading 4 7" xfId="764" xr:uid="{00000000-0005-0000-0000-0000FB020000}"/>
    <cellStyle name="Heading 4 8" xfId="765" xr:uid="{00000000-0005-0000-0000-0000FC020000}"/>
    <cellStyle name="HEADING, MAJOR" xfId="766" xr:uid="{00000000-0005-0000-0000-0000FD020000}"/>
    <cellStyle name="HEADING, MINOR" xfId="767" xr:uid="{00000000-0005-0000-0000-0000FE020000}"/>
    <cellStyle name="HEADING, RIGHT" xfId="768" xr:uid="{00000000-0005-0000-0000-0000FF020000}"/>
    <cellStyle name="HEADING,MAJOR" xfId="769" xr:uid="{00000000-0005-0000-0000-000000030000}"/>
    <cellStyle name="HEADING1" xfId="770" xr:uid="{00000000-0005-0000-0000-000001030000}"/>
    <cellStyle name="HEADING2" xfId="771" xr:uid="{00000000-0005-0000-0000-000002030000}"/>
    <cellStyle name="HEADINGS" xfId="772" xr:uid="{00000000-0005-0000-0000-000003030000}"/>
    <cellStyle name="HEADINGS 2" xfId="773" xr:uid="{00000000-0005-0000-0000-000004030000}"/>
    <cellStyle name="HEADINGSTOP" xfId="774" xr:uid="{00000000-0005-0000-0000-000005030000}"/>
    <cellStyle name="HEADINGSTOP 2" xfId="775" xr:uid="{00000000-0005-0000-0000-000006030000}"/>
    <cellStyle name="Hyperlink 2" xfId="776" xr:uid="{00000000-0005-0000-0000-000007030000}"/>
    <cellStyle name="Indent" xfId="777" xr:uid="{00000000-0005-0000-0000-000008030000}"/>
    <cellStyle name="Info_Main" xfId="778" xr:uid="{00000000-0005-0000-0000-000009030000}"/>
    <cellStyle name="Input [yellow]" xfId="779" xr:uid="{00000000-0005-0000-0000-00000A030000}"/>
    <cellStyle name="Input 2" xfId="780" xr:uid="{00000000-0005-0000-0000-00000B030000}"/>
    <cellStyle name="Input 3" xfId="781" xr:uid="{00000000-0005-0000-0000-00000C030000}"/>
    <cellStyle name="Input 4" xfId="782" xr:uid="{00000000-0005-0000-0000-00000D030000}"/>
    <cellStyle name="Input 5" xfId="783" xr:uid="{00000000-0005-0000-0000-00000E030000}"/>
    <cellStyle name="Input 6" xfId="784" xr:uid="{00000000-0005-0000-0000-00000F030000}"/>
    <cellStyle name="Input 7" xfId="785" xr:uid="{00000000-0005-0000-0000-000010030000}"/>
    <cellStyle name="Input 8" xfId="786" xr:uid="{00000000-0005-0000-0000-000011030000}"/>
    <cellStyle name="InputCurrency" xfId="787" xr:uid="{00000000-0005-0000-0000-000012030000}"/>
    <cellStyle name="InputPercent1" xfId="788" xr:uid="{00000000-0005-0000-0000-000013030000}"/>
    <cellStyle name="Integer" xfId="789" xr:uid="{00000000-0005-0000-0000-000014030000}"/>
    <cellStyle name="KPMG Heading 1" xfId="790" xr:uid="{00000000-0005-0000-0000-000015030000}"/>
    <cellStyle name="KPMG Heading 2" xfId="791" xr:uid="{00000000-0005-0000-0000-000016030000}"/>
    <cellStyle name="KPMG Heading 3" xfId="792" xr:uid="{00000000-0005-0000-0000-000017030000}"/>
    <cellStyle name="KPMG Heading 4" xfId="793" xr:uid="{00000000-0005-0000-0000-000018030000}"/>
    <cellStyle name="KPMG Normal" xfId="794" xr:uid="{00000000-0005-0000-0000-000019030000}"/>
    <cellStyle name="KPMG Normal Text" xfId="795" xr:uid="{00000000-0005-0000-0000-00001A030000}"/>
    <cellStyle name="KPMG Normal_10" xfId="796" xr:uid="{00000000-0005-0000-0000-00001B030000}"/>
    <cellStyle name="left" xfId="797" xr:uid="{00000000-0005-0000-0000-00001C030000}"/>
    <cellStyle name="Link Currency (0)" xfId="798" xr:uid="{00000000-0005-0000-0000-00001D030000}"/>
    <cellStyle name="Link Currency (0) 2" xfId="799" xr:uid="{00000000-0005-0000-0000-00001E030000}"/>
    <cellStyle name="Link Currency (2)" xfId="800" xr:uid="{00000000-0005-0000-0000-00001F030000}"/>
    <cellStyle name="Link Currency (2) 2" xfId="801" xr:uid="{00000000-0005-0000-0000-000020030000}"/>
    <cellStyle name="Link Units (0)" xfId="802" xr:uid="{00000000-0005-0000-0000-000021030000}"/>
    <cellStyle name="Link Units (0) 2" xfId="803" xr:uid="{00000000-0005-0000-0000-000022030000}"/>
    <cellStyle name="Link Units (1)" xfId="804" xr:uid="{00000000-0005-0000-0000-000023030000}"/>
    <cellStyle name="Link Units (1) 2" xfId="805" xr:uid="{00000000-0005-0000-0000-000024030000}"/>
    <cellStyle name="Link Units (2)" xfId="806" xr:uid="{00000000-0005-0000-0000-000025030000}"/>
    <cellStyle name="Link Units (2) 2" xfId="807" xr:uid="{00000000-0005-0000-0000-000026030000}"/>
    <cellStyle name="Linked Cell 2" xfId="808" xr:uid="{00000000-0005-0000-0000-000027030000}"/>
    <cellStyle name="Linked Cell 3" xfId="809" xr:uid="{00000000-0005-0000-0000-000028030000}"/>
    <cellStyle name="Linked Cell 4" xfId="810" xr:uid="{00000000-0005-0000-0000-000029030000}"/>
    <cellStyle name="Linked Cell 5" xfId="811" xr:uid="{00000000-0005-0000-0000-00002A030000}"/>
    <cellStyle name="Linked Cell 6" xfId="812" xr:uid="{00000000-0005-0000-0000-00002B030000}"/>
    <cellStyle name="Linked Cell 7" xfId="813" xr:uid="{00000000-0005-0000-0000-00002C030000}"/>
    <cellStyle name="Linked Cell 8" xfId="814" xr:uid="{00000000-0005-0000-0000-00002D030000}"/>
    <cellStyle name="M" xfId="815" xr:uid="{00000000-0005-0000-0000-00002E030000}"/>
    <cellStyle name="Miglia - Stile1" xfId="816" xr:uid="{00000000-0005-0000-0000-00002F030000}"/>
    <cellStyle name="Miglia - Stile2" xfId="817" xr:uid="{00000000-0005-0000-0000-000030030000}"/>
    <cellStyle name="Miglia - Stile3" xfId="818" xr:uid="{00000000-0005-0000-0000-000031030000}"/>
    <cellStyle name="Miglia - Stile4" xfId="819" xr:uid="{00000000-0005-0000-0000-000032030000}"/>
    <cellStyle name="Miglia - Stile5" xfId="820" xr:uid="{00000000-0005-0000-0000-000033030000}"/>
    <cellStyle name="Migliaia (0)" xfId="821" xr:uid="{00000000-0005-0000-0000-000034030000}"/>
    <cellStyle name="Millares [0]_10 AVERIAS MASIVAS + ANT" xfId="822" xr:uid="{00000000-0005-0000-0000-000035030000}"/>
    <cellStyle name="Millares_10 AVERIAS MASIVAS + ANT" xfId="823" xr:uid="{00000000-0005-0000-0000-000036030000}"/>
    <cellStyle name="Milliers [0]_AR1194" xfId="824" xr:uid="{00000000-0005-0000-0000-000037030000}"/>
    <cellStyle name="Milliers_AR1194" xfId="825" xr:uid="{00000000-0005-0000-0000-000038030000}"/>
    <cellStyle name="Mon?taire [0]_AR1194" xfId="826" xr:uid="{00000000-0005-0000-0000-000039030000}"/>
    <cellStyle name="Mon?taire_AR1194" xfId="827" xr:uid="{00000000-0005-0000-0000-00003A030000}"/>
    <cellStyle name="Moneda [0]_10 AVERIAS MASIVAS + ANT" xfId="828" xr:uid="{00000000-0005-0000-0000-00003B030000}"/>
    <cellStyle name="Moneda_10 AVERIAS MASIVAS + ANT" xfId="829" xr:uid="{00000000-0005-0000-0000-00003C030000}"/>
    <cellStyle name="Monétaire [0]_AR1194" xfId="830" xr:uid="{00000000-0005-0000-0000-00003D030000}"/>
    <cellStyle name="Monétaire_AR1194" xfId="831" xr:uid="{00000000-0005-0000-0000-00003E030000}"/>
    <cellStyle name="Monetario" xfId="832" xr:uid="{00000000-0005-0000-0000-00003F030000}"/>
    <cellStyle name="Mon้taire [0]_laroux" xfId="833" xr:uid="{00000000-0005-0000-0000-000040030000}"/>
    <cellStyle name="Mon้taire_laroux" xfId="834" xr:uid="{00000000-0005-0000-0000-000041030000}"/>
    <cellStyle name="Mon騁aire [0]_AR1194" xfId="835" xr:uid="{00000000-0005-0000-0000-000042030000}"/>
    <cellStyle name="Mon騁aire_AR1194" xfId="836" xr:uid="{00000000-0005-0000-0000-000043030000}"/>
    <cellStyle name="ne Inst." xfId="837" xr:uid="{00000000-0005-0000-0000-000044030000}"/>
    <cellStyle name="NEC  TAIWAN" xfId="838" xr:uid="{00000000-0005-0000-0000-000045030000}"/>
    <cellStyle name="NEE" xfId="839" xr:uid="{00000000-0005-0000-0000-000046030000}"/>
    <cellStyle name="Neutral 2" xfId="840" xr:uid="{00000000-0005-0000-0000-000047030000}"/>
    <cellStyle name="Neutral 3" xfId="841" xr:uid="{00000000-0005-0000-0000-000048030000}"/>
    <cellStyle name="Neutral 4" xfId="842" xr:uid="{00000000-0005-0000-0000-000049030000}"/>
    <cellStyle name="Neutral 5" xfId="843" xr:uid="{00000000-0005-0000-0000-00004A030000}"/>
    <cellStyle name="Neutral 6" xfId="844" xr:uid="{00000000-0005-0000-0000-00004B030000}"/>
    <cellStyle name="Neutral 7" xfId="845" xr:uid="{00000000-0005-0000-0000-00004C030000}"/>
    <cellStyle name="Neutral 8" xfId="846" xr:uid="{00000000-0005-0000-0000-00004D030000}"/>
    <cellStyle name="New Times Roman" xfId="847" xr:uid="{00000000-0005-0000-0000-00004E030000}"/>
    <cellStyle name="no dec" xfId="848" xr:uid="{00000000-0005-0000-0000-00004F030000}"/>
    <cellStyle name="Nor}al" xfId="849" xr:uid="{00000000-0005-0000-0000-000050030000}"/>
    <cellStyle name="Nor}al 2" xfId="850" xr:uid="{00000000-0005-0000-0000-000051030000}"/>
    <cellStyle name="Normal" xfId="0" builtinId="0"/>
    <cellStyle name="Normal - Stile6" xfId="851" xr:uid="{00000000-0005-0000-0000-000053030000}"/>
    <cellStyle name="Normal - Stile7" xfId="852" xr:uid="{00000000-0005-0000-0000-000054030000}"/>
    <cellStyle name="Normal - Stile8" xfId="853" xr:uid="{00000000-0005-0000-0000-000055030000}"/>
    <cellStyle name="Normal - Style1" xfId="854" xr:uid="{00000000-0005-0000-0000-000056030000}"/>
    <cellStyle name="Normal - Style1 2" xfId="855" xr:uid="{00000000-0005-0000-0000-000057030000}"/>
    <cellStyle name="Normal - Style2" xfId="856" xr:uid="{00000000-0005-0000-0000-000058030000}"/>
    <cellStyle name="Normal - Style3" xfId="857" xr:uid="{00000000-0005-0000-0000-000059030000}"/>
    <cellStyle name="Normal - Style4" xfId="858" xr:uid="{00000000-0005-0000-0000-00005A030000}"/>
    <cellStyle name="Normal - Style5" xfId="859" xr:uid="{00000000-0005-0000-0000-00005B030000}"/>
    <cellStyle name="Normal - Style6" xfId="860" xr:uid="{00000000-0005-0000-0000-00005C030000}"/>
    <cellStyle name="Normal - Style7" xfId="861" xr:uid="{00000000-0005-0000-0000-00005D030000}"/>
    <cellStyle name="Normal - Style8" xfId="862" xr:uid="{00000000-0005-0000-0000-00005E030000}"/>
    <cellStyle name="Normal 10" xfId="863" xr:uid="{00000000-0005-0000-0000-00005F030000}"/>
    <cellStyle name="Normal 10 2" xfId="864" xr:uid="{00000000-0005-0000-0000-000060030000}"/>
    <cellStyle name="Normal 11" xfId="865" xr:uid="{00000000-0005-0000-0000-000061030000}"/>
    <cellStyle name="Normal 12" xfId="866" xr:uid="{00000000-0005-0000-0000-000062030000}"/>
    <cellStyle name="Normal 13" xfId="867" xr:uid="{00000000-0005-0000-0000-000063030000}"/>
    <cellStyle name="Normal 13 2" xfId="868" xr:uid="{00000000-0005-0000-0000-000064030000}"/>
    <cellStyle name="Normal 14" xfId="869" xr:uid="{00000000-0005-0000-0000-000065030000}"/>
    <cellStyle name="Normal 15" xfId="870" xr:uid="{00000000-0005-0000-0000-000066030000}"/>
    <cellStyle name="Normal 15 2" xfId="871" xr:uid="{00000000-0005-0000-0000-000067030000}"/>
    <cellStyle name="Normal 16" xfId="872" xr:uid="{00000000-0005-0000-0000-000068030000}"/>
    <cellStyle name="Normal 16 2" xfId="873" xr:uid="{00000000-0005-0000-0000-000069030000}"/>
    <cellStyle name="Normal 17" xfId="874" xr:uid="{00000000-0005-0000-0000-00006A030000}"/>
    <cellStyle name="Normal 18" xfId="875" xr:uid="{00000000-0005-0000-0000-00006B030000}"/>
    <cellStyle name="Normal 18 2" xfId="876" xr:uid="{00000000-0005-0000-0000-00006C030000}"/>
    <cellStyle name="Normal 19" xfId="877" xr:uid="{00000000-0005-0000-0000-00006D030000}"/>
    <cellStyle name="Normal 19 2" xfId="878" xr:uid="{00000000-0005-0000-0000-00006E030000}"/>
    <cellStyle name="Normal 2" xfId="879" xr:uid="{00000000-0005-0000-0000-00006F030000}"/>
    <cellStyle name="Normal 20" xfId="880" xr:uid="{00000000-0005-0000-0000-000070030000}"/>
    <cellStyle name="Normal 20 2" xfId="881" xr:uid="{00000000-0005-0000-0000-000071030000}"/>
    <cellStyle name="Normal 21" xfId="882" xr:uid="{00000000-0005-0000-0000-000072030000}"/>
    <cellStyle name="Normal 21 2" xfId="883" xr:uid="{00000000-0005-0000-0000-000073030000}"/>
    <cellStyle name="Normal 22" xfId="884" xr:uid="{00000000-0005-0000-0000-000074030000}"/>
    <cellStyle name="Normal 22 2" xfId="885" xr:uid="{00000000-0005-0000-0000-000075030000}"/>
    <cellStyle name="Normal 23" xfId="886" xr:uid="{00000000-0005-0000-0000-000076030000}"/>
    <cellStyle name="Normal 24" xfId="887" xr:uid="{00000000-0005-0000-0000-000077030000}"/>
    <cellStyle name="Normal 24 2" xfId="888" xr:uid="{00000000-0005-0000-0000-000078030000}"/>
    <cellStyle name="Normal 25" xfId="889" xr:uid="{00000000-0005-0000-0000-000079030000}"/>
    <cellStyle name="Normal 26" xfId="890" xr:uid="{00000000-0005-0000-0000-00007A030000}"/>
    <cellStyle name="Normal 26 2" xfId="891" xr:uid="{00000000-0005-0000-0000-00007B030000}"/>
    <cellStyle name="Normal 26 2 2" xfId="1468" xr:uid="{0F09FA61-B997-4F66-AE42-425E19BEA0F5}"/>
    <cellStyle name="Normal 26 3" xfId="1467" xr:uid="{51803355-274B-41D8-B0FF-485E24D5425C}"/>
    <cellStyle name="Normal 27" xfId="892" xr:uid="{00000000-0005-0000-0000-00007C030000}"/>
    <cellStyle name="Normal 27 2" xfId="1469" xr:uid="{0C10F1A7-EB4C-48FF-BD69-3A707EDFAB56}"/>
    <cellStyle name="Normal 28" xfId="893" xr:uid="{00000000-0005-0000-0000-00007D030000}"/>
    <cellStyle name="Normal 28 2" xfId="894" xr:uid="{00000000-0005-0000-0000-00007E030000}"/>
    <cellStyle name="Normal 28 2 2" xfId="1471" xr:uid="{39155472-5749-40F8-9283-42797EC4CC30}"/>
    <cellStyle name="Normal 28 3" xfId="1470" xr:uid="{5FFD9246-25FF-4743-92A8-42908644D78D}"/>
    <cellStyle name="Normal 29" xfId="895" xr:uid="{00000000-0005-0000-0000-00007F030000}"/>
    <cellStyle name="Normal 29 2" xfId="896" xr:uid="{00000000-0005-0000-0000-000080030000}"/>
    <cellStyle name="Normal 29 2 2" xfId="1473" xr:uid="{5A151C25-F351-4BB6-A068-25AF31468722}"/>
    <cellStyle name="Normal 29 3" xfId="1472" xr:uid="{A4D72FC8-4143-480F-8E07-4CE160BB64E5}"/>
    <cellStyle name="Normal 3" xfId="897" xr:uid="{00000000-0005-0000-0000-000081030000}"/>
    <cellStyle name="Normal 3 2" xfId="898" xr:uid="{00000000-0005-0000-0000-000082030000}"/>
    <cellStyle name="Normal 3 2 2" xfId="899" xr:uid="{00000000-0005-0000-0000-000083030000}"/>
    <cellStyle name="Normal 3 2 2 2" xfId="1476" xr:uid="{666192E0-BCB0-4A1A-AF34-FF85ADB6E3E2}"/>
    <cellStyle name="Normal 3 2 3" xfId="1475" xr:uid="{932E49EC-19B3-4B94-894F-700CED0BF817}"/>
    <cellStyle name="Normal 3 3" xfId="900" xr:uid="{00000000-0005-0000-0000-000084030000}"/>
    <cellStyle name="Normal 3 4" xfId="901" xr:uid="{00000000-0005-0000-0000-000085030000}"/>
    <cellStyle name="Normal 3 4 2" xfId="1477" xr:uid="{D6B30325-05DB-4B4A-8256-AFB55932B485}"/>
    <cellStyle name="Normal 3 5" xfId="1474" xr:uid="{42D2263F-C626-4942-9879-65D6968FA303}"/>
    <cellStyle name="Normal 30" xfId="902" xr:uid="{00000000-0005-0000-0000-000086030000}"/>
    <cellStyle name="Normal 30 2" xfId="903" xr:uid="{00000000-0005-0000-0000-000087030000}"/>
    <cellStyle name="Normal 30 2 2" xfId="1479" xr:uid="{1A0D17C9-4CA1-4328-8742-F05EF3C67D50}"/>
    <cellStyle name="Normal 30 3" xfId="1478" xr:uid="{E873A5B1-E3CC-4158-9427-5AF64C745307}"/>
    <cellStyle name="Normal 31" xfId="904" xr:uid="{00000000-0005-0000-0000-000088030000}"/>
    <cellStyle name="Normal 31 2" xfId="1480" xr:uid="{DE34170C-1807-4B89-B791-7CFD9FBF6A08}"/>
    <cellStyle name="Normal 32" xfId="905" xr:uid="{00000000-0005-0000-0000-000089030000}"/>
    <cellStyle name="Normal 32 2" xfId="1481" xr:uid="{5404C9F7-C158-4BFD-8CD0-89BEE9B70038}"/>
    <cellStyle name="Normal 33" xfId="906" xr:uid="{00000000-0005-0000-0000-00008A030000}"/>
    <cellStyle name="Normal 33 2" xfId="1482" xr:uid="{1187CD3D-0D4F-41C4-81C9-A322D76A0A8B}"/>
    <cellStyle name="Normal 34" xfId="907" xr:uid="{00000000-0005-0000-0000-00008B030000}"/>
    <cellStyle name="Normal 34 2" xfId="1483" xr:uid="{D23B3AAC-C5B1-4AB6-AB14-244064C47BF4}"/>
    <cellStyle name="Normal 35" xfId="908" xr:uid="{00000000-0005-0000-0000-00008C030000}"/>
    <cellStyle name="Normal 35 2" xfId="1484" xr:uid="{553C66F7-7785-4867-93FD-66D04983FBE9}"/>
    <cellStyle name="Normal 36" xfId="909" xr:uid="{00000000-0005-0000-0000-00008D030000}"/>
    <cellStyle name="Normal 36 2" xfId="1485" xr:uid="{B5150105-F666-4EEF-B6B8-446D9A21C6B1}"/>
    <cellStyle name="Normal 37" xfId="1506" xr:uid="{DE2CA2A1-3333-4A95-B0EF-640DCE328A4E}"/>
    <cellStyle name="Normal 38" xfId="1509" xr:uid="{608DE7F4-8529-49AD-A8C1-8177E0407E67}"/>
    <cellStyle name="Normal 39" xfId="1511" xr:uid="{8C346D6A-791F-4AC8-9DAA-73186D0D1789}"/>
    <cellStyle name="Normal 4" xfId="910" xr:uid="{00000000-0005-0000-0000-00008E030000}"/>
    <cellStyle name="Normal 4 2" xfId="911" xr:uid="{00000000-0005-0000-0000-00008F030000}"/>
    <cellStyle name="Normal 4 3" xfId="912" xr:uid="{00000000-0005-0000-0000-000090030000}"/>
    <cellStyle name="Normal 4 3 2" xfId="913" xr:uid="{00000000-0005-0000-0000-000091030000}"/>
    <cellStyle name="Normal 4 3 2 2" xfId="1487" xr:uid="{BED3E549-62C4-4E61-9777-FD29F499C48C}"/>
    <cellStyle name="Normal 4 3 3" xfId="1486" xr:uid="{555B0178-7B5C-4C67-900A-0FCE46D03DFC}"/>
    <cellStyle name="Normal 40" xfId="1513" xr:uid="{A016E20C-EC82-459B-9708-41AD49B3B96A}"/>
    <cellStyle name="Normal 41" xfId="1515" xr:uid="{E7CBB362-AFC9-4DF7-A2CF-A88D5AAD8B2C}"/>
    <cellStyle name="Normal 42" xfId="914" xr:uid="{00000000-0005-0000-0000-000092030000}"/>
    <cellStyle name="Normal 43" xfId="1517" xr:uid="{7DC6686E-3C4F-4B9E-9B86-D37082945D42}"/>
    <cellStyle name="Normal 5" xfId="915" xr:uid="{00000000-0005-0000-0000-000093030000}"/>
    <cellStyle name="Normal 5 2" xfId="916" xr:uid="{00000000-0005-0000-0000-000094030000}"/>
    <cellStyle name="Normal 5 3" xfId="917" xr:uid="{00000000-0005-0000-0000-000095030000}"/>
    <cellStyle name="Normal 5 3 2" xfId="918" xr:uid="{00000000-0005-0000-0000-000096030000}"/>
    <cellStyle name="Normal 6" xfId="919" xr:uid="{00000000-0005-0000-0000-000097030000}"/>
    <cellStyle name="Normal 64" xfId="1508" xr:uid="{03FFC052-DBBE-416C-99BA-2954129B1805}"/>
    <cellStyle name="Normal 7" xfId="920" xr:uid="{00000000-0005-0000-0000-000098030000}"/>
    <cellStyle name="Normal 7 2" xfId="921" xr:uid="{00000000-0005-0000-0000-000099030000}"/>
    <cellStyle name="Normal 7 2 2" xfId="922" xr:uid="{00000000-0005-0000-0000-00009A030000}"/>
    <cellStyle name="Normal 7 2 2 2" xfId="1489" xr:uid="{1EB6F092-C4F5-4372-BFFA-E18EE9D59E84}"/>
    <cellStyle name="Normal 7 2 3" xfId="1488" xr:uid="{36B02E2D-81A3-4E1A-8F7C-347842E78C78}"/>
    <cellStyle name="Normal 7 3" xfId="923" xr:uid="{00000000-0005-0000-0000-00009B030000}"/>
    <cellStyle name="Normal 7 4" xfId="924" xr:uid="{00000000-0005-0000-0000-00009C030000}"/>
    <cellStyle name="Normal 7 5" xfId="925" xr:uid="{00000000-0005-0000-0000-00009D030000}"/>
    <cellStyle name="Normal 7 6" xfId="926" xr:uid="{00000000-0005-0000-0000-00009E030000}"/>
    <cellStyle name="Normal 7 7" xfId="927" xr:uid="{00000000-0005-0000-0000-00009F030000}"/>
    <cellStyle name="Normal 7 8" xfId="928" xr:uid="{00000000-0005-0000-0000-0000A0030000}"/>
    <cellStyle name="Normal 7 9" xfId="929" xr:uid="{00000000-0005-0000-0000-0000A1030000}"/>
    <cellStyle name="Normal 8" xfId="930" xr:uid="{00000000-0005-0000-0000-0000A2030000}"/>
    <cellStyle name="Normal 9" xfId="931" xr:uid="{00000000-0005-0000-0000-0000A3030000}"/>
    <cellStyle name="Normal0" xfId="932" xr:uid="{00000000-0005-0000-0000-0000A4030000}"/>
    <cellStyle name="Normale_sc_azione" xfId="933" xr:uid="{00000000-0005-0000-0000-0000A5030000}"/>
    <cellStyle name="NormalGB" xfId="934" xr:uid="{00000000-0005-0000-0000-0000A6030000}"/>
    <cellStyle name="Note 2" xfId="935" xr:uid="{00000000-0005-0000-0000-0000A7030000}"/>
    <cellStyle name="Note 2 2" xfId="936" xr:uid="{00000000-0005-0000-0000-0000A8030000}"/>
    <cellStyle name="Note 2 2 2" xfId="1491" xr:uid="{67D4CB55-CA05-4C83-952C-5626A9FEA4D9}"/>
    <cellStyle name="Note 2 3" xfId="1490" xr:uid="{5800E5F5-0B7B-4B5B-B3DC-440B9BB2BA85}"/>
    <cellStyle name="Note 3" xfId="937" xr:uid="{00000000-0005-0000-0000-0000A9030000}"/>
    <cellStyle name="Note 3 2" xfId="938" xr:uid="{00000000-0005-0000-0000-0000AA030000}"/>
    <cellStyle name="Note 3 2 2" xfId="1493" xr:uid="{51A0DC58-E585-4898-84F9-3C81DB72D530}"/>
    <cellStyle name="Note 3 3" xfId="1492" xr:uid="{67A69836-5F70-40C8-B31D-FF1FD4E007B9}"/>
    <cellStyle name="Note 4" xfId="939" xr:uid="{00000000-0005-0000-0000-0000AB030000}"/>
    <cellStyle name="Note 4 2" xfId="940" xr:uid="{00000000-0005-0000-0000-0000AC030000}"/>
    <cellStyle name="Note 4 2 2" xfId="1495" xr:uid="{166655E5-FC29-434A-A6E5-1E9DF44CA15C}"/>
    <cellStyle name="Note 4 3" xfId="1494" xr:uid="{4E0D4BD8-7828-48E6-8D35-D22FB24E3B5A}"/>
    <cellStyle name="Note 5" xfId="941" xr:uid="{00000000-0005-0000-0000-0000AD030000}"/>
    <cellStyle name="Note 5 2" xfId="942" xr:uid="{00000000-0005-0000-0000-0000AE030000}"/>
    <cellStyle name="Note 5 2 2" xfId="1497" xr:uid="{0C9F9434-681C-4A0B-BE7A-B58AB88D6BB4}"/>
    <cellStyle name="Note 5 3" xfId="1496" xr:uid="{D861C28A-EA23-4249-8EBE-51675EBA2246}"/>
    <cellStyle name="Note 6" xfId="943" xr:uid="{00000000-0005-0000-0000-0000AF030000}"/>
    <cellStyle name="Note 6 2" xfId="944" xr:uid="{00000000-0005-0000-0000-0000B0030000}"/>
    <cellStyle name="Note 6 2 2" xfId="1499" xr:uid="{8F95548A-3AF2-4406-B33C-B8A988EA5C2E}"/>
    <cellStyle name="Note 6 3" xfId="1498" xr:uid="{F3F5C659-BD30-435D-AE93-B8B6BD9AB9D0}"/>
    <cellStyle name="Note 7" xfId="945" xr:uid="{00000000-0005-0000-0000-0000B1030000}"/>
    <cellStyle name="Note 7 2" xfId="946" xr:uid="{00000000-0005-0000-0000-0000B2030000}"/>
    <cellStyle name="Note 7 2 2" xfId="1501" xr:uid="{52AF4E69-D0E1-4458-A205-0AF669184FF8}"/>
    <cellStyle name="Note 7 3" xfId="1500" xr:uid="{BDEB019E-068B-441A-83D5-EDD6C24224ED}"/>
    <cellStyle name="Note 8" xfId="947" xr:uid="{00000000-0005-0000-0000-0000B3030000}"/>
    <cellStyle name="Note 8 2" xfId="948" xr:uid="{00000000-0005-0000-0000-0000B4030000}"/>
    <cellStyle name="Note 8 2 2" xfId="1503" xr:uid="{3E97CFCA-6F1B-4869-9E3A-D76001581527}"/>
    <cellStyle name="Note 8 3" xfId="1502" xr:uid="{E5094553-D728-4C3E-8250-EDE9AEF613A2}"/>
    <cellStyle name="Œ…‹æØ‚è [0.00]_4m stock" xfId="949" xr:uid="{00000000-0005-0000-0000-0000B5030000}"/>
    <cellStyle name="Œ…‹æØ‚è_4m stock" xfId="950" xr:uid="{00000000-0005-0000-0000-0000B6030000}"/>
    <cellStyle name="oft Excel]_x000d__x000a_Comment=The open=/f lines load custom functions into the Paste Function list._x000d__x000a_Maximized=3_x000d__x000a_Basics=1_x000d__x000a_A" xfId="951" xr:uid="{00000000-0005-0000-0000-0000B7030000}"/>
    <cellStyle name="Output 2" xfId="952" xr:uid="{00000000-0005-0000-0000-0000B8030000}"/>
    <cellStyle name="Output 3" xfId="953" xr:uid="{00000000-0005-0000-0000-0000B9030000}"/>
    <cellStyle name="Output 4" xfId="954" xr:uid="{00000000-0005-0000-0000-0000BA030000}"/>
    <cellStyle name="Output 5" xfId="955" xr:uid="{00000000-0005-0000-0000-0000BB030000}"/>
    <cellStyle name="Output 6" xfId="956" xr:uid="{00000000-0005-0000-0000-0000BC030000}"/>
    <cellStyle name="Output 7" xfId="957" xr:uid="{00000000-0005-0000-0000-0000BD030000}"/>
    <cellStyle name="Output 8" xfId="958" xr:uid="{00000000-0005-0000-0000-0000BE030000}"/>
    <cellStyle name="Output Amounts" xfId="959" xr:uid="{00000000-0005-0000-0000-0000BF030000}"/>
    <cellStyle name="Output Column Headings" xfId="960" xr:uid="{00000000-0005-0000-0000-0000C0030000}"/>
    <cellStyle name="Output Line Items" xfId="961" xr:uid="{00000000-0005-0000-0000-0000C1030000}"/>
    <cellStyle name="OUTPUT REPORT HEADING" xfId="962" xr:uid="{00000000-0005-0000-0000-0000C2030000}"/>
    <cellStyle name="Output Report Heading 2" xfId="963" xr:uid="{00000000-0005-0000-0000-0000C3030000}"/>
    <cellStyle name="OUTPUT REPORT TITLE" xfId="964" xr:uid="{00000000-0005-0000-0000-0000C4030000}"/>
    <cellStyle name="Output Report Title 2" xfId="965" xr:uid="{00000000-0005-0000-0000-0000C5030000}"/>
    <cellStyle name="OUTPUTERROR" xfId="966" xr:uid="{00000000-0005-0000-0000-0000C6030000}"/>
    <cellStyle name="OUTPUTNORMAL" xfId="967" xr:uid="{00000000-0005-0000-0000-0000C7030000}"/>
    <cellStyle name="Page Number" xfId="968" xr:uid="{00000000-0005-0000-0000-0000C8030000}"/>
    <cellStyle name="PageSubTitle" xfId="969" xr:uid="{00000000-0005-0000-0000-0000C9030000}"/>
    <cellStyle name="PageTitle" xfId="970" xr:uid="{00000000-0005-0000-0000-0000CA030000}"/>
    <cellStyle name="Pattern" xfId="971" xr:uid="{00000000-0005-0000-0000-0000CB030000}"/>
    <cellStyle name="per.style" xfId="972" xr:uid="{00000000-0005-0000-0000-0000CC030000}"/>
    <cellStyle name="Percent (0)" xfId="973" xr:uid="{00000000-0005-0000-0000-0000CD030000}"/>
    <cellStyle name="Percent (0) 2" xfId="974" xr:uid="{00000000-0005-0000-0000-0000CE030000}"/>
    <cellStyle name="Percent [0]" xfId="975" xr:uid="{00000000-0005-0000-0000-0000CF030000}"/>
    <cellStyle name="Percent [0] 2" xfId="976" xr:uid="{00000000-0005-0000-0000-0000D0030000}"/>
    <cellStyle name="Percent [00]" xfId="977" xr:uid="{00000000-0005-0000-0000-0000D1030000}"/>
    <cellStyle name="Percent [00] 2" xfId="978" xr:uid="{00000000-0005-0000-0000-0000D2030000}"/>
    <cellStyle name="Percent [2]" xfId="979" xr:uid="{00000000-0005-0000-0000-0000D3030000}"/>
    <cellStyle name="Percent [2] 2" xfId="980" xr:uid="{00000000-0005-0000-0000-0000D4030000}"/>
    <cellStyle name="Percent 10" xfId="981" xr:uid="{00000000-0005-0000-0000-0000D5030000}"/>
    <cellStyle name="Percent 11" xfId="982" xr:uid="{00000000-0005-0000-0000-0000D6030000}"/>
    <cellStyle name="Percent 12" xfId="983" xr:uid="{00000000-0005-0000-0000-0000D7030000}"/>
    <cellStyle name="Percent 13" xfId="984" xr:uid="{00000000-0005-0000-0000-0000D8030000}"/>
    <cellStyle name="Percent 14" xfId="985" xr:uid="{00000000-0005-0000-0000-0000D9030000}"/>
    <cellStyle name="Percent 15" xfId="986" xr:uid="{00000000-0005-0000-0000-0000DA030000}"/>
    <cellStyle name="Percent 16" xfId="987" xr:uid="{00000000-0005-0000-0000-0000DB030000}"/>
    <cellStyle name="Percent 17" xfId="988" xr:uid="{00000000-0005-0000-0000-0000DC030000}"/>
    <cellStyle name="Percent 2" xfId="989" xr:uid="{00000000-0005-0000-0000-0000DD030000}"/>
    <cellStyle name="Percent 2 2" xfId="990" xr:uid="{00000000-0005-0000-0000-0000DE030000}"/>
    <cellStyle name="Percent 2 3" xfId="991" xr:uid="{00000000-0005-0000-0000-0000DF030000}"/>
    <cellStyle name="Percent 3" xfId="992" xr:uid="{00000000-0005-0000-0000-0000E0030000}"/>
    <cellStyle name="Percent 3 2" xfId="993" xr:uid="{00000000-0005-0000-0000-0000E1030000}"/>
    <cellStyle name="Percent 4" xfId="994" xr:uid="{00000000-0005-0000-0000-0000E2030000}"/>
    <cellStyle name="Percent 4 2" xfId="995" xr:uid="{00000000-0005-0000-0000-0000E3030000}"/>
    <cellStyle name="Percent 4 3" xfId="996" xr:uid="{00000000-0005-0000-0000-0000E4030000}"/>
    <cellStyle name="Percent 5" xfId="997" xr:uid="{00000000-0005-0000-0000-0000E5030000}"/>
    <cellStyle name="Percent 5 2" xfId="998" xr:uid="{00000000-0005-0000-0000-0000E6030000}"/>
    <cellStyle name="Percent 5 2 2" xfId="999" xr:uid="{00000000-0005-0000-0000-0000E7030000}"/>
    <cellStyle name="Percent 6" xfId="1000" xr:uid="{00000000-0005-0000-0000-0000E8030000}"/>
    <cellStyle name="Percent 7" xfId="1001" xr:uid="{00000000-0005-0000-0000-0000E9030000}"/>
    <cellStyle name="Percent 8" xfId="1002" xr:uid="{00000000-0005-0000-0000-0000EA030000}"/>
    <cellStyle name="Percent 8 2" xfId="1003" xr:uid="{00000000-0005-0000-0000-0000EB030000}"/>
    <cellStyle name="Percent 9" xfId="1004" xr:uid="{00000000-0005-0000-0000-0000EC030000}"/>
    <cellStyle name="PERCENTAGE" xfId="1005" xr:uid="{00000000-0005-0000-0000-0000ED030000}"/>
    <cellStyle name="PLAN" xfId="1006" xr:uid="{00000000-0005-0000-0000-0000EE030000}"/>
    <cellStyle name="Porcentaje" xfId="1007" xr:uid="{00000000-0005-0000-0000-0000EF030000}"/>
    <cellStyle name="Porcentual_ret_conso_statu_2000" xfId="1008" xr:uid="{00000000-0005-0000-0000-0000F0030000}"/>
    <cellStyle name="PrePop Currency (0)" xfId="1009" xr:uid="{00000000-0005-0000-0000-0000F1030000}"/>
    <cellStyle name="PrePop Currency (0) 2" xfId="1010" xr:uid="{00000000-0005-0000-0000-0000F2030000}"/>
    <cellStyle name="PrePop Currency (2)" xfId="1011" xr:uid="{00000000-0005-0000-0000-0000F3030000}"/>
    <cellStyle name="PrePop Currency (2) 2" xfId="1012" xr:uid="{00000000-0005-0000-0000-0000F4030000}"/>
    <cellStyle name="PrePop Units (0)" xfId="1013" xr:uid="{00000000-0005-0000-0000-0000F5030000}"/>
    <cellStyle name="PrePop Units (0) 2" xfId="1014" xr:uid="{00000000-0005-0000-0000-0000F6030000}"/>
    <cellStyle name="PrePop Units (1)" xfId="1015" xr:uid="{00000000-0005-0000-0000-0000F7030000}"/>
    <cellStyle name="PrePop Units (1) 2" xfId="1016" xr:uid="{00000000-0005-0000-0000-0000F8030000}"/>
    <cellStyle name="PrePop Units (2)" xfId="1017" xr:uid="{00000000-0005-0000-0000-0000F9030000}"/>
    <cellStyle name="PrePop Units (2) 2" xfId="1018" xr:uid="{00000000-0005-0000-0000-0000FA030000}"/>
    <cellStyle name="PSChar" xfId="1019" xr:uid="{00000000-0005-0000-0000-0000FB030000}"/>
    <cellStyle name="PSChar 2" xfId="1020" xr:uid="{00000000-0005-0000-0000-0000FC030000}"/>
    <cellStyle name="PSDate" xfId="1021" xr:uid="{00000000-0005-0000-0000-0000FD030000}"/>
    <cellStyle name="PSDate 2" xfId="1022" xr:uid="{00000000-0005-0000-0000-0000FE030000}"/>
    <cellStyle name="PSDec" xfId="1023" xr:uid="{00000000-0005-0000-0000-0000FF030000}"/>
    <cellStyle name="PSDec 2" xfId="1024" xr:uid="{00000000-0005-0000-0000-000000040000}"/>
    <cellStyle name="PSHeading" xfId="1025" xr:uid="{00000000-0005-0000-0000-000001040000}"/>
    <cellStyle name="PSHeading 2" xfId="1026" xr:uid="{00000000-0005-0000-0000-000002040000}"/>
    <cellStyle name="PSInt" xfId="1027" xr:uid="{00000000-0005-0000-0000-000003040000}"/>
    <cellStyle name="PSInt 2" xfId="1028" xr:uid="{00000000-0005-0000-0000-000004040000}"/>
    <cellStyle name="PSSpacer" xfId="1029" xr:uid="{00000000-0005-0000-0000-000005040000}"/>
    <cellStyle name="PSSpacer 2" xfId="1030" xr:uid="{00000000-0005-0000-0000-000006040000}"/>
    <cellStyle name="pwstyle" xfId="1031" xr:uid="{00000000-0005-0000-0000-000007040000}"/>
    <cellStyle name="Q" xfId="1032" xr:uid="{00000000-0005-0000-0000-000008040000}"/>
    <cellStyle name="Q 2" xfId="1033" xr:uid="{00000000-0005-0000-0000-000009040000}"/>
    <cellStyle name="QTR94_95_INCOME CTMP#1 98" xfId="1034" xr:uid="{00000000-0005-0000-0000-00000A040000}"/>
    <cellStyle name="Quantity" xfId="1035" xr:uid="{00000000-0005-0000-0000-00000B040000}"/>
    <cellStyle name="Quantity 2" xfId="1036" xr:uid="{00000000-0005-0000-0000-00000C040000}"/>
    <cellStyle name="regstoresfromspecstores" xfId="1037" xr:uid="{00000000-0005-0000-0000-00000D040000}"/>
    <cellStyle name="report_title" xfId="1038" xr:uid="{00000000-0005-0000-0000-00000E040000}"/>
    <cellStyle name="RevList" xfId="1039" xr:uid="{00000000-0005-0000-0000-00000F040000}"/>
    <cellStyle name="RM" xfId="1040" xr:uid="{00000000-0005-0000-0000-000010040000}"/>
    <cellStyle name="Salomon Logo" xfId="1041" xr:uid="{00000000-0005-0000-0000-000011040000}"/>
    <cellStyle name="SAPBEXaggData" xfId="1042" xr:uid="{00000000-0005-0000-0000-000012040000}"/>
    <cellStyle name="SAPBEXaggDataEmph" xfId="1043" xr:uid="{00000000-0005-0000-0000-000013040000}"/>
    <cellStyle name="SAPBEXaggItem" xfId="1044" xr:uid="{00000000-0005-0000-0000-000014040000}"/>
    <cellStyle name="SAPBEXaggItemX" xfId="1045" xr:uid="{00000000-0005-0000-0000-000015040000}"/>
    <cellStyle name="SAPBEXchaText" xfId="1046" xr:uid="{00000000-0005-0000-0000-000016040000}"/>
    <cellStyle name="SAPBEXexcBad7" xfId="1047" xr:uid="{00000000-0005-0000-0000-000017040000}"/>
    <cellStyle name="SAPBEXexcBad8" xfId="1048" xr:uid="{00000000-0005-0000-0000-000018040000}"/>
    <cellStyle name="SAPBEXexcBad9" xfId="1049" xr:uid="{00000000-0005-0000-0000-000019040000}"/>
    <cellStyle name="SAPBEXexcCritical4" xfId="1050" xr:uid="{00000000-0005-0000-0000-00001A040000}"/>
    <cellStyle name="SAPBEXexcCritical5" xfId="1051" xr:uid="{00000000-0005-0000-0000-00001B040000}"/>
    <cellStyle name="SAPBEXexcCritical6" xfId="1052" xr:uid="{00000000-0005-0000-0000-00001C040000}"/>
    <cellStyle name="SAPBEXexcGood1" xfId="1053" xr:uid="{00000000-0005-0000-0000-00001D040000}"/>
    <cellStyle name="SAPBEXexcGood2" xfId="1054" xr:uid="{00000000-0005-0000-0000-00001E040000}"/>
    <cellStyle name="SAPBEXexcGood3" xfId="1055" xr:uid="{00000000-0005-0000-0000-00001F040000}"/>
    <cellStyle name="SAPBEXfilterDrill" xfId="1056" xr:uid="{00000000-0005-0000-0000-000020040000}"/>
    <cellStyle name="SAPBEXfilterItem" xfId="1057" xr:uid="{00000000-0005-0000-0000-000021040000}"/>
    <cellStyle name="SAPBEXfilterText" xfId="1058" xr:uid="{00000000-0005-0000-0000-000022040000}"/>
    <cellStyle name="SAPBEXformats" xfId="1059" xr:uid="{00000000-0005-0000-0000-000023040000}"/>
    <cellStyle name="SAPBEXformats 2" xfId="1060" xr:uid="{00000000-0005-0000-0000-000024040000}"/>
    <cellStyle name="SAPBEXheaderItem" xfId="1061" xr:uid="{00000000-0005-0000-0000-000025040000}"/>
    <cellStyle name="SAPBEXheaderText" xfId="1062" xr:uid="{00000000-0005-0000-0000-000026040000}"/>
    <cellStyle name="SAPBEXHLevel0" xfId="1063" xr:uid="{00000000-0005-0000-0000-000027040000}"/>
    <cellStyle name="SAPBEXHLevel0 2" xfId="1064" xr:uid="{00000000-0005-0000-0000-000028040000}"/>
    <cellStyle name="SAPBEXHLevel0X" xfId="1065" xr:uid="{00000000-0005-0000-0000-000029040000}"/>
    <cellStyle name="SAPBEXHLevel0X 2" xfId="1066" xr:uid="{00000000-0005-0000-0000-00002A040000}"/>
    <cellStyle name="SAPBEXHLevel1" xfId="1067" xr:uid="{00000000-0005-0000-0000-00002B040000}"/>
    <cellStyle name="SAPBEXHLevel1 2" xfId="1068" xr:uid="{00000000-0005-0000-0000-00002C040000}"/>
    <cellStyle name="SAPBEXHLevel1X" xfId="1069" xr:uid="{00000000-0005-0000-0000-00002D040000}"/>
    <cellStyle name="SAPBEXHLevel1X 2" xfId="1070" xr:uid="{00000000-0005-0000-0000-00002E040000}"/>
    <cellStyle name="SAPBEXHLevel2" xfId="1071" xr:uid="{00000000-0005-0000-0000-00002F040000}"/>
    <cellStyle name="SAPBEXHLevel2 2" xfId="1072" xr:uid="{00000000-0005-0000-0000-000030040000}"/>
    <cellStyle name="SAPBEXHLevel2X" xfId="1073" xr:uid="{00000000-0005-0000-0000-000031040000}"/>
    <cellStyle name="SAPBEXHLevel2X 2" xfId="1074" xr:uid="{00000000-0005-0000-0000-000032040000}"/>
    <cellStyle name="SAPBEXHLevel3" xfId="1075" xr:uid="{00000000-0005-0000-0000-000033040000}"/>
    <cellStyle name="SAPBEXHLevel3 2" xfId="1076" xr:uid="{00000000-0005-0000-0000-000034040000}"/>
    <cellStyle name="SAPBEXHLevel3X" xfId="1077" xr:uid="{00000000-0005-0000-0000-000035040000}"/>
    <cellStyle name="SAPBEXHLevel3X 2" xfId="1078" xr:uid="{00000000-0005-0000-0000-000036040000}"/>
    <cellStyle name="SAPBEXresData" xfId="1079" xr:uid="{00000000-0005-0000-0000-000037040000}"/>
    <cellStyle name="SAPBEXresDataEmph" xfId="1080" xr:uid="{00000000-0005-0000-0000-000038040000}"/>
    <cellStyle name="SAPBEXresItem" xfId="1081" xr:uid="{00000000-0005-0000-0000-000039040000}"/>
    <cellStyle name="SAPBEXresItemX" xfId="1082" xr:uid="{00000000-0005-0000-0000-00003A040000}"/>
    <cellStyle name="SAPBEXstdData" xfId="1083" xr:uid="{00000000-0005-0000-0000-00003B040000}"/>
    <cellStyle name="SAPBEXstdDataEmph" xfId="1084" xr:uid="{00000000-0005-0000-0000-00003C040000}"/>
    <cellStyle name="SAPBEXstdItem" xfId="1085" xr:uid="{00000000-0005-0000-0000-00003D040000}"/>
    <cellStyle name="SAPBEXstdItem 2" xfId="1086" xr:uid="{00000000-0005-0000-0000-00003E040000}"/>
    <cellStyle name="SAPBEXstdItemX" xfId="1087" xr:uid="{00000000-0005-0000-0000-00003F040000}"/>
    <cellStyle name="SAPBEXtitle" xfId="1088" xr:uid="{00000000-0005-0000-0000-000040040000}"/>
    <cellStyle name="SAPBEXundefined" xfId="1089" xr:uid="{00000000-0005-0000-0000-000041040000}"/>
    <cellStyle name="SCH1" xfId="1090" xr:uid="{00000000-0005-0000-0000-000042040000}"/>
    <cellStyle name="section head" xfId="1091" xr:uid="{00000000-0005-0000-0000-000043040000}"/>
    <cellStyle name="SHADEDSTORES" xfId="1092" xr:uid="{00000000-0005-0000-0000-000044040000}"/>
    <cellStyle name="small border line" xfId="1093" xr:uid="{00000000-0005-0000-0000-000045040000}"/>
    <cellStyle name="specstores" xfId="1094" xr:uid="{00000000-0005-0000-0000-000046040000}"/>
    <cellStyle name="specstores 2" xfId="1095" xr:uid="{00000000-0005-0000-0000-000047040000}"/>
    <cellStyle name="Standard" xfId="1096" xr:uid="{00000000-0005-0000-0000-000048040000}"/>
    <cellStyle name="Style 1" xfId="1097" xr:uid="{00000000-0005-0000-0000-000049040000}"/>
    <cellStyle name="Style 1 2" xfId="1098" xr:uid="{00000000-0005-0000-0000-00004A040000}"/>
    <cellStyle name="Style 2" xfId="1099" xr:uid="{00000000-0005-0000-0000-00004B040000}"/>
    <cellStyle name="Style 2 2" xfId="1100" xr:uid="{00000000-0005-0000-0000-00004C040000}"/>
    <cellStyle name="style1" xfId="1101" xr:uid="{00000000-0005-0000-0000-00004D040000}"/>
    <cellStyle name="style1 2" xfId="1102" xr:uid="{00000000-0005-0000-0000-00004E040000}"/>
    <cellStyle name="subhead" xfId="1103" xr:uid="{00000000-0005-0000-0000-00004F040000}"/>
    <cellStyle name="SubHeading" xfId="1104" xr:uid="{00000000-0005-0000-0000-000050040000}"/>
    <cellStyle name="Subtotal" xfId="1105" xr:uid="{00000000-0005-0000-0000-000051040000}"/>
    <cellStyle name="sw" xfId="1106" xr:uid="{00000000-0005-0000-0000-000052040000}"/>
    <cellStyle name="Table Head" xfId="1107" xr:uid="{00000000-0005-0000-0000-000053040000}"/>
    <cellStyle name="Table Source" xfId="1108" xr:uid="{00000000-0005-0000-0000-000054040000}"/>
    <cellStyle name="Table Text" xfId="1109" xr:uid="{00000000-0005-0000-0000-000055040000}"/>
    <cellStyle name="Table Title" xfId="1110" xr:uid="{00000000-0005-0000-0000-000056040000}"/>
    <cellStyle name="Table Units" xfId="1111" xr:uid="{00000000-0005-0000-0000-000057040000}"/>
    <cellStyle name="TB" xfId="1112" xr:uid="{00000000-0005-0000-0000-000058040000}"/>
    <cellStyle name="Text 1" xfId="1113" xr:uid="{00000000-0005-0000-0000-000059040000}"/>
    <cellStyle name="Text 2" xfId="1114" xr:uid="{00000000-0005-0000-0000-00005A040000}"/>
    <cellStyle name="Text Head 1" xfId="1115" xr:uid="{00000000-0005-0000-0000-00005B040000}"/>
    <cellStyle name="Text Head 2" xfId="1116" xr:uid="{00000000-0005-0000-0000-00005C040000}"/>
    <cellStyle name="Text Indent 1" xfId="1117" xr:uid="{00000000-0005-0000-0000-00005D040000}"/>
    <cellStyle name="Text Indent 2" xfId="1118" xr:uid="{00000000-0005-0000-0000-00005E040000}"/>
    <cellStyle name="Text Indent A" xfId="1119" xr:uid="{00000000-0005-0000-0000-00005F040000}"/>
    <cellStyle name="Text Indent B" xfId="1120" xr:uid="{00000000-0005-0000-0000-000060040000}"/>
    <cellStyle name="Text Indent B 2" xfId="1121" xr:uid="{00000000-0005-0000-0000-000061040000}"/>
    <cellStyle name="Text Indent C" xfId="1122" xr:uid="{00000000-0005-0000-0000-000062040000}"/>
    <cellStyle name="Text Indent C 2" xfId="1123" xr:uid="{00000000-0005-0000-0000-000063040000}"/>
    <cellStyle name="þ_x001d_ðK&amp;‚ý»&amp;{ý_x000b__x0008_n_x0008_B _x0007__x0001__x0001_" xfId="1124" xr:uid="{00000000-0005-0000-0000-000064040000}"/>
    <cellStyle name="þ_x001d_ðK&amp;‚ý»&amp;{ý_x000b__x0008_n_x0008_B _x0007__x0001__x0001_ 2" xfId="1125" xr:uid="{00000000-0005-0000-0000-000065040000}"/>
    <cellStyle name="Tickmark" xfId="1126" xr:uid="{00000000-0005-0000-0000-000066040000}"/>
    <cellStyle name="Title  -  Column" xfId="1127" xr:uid="{00000000-0005-0000-0000-000067040000}"/>
    <cellStyle name="Title 2" xfId="1128" xr:uid="{00000000-0005-0000-0000-000068040000}"/>
    <cellStyle name="Title 3" xfId="1129" xr:uid="{00000000-0005-0000-0000-000069040000}"/>
    <cellStyle name="Title 4" xfId="1130" xr:uid="{00000000-0005-0000-0000-00006A040000}"/>
    <cellStyle name="Title 5" xfId="1131" xr:uid="{00000000-0005-0000-0000-00006B040000}"/>
    <cellStyle name="Title 6" xfId="1132" xr:uid="{00000000-0005-0000-0000-00006C040000}"/>
    <cellStyle name="Title 7" xfId="1133" xr:uid="{00000000-0005-0000-0000-00006D040000}"/>
    <cellStyle name="Title 8" xfId="1134" xr:uid="{00000000-0005-0000-0000-00006E040000}"/>
    <cellStyle name="TOC 1" xfId="1135" xr:uid="{00000000-0005-0000-0000-00006F040000}"/>
    <cellStyle name="TOC 2" xfId="1136" xr:uid="{00000000-0005-0000-0000-000070040000}"/>
    <cellStyle name="Total 2" xfId="1137" xr:uid="{00000000-0005-0000-0000-000071040000}"/>
    <cellStyle name="Total 3" xfId="1138" xr:uid="{00000000-0005-0000-0000-000072040000}"/>
    <cellStyle name="Total 4" xfId="1139" xr:uid="{00000000-0005-0000-0000-000073040000}"/>
    <cellStyle name="Total 5" xfId="1140" xr:uid="{00000000-0005-0000-0000-000074040000}"/>
    <cellStyle name="Total 6" xfId="1141" xr:uid="{00000000-0005-0000-0000-000075040000}"/>
    <cellStyle name="Total 7" xfId="1142" xr:uid="{00000000-0005-0000-0000-000076040000}"/>
    <cellStyle name="Total 8" xfId="1143" xr:uid="{00000000-0005-0000-0000-000077040000}"/>
    <cellStyle name="turns the number of whole workdays between two dateœ" xfId="1144" xr:uid="{00000000-0005-0000-0000-000078040000}"/>
    <cellStyle name="turns the number of whole workdays between two dateœ 2" xfId="1145" xr:uid="{00000000-0005-0000-0000-000079040000}"/>
    <cellStyle name="Tusental (0)_laroux" xfId="1146" xr:uid="{00000000-0005-0000-0000-00007A040000}"/>
    <cellStyle name="Tusental_laroux" xfId="1147" xr:uid="{00000000-0005-0000-0000-00007B040000}"/>
    <cellStyle name="Valuta (0)" xfId="1148" xr:uid="{00000000-0005-0000-0000-00007C040000}"/>
    <cellStyle name="Valuta (0) 2" xfId="1149" xr:uid="{00000000-0005-0000-0000-00007D040000}"/>
    <cellStyle name="Valuta_laroux" xfId="1150" xr:uid="{00000000-0005-0000-0000-00007E040000}"/>
    <cellStyle name="W" xfId="1151" xr:uid="{00000000-0005-0000-0000-00007F040000}"/>
    <cellStyle name="W 2" xfId="1152" xr:uid="{00000000-0005-0000-0000-000080040000}"/>
    <cellStyle name="Währung [0]_Tabelle1" xfId="1153" xr:uid="{00000000-0005-0000-0000-000081040000}"/>
    <cellStyle name="Währung_Tabelle1" xfId="1154" xr:uid="{00000000-0005-0000-0000-000082040000}"/>
    <cellStyle name="Warning Text 2" xfId="1155" xr:uid="{00000000-0005-0000-0000-000083040000}"/>
    <cellStyle name="Warning Text 3" xfId="1156" xr:uid="{00000000-0005-0000-0000-000084040000}"/>
    <cellStyle name="Warning Text 4" xfId="1157" xr:uid="{00000000-0005-0000-0000-000085040000}"/>
    <cellStyle name="Warning Text 5" xfId="1158" xr:uid="{00000000-0005-0000-0000-000086040000}"/>
    <cellStyle name="Warning Text 6" xfId="1159" xr:uid="{00000000-0005-0000-0000-000087040000}"/>
    <cellStyle name="Warning Text 7" xfId="1160" xr:uid="{00000000-0005-0000-0000-000088040000}"/>
    <cellStyle name="Warning Text 8" xfId="1161" xr:uid="{00000000-0005-0000-0000-000089040000}"/>
    <cellStyle name="wrap" xfId="1162" xr:uid="{00000000-0005-0000-0000-00008A040000}"/>
    <cellStyle name="Wไhrung [0]_35ERI8T2gbIEMixb4v26icuOo" xfId="1163" xr:uid="{00000000-0005-0000-0000-00008B040000}"/>
    <cellStyle name="Wไhrung_35ERI8T2gbIEMixb4v26icuOo" xfId="1164" xr:uid="{00000000-0005-0000-0000-00008C040000}"/>
    <cellStyle name="ZSAPBEXsubtitle" xfId="1165" xr:uid="{00000000-0005-0000-0000-00008D040000}"/>
    <cellStyle name="ｵﾒﾁ｡ﾒﾃ爼ﾗ靉ﾁ篦ｧﾋﾅﾒﾂﾁﾔｵﾔ" xfId="1166" xr:uid="{00000000-0005-0000-0000-00008E040000}"/>
    <cellStyle name="ハイパーリンク" xfId="1167" xr:uid="{00000000-0005-0000-0000-00008F040000}"/>
    <cellStyle name="เครื่องหมายจุลภาค [0] 2" xfId="1169" xr:uid="{00000000-0005-0000-0000-000091040000}"/>
    <cellStyle name="เครื่องหมายจุลภาค [0] 3" xfId="1170" xr:uid="{00000000-0005-0000-0000-000092040000}"/>
    <cellStyle name="เครื่องหมายจุลภาค 10" xfId="1171" xr:uid="{00000000-0005-0000-0000-000093040000}"/>
    <cellStyle name="เครื่องหมายจุลภาค 11" xfId="1172" xr:uid="{00000000-0005-0000-0000-000094040000}"/>
    <cellStyle name="เครื่องหมายจุลภาค 12" xfId="1173" xr:uid="{00000000-0005-0000-0000-000095040000}"/>
    <cellStyle name="เครื่องหมายจุลภาค 13" xfId="1174" xr:uid="{00000000-0005-0000-0000-000096040000}"/>
    <cellStyle name="เครื่องหมายจุลภาค 14" xfId="1175" xr:uid="{00000000-0005-0000-0000-000097040000}"/>
    <cellStyle name="เครื่องหมายจุลภาค 15" xfId="1176" xr:uid="{00000000-0005-0000-0000-000098040000}"/>
    <cellStyle name="เครื่องหมายจุลภาค 15 2" xfId="1177" xr:uid="{00000000-0005-0000-0000-000099040000}"/>
    <cellStyle name="เครื่องหมายจุลภาค 16" xfId="1178" xr:uid="{00000000-0005-0000-0000-00009A040000}"/>
    <cellStyle name="เครื่องหมายจุลภาค 16 2" xfId="1179" xr:uid="{00000000-0005-0000-0000-00009B040000}"/>
    <cellStyle name="เครื่องหมายจุลภาค 17" xfId="1180" xr:uid="{00000000-0005-0000-0000-00009C040000}"/>
    <cellStyle name="เครื่องหมายจุลภาค 18" xfId="1181" xr:uid="{00000000-0005-0000-0000-00009D040000}"/>
    <cellStyle name="เครื่องหมายจุลภาค 18 2" xfId="1182" xr:uid="{00000000-0005-0000-0000-00009E040000}"/>
    <cellStyle name="เครื่องหมายจุลภาค 19" xfId="1183" xr:uid="{00000000-0005-0000-0000-00009F040000}"/>
    <cellStyle name="เครื่องหมายจุลภาค 19 2" xfId="1184" xr:uid="{00000000-0005-0000-0000-0000A0040000}"/>
    <cellStyle name="เครื่องหมายจุลภาค 2" xfId="1185" xr:uid="{00000000-0005-0000-0000-0000A1040000}"/>
    <cellStyle name="เครื่องหมายจุลภาค 20" xfId="1186" xr:uid="{00000000-0005-0000-0000-0000A2040000}"/>
    <cellStyle name="เครื่องหมายจุลภาค 20 2" xfId="1187" xr:uid="{00000000-0005-0000-0000-0000A3040000}"/>
    <cellStyle name="เครื่องหมายจุลภาค 21" xfId="1188" xr:uid="{00000000-0005-0000-0000-0000A4040000}"/>
    <cellStyle name="เครื่องหมายจุลภาค 21 2" xfId="1189" xr:uid="{00000000-0005-0000-0000-0000A5040000}"/>
    <cellStyle name="เครื่องหมายจุลภาค 3" xfId="1190" xr:uid="{00000000-0005-0000-0000-0000A6040000}"/>
    <cellStyle name="เครื่องหมายจุลภาค 4" xfId="1191" xr:uid="{00000000-0005-0000-0000-0000A7040000}"/>
    <cellStyle name="เครื่องหมายจุลภาค 5" xfId="1192" xr:uid="{00000000-0005-0000-0000-0000A8040000}"/>
    <cellStyle name="เครื่องหมายจุลภาค 6" xfId="1193" xr:uid="{00000000-0005-0000-0000-0000A9040000}"/>
    <cellStyle name="เครื่องหมายจุลภาค 7" xfId="1194" xr:uid="{00000000-0005-0000-0000-0000AA040000}"/>
    <cellStyle name="เครื่องหมายจุลภาค 8" xfId="1195" xr:uid="{00000000-0005-0000-0000-0000AB040000}"/>
    <cellStyle name="เครื่องหมายจุลภาค 9" xfId="1196" xr:uid="{00000000-0005-0000-0000-0000AC040000}"/>
    <cellStyle name="เครื่องหมายเปอร์เซ็นต์_~4510722" xfId="1168" xr:uid="{00000000-0005-0000-0000-000090040000}"/>
    <cellStyle name="เชื่อมโยงหลายมิติ" xfId="1197" xr:uid="{00000000-0005-0000-0000-0000AD040000}"/>
    <cellStyle name="เชื่อมโยงหลายมิติ 2" xfId="1198" xr:uid="{00000000-0005-0000-0000-0000AE040000}"/>
    <cellStyle name="ณfน๔_NTCณ๘ป๙ (2)" xfId="1212" xr:uid="{00000000-0005-0000-0000-0000BC040000}"/>
    <cellStyle name="ตามการเชื่อมโยงหลายมิติ" xfId="1213" xr:uid="{00000000-0005-0000-0000-0000BD040000}"/>
    <cellStyle name="ตามการเชื่อมโยงหลายมิติ 2" xfId="1214" xr:uid="{00000000-0005-0000-0000-0000BE040000}"/>
    <cellStyle name="น้บะภฒ_95" xfId="1215" xr:uid="{00000000-0005-0000-0000-0000BF040000}"/>
    <cellStyle name="ปกติ 10" xfId="1216" xr:uid="{00000000-0005-0000-0000-0000C0040000}"/>
    <cellStyle name="ปกติ 11" xfId="1217" xr:uid="{00000000-0005-0000-0000-0000C1040000}"/>
    <cellStyle name="ปกติ 11 2" xfId="1218" xr:uid="{00000000-0005-0000-0000-0000C2040000}"/>
    <cellStyle name="ปกติ 12" xfId="1219" xr:uid="{00000000-0005-0000-0000-0000C3040000}"/>
    <cellStyle name="ปกติ 12 2" xfId="1220" xr:uid="{00000000-0005-0000-0000-0000C4040000}"/>
    <cellStyle name="ปกติ 13" xfId="1221" xr:uid="{00000000-0005-0000-0000-0000C5040000}"/>
    <cellStyle name="ปกติ 13 2" xfId="1222" xr:uid="{00000000-0005-0000-0000-0000C6040000}"/>
    <cellStyle name="ปกติ 14" xfId="1223" xr:uid="{00000000-0005-0000-0000-0000C7040000}"/>
    <cellStyle name="ปกติ 14 2" xfId="1224" xr:uid="{00000000-0005-0000-0000-0000C8040000}"/>
    <cellStyle name="ปกติ 15" xfId="1225" xr:uid="{00000000-0005-0000-0000-0000C9040000}"/>
    <cellStyle name="ปกติ 16" xfId="1226" xr:uid="{00000000-0005-0000-0000-0000CA040000}"/>
    <cellStyle name="ปกติ 16 2" xfId="1227" xr:uid="{00000000-0005-0000-0000-0000CB040000}"/>
    <cellStyle name="ปกติ 17" xfId="1228" xr:uid="{00000000-0005-0000-0000-0000CC040000}"/>
    <cellStyle name="ปกติ 17 2" xfId="1229" xr:uid="{00000000-0005-0000-0000-0000CD040000}"/>
    <cellStyle name="ปกติ 18" xfId="1230" xr:uid="{00000000-0005-0000-0000-0000CE040000}"/>
    <cellStyle name="ปกติ 18 2" xfId="1231" xr:uid="{00000000-0005-0000-0000-0000CF040000}"/>
    <cellStyle name="ปกติ 19" xfId="1232" xr:uid="{00000000-0005-0000-0000-0000D0040000}"/>
    <cellStyle name="ปกติ 19 2" xfId="1233" xr:uid="{00000000-0005-0000-0000-0000D1040000}"/>
    <cellStyle name="ปกติ 2" xfId="1234" xr:uid="{00000000-0005-0000-0000-0000D2040000}"/>
    <cellStyle name="ปกติ 3" xfId="1235" xr:uid="{00000000-0005-0000-0000-0000D3040000}"/>
    <cellStyle name="ปกติ 4" xfId="1236" xr:uid="{00000000-0005-0000-0000-0000D4040000}"/>
    <cellStyle name="ปกติ 5" xfId="1237" xr:uid="{00000000-0005-0000-0000-0000D5040000}"/>
    <cellStyle name="ปกติ 6" xfId="1238" xr:uid="{00000000-0005-0000-0000-0000D6040000}"/>
    <cellStyle name="ปกติ 7" xfId="1239" xr:uid="{00000000-0005-0000-0000-0000D7040000}"/>
    <cellStyle name="ปกติ 7 2" xfId="1240" xr:uid="{00000000-0005-0000-0000-0000D8040000}"/>
    <cellStyle name="ปกติ 8" xfId="1241" xr:uid="{00000000-0005-0000-0000-0000D9040000}"/>
    <cellStyle name="ปกติ 8 2" xfId="1242" xr:uid="{00000000-0005-0000-0000-0000DA040000}"/>
    <cellStyle name="ปกติ 9" xfId="1243" xr:uid="{00000000-0005-0000-0000-0000DB040000}"/>
    <cellStyle name="ปกติ 9 2" xfId="1244" xr:uid="{00000000-0005-0000-0000-0000DC040000}"/>
    <cellStyle name="ปกติ 9 2 2" xfId="1505" xr:uid="{CA164880-0555-4DA0-97A2-B1950CAA13E8}"/>
    <cellStyle name="ปกติ 9 3" xfId="1504" xr:uid="{84A7DA1F-E6B6-439F-B353-17E476B44356}"/>
    <cellStyle name="เปอร์เซ็นต์ 10" xfId="1199" xr:uid="{00000000-0005-0000-0000-0000AF040000}"/>
    <cellStyle name="เปอร์เซ็นต์ 10 2" xfId="1200" xr:uid="{00000000-0005-0000-0000-0000B0040000}"/>
    <cellStyle name="เปอร์เซ็นต์ 2" xfId="1201" xr:uid="{00000000-0005-0000-0000-0000B1040000}"/>
    <cellStyle name="เปอร์เซ็นต์ 3" xfId="1202" xr:uid="{00000000-0005-0000-0000-0000B2040000}"/>
    <cellStyle name="เปอร์เซ็นต์ 4" xfId="1203" xr:uid="{00000000-0005-0000-0000-0000B3040000}"/>
    <cellStyle name="เปอร์เซ็นต์ 5" xfId="1204" xr:uid="{00000000-0005-0000-0000-0000B4040000}"/>
    <cellStyle name="เปอร์เซ็นต์ 5 2" xfId="1205" xr:uid="{00000000-0005-0000-0000-0000B5040000}"/>
    <cellStyle name="เปอร์เซ็นต์ 6" xfId="1206" xr:uid="{00000000-0005-0000-0000-0000B6040000}"/>
    <cellStyle name="เปอร์เซ็นต์ 7" xfId="1207" xr:uid="{00000000-0005-0000-0000-0000B7040000}"/>
    <cellStyle name="เปอร์เซ็นต์ 8" xfId="1208" xr:uid="{00000000-0005-0000-0000-0000B8040000}"/>
    <cellStyle name="เปอร์เซ็นต์ 8 2" xfId="1209" xr:uid="{00000000-0005-0000-0000-0000B9040000}"/>
    <cellStyle name="เปอร์เซ็นต์ 9" xfId="1210" xr:uid="{00000000-0005-0000-0000-0000BA040000}"/>
    <cellStyle name="เปอร์เซ็นต์ 9 2" xfId="1211" xr:uid="{00000000-0005-0000-0000-0000BB040000}"/>
    <cellStyle name="ฤ?ธถ [0]_95" xfId="1245" xr:uid="{00000000-0005-0000-0000-0000DD040000}"/>
    <cellStyle name="ฤ?ธถ_95" xfId="1246" xr:uid="{00000000-0005-0000-0000-0000DE040000}"/>
    <cellStyle name="ฤธถ [0]_0e82ylkxXsZu0YORaMwizTk2E" xfId="1247" xr:uid="{00000000-0005-0000-0000-0000DF040000}"/>
    <cellStyle name="ฤธถ_0e82ylkxXsZu0YORaMwizTk2E" xfId="1248" xr:uid="{00000000-0005-0000-0000-0000E0040000}"/>
    <cellStyle name="ล_x000b_ศญ_ฝลฐๆฟตม๖วฅ" xfId="1249" xr:uid="{00000000-0005-0000-0000-0000E1040000}"/>
    <cellStyle name="ลEญ [0]_laroux" xfId="1250" xr:uid="{00000000-0005-0000-0000-0000E2040000}"/>
    <cellStyle name="ลEญ_laroux" xfId="1251" xr:uid="{00000000-0005-0000-0000-0000E3040000}"/>
    <cellStyle name="ลวดลาย" xfId="1252" xr:uid="{00000000-0005-0000-0000-0000E4040000}"/>
    <cellStyle name="ล๋ศญ [0]_0e82ylkxXsZu0YORaMwizTk2E" xfId="1253" xr:uid="{00000000-0005-0000-0000-0000E5040000}"/>
    <cellStyle name="ล๋ศญ_0e82ylkxXsZu0YORaMwizTk2E" xfId="1254" xr:uid="{00000000-0005-0000-0000-0000E6040000}"/>
    <cellStyle name="วฅมุ_4ฟ๙ฝวภ๛" xfId="1255" xr:uid="{00000000-0005-0000-0000-0000E7040000}"/>
    <cellStyle name="ơ᪒＀＀＀＀＀＀＀＀＀＀＀＀＀＀＀＀＀＀＀＀＀＀＀＀＀＀＀＀ma_QTR94_95_1ฟ๙ศธบ๑ณปฟช (2)" xfId="1256" xr:uid="{00000000-0005-0000-0000-0000E8040000}"/>
    <cellStyle name="…_x000e__x000a_ธ๎_x000c_U_x0001_ฅ_x0005_ด_x000a__x0007__x0001__x0001_" xfId="1257" xr:uid="{00000000-0005-0000-0000-0000E9040000}"/>
    <cellStyle name="_x001d_๐7_x000c_๎_x0017__x000d_เU_x0001_า_x0006_|!_x0007__x0001__x0001_" xfId="1258" xr:uid="{00000000-0005-0000-0000-0000EA040000}"/>
    <cellStyle name="_x001d_๐7_x000c_๎_x0017__x000d_เU_x0001_า_x0006_!_x0007__x0001__x0001_" xfId="1259" xr:uid="{00000000-0005-0000-0000-0000EB040000}"/>
    <cellStyle name="_xddb0_̟ᩒb_xdddc_̟ᩢb_xde1c_̟ᩲbơ᪂bơ᪒＀＀＀＀＀＀＀＀＀＀＀＀＀＀＀＀＀＀＀＀＀＀＀＀＀＀＀＀ma_QTR94_95_1ฟ๙ศธบ๑ณปฟช (2)" xfId="1260" xr:uid="{00000000-0005-0000-0000-0000EC040000}"/>
    <cellStyle name="똿뗦먛귟 [0.00]_PRODUCT DETAIL Q1" xfId="1261" xr:uid="{00000000-0005-0000-0000-0000ED040000}"/>
    <cellStyle name="똿뗦먛귟_PRODUCT DETAIL Q1" xfId="1262" xr:uid="{00000000-0005-0000-0000-0000EE040000}"/>
    <cellStyle name="믅됞 [0.00]_PRODUCT DETAIL Q1" xfId="1263" xr:uid="{00000000-0005-0000-0000-0000EF040000}"/>
    <cellStyle name="믅됞_PRODUCT DETAIL Q1" xfId="1264" xr:uid="{00000000-0005-0000-0000-0000F0040000}"/>
    <cellStyle name="백분율_95" xfId="1265" xr:uid="{00000000-0005-0000-0000-0000F1040000}"/>
    <cellStyle name="뷭?_BOOKSHIP" xfId="1266" xr:uid="{00000000-0005-0000-0000-0000F2040000}"/>
    <cellStyle name="콤마 [0]_1202" xfId="1267" xr:uid="{00000000-0005-0000-0000-0000F3040000}"/>
    <cellStyle name="콤마_1202" xfId="1268" xr:uid="{00000000-0005-0000-0000-0000F4040000}"/>
    <cellStyle name="통화 [0]_1202" xfId="1269" xr:uid="{00000000-0005-0000-0000-0000F5040000}"/>
    <cellStyle name="통화_1202" xfId="1270" xr:uid="{00000000-0005-0000-0000-0000F6040000}"/>
    <cellStyle name="표준_(정보부문)월별인원계획" xfId="1271" xr:uid="{00000000-0005-0000-0000-0000F7040000}"/>
    <cellStyle name="一般_~4664860" xfId="1272" xr:uid="{00000000-0005-0000-0000-0000F8040000}"/>
    <cellStyle name="千位[0]_8月份预估" xfId="1273" xr:uid="{00000000-0005-0000-0000-0000F9040000}"/>
    <cellStyle name="千位_8月份预估" xfId="1274" xr:uid="{00000000-0005-0000-0000-0000FA040000}"/>
    <cellStyle name="千位分隔[0]_08工资" xfId="1275" xr:uid="{00000000-0005-0000-0000-0000FB040000}"/>
    <cellStyle name="千位分隔_08工资" xfId="1276" xr:uid="{00000000-0005-0000-0000-0000FC040000}"/>
    <cellStyle name="千分位[0]_0227" xfId="1277" xr:uid="{00000000-0005-0000-0000-0000FD040000}"/>
    <cellStyle name="千分位_0227" xfId="1278" xr:uid="{00000000-0005-0000-0000-0000FE040000}"/>
    <cellStyle name="后继超级链接" xfId="1279" xr:uid="{00000000-0005-0000-0000-0000FF040000}"/>
    <cellStyle name="常规_02房屋明细" xfId="1280" xr:uid="{00000000-0005-0000-0000-000000050000}"/>
    <cellStyle name="普通_9409GZST" xfId="1281" xr:uid="{00000000-0005-0000-0000-000001050000}"/>
    <cellStyle name="未定義" xfId="1282" xr:uid="{00000000-0005-0000-0000-000002050000}"/>
    <cellStyle name="桁区切り [0.00]_(FASTチャージ) YC5 BOX用データrev.1" xfId="1283" xr:uid="{00000000-0005-0000-0000-000003050000}"/>
    <cellStyle name="桁区切り_(FASTチャージ) YC5 BOX用データrev.1" xfId="1284" xr:uid="{00000000-0005-0000-0000-000004050000}"/>
    <cellStyle name="標準_#4年度予算DRAFT" xfId="1285" xr:uid="{00000000-0005-0000-0000-000005050000}"/>
    <cellStyle name="爼ﾗ靉ﾁ篦ｧﾋﾅﾒﾂﾁﾔｵﾔ" xfId="1286" xr:uid="{00000000-0005-0000-0000-000006050000}"/>
    <cellStyle name="百分比_0227" xfId="1287" xr:uid="{00000000-0005-0000-0000-000007050000}"/>
    <cellStyle name="罫線（点線）" xfId="1288" xr:uid="{00000000-0005-0000-0000-000008050000}"/>
    <cellStyle name="表示済みのハイパーリンク" xfId="1289" xr:uid="{00000000-0005-0000-0000-000009050000}"/>
    <cellStyle name="貨幣 [0]_0227" xfId="1290" xr:uid="{00000000-0005-0000-0000-00000A050000}"/>
    <cellStyle name="貨幣[0]_LC (2)" xfId="1291" xr:uid="{00000000-0005-0000-0000-00000B050000}"/>
    <cellStyle name="貨幣_0227" xfId="1292" xr:uid="{00000000-0005-0000-0000-00000C050000}"/>
    <cellStyle name="货币[0]_ INVOICE" xfId="1293" xr:uid="{00000000-0005-0000-0000-00000D050000}"/>
    <cellStyle name="货币_ INVOICE" xfId="1294" xr:uid="{00000000-0005-0000-0000-00000E050000}"/>
    <cellStyle name="超级链接" xfId="1295" xr:uid="{00000000-0005-0000-0000-00000F050000}"/>
    <cellStyle name="超連結_FOB-WIP" xfId="1296" xr:uid="{00000000-0005-0000-0000-000010050000}"/>
    <cellStyle name="通貨 [0.00]_03.4滞留債権ﾘｽﾄ" xfId="1297" xr:uid="{00000000-0005-0000-0000-000011050000}"/>
    <cellStyle name="通貨_03.4滞留債権ﾘｽﾄ" xfId="1298" xr:uid="{00000000-0005-0000-0000-00001205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n%20Process%202020-2021\h\HAA337\2020\M-03\Rev%201\haa337a201b-03t-1%20Rev%2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3-5"/>
      <sheetName val="PL 3 Month 6-7"/>
      <sheetName val="PL 6 Month"/>
      <sheetName val="SH-8"/>
      <sheetName val="SH-9"/>
      <sheetName val="SH-10 "/>
      <sheetName val="SH-11"/>
      <sheetName val="CF-12-13"/>
    </sheetNames>
    <sheetDataSet>
      <sheetData sheetId="0">
        <row r="81">
          <cell r="F81">
            <v>200961</v>
          </cell>
          <cell r="H81">
            <v>200961</v>
          </cell>
        </row>
        <row r="83">
          <cell r="F83">
            <v>392838</v>
          </cell>
          <cell r="J83">
            <v>392838</v>
          </cell>
        </row>
        <row r="86">
          <cell r="F86">
            <v>25000</v>
          </cell>
          <cell r="J86">
            <v>25000</v>
          </cell>
        </row>
        <row r="87">
          <cell r="F87">
            <v>35000</v>
          </cell>
          <cell r="J87">
            <v>35000</v>
          </cell>
        </row>
        <row r="88">
          <cell r="F88">
            <v>972621</v>
          </cell>
          <cell r="J88">
            <v>715927</v>
          </cell>
        </row>
        <row r="91">
          <cell r="F91">
            <v>21</v>
          </cell>
        </row>
      </sheetData>
      <sheetData sheetId="1">
        <row r="44">
          <cell r="D44">
            <v>-1105</v>
          </cell>
          <cell r="H44">
            <v>-1105</v>
          </cell>
        </row>
        <row r="51">
          <cell r="H51">
            <v>71058</v>
          </cell>
        </row>
        <row r="52">
          <cell r="D52">
            <v>-216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7"/>
  <sheetViews>
    <sheetView tabSelected="1" view="pageBreakPreview" topLeftCell="A72" zoomScaleNormal="100" zoomScaleSheetLayoutView="100" workbookViewId="0">
      <selection activeCell="H106" sqref="H106"/>
    </sheetView>
  </sheetViews>
  <sheetFormatPr defaultColWidth="9.125" defaultRowHeight="22.5" customHeight="1"/>
  <cols>
    <col min="1" max="1" width="40.375" customWidth="1"/>
    <col min="2" max="2" width="8.875" style="187" customWidth="1"/>
    <col min="3" max="3" width="0.75" style="187" customWidth="1"/>
    <col min="4" max="4" width="15.25" style="187" customWidth="1"/>
    <col min="5" max="5" width="1.625" style="187" customWidth="1"/>
    <col min="6" max="6" width="15.25" style="187" customWidth="1"/>
    <col min="7" max="7" width="1.625" style="187" customWidth="1"/>
    <col min="8" max="8" width="16" customWidth="1"/>
    <col min="9" max="9" width="1.625" style="187" customWidth="1"/>
    <col min="10" max="10" width="16" customWidth="1"/>
  </cols>
  <sheetData>
    <row r="1" spans="1:10" ht="22.35" customHeight="1">
      <c r="A1" s="186" t="s">
        <v>72</v>
      </c>
    </row>
    <row r="2" spans="1:10" ht="22.35" customHeight="1">
      <c r="A2" s="186" t="s">
        <v>57</v>
      </c>
    </row>
    <row r="3" spans="1:10" ht="22.35" customHeight="1">
      <c r="A3" s="186"/>
    </row>
    <row r="4" spans="1:10" ht="22.35" customHeight="1">
      <c r="A4" s="186"/>
      <c r="D4" s="257" t="s">
        <v>74</v>
      </c>
      <c r="E4" s="257"/>
      <c r="F4" s="257"/>
      <c r="G4" s="257"/>
      <c r="H4" s="257" t="s">
        <v>75</v>
      </c>
      <c r="I4" s="257"/>
      <c r="J4" s="257"/>
    </row>
    <row r="5" spans="1:10" ht="22.35" customHeight="1">
      <c r="A5" s="186"/>
      <c r="B5" s="8"/>
      <c r="C5" s="8"/>
      <c r="D5" s="188" t="s">
        <v>138</v>
      </c>
      <c r="E5" s="188"/>
      <c r="F5" s="188" t="s">
        <v>41</v>
      </c>
      <c r="G5" s="8"/>
      <c r="H5" s="188" t="s">
        <v>138</v>
      </c>
      <c r="I5" s="188"/>
      <c r="J5" s="188" t="s">
        <v>41</v>
      </c>
    </row>
    <row r="6" spans="1:10" ht="22.35" customHeight="1">
      <c r="A6" s="186" t="s">
        <v>20</v>
      </c>
      <c r="B6" s="8" t="s">
        <v>0</v>
      </c>
      <c r="D6" s="188">
        <v>2564</v>
      </c>
      <c r="E6" s="188"/>
      <c r="F6" s="188">
        <v>2563</v>
      </c>
      <c r="G6" s="188"/>
      <c r="H6" s="188">
        <v>2564</v>
      </c>
      <c r="I6" s="188"/>
      <c r="J6" s="188">
        <v>2563</v>
      </c>
    </row>
    <row r="7" spans="1:10" ht="22.35" customHeight="1">
      <c r="A7" s="186"/>
      <c r="B7" s="8"/>
      <c r="D7" s="188" t="s">
        <v>73</v>
      </c>
      <c r="E7" s="188"/>
      <c r="F7" s="188"/>
      <c r="G7" s="188"/>
      <c r="H7" s="188" t="s">
        <v>73</v>
      </c>
      <c r="I7" s="188"/>
      <c r="J7" s="188"/>
    </row>
    <row r="8" spans="1:10" ht="22.35" customHeight="1">
      <c r="D8" s="256" t="s">
        <v>30</v>
      </c>
      <c r="E8" s="256"/>
      <c r="F8" s="256"/>
      <c r="G8" s="256"/>
      <c r="H8" s="256"/>
      <c r="I8" s="256"/>
      <c r="J8" s="256"/>
    </row>
    <row r="9" spans="1:10" ht="22.35" customHeight="1">
      <c r="A9" s="189" t="s">
        <v>1</v>
      </c>
      <c r="B9" s="8"/>
      <c r="C9" s="8"/>
      <c r="D9" s="190"/>
      <c r="E9" s="188"/>
      <c r="F9" s="190"/>
      <c r="G9" s="188"/>
      <c r="H9" s="190"/>
      <c r="I9" s="190"/>
      <c r="J9" s="190"/>
    </row>
    <row r="10" spans="1:10" ht="22.35" customHeight="1">
      <c r="A10" s="191" t="s">
        <v>2</v>
      </c>
      <c r="B10" s="8"/>
      <c r="C10" s="8"/>
      <c r="D10" s="190">
        <v>215460</v>
      </c>
      <c r="E10" s="188"/>
      <c r="F10" s="190">
        <v>261246</v>
      </c>
      <c r="G10" s="188"/>
      <c r="H10" s="190">
        <v>164898</v>
      </c>
      <c r="I10" s="190"/>
      <c r="J10" s="190">
        <v>230649</v>
      </c>
    </row>
    <row r="11" spans="1:10" ht="22.35" customHeight="1">
      <c r="A11" t="s">
        <v>37</v>
      </c>
      <c r="B11" s="8">
        <v>4</v>
      </c>
      <c r="C11" s="8"/>
      <c r="D11" s="190">
        <v>520269</v>
      </c>
      <c r="E11" s="188"/>
      <c r="F11" s="190">
        <v>463153</v>
      </c>
      <c r="G11" s="188"/>
      <c r="H11" s="190">
        <v>509374</v>
      </c>
      <c r="I11" s="190"/>
      <c r="J11" s="190">
        <v>445023</v>
      </c>
    </row>
    <row r="12" spans="1:10" ht="22.35" customHeight="1">
      <c r="A12" t="s">
        <v>131</v>
      </c>
      <c r="B12" s="8"/>
      <c r="C12" s="8"/>
      <c r="D12" s="190">
        <v>55814</v>
      </c>
      <c r="E12" s="188"/>
      <c r="F12" s="190">
        <v>95551</v>
      </c>
      <c r="G12" s="188"/>
      <c r="H12" s="190">
        <v>56644</v>
      </c>
      <c r="I12" s="190"/>
      <c r="J12" s="190">
        <v>100225</v>
      </c>
    </row>
    <row r="13" spans="1:10" ht="22.35" customHeight="1">
      <c r="A13" t="s">
        <v>190</v>
      </c>
      <c r="B13" s="8">
        <v>3</v>
      </c>
      <c r="C13" s="8"/>
      <c r="D13" s="137">
        <v>0</v>
      </c>
      <c r="E13" s="192"/>
      <c r="F13" s="137">
        <v>0</v>
      </c>
      <c r="G13" s="188"/>
      <c r="H13" s="193">
        <v>12000</v>
      </c>
      <c r="I13" s="190"/>
      <c r="J13" s="193">
        <v>7000</v>
      </c>
    </row>
    <row r="14" spans="1:10" ht="22.35" customHeight="1">
      <c r="A14" s="191" t="s">
        <v>44</v>
      </c>
      <c r="B14" s="26"/>
      <c r="C14" s="8"/>
      <c r="D14" s="190">
        <v>357249</v>
      </c>
      <c r="E14" s="188"/>
      <c r="F14" s="190">
        <v>308227</v>
      </c>
      <c r="G14" s="188"/>
      <c r="H14" s="190">
        <v>315976</v>
      </c>
      <c r="I14" s="190"/>
      <c r="J14" s="190">
        <v>265539</v>
      </c>
    </row>
    <row r="15" spans="1:10" ht="22.35" customHeight="1">
      <c r="A15" s="191" t="s">
        <v>110</v>
      </c>
      <c r="B15" s="8"/>
      <c r="C15" s="8"/>
      <c r="D15" s="194">
        <v>3259</v>
      </c>
      <c r="E15" s="188"/>
      <c r="F15" s="194">
        <v>2966</v>
      </c>
      <c r="G15" s="188"/>
      <c r="H15" s="45">
        <v>2966</v>
      </c>
      <c r="I15" s="190"/>
      <c r="J15" s="45">
        <v>2966</v>
      </c>
    </row>
    <row r="16" spans="1:10" ht="22.35" customHeight="1">
      <c r="A16" s="172" t="s">
        <v>156</v>
      </c>
      <c r="B16" s="26">
        <v>10</v>
      </c>
      <c r="C16" s="8"/>
      <c r="D16" s="190">
        <v>342638</v>
      </c>
      <c r="E16" s="188"/>
      <c r="F16" s="190">
        <v>14515</v>
      </c>
      <c r="G16" s="188"/>
      <c r="H16" s="195">
        <v>301170</v>
      </c>
      <c r="I16" s="190"/>
      <c r="J16" s="195">
        <v>1068</v>
      </c>
    </row>
    <row r="17" spans="1:10" ht="22.35" customHeight="1">
      <c r="A17" s="172" t="s">
        <v>191</v>
      </c>
      <c r="B17" s="8"/>
      <c r="C17" s="8"/>
      <c r="D17" s="194"/>
      <c r="E17" s="188"/>
      <c r="F17" s="194"/>
      <c r="G17" s="188"/>
      <c r="H17" s="45"/>
      <c r="I17" s="190"/>
      <c r="J17" s="45"/>
    </row>
    <row r="18" spans="1:10" ht="22.35" customHeight="1">
      <c r="A18" s="172" t="s">
        <v>192</v>
      </c>
      <c r="B18" s="8"/>
      <c r="C18" s="8"/>
      <c r="D18" s="194">
        <v>9699</v>
      </c>
      <c r="E18" s="188"/>
      <c r="F18" s="194">
        <v>9699</v>
      </c>
      <c r="G18" s="188"/>
      <c r="H18" s="45">
        <v>9699</v>
      </c>
      <c r="I18" s="190"/>
      <c r="J18" s="45">
        <v>9699</v>
      </c>
    </row>
    <row r="19" spans="1:10" ht="22.35" customHeight="1">
      <c r="A19" t="s">
        <v>111</v>
      </c>
      <c r="B19" s="8"/>
      <c r="C19" s="8"/>
      <c r="D19" s="190">
        <v>17387</v>
      </c>
      <c r="E19" s="188"/>
      <c r="F19" s="190">
        <v>16590</v>
      </c>
      <c r="G19" s="188"/>
      <c r="H19" s="190">
        <v>16304</v>
      </c>
      <c r="I19" s="190"/>
      <c r="J19" s="190">
        <v>15022</v>
      </c>
    </row>
    <row r="20" spans="1:10" ht="22.35" customHeight="1">
      <c r="A20" s="180" t="s">
        <v>3</v>
      </c>
      <c r="B20" s="8"/>
      <c r="C20" s="8"/>
      <c r="D20" s="196">
        <f>SUM(D10:D19)</f>
        <v>1521775</v>
      </c>
      <c r="E20" s="8"/>
      <c r="F20" s="196">
        <f>SUM(F10:F19)</f>
        <v>1171947</v>
      </c>
      <c r="G20" s="197"/>
      <c r="H20" s="196">
        <f>SUM(H10:H19)</f>
        <v>1389031</v>
      </c>
      <c r="I20" s="197"/>
      <c r="J20" s="196">
        <f>SUM(J10:J19)</f>
        <v>1077191</v>
      </c>
    </row>
    <row r="21" spans="1:10" ht="22.35" customHeight="1">
      <c r="A21" s="191"/>
      <c r="B21" s="8"/>
      <c r="C21" s="8"/>
      <c r="D21" s="198"/>
      <c r="E21" s="8"/>
      <c r="F21" s="198"/>
      <c r="G21" s="8"/>
      <c r="H21" s="198"/>
      <c r="I21" s="198"/>
      <c r="J21" s="198"/>
    </row>
    <row r="22" spans="1:10" ht="22.35" customHeight="1">
      <c r="A22" s="189" t="s">
        <v>4</v>
      </c>
      <c r="B22" s="8"/>
      <c r="C22" s="8"/>
      <c r="D22" s="198"/>
      <c r="E22" s="8"/>
      <c r="F22" s="198"/>
      <c r="G22" s="8"/>
      <c r="H22" s="198"/>
      <c r="I22" s="198"/>
      <c r="J22" s="198"/>
    </row>
    <row r="23" spans="1:10" ht="22.35" customHeight="1">
      <c r="A23" t="s">
        <v>157</v>
      </c>
      <c r="B23" s="26">
        <v>10</v>
      </c>
      <c r="C23" s="8"/>
      <c r="D23" s="198">
        <v>3164</v>
      </c>
      <c r="E23" s="8"/>
      <c r="F23" s="198">
        <v>2817</v>
      </c>
      <c r="G23" s="8"/>
      <c r="H23" s="198">
        <v>3164</v>
      </c>
      <c r="I23" s="198"/>
      <c r="J23" s="198">
        <v>2817</v>
      </c>
    </row>
    <row r="24" spans="1:10" ht="22.35" customHeight="1">
      <c r="A24" t="s">
        <v>76</v>
      </c>
      <c r="B24" s="8">
        <v>5</v>
      </c>
      <c r="C24" s="8"/>
      <c r="D24" s="123">
        <v>0</v>
      </c>
      <c r="E24" s="8"/>
      <c r="F24" s="123">
        <v>0</v>
      </c>
      <c r="G24" s="8"/>
      <c r="H24" s="199">
        <v>143992</v>
      </c>
      <c r="I24" s="198"/>
      <c r="J24" s="199">
        <v>133992</v>
      </c>
    </row>
    <row r="25" spans="1:10" ht="22.35" customHeight="1">
      <c r="A25" s="191" t="s">
        <v>59</v>
      </c>
      <c r="B25" s="26"/>
      <c r="C25" s="8"/>
      <c r="D25" s="199">
        <v>206388</v>
      </c>
      <c r="E25" s="8"/>
      <c r="F25" s="199">
        <v>206388</v>
      </c>
      <c r="G25" s="8"/>
      <c r="H25" s="199">
        <v>207346</v>
      </c>
      <c r="I25" s="198"/>
      <c r="J25" s="199">
        <v>207346</v>
      </c>
    </row>
    <row r="26" spans="1:10" ht="22.35" customHeight="1">
      <c r="A26" s="191" t="s">
        <v>45</v>
      </c>
      <c r="B26" s="8">
        <v>6</v>
      </c>
      <c r="C26" s="8"/>
      <c r="D26" s="199">
        <v>3692322</v>
      </c>
      <c r="E26" s="8"/>
      <c r="F26" s="199">
        <v>3717699</v>
      </c>
      <c r="G26" s="8"/>
      <c r="H26" s="199">
        <v>3437417</v>
      </c>
      <c r="I26" s="198"/>
      <c r="J26" s="199">
        <v>3463949</v>
      </c>
    </row>
    <row r="27" spans="1:10" ht="22.35" hidden="1" customHeight="1">
      <c r="A27" s="191" t="s">
        <v>193</v>
      </c>
      <c r="B27" s="8"/>
      <c r="C27" s="8"/>
      <c r="D27" s="200"/>
      <c r="E27" s="8"/>
      <c r="F27" s="200">
        <v>0</v>
      </c>
      <c r="G27" s="8"/>
      <c r="H27" s="156"/>
      <c r="I27" s="198"/>
      <c r="J27" s="156">
        <v>0</v>
      </c>
    </row>
    <row r="28" spans="1:10" ht="22.35" customHeight="1">
      <c r="A28" s="172" t="s">
        <v>168</v>
      </c>
      <c r="B28" s="26">
        <v>6</v>
      </c>
      <c r="C28" s="8"/>
      <c r="D28" s="201">
        <v>211148</v>
      </c>
      <c r="E28" s="8"/>
      <c r="F28" s="201">
        <v>167421</v>
      </c>
      <c r="G28" s="8"/>
      <c r="H28" s="194">
        <v>199949</v>
      </c>
      <c r="I28" s="198"/>
      <c r="J28" s="194">
        <v>158650</v>
      </c>
    </row>
    <row r="29" spans="1:10" ht="22.35" customHeight="1">
      <c r="A29" s="172" t="s">
        <v>77</v>
      </c>
      <c r="B29" s="8"/>
      <c r="C29" s="8"/>
      <c r="D29" s="199">
        <v>50987</v>
      </c>
      <c r="E29" s="8"/>
      <c r="F29" s="199">
        <v>49686</v>
      </c>
      <c r="G29" s="8"/>
      <c r="H29" s="194">
        <v>45862</v>
      </c>
      <c r="I29" s="198"/>
      <c r="J29" s="194">
        <v>44315</v>
      </c>
    </row>
    <row r="30" spans="1:10" ht="21.6">
      <c r="A30" t="s">
        <v>89</v>
      </c>
      <c r="B30" s="26"/>
      <c r="C30" s="8"/>
      <c r="D30" s="199">
        <v>410</v>
      </c>
      <c r="E30" s="8"/>
      <c r="F30" s="199">
        <v>375</v>
      </c>
      <c r="G30" s="8"/>
      <c r="H30" s="156">
        <v>0</v>
      </c>
      <c r="I30" s="198"/>
      <c r="J30" s="156">
        <v>0</v>
      </c>
    </row>
    <row r="31" spans="1:10" ht="21.6">
      <c r="A31" t="s">
        <v>46</v>
      </c>
      <c r="B31" s="8"/>
      <c r="C31" s="8"/>
      <c r="D31" s="199">
        <f>11859-1</f>
        <v>11858</v>
      </c>
      <c r="E31" s="8"/>
      <c r="F31" s="199">
        <v>9779</v>
      </c>
      <c r="G31" s="8"/>
      <c r="H31" s="199">
        <f>7505+1</f>
        <v>7506</v>
      </c>
      <c r="I31" s="198"/>
      <c r="J31" s="199">
        <f>7179</f>
        <v>7179</v>
      </c>
    </row>
    <row r="32" spans="1:10" ht="22.35" customHeight="1">
      <c r="A32" s="180" t="s">
        <v>5</v>
      </c>
      <c r="B32" s="8"/>
      <c r="C32" s="8"/>
      <c r="D32" s="196">
        <f>SUM(D23:D31)</f>
        <v>4176277</v>
      </c>
      <c r="E32" s="8"/>
      <c r="F32" s="196">
        <f>SUM(F23:F31)</f>
        <v>4154165</v>
      </c>
      <c r="G32" s="197"/>
      <c r="H32" s="196">
        <f>SUM(H23:H31)</f>
        <v>4045236</v>
      </c>
      <c r="I32" s="197"/>
      <c r="J32" s="196">
        <f>SUM(J23:J31)</f>
        <v>4018248</v>
      </c>
    </row>
    <row r="33" spans="1:10" ht="22.35" customHeight="1">
      <c r="A33" s="191"/>
      <c r="B33" s="8"/>
      <c r="C33" s="8"/>
      <c r="D33" s="198"/>
      <c r="E33" s="8"/>
      <c r="F33" s="198"/>
      <c r="G33" s="8"/>
      <c r="H33" s="198"/>
      <c r="I33" s="198"/>
      <c r="J33" s="198"/>
    </row>
    <row r="34" spans="1:10" ht="22.35" customHeight="1" thickBot="1">
      <c r="A34" s="180" t="s">
        <v>6</v>
      </c>
      <c r="B34" s="8"/>
      <c r="C34" s="8"/>
      <c r="D34" s="202">
        <f>SUM(D20+D32)</f>
        <v>5698052</v>
      </c>
      <c r="E34" s="8"/>
      <c r="F34" s="202">
        <f>SUM(F20+F32)</f>
        <v>5326112</v>
      </c>
      <c r="G34" s="197"/>
      <c r="H34" s="202">
        <f>SUM(H20+H32)</f>
        <v>5434267</v>
      </c>
      <c r="I34" s="197"/>
      <c r="J34" s="202">
        <f>SUM(J20+J32)</f>
        <v>5095439</v>
      </c>
    </row>
    <row r="35" spans="1:10" ht="22.35" customHeight="1" thickTop="1">
      <c r="A35" s="180"/>
      <c r="B35" s="8"/>
      <c r="C35" s="8"/>
      <c r="D35" s="8"/>
      <c r="E35" s="8"/>
      <c r="F35" s="8"/>
      <c r="G35" s="8"/>
      <c r="H35" s="181"/>
      <c r="I35" s="8"/>
      <c r="J35" s="181"/>
    </row>
    <row r="36" spans="1:10" ht="22.35" customHeight="1">
      <c r="A36" s="186" t="s">
        <v>72</v>
      </c>
    </row>
    <row r="37" spans="1:10" ht="22.35" customHeight="1">
      <c r="A37" s="186" t="s">
        <v>57</v>
      </c>
    </row>
    <row r="38" spans="1:10" ht="22.35" customHeight="1">
      <c r="A38" s="186"/>
    </row>
    <row r="39" spans="1:10" ht="22.35" customHeight="1">
      <c r="A39" s="186"/>
      <c r="D39" s="257" t="s">
        <v>74</v>
      </c>
      <c r="E39" s="257"/>
      <c r="F39" s="257"/>
      <c r="G39" s="180"/>
      <c r="H39" s="257" t="s">
        <v>75</v>
      </c>
      <c r="I39" s="257"/>
      <c r="J39" s="257"/>
    </row>
    <row r="40" spans="1:10" ht="22.35" customHeight="1">
      <c r="A40" s="186"/>
      <c r="B40" s="8"/>
      <c r="D40" s="188" t="s">
        <v>138</v>
      </c>
      <c r="E40" s="188"/>
      <c r="F40" s="188" t="s">
        <v>41</v>
      </c>
      <c r="G40" s="8"/>
      <c r="H40" s="188" t="s">
        <v>138</v>
      </c>
      <c r="I40" s="188"/>
      <c r="J40" s="188" t="s">
        <v>41</v>
      </c>
    </row>
    <row r="41" spans="1:10" ht="22.35" customHeight="1">
      <c r="A41" s="186" t="s">
        <v>66</v>
      </c>
      <c r="B41" s="242" t="s">
        <v>0</v>
      </c>
      <c r="D41" s="188">
        <v>2564</v>
      </c>
      <c r="E41" s="188"/>
      <c r="F41" s="188">
        <v>2563</v>
      </c>
      <c r="G41" s="188"/>
      <c r="H41" s="188">
        <v>2564</v>
      </c>
      <c r="I41" s="188"/>
      <c r="J41" s="188">
        <v>2563</v>
      </c>
    </row>
    <row r="42" spans="1:10" ht="24" customHeight="1">
      <c r="A42" s="186"/>
      <c r="B42" s="8"/>
      <c r="D42" s="188" t="s">
        <v>73</v>
      </c>
      <c r="E42" s="188"/>
      <c r="F42" s="188"/>
      <c r="G42" s="188"/>
      <c r="H42" s="188" t="s">
        <v>73</v>
      </c>
      <c r="I42" s="188"/>
      <c r="J42" s="188"/>
    </row>
    <row r="43" spans="1:10" ht="22.35" customHeight="1">
      <c r="A43" s="180"/>
      <c r="D43" s="256" t="s">
        <v>30</v>
      </c>
      <c r="E43" s="256"/>
      <c r="F43" s="256"/>
      <c r="G43" s="256"/>
      <c r="H43" s="256"/>
      <c r="I43" s="256"/>
      <c r="J43" s="256"/>
    </row>
    <row r="44" spans="1:10" ht="22.35" customHeight="1">
      <c r="A44" s="189" t="s">
        <v>7</v>
      </c>
      <c r="B44" s="8"/>
      <c r="C44" s="8"/>
      <c r="D44" s="8"/>
      <c r="E44" s="8"/>
      <c r="F44" s="8"/>
      <c r="G44" s="8"/>
      <c r="H44" s="199"/>
      <c r="I44" s="8"/>
      <c r="J44" s="199"/>
    </row>
    <row r="45" spans="1:10" ht="22.35" customHeight="1">
      <c r="A45" t="s">
        <v>93</v>
      </c>
      <c r="B45" s="26"/>
      <c r="C45" s="8"/>
      <c r="D45" s="123">
        <v>22000</v>
      </c>
      <c r="E45" s="8"/>
      <c r="F45" s="123">
        <v>17000</v>
      </c>
      <c r="G45" s="8"/>
      <c r="H45" s="193">
        <v>0</v>
      </c>
      <c r="I45" s="203"/>
      <c r="J45" s="123">
        <v>0</v>
      </c>
    </row>
    <row r="46" spans="1:10" ht="22.35" customHeight="1">
      <c r="A46" s="172" t="s">
        <v>8</v>
      </c>
      <c r="B46" s="8"/>
      <c r="C46" s="8"/>
      <c r="D46" s="190">
        <v>403745</v>
      </c>
      <c r="E46" s="8"/>
      <c r="F46" s="190">
        <v>211889</v>
      </c>
      <c r="G46" s="8"/>
      <c r="H46" s="123">
        <v>469857</v>
      </c>
      <c r="I46" s="203"/>
      <c r="J46" s="123">
        <v>260486</v>
      </c>
    </row>
    <row r="47" spans="1:10" ht="22.35" customHeight="1">
      <c r="A47" t="s">
        <v>132</v>
      </c>
      <c r="B47" s="8"/>
      <c r="C47" s="8"/>
      <c r="D47" s="190">
        <f>509653+99</f>
        <v>509752</v>
      </c>
      <c r="E47" s="8"/>
      <c r="F47" s="190">
        <v>534040</v>
      </c>
      <c r="G47" s="8"/>
      <c r="H47" s="123">
        <f>499003</f>
        <v>499003</v>
      </c>
      <c r="I47" s="203"/>
      <c r="J47" s="123">
        <v>525225</v>
      </c>
    </row>
    <row r="48" spans="1:10" ht="22.35" customHeight="1">
      <c r="A48" t="s">
        <v>194</v>
      </c>
      <c r="B48" s="8"/>
      <c r="C48" s="8"/>
      <c r="D48" s="190"/>
      <c r="E48" s="8"/>
      <c r="F48" s="190"/>
      <c r="G48" s="8"/>
      <c r="H48" s="123"/>
      <c r="I48" s="203"/>
      <c r="J48" s="123"/>
    </row>
    <row r="49" spans="1:10" ht="22.35" customHeight="1">
      <c r="A49" t="s">
        <v>94</v>
      </c>
      <c r="B49" s="26">
        <v>10</v>
      </c>
      <c r="C49" s="8"/>
      <c r="D49" s="198">
        <v>87740</v>
      </c>
      <c r="E49" s="8"/>
      <c r="F49" s="198">
        <v>90360</v>
      </c>
      <c r="G49" s="8"/>
      <c r="H49" s="123">
        <v>73940</v>
      </c>
      <c r="I49" s="203"/>
      <c r="J49" s="123">
        <v>76560</v>
      </c>
    </row>
    <row r="50" spans="1:10" ht="22.35" hidden="1" customHeight="1">
      <c r="A50" t="s">
        <v>195</v>
      </c>
      <c r="B50" s="8"/>
      <c r="C50" s="8"/>
      <c r="D50" s="156"/>
      <c r="E50" s="8"/>
      <c r="F50" s="156">
        <v>0</v>
      </c>
      <c r="G50" s="8"/>
      <c r="H50" s="194"/>
      <c r="I50" s="203"/>
      <c r="J50" s="194"/>
    </row>
    <row r="51" spans="1:10" ht="22.35" customHeight="1">
      <c r="A51" t="s">
        <v>158</v>
      </c>
      <c r="B51" s="8"/>
      <c r="C51" s="8"/>
      <c r="D51" s="203"/>
      <c r="E51" s="8"/>
      <c r="F51" s="203"/>
      <c r="G51" s="8"/>
      <c r="H51" s="123"/>
      <c r="I51" s="203"/>
      <c r="J51" s="123"/>
    </row>
    <row r="52" spans="1:10" ht="22.35" customHeight="1">
      <c r="A52" t="s">
        <v>210</v>
      </c>
      <c r="B52" s="8"/>
      <c r="C52" s="8"/>
      <c r="D52" s="204">
        <v>74872</v>
      </c>
      <c r="E52" s="8"/>
      <c r="F52" s="204">
        <v>65713</v>
      </c>
      <c r="G52" s="8"/>
      <c r="H52" s="205">
        <v>70603</v>
      </c>
      <c r="I52" s="203"/>
      <c r="J52" s="205">
        <v>62085</v>
      </c>
    </row>
    <row r="53" spans="1:10" ht="22.35" customHeight="1">
      <c r="A53" s="206" t="s">
        <v>159</v>
      </c>
      <c r="B53" s="8"/>
      <c r="C53" s="8"/>
      <c r="D53" s="207">
        <v>55024</v>
      </c>
      <c r="E53" s="8"/>
      <c r="F53" s="207">
        <v>31530</v>
      </c>
      <c r="G53" s="8"/>
      <c r="H53" s="207">
        <v>54641</v>
      </c>
      <c r="I53" s="203"/>
      <c r="J53" s="207">
        <v>31530</v>
      </c>
    </row>
    <row r="54" spans="1:10" ht="22.35" customHeight="1">
      <c r="A54" s="180" t="s">
        <v>9</v>
      </c>
      <c r="B54" s="8"/>
      <c r="C54" s="8"/>
      <c r="D54" s="196">
        <f>SUM(D45:D53)</f>
        <v>1153133</v>
      </c>
      <c r="E54" s="8"/>
      <c r="F54" s="196">
        <f>SUM(F45:F53)</f>
        <v>950532</v>
      </c>
      <c r="G54" s="197"/>
      <c r="H54" s="196">
        <f>SUM(H45:H53)</f>
        <v>1168044</v>
      </c>
      <c r="I54" s="197"/>
      <c r="J54" s="196">
        <f>SUM(J45:J53)</f>
        <v>955886</v>
      </c>
    </row>
    <row r="55" spans="1:10" ht="22.35" customHeight="1">
      <c r="A55" s="208"/>
      <c r="B55" s="209"/>
      <c r="C55" s="209"/>
      <c r="D55" s="210"/>
      <c r="E55" s="209"/>
      <c r="F55" s="210"/>
      <c r="G55" s="209"/>
      <c r="H55" s="210"/>
      <c r="I55" s="210"/>
      <c r="J55" s="210"/>
    </row>
    <row r="56" spans="1:10" ht="22.35" customHeight="1">
      <c r="A56" s="189" t="s">
        <v>10</v>
      </c>
      <c r="B56" s="8"/>
      <c r="C56" s="8"/>
      <c r="D56" s="198"/>
      <c r="E56" s="8"/>
      <c r="F56" s="198"/>
      <c r="G56" s="8"/>
      <c r="H56" s="198"/>
      <c r="I56" s="198"/>
      <c r="J56" s="198"/>
    </row>
    <row r="57" spans="1:10" ht="22.35" customHeight="1">
      <c r="A57" t="s">
        <v>133</v>
      </c>
      <c r="B57" s="26">
        <v>10</v>
      </c>
      <c r="C57" s="8"/>
      <c r="D57" s="198">
        <v>146170</v>
      </c>
      <c r="E57" s="8"/>
      <c r="F57" s="198">
        <v>167340</v>
      </c>
      <c r="G57" s="8"/>
      <c r="H57" s="198">
        <v>103320</v>
      </c>
      <c r="I57" s="198"/>
      <c r="J57" s="198">
        <v>121040</v>
      </c>
    </row>
    <row r="58" spans="1:10" ht="22.35" customHeight="1">
      <c r="A58" s="172" t="s">
        <v>196</v>
      </c>
      <c r="B58"/>
      <c r="C58"/>
      <c r="D58" s="198">
        <v>135307</v>
      </c>
      <c r="E58" s="8"/>
      <c r="F58" s="198">
        <v>100914</v>
      </c>
      <c r="G58" s="8"/>
      <c r="H58" s="198">
        <v>128325</v>
      </c>
      <c r="I58" s="198"/>
      <c r="J58" s="198">
        <v>95667</v>
      </c>
    </row>
    <row r="59" spans="1:10" ht="22.35" customHeight="1">
      <c r="A59" t="s">
        <v>47</v>
      </c>
      <c r="B59" s="8"/>
      <c r="C59" s="8"/>
      <c r="D59" s="198">
        <v>16706</v>
      </c>
      <c r="E59" s="8"/>
      <c r="F59" s="198">
        <v>16635</v>
      </c>
      <c r="G59" s="8"/>
      <c r="H59" s="198">
        <v>16706</v>
      </c>
      <c r="I59" s="198"/>
      <c r="J59" s="198">
        <v>16635</v>
      </c>
    </row>
    <row r="60" spans="1:10" ht="22.35" customHeight="1">
      <c r="A60" t="s">
        <v>95</v>
      </c>
      <c r="B60" s="26"/>
      <c r="C60" s="8"/>
      <c r="D60" s="198">
        <v>330214</v>
      </c>
      <c r="E60" s="8"/>
      <c r="F60" s="198">
        <v>331992</v>
      </c>
      <c r="G60" s="8"/>
      <c r="H60" s="198">
        <v>330193</v>
      </c>
      <c r="I60" s="198"/>
      <c r="J60" s="198">
        <v>331971</v>
      </c>
    </row>
    <row r="61" spans="1:10" ht="22.35" customHeight="1">
      <c r="A61" t="s">
        <v>112</v>
      </c>
      <c r="B61" s="8"/>
      <c r="C61" s="8"/>
      <c r="D61" s="198"/>
      <c r="E61" s="8"/>
      <c r="F61" s="198"/>
      <c r="G61" s="8"/>
      <c r="H61" s="198"/>
      <c r="I61" s="198"/>
      <c r="J61" s="198"/>
    </row>
    <row r="62" spans="1:10" ht="22.35" customHeight="1">
      <c r="A62" t="s">
        <v>113</v>
      </c>
      <c r="B62" s="26"/>
      <c r="C62" s="8"/>
      <c r="D62" s="198">
        <f>311347+43</f>
        <v>311390</v>
      </c>
      <c r="E62" s="8"/>
      <c r="F62" s="198">
        <v>304723</v>
      </c>
      <c r="G62" s="8"/>
      <c r="H62" s="198">
        <v>310072</v>
      </c>
      <c r="I62" s="198"/>
      <c r="J62" s="198">
        <v>303581</v>
      </c>
    </row>
    <row r="63" spans="1:10" ht="22.35" customHeight="1">
      <c r="A63" t="s">
        <v>197</v>
      </c>
      <c r="B63" s="8"/>
      <c r="C63" s="8"/>
      <c r="D63" s="193">
        <f>43-43</f>
        <v>0</v>
      </c>
      <c r="E63" s="8"/>
      <c r="F63" s="193">
        <v>0</v>
      </c>
      <c r="G63" s="8"/>
      <c r="H63" s="198">
        <v>391</v>
      </c>
      <c r="I63" s="198"/>
      <c r="J63" s="198">
        <v>391</v>
      </c>
    </row>
    <row r="64" spans="1:10" ht="22.35" customHeight="1">
      <c r="A64" s="180" t="s">
        <v>11</v>
      </c>
      <c r="B64" s="8"/>
      <c r="C64" s="8"/>
      <c r="D64" s="196">
        <f>SUM(D57:D63)</f>
        <v>939787</v>
      </c>
      <c r="E64" s="8"/>
      <c r="F64" s="196">
        <f>SUM(F57:F63)</f>
        <v>921604</v>
      </c>
      <c r="G64" s="197"/>
      <c r="H64" s="196">
        <f>SUM(H57:H63)</f>
        <v>889007</v>
      </c>
      <c r="I64" s="197"/>
      <c r="J64" s="196">
        <f>SUM(J57:J63)</f>
        <v>869285</v>
      </c>
    </row>
    <row r="65" spans="1:10" ht="22.35" customHeight="1">
      <c r="A65" s="208"/>
      <c r="B65" s="209"/>
      <c r="C65" s="209"/>
      <c r="D65" s="210"/>
      <c r="E65" s="209"/>
      <c r="F65" s="210"/>
      <c r="G65" s="209"/>
      <c r="H65" s="210"/>
      <c r="I65" s="210"/>
      <c r="J65" s="210"/>
    </row>
    <row r="66" spans="1:10" ht="22.35" customHeight="1">
      <c r="A66" s="180" t="s">
        <v>12</v>
      </c>
      <c r="B66" s="8"/>
      <c r="C66" s="8"/>
      <c r="D66" s="212">
        <f>SUM(D54+D64)</f>
        <v>2092920</v>
      </c>
      <c r="E66" s="8"/>
      <c r="F66" s="212">
        <f>SUM(F54+F64)</f>
        <v>1872136</v>
      </c>
      <c r="G66" s="197"/>
      <c r="H66" s="212">
        <f>SUM(H54+H64)</f>
        <v>2057051</v>
      </c>
      <c r="I66" s="197"/>
      <c r="J66" s="212">
        <f>SUM(J54+J64)</f>
        <v>1825171</v>
      </c>
    </row>
    <row r="67" spans="1:10" ht="22.35" customHeight="1">
      <c r="A67" s="180"/>
      <c r="B67" s="8"/>
      <c r="C67" s="8"/>
      <c r="D67" s="8"/>
      <c r="E67" s="8"/>
      <c r="F67" s="8"/>
      <c r="G67" s="8"/>
      <c r="H67" s="213"/>
      <c r="I67" s="8"/>
      <c r="J67" s="213"/>
    </row>
    <row r="68" spans="1:10" ht="22.35" customHeight="1">
      <c r="A68" s="186" t="s">
        <v>72</v>
      </c>
    </row>
    <row r="69" spans="1:10" ht="22.35" customHeight="1">
      <c r="A69" s="186" t="s">
        <v>57</v>
      </c>
    </row>
    <row r="70" spans="1:10" ht="22.35" customHeight="1">
      <c r="A70" s="186"/>
    </row>
    <row r="71" spans="1:10" ht="22.35" customHeight="1">
      <c r="A71" s="186"/>
      <c r="D71" s="257" t="s">
        <v>74</v>
      </c>
      <c r="E71" s="257"/>
      <c r="F71" s="257"/>
      <c r="G71" s="180"/>
      <c r="H71" s="257" t="s">
        <v>75</v>
      </c>
      <c r="I71" s="257"/>
      <c r="J71" s="257"/>
    </row>
    <row r="72" spans="1:10" ht="21.75" customHeight="1">
      <c r="A72" s="186"/>
      <c r="B72" s="8"/>
      <c r="D72" s="188" t="s">
        <v>138</v>
      </c>
      <c r="E72" s="188"/>
      <c r="F72" s="188" t="s">
        <v>41</v>
      </c>
      <c r="G72" s="8"/>
      <c r="H72" s="188" t="s">
        <v>138</v>
      </c>
      <c r="I72" s="188"/>
      <c r="J72" s="188" t="s">
        <v>41</v>
      </c>
    </row>
    <row r="73" spans="1:10" ht="24" customHeight="1">
      <c r="A73" s="186" t="s">
        <v>29</v>
      </c>
      <c r="B73" s="8"/>
      <c r="D73" s="188">
        <v>2564</v>
      </c>
      <c r="E73" s="188"/>
      <c r="F73" s="188">
        <v>2563</v>
      </c>
      <c r="G73" s="188"/>
      <c r="H73" s="188">
        <v>2564</v>
      </c>
      <c r="I73" s="188"/>
      <c r="J73" s="188">
        <v>2563</v>
      </c>
    </row>
    <row r="74" spans="1:10" ht="24" customHeight="1">
      <c r="A74" s="186"/>
      <c r="B74" s="8"/>
      <c r="D74" s="188" t="s">
        <v>73</v>
      </c>
      <c r="E74" s="188"/>
      <c r="F74" s="188"/>
      <c r="G74" s="188"/>
      <c r="H74" s="188" t="s">
        <v>73</v>
      </c>
      <c r="I74" s="188"/>
      <c r="J74" s="188"/>
    </row>
    <row r="75" spans="1:10" ht="22.35" customHeight="1">
      <c r="A75" s="186"/>
      <c r="D75" s="256" t="s">
        <v>30</v>
      </c>
      <c r="E75" s="256"/>
      <c r="F75" s="256"/>
      <c r="G75" s="256"/>
      <c r="H75" s="256"/>
      <c r="I75" s="256"/>
      <c r="J75" s="256"/>
    </row>
    <row r="76" spans="1:10" ht="22.35" customHeight="1">
      <c r="A76" s="189" t="s">
        <v>62</v>
      </c>
      <c r="B76" s="214"/>
      <c r="C76" s="8"/>
      <c r="D76" s="8"/>
      <c r="E76" s="8"/>
      <c r="F76" s="8"/>
      <c r="G76" s="8"/>
      <c r="H76" s="199"/>
      <c r="I76" s="8"/>
      <c r="J76" s="199"/>
    </row>
    <row r="77" spans="1:10" ht="22.35" customHeight="1">
      <c r="A77" s="191" t="s">
        <v>13</v>
      </c>
      <c r="B77" s="8"/>
      <c r="C77" s="8"/>
      <c r="D77" s="203"/>
      <c r="E77" s="8"/>
      <c r="F77" s="203"/>
      <c r="G77" s="8"/>
      <c r="H77" s="198"/>
      <c r="I77" s="203"/>
      <c r="J77" s="198"/>
    </row>
    <row r="78" spans="1:10" ht="22.35" customHeight="1">
      <c r="A78" t="s">
        <v>26</v>
      </c>
      <c r="B78" s="8"/>
      <c r="C78" s="8"/>
      <c r="D78" s="203"/>
      <c r="E78" s="8"/>
      <c r="F78" s="203"/>
      <c r="G78" s="8"/>
      <c r="H78" s="198"/>
      <c r="I78" s="203"/>
      <c r="J78" s="198"/>
    </row>
    <row r="79" spans="1:10" ht="22.35" customHeight="1">
      <c r="A79" s="187" t="s">
        <v>164</v>
      </c>
      <c r="B79" s="8"/>
      <c r="C79" s="8"/>
      <c r="D79" s="203"/>
      <c r="E79" s="8"/>
      <c r="F79" s="203"/>
      <c r="G79" s="8"/>
      <c r="H79" s="198"/>
      <c r="I79" s="203"/>
      <c r="J79" s="198"/>
    </row>
    <row r="80" spans="1:10" ht="22.35" customHeight="1" thickBot="1">
      <c r="A80" s="187" t="s">
        <v>166</v>
      </c>
      <c r="B80" s="8"/>
      <c r="C80" s="8"/>
      <c r="D80" s="215">
        <v>201210</v>
      </c>
      <c r="E80" s="8"/>
      <c r="F80" s="215">
        <v>201210</v>
      </c>
      <c r="G80" s="198"/>
      <c r="H80" s="215">
        <v>201210</v>
      </c>
      <c r="I80" s="198"/>
      <c r="J80" s="215">
        <v>201210</v>
      </c>
    </row>
    <row r="81" spans="1:10" ht="22.35" customHeight="1" thickTop="1">
      <c r="A81" s="191" t="s">
        <v>28</v>
      </c>
      <c r="B81" s="8"/>
      <c r="C81" s="8"/>
      <c r="D81" s="198"/>
      <c r="E81" s="8"/>
      <c r="F81" s="198"/>
      <c r="G81" s="8"/>
      <c r="H81" s="198"/>
      <c r="I81" s="198"/>
      <c r="J81" s="198"/>
    </row>
    <row r="82" spans="1:10" ht="22.35" customHeight="1">
      <c r="A82" s="187" t="s">
        <v>165</v>
      </c>
      <c r="B82" s="8"/>
      <c r="C82" s="8"/>
      <c r="D82" s="198"/>
      <c r="E82" s="8"/>
      <c r="F82" s="198"/>
      <c r="G82" s="8"/>
      <c r="H82" s="198"/>
      <c r="I82" s="198"/>
      <c r="J82" s="198"/>
    </row>
    <row r="83" spans="1:10" ht="22.35" customHeight="1">
      <c r="A83" s="187" t="s">
        <v>166</v>
      </c>
      <c r="B83" s="8"/>
      <c r="C83" s="8"/>
      <c r="D83" s="198">
        <v>200961</v>
      </c>
      <c r="E83" s="8"/>
      <c r="F83" s="198">
        <v>200961</v>
      </c>
      <c r="G83" s="8"/>
      <c r="H83" s="198">
        <v>200961</v>
      </c>
      <c r="I83" s="198"/>
      <c r="J83" s="198">
        <v>200961</v>
      </c>
    </row>
    <row r="84" spans="1:10" ht="22.35" customHeight="1">
      <c r="A84" s="172" t="s">
        <v>108</v>
      </c>
      <c r="B84" s="8"/>
      <c r="C84" s="8"/>
      <c r="D84" s="198"/>
      <c r="E84" s="8"/>
      <c r="F84" s="198"/>
      <c r="G84" s="8"/>
      <c r="H84" s="198"/>
      <c r="I84" s="198"/>
      <c r="J84" s="198"/>
    </row>
    <row r="85" spans="1:10" ht="22.35" customHeight="1">
      <c r="A85" s="172" t="s">
        <v>198</v>
      </c>
      <c r="B85" s="8"/>
      <c r="C85" s="8"/>
      <c r="D85" s="198">
        <v>392838</v>
      </c>
      <c r="E85" s="8"/>
      <c r="F85" s="198">
        <v>392838</v>
      </c>
      <c r="G85" s="8"/>
      <c r="H85" s="198">
        <v>392838</v>
      </c>
      <c r="I85" s="198"/>
      <c r="J85" s="198">
        <v>392838</v>
      </c>
    </row>
    <row r="86" spans="1:10" ht="22.35" customHeight="1">
      <c r="A86" s="172" t="s">
        <v>14</v>
      </c>
      <c r="B86" s="8"/>
      <c r="C86" s="8"/>
      <c r="D86" s="198"/>
      <c r="E86" s="8"/>
      <c r="F86" s="198"/>
      <c r="G86" s="8"/>
      <c r="H86" s="198"/>
      <c r="I86" s="198"/>
      <c r="J86" s="198"/>
    </row>
    <row r="87" spans="1:10" ht="22.35" customHeight="1">
      <c r="A87" s="191" t="s">
        <v>25</v>
      </c>
      <c r="B87" s="8"/>
      <c r="C87" s="8"/>
      <c r="D87" s="198"/>
      <c r="E87" s="8"/>
      <c r="F87" s="198"/>
      <c r="G87" s="8"/>
      <c r="H87" s="198"/>
      <c r="I87" s="198"/>
      <c r="J87" s="198"/>
    </row>
    <row r="88" spans="1:10" ht="22.35" customHeight="1">
      <c r="A88" t="s">
        <v>199</v>
      </c>
      <c r="B88" s="8"/>
      <c r="C88" s="8"/>
      <c r="D88" s="198">
        <v>25000</v>
      </c>
      <c r="E88" s="8"/>
      <c r="F88" s="198">
        <v>25000</v>
      </c>
      <c r="G88" s="8"/>
      <c r="H88" s="190">
        <v>25000</v>
      </c>
      <c r="I88" s="198"/>
      <c r="J88" s="190">
        <v>25000</v>
      </c>
    </row>
    <row r="89" spans="1:10" ht="22.35" customHeight="1">
      <c r="A89" t="s">
        <v>200</v>
      </c>
      <c r="B89" s="8"/>
      <c r="C89" s="8"/>
      <c r="D89" s="198">
        <v>35000</v>
      </c>
      <c r="E89" s="8"/>
      <c r="F89" s="198">
        <v>35000</v>
      </c>
      <c r="G89" s="8"/>
      <c r="H89" s="198">
        <v>35000</v>
      </c>
      <c r="I89" s="198"/>
      <c r="J89" s="198">
        <v>35000</v>
      </c>
    </row>
    <row r="90" spans="1:10" ht="22.35" customHeight="1">
      <c r="A90" t="s">
        <v>201</v>
      </c>
      <c r="B90" s="8"/>
      <c r="C90" s="8"/>
      <c r="D90" s="198">
        <f>1328749-99</f>
        <v>1328650</v>
      </c>
      <c r="E90" s="8"/>
      <c r="F90" s="198">
        <v>1181307</v>
      </c>
      <c r="G90" s="8"/>
      <c r="H90" s="198">
        <v>1107748</v>
      </c>
      <c r="I90" s="198"/>
      <c r="J90" s="198">
        <v>1001078</v>
      </c>
    </row>
    <row r="91" spans="1:10" ht="22.35" customHeight="1">
      <c r="A91" s="191" t="s">
        <v>60</v>
      </c>
      <c r="B91" s="235"/>
      <c r="C91" s="8"/>
      <c r="D91" s="216">
        <f>1615754+1</f>
        <v>1615755</v>
      </c>
      <c r="E91" s="8"/>
      <c r="F91" s="216">
        <v>1615477</v>
      </c>
      <c r="G91" s="8"/>
      <c r="H91" s="198">
        <f>1615670-1</f>
        <v>1615669</v>
      </c>
      <c r="I91" s="198"/>
      <c r="J91" s="198">
        <v>1615391</v>
      </c>
    </row>
    <row r="92" spans="1:10" ht="22.35" customHeight="1">
      <c r="A92" s="180" t="s">
        <v>120</v>
      </c>
      <c r="B92" s="8"/>
      <c r="C92" s="8"/>
      <c r="D92" s="217">
        <f>SUM(D81:D91)</f>
        <v>3598204</v>
      </c>
      <c r="E92" s="8"/>
      <c r="F92" s="217">
        <f>SUM(F81:F91)</f>
        <v>3450583</v>
      </c>
      <c r="G92" s="197"/>
      <c r="H92" s="217">
        <f>SUM(H81:H91)</f>
        <v>3377216</v>
      </c>
      <c r="I92" s="197"/>
      <c r="J92" s="217">
        <f>SUM(J81:J91)</f>
        <v>3270268</v>
      </c>
    </row>
    <row r="93" spans="1:10" ht="22.35" customHeight="1">
      <c r="A93" t="s">
        <v>79</v>
      </c>
      <c r="B93" s="8"/>
      <c r="C93" s="8"/>
      <c r="D93" s="218">
        <v>6928</v>
      </c>
      <c r="E93" s="8"/>
      <c r="F93" s="218">
        <v>3393</v>
      </c>
      <c r="G93" s="197"/>
      <c r="H93" s="219">
        <v>0</v>
      </c>
      <c r="I93" s="197"/>
      <c r="J93" s="219">
        <v>0</v>
      </c>
    </row>
    <row r="94" spans="1:10" ht="22.35" customHeight="1">
      <c r="A94" s="180" t="s">
        <v>63</v>
      </c>
      <c r="B94" s="8"/>
      <c r="C94" s="8"/>
      <c r="D94" s="196">
        <f>SUM(D92:D93)</f>
        <v>3605132</v>
      </c>
      <c r="E94" s="8"/>
      <c r="F94" s="196">
        <f>SUM(F92:F93)</f>
        <v>3453976</v>
      </c>
      <c r="G94" s="197"/>
      <c r="H94" s="196">
        <f>SUM(H92:H93)</f>
        <v>3377216</v>
      </c>
      <c r="I94" s="197"/>
      <c r="J94" s="196">
        <f>SUM(J92:J93)</f>
        <v>3270268</v>
      </c>
    </row>
    <row r="95" spans="1:10" ht="22.35" customHeight="1">
      <c r="A95" s="180"/>
      <c r="B95" s="8"/>
      <c r="C95" s="8"/>
      <c r="D95" s="198"/>
      <c r="E95" s="8"/>
      <c r="F95" s="198"/>
      <c r="G95" s="8"/>
      <c r="H95" s="198"/>
      <c r="I95" s="198"/>
      <c r="J95" s="198"/>
    </row>
    <row r="96" spans="1:10" ht="22.35" customHeight="1" thickBot="1">
      <c r="A96" s="180" t="s">
        <v>64</v>
      </c>
      <c r="B96" s="8"/>
      <c r="C96" s="8"/>
      <c r="D96" s="202">
        <f>SUM(D66+D94)</f>
        <v>5698052</v>
      </c>
      <c r="E96" s="8"/>
      <c r="F96" s="202">
        <f>SUM(F66+F94)</f>
        <v>5326112</v>
      </c>
      <c r="G96" s="197"/>
      <c r="H96" s="202">
        <f>SUM(H66+H94)</f>
        <v>5434267</v>
      </c>
      <c r="I96" s="197"/>
      <c r="J96" s="202">
        <f>SUM(J66+J94)</f>
        <v>5095439</v>
      </c>
    </row>
    <row r="97" ht="22.5" customHeight="1" thickTop="1"/>
  </sheetData>
  <mergeCells count="9">
    <mergeCell ref="D75:J75"/>
    <mergeCell ref="D43:J43"/>
    <mergeCell ref="D71:F71"/>
    <mergeCell ref="H71:J71"/>
    <mergeCell ref="D4:G4"/>
    <mergeCell ref="H4:J4"/>
    <mergeCell ref="D8:J8"/>
    <mergeCell ref="D39:F39"/>
    <mergeCell ref="H39:J39"/>
  </mergeCells>
  <pageMargins left="0.8" right="0.55000000000000004" top="0.48" bottom="0.5" header="0.5" footer="0.5"/>
  <pageSetup paperSize="9" scale="85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5" max="16383" man="1"/>
    <brk id="67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5"/>
  <sheetViews>
    <sheetView view="pageBreakPreview" topLeftCell="A55" zoomScale="85" zoomScaleNormal="100" zoomScaleSheetLayoutView="85" workbookViewId="0">
      <selection activeCell="L28" sqref="L28"/>
    </sheetView>
  </sheetViews>
  <sheetFormatPr defaultColWidth="9.125" defaultRowHeight="21.6"/>
  <cols>
    <col min="1" max="1" width="40" style="22" customWidth="1"/>
    <col min="2" max="2" width="8.875" style="38" customWidth="1"/>
    <col min="3" max="3" width="2.25" style="38" customWidth="1"/>
    <col min="4" max="4" width="11.625" style="38" customWidth="1"/>
    <col min="5" max="5" width="1.125" style="38" customWidth="1"/>
    <col min="6" max="6" width="11.625" style="38" customWidth="1"/>
    <col min="7" max="7" width="1" style="38" customWidth="1"/>
    <col min="8" max="8" width="12.125" style="22" customWidth="1"/>
    <col min="9" max="9" width="1.125" style="22" customWidth="1"/>
    <col min="10" max="10" width="12.125" style="22" customWidth="1"/>
    <col min="11" max="16384" width="9.125" style="22"/>
  </cols>
  <sheetData>
    <row r="1" spans="1:10" ht="22.5" customHeight="1">
      <c r="A1" s="19" t="s">
        <v>72</v>
      </c>
      <c r="G1" s="26"/>
      <c r="H1" s="259"/>
      <c r="I1" s="259"/>
      <c r="J1" s="259"/>
    </row>
    <row r="2" spans="1:10" ht="22.5" customHeight="1">
      <c r="A2" s="19" t="s">
        <v>85</v>
      </c>
      <c r="H2" s="259"/>
      <c r="I2" s="259"/>
      <c r="J2" s="259"/>
    </row>
    <row r="3" spans="1:10" ht="22.5" customHeight="1">
      <c r="A3" s="19"/>
    </row>
    <row r="4" spans="1:10" ht="22.5" customHeight="1">
      <c r="A4" s="19"/>
      <c r="D4" s="258" t="s">
        <v>74</v>
      </c>
      <c r="E4" s="258"/>
      <c r="F4" s="258"/>
      <c r="G4" s="258"/>
      <c r="H4" s="258" t="s">
        <v>75</v>
      </c>
      <c r="I4" s="258"/>
      <c r="J4" s="258"/>
    </row>
    <row r="5" spans="1:10" ht="22.5" customHeight="1">
      <c r="A5" s="19"/>
      <c r="D5" s="260" t="s">
        <v>99</v>
      </c>
      <c r="E5" s="261"/>
      <c r="F5" s="261"/>
      <c r="G5" s="139"/>
      <c r="H5" s="260" t="s">
        <v>99</v>
      </c>
      <c r="I5" s="261"/>
      <c r="J5" s="261"/>
    </row>
    <row r="6" spans="1:10" ht="22.5" customHeight="1">
      <c r="A6" s="19"/>
      <c r="D6" s="260" t="s">
        <v>139</v>
      </c>
      <c r="E6" s="261"/>
      <c r="F6" s="261"/>
      <c r="G6" s="139"/>
      <c r="H6" s="260" t="s">
        <v>139</v>
      </c>
      <c r="I6" s="261"/>
      <c r="J6" s="261"/>
    </row>
    <row r="7" spans="1:10" ht="22.5" customHeight="1">
      <c r="A7" s="19"/>
      <c r="B7" s="140" t="s">
        <v>0</v>
      </c>
      <c r="D7" s="141">
        <v>2564</v>
      </c>
      <c r="F7" s="185">
        <v>2563</v>
      </c>
      <c r="G7" s="141"/>
      <c r="H7" s="141">
        <v>2564</v>
      </c>
      <c r="I7" s="141"/>
      <c r="J7" s="185">
        <v>2563</v>
      </c>
    </row>
    <row r="8" spans="1:10" ht="22.5" customHeight="1">
      <c r="A8" s="18"/>
      <c r="D8" s="262" t="s">
        <v>30</v>
      </c>
      <c r="E8" s="262"/>
      <c r="F8" s="262"/>
      <c r="G8" s="262"/>
      <c r="H8" s="262"/>
      <c r="I8" s="262"/>
      <c r="J8" s="262"/>
    </row>
    <row r="9" spans="1:10" ht="22.5" customHeight="1">
      <c r="A9" s="35" t="s">
        <v>15</v>
      </c>
      <c r="B9" s="32"/>
      <c r="C9" s="32"/>
      <c r="D9" s="32"/>
      <c r="E9" s="32"/>
      <c r="F9" s="32"/>
      <c r="G9" s="140"/>
      <c r="H9" s="152"/>
      <c r="I9" s="153"/>
      <c r="J9" s="152"/>
    </row>
    <row r="10" spans="1:10" ht="22.5" customHeight="1">
      <c r="A10" s="21" t="s">
        <v>48</v>
      </c>
      <c r="B10" s="26">
        <v>7</v>
      </c>
      <c r="C10" s="26"/>
      <c r="D10" s="154">
        <v>1618042</v>
      </c>
      <c r="E10" s="26"/>
      <c r="F10" s="154">
        <v>1707712</v>
      </c>
      <c r="G10" s="155"/>
      <c r="H10" s="154">
        <v>1585358</v>
      </c>
      <c r="I10" s="155"/>
      <c r="J10" s="154">
        <v>1706659</v>
      </c>
    </row>
    <row r="11" spans="1:10" ht="22.5" hidden="1" customHeight="1">
      <c r="A11" s="22" t="s">
        <v>107</v>
      </c>
      <c r="B11" s="26"/>
      <c r="C11" s="26"/>
      <c r="D11" s="156">
        <v>0</v>
      </c>
      <c r="E11" s="26"/>
      <c r="F11" s="156">
        <v>0</v>
      </c>
      <c r="G11" s="155"/>
      <c r="H11" s="156">
        <v>0</v>
      </c>
      <c r="I11" s="155"/>
      <c r="J11" s="156">
        <v>0</v>
      </c>
    </row>
    <row r="12" spans="1:10" ht="22.5" customHeight="1">
      <c r="A12" s="21" t="s">
        <v>27</v>
      </c>
      <c r="B12" s="26"/>
      <c r="C12" s="26"/>
      <c r="D12" s="155">
        <v>3403</v>
      </c>
      <c r="E12" s="26"/>
      <c r="F12" s="155">
        <f>2028+1</f>
        <v>2029</v>
      </c>
      <c r="G12" s="155"/>
      <c r="H12" s="155">
        <v>10576</v>
      </c>
      <c r="I12" s="155"/>
      <c r="J12" s="155">
        <v>1685</v>
      </c>
    </row>
    <row r="13" spans="1:10" ht="22.5" customHeight="1">
      <c r="A13" s="25" t="s">
        <v>16</v>
      </c>
      <c r="B13" s="32"/>
      <c r="C13" s="32"/>
      <c r="D13" s="157">
        <f>SUM(D10:D12)</f>
        <v>1621445</v>
      </c>
      <c r="E13" s="151"/>
      <c r="F13" s="157">
        <f>SUM(F10:F12)</f>
        <v>1709741</v>
      </c>
      <c r="G13" s="158"/>
      <c r="H13" s="157">
        <f>SUM(H10:H12)</f>
        <v>1595934</v>
      </c>
      <c r="I13" s="158"/>
      <c r="J13" s="157">
        <f>SUM(J10:J12)</f>
        <v>1708344</v>
      </c>
    </row>
    <row r="14" spans="1:10" ht="17.25" customHeight="1">
      <c r="A14" s="21"/>
      <c r="B14" s="26"/>
      <c r="C14" s="26"/>
      <c r="D14" s="26"/>
      <c r="E14" s="26"/>
      <c r="F14" s="26"/>
      <c r="G14" s="155"/>
      <c r="H14" s="155"/>
      <c r="I14" s="155"/>
      <c r="J14" s="155"/>
    </row>
    <row r="15" spans="1:10" ht="22.5" customHeight="1">
      <c r="A15" s="35" t="s">
        <v>17</v>
      </c>
      <c r="B15" s="32"/>
      <c r="C15" s="32"/>
      <c r="D15" s="32"/>
      <c r="E15" s="32"/>
      <c r="F15" s="32"/>
      <c r="G15" s="155"/>
      <c r="H15" s="158"/>
      <c r="I15" s="155"/>
      <c r="J15" s="158"/>
    </row>
    <row r="16" spans="1:10" ht="22.5" customHeight="1">
      <c r="A16" s="21" t="s">
        <v>18</v>
      </c>
      <c r="B16" s="26"/>
      <c r="C16" s="26"/>
      <c r="D16" s="155">
        <v>946621</v>
      </c>
      <c r="E16" s="26"/>
      <c r="F16" s="155">
        <v>1029913</v>
      </c>
      <c r="G16" s="155"/>
      <c r="H16" s="155">
        <v>969656</v>
      </c>
      <c r="I16" s="155"/>
      <c r="J16" s="155">
        <v>1085067</v>
      </c>
    </row>
    <row r="17" spans="1:10" ht="22.5" customHeight="1">
      <c r="A17" s="28" t="s">
        <v>115</v>
      </c>
      <c r="D17" s="155">
        <f>312189</f>
        <v>312189</v>
      </c>
      <c r="F17" s="155">
        <f>347568</f>
        <v>347568</v>
      </c>
      <c r="G17" s="155"/>
      <c r="H17" s="155">
        <f>309137</f>
        <v>309137</v>
      </c>
      <c r="I17" s="155"/>
      <c r="J17" s="155">
        <f>347495</f>
        <v>347495</v>
      </c>
    </row>
    <row r="18" spans="1:10" ht="22.5" customHeight="1">
      <c r="A18" s="21" t="s">
        <v>52</v>
      </c>
      <c r="B18" s="26"/>
      <c r="C18" s="26"/>
      <c r="D18" s="155">
        <v>189669</v>
      </c>
      <c r="E18" s="26"/>
      <c r="F18" s="155">
        <v>193908</v>
      </c>
      <c r="G18" s="155"/>
      <c r="H18" s="155">
        <v>185438</v>
      </c>
      <c r="I18" s="155"/>
      <c r="J18" s="155">
        <v>186782</v>
      </c>
    </row>
    <row r="19" spans="1:10" ht="22.5" customHeight="1">
      <c r="A19" s="28" t="s">
        <v>106</v>
      </c>
      <c r="B19" s="26"/>
      <c r="C19" s="26"/>
      <c r="D19" s="155">
        <v>435</v>
      </c>
      <c r="E19" s="26"/>
      <c r="F19" s="155">
        <v>833</v>
      </c>
      <c r="G19" s="155"/>
      <c r="H19" s="155">
        <v>430</v>
      </c>
      <c r="I19" s="155"/>
      <c r="J19" s="155">
        <v>796</v>
      </c>
    </row>
    <row r="20" spans="1:10" ht="22.5" customHeight="1">
      <c r="A20" s="25" t="s">
        <v>19</v>
      </c>
      <c r="B20" s="32"/>
      <c r="C20" s="32"/>
      <c r="D20" s="157">
        <f>SUM(D16:D19)</f>
        <v>1448914</v>
      </c>
      <c r="E20" s="151"/>
      <c r="F20" s="157">
        <f>SUM(F16:F19)</f>
        <v>1572222</v>
      </c>
      <c r="G20" s="158"/>
      <c r="H20" s="157">
        <f>SUM(H16:H19)</f>
        <v>1464661</v>
      </c>
      <c r="I20" s="158"/>
      <c r="J20" s="157">
        <f>SUM(J16:J19)</f>
        <v>1620140</v>
      </c>
    </row>
    <row r="21" spans="1:10" ht="17.25" customHeight="1">
      <c r="A21" s="25"/>
      <c r="B21" s="32"/>
      <c r="C21" s="32"/>
      <c r="D21" s="32"/>
      <c r="E21" s="32"/>
      <c r="F21" s="32"/>
      <c r="G21" s="155"/>
      <c r="H21" s="155"/>
      <c r="I21" s="155"/>
      <c r="J21" s="155"/>
    </row>
    <row r="22" spans="1:10" ht="22.5" customHeight="1">
      <c r="A22" s="25" t="s">
        <v>160</v>
      </c>
      <c r="B22" s="26"/>
      <c r="C22" s="26"/>
      <c r="D22" s="151">
        <f>D13-D20</f>
        <v>172531</v>
      </c>
      <c r="E22" s="151"/>
      <c r="F22" s="151">
        <f>F13-F20</f>
        <v>137519</v>
      </c>
      <c r="G22" s="151"/>
      <c r="H22" s="151">
        <f>H13-H20</f>
        <v>131273</v>
      </c>
      <c r="I22" s="151"/>
      <c r="J22" s="151">
        <f>J13-J20</f>
        <v>88204</v>
      </c>
    </row>
    <row r="23" spans="1:10" ht="22.5" customHeight="1">
      <c r="A23" s="28" t="s">
        <v>53</v>
      </c>
      <c r="B23" s="26"/>
      <c r="C23" s="26"/>
      <c r="D23" s="155">
        <v>-3531</v>
      </c>
      <c r="E23" s="26"/>
      <c r="F23" s="155">
        <v>-5084</v>
      </c>
      <c r="G23" s="155"/>
      <c r="H23" s="155">
        <v>-2913</v>
      </c>
      <c r="I23" s="155"/>
      <c r="J23" s="155">
        <v>-4488</v>
      </c>
    </row>
    <row r="24" spans="1:10" ht="22.5" customHeight="1">
      <c r="A24" s="25" t="s">
        <v>234</v>
      </c>
      <c r="B24" s="26"/>
      <c r="C24" s="26"/>
      <c r="D24" s="159">
        <f>SUM(D22:D23)</f>
        <v>169000</v>
      </c>
      <c r="E24" s="151"/>
      <c r="F24" s="159">
        <f>SUM(F22:F23)</f>
        <v>132435</v>
      </c>
      <c r="G24" s="151"/>
      <c r="H24" s="159">
        <f>SUM(H22:H23)</f>
        <v>128360</v>
      </c>
      <c r="I24" s="151"/>
      <c r="J24" s="159">
        <f>SUM(J22:J23)</f>
        <v>83716</v>
      </c>
    </row>
    <row r="25" spans="1:10" ht="22.5" customHeight="1">
      <c r="A25" s="22" t="s">
        <v>61</v>
      </c>
      <c r="B25" s="26">
        <v>8</v>
      </c>
      <c r="C25" s="26"/>
      <c r="D25" s="160">
        <v>-22037</v>
      </c>
      <c r="E25" s="26"/>
      <c r="F25" s="160">
        <v>-12654</v>
      </c>
      <c r="G25" s="54"/>
      <c r="H25" s="160">
        <v>-21690</v>
      </c>
      <c r="I25" s="54"/>
      <c r="J25" s="160">
        <v>-12658</v>
      </c>
    </row>
    <row r="26" spans="1:10" ht="22.5" customHeight="1">
      <c r="A26" s="25" t="s">
        <v>51</v>
      </c>
      <c r="B26" s="26"/>
      <c r="C26" s="26"/>
      <c r="D26" s="157">
        <f>D24+D25</f>
        <v>146963</v>
      </c>
      <c r="E26" s="151"/>
      <c r="F26" s="157">
        <f>F24+F25</f>
        <v>119781</v>
      </c>
      <c r="G26" s="158"/>
      <c r="H26" s="157">
        <f>H24+H25</f>
        <v>106670</v>
      </c>
      <c r="I26" s="158"/>
      <c r="J26" s="157">
        <f>J24+J25</f>
        <v>71058</v>
      </c>
    </row>
    <row r="27" spans="1:10" ht="17.25" customHeight="1">
      <c r="A27" s="25"/>
      <c r="B27" s="26"/>
      <c r="C27" s="26"/>
      <c r="D27" s="151"/>
      <c r="E27" s="151"/>
      <c r="F27" s="151"/>
      <c r="G27" s="158"/>
      <c r="H27" s="151"/>
      <c r="I27" s="158"/>
      <c r="J27" s="151"/>
    </row>
    <row r="28" spans="1:10" s="25" customFormat="1" ht="22.5" customHeight="1">
      <c r="B28" s="26"/>
      <c r="C28" s="32"/>
      <c r="D28" s="151"/>
      <c r="E28" s="151"/>
      <c r="F28" s="151"/>
      <c r="G28" s="151"/>
      <c r="H28" s="151"/>
      <c r="I28" s="151"/>
      <c r="J28" s="151"/>
    </row>
    <row r="29" spans="1:10" s="25" customFormat="1" ht="22.5" customHeight="1">
      <c r="B29" s="26"/>
      <c r="C29" s="32"/>
      <c r="D29" s="151"/>
      <c r="E29" s="151"/>
      <c r="F29" s="151"/>
      <c r="G29" s="151"/>
      <c r="H29" s="151"/>
      <c r="I29" s="151"/>
      <c r="J29" s="151"/>
    </row>
    <row r="30" spans="1:10" ht="22.5" customHeight="1">
      <c r="B30" s="26"/>
      <c r="C30" s="26"/>
      <c r="D30" s="26"/>
      <c r="E30" s="26"/>
      <c r="F30" s="26"/>
      <c r="G30" s="158"/>
      <c r="H30" s="151"/>
      <c r="I30" s="158"/>
      <c r="J30" s="151"/>
    </row>
    <row r="31" spans="1:10" ht="22.5" customHeight="1">
      <c r="A31" s="19" t="s">
        <v>72</v>
      </c>
      <c r="G31" s="26"/>
      <c r="H31" s="259"/>
      <c r="I31" s="259"/>
      <c r="J31" s="259"/>
    </row>
    <row r="32" spans="1:10" ht="22.5" customHeight="1">
      <c r="A32" s="19" t="s">
        <v>85</v>
      </c>
      <c r="H32" s="259"/>
      <c r="I32" s="259"/>
      <c r="J32" s="259"/>
    </row>
    <row r="33" spans="1:10" ht="22.5" customHeight="1">
      <c r="A33" s="19"/>
    </row>
    <row r="34" spans="1:10" ht="22.5" customHeight="1">
      <c r="A34" s="19"/>
      <c r="D34" s="258" t="s">
        <v>74</v>
      </c>
      <c r="E34" s="258"/>
      <c r="F34" s="258"/>
      <c r="G34" s="258"/>
      <c r="H34" s="258" t="s">
        <v>75</v>
      </c>
      <c r="I34" s="258"/>
      <c r="J34" s="258"/>
    </row>
    <row r="35" spans="1:10" ht="22.5" customHeight="1">
      <c r="A35" s="19"/>
      <c r="D35" s="260" t="s">
        <v>99</v>
      </c>
      <c r="E35" s="261"/>
      <c r="F35" s="261"/>
      <c r="G35" s="139"/>
      <c r="H35" s="260" t="s">
        <v>99</v>
      </c>
      <c r="I35" s="261"/>
      <c r="J35" s="261"/>
    </row>
    <row r="36" spans="1:10" ht="22.5" customHeight="1">
      <c r="A36" s="19"/>
      <c r="D36" s="260" t="s">
        <v>139</v>
      </c>
      <c r="E36" s="261"/>
      <c r="F36" s="261"/>
      <c r="G36" s="139"/>
      <c r="H36" s="260" t="s">
        <v>139</v>
      </c>
      <c r="I36" s="261"/>
      <c r="J36" s="261"/>
    </row>
    <row r="37" spans="1:10" ht="22.5" customHeight="1">
      <c r="A37" s="19"/>
      <c r="B37" s="140"/>
      <c r="D37" s="141">
        <v>2564</v>
      </c>
      <c r="F37" s="185">
        <v>2563</v>
      </c>
      <c r="G37" s="141"/>
      <c r="H37" s="141">
        <v>2564</v>
      </c>
      <c r="I37" s="141"/>
      <c r="J37" s="185">
        <v>2563</v>
      </c>
    </row>
    <row r="38" spans="1:10" ht="22.5" customHeight="1">
      <c r="A38" s="18"/>
      <c r="D38" s="262" t="s">
        <v>30</v>
      </c>
      <c r="E38" s="262"/>
      <c r="F38" s="262"/>
      <c r="G38" s="262"/>
      <c r="H38" s="262"/>
      <c r="I38" s="262"/>
      <c r="J38" s="262"/>
    </row>
    <row r="39" spans="1:10" ht="22.5" customHeight="1">
      <c r="A39" s="25" t="s">
        <v>58</v>
      </c>
      <c r="B39" s="26"/>
      <c r="C39" s="26"/>
      <c r="D39" s="26"/>
      <c r="E39" s="26"/>
      <c r="F39" s="26"/>
      <c r="G39" s="158"/>
      <c r="H39" s="151"/>
      <c r="I39" s="158"/>
      <c r="J39" s="151"/>
    </row>
    <row r="40" spans="1:10" ht="22.5" customHeight="1">
      <c r="A40" s="35" t="s">
        <v>169</v>
      </c>
      <c r="B40" s="26"/>
      <c r="C40" s="26"/>
      <c r="D40" s="26"/>
      <c r="E40" s="26"/>
      <c r="F40" s="26"/>
      <c r="G40" s="158"/>
      <c r="H40" s="151"/>
      <c r="I40" s="158"/>
      <c r="J40" s="151"/>
    </row>
    <row r="41" spans="1:10" ht="22.5" customHeight="1">
      <c r="A41" s="35" t="s">
        <v>146</v>
      </c>
      <c r="B41" s="26"/>
      <c r="C41" s="26"/>
      <c r="D41" s="26"/>
      <c r="E41" s="26"/>
      <c r="F41" s="26"/>
      <c r="G41" s="158"/>
      <c r="H41" s="151"/>
      <c r="I41" s="158"/>
      <c r="J41" s="151"/>
    </row>
    <row r="42" spans="1:10" ht="22.5" customHeight="1">
      <c r="A42" s="28" t="s">
        <v>170</v>
      </c>
      <c r="B42" s="26"/>
      <c r="C42" s="26"/>
      <c r="D42" s="26"/>
      <c r="E42" s="26"/>
      <c r="F42" s="26"/>
      <c r="G42" s="158"/>
      <c r="H42" s="151"/>
      <c r="I42" s="158"/>
      <c r="J42" s="151"/>
    </row>
    <row r="43" spans="1:10" ht="22.5" customHeight="1">
      <c r="A43" s="28" t="s">
        <v>178</v>
      </c>
      <c r="B43" s="26"/>
      <c r="C43" s="26"/>
      <c r="D43" s="93"/>
      <c r="E43" s="26"/>
      <c r="F43" s="244"/>
      <c r="G43" s="158"/>
      <c r="H43" s="244"/>
      <c r="I43" s="158"/>
      <c r="J43" s="244"/>
    </row>
    <row r="44" spans="1:10" s="28" customFormat="1" ht="22.5" customHeight="1">
      <c r="A44" s="28" t="s">
        <v>179</v>
      </c>
      <c r="B44" s="26"/>
      <c r="C44" s="26"/>
      <c r="D44" s="103">
        <v>347</v>
      </c>
      <c r="E44" s="243"/>
      <c r="F44" s="103">
        <v>-1382</v>
      </c>
      <c r="G44" s="161"/>
      <c r="H44" s="103">
        <v>347</v>
      </c>
      <c r="I44" s="246"/>
      <c r="J44" s="103">
        <v>-1382</v>
      </c>
    </row>
    <row r="45" spans="1:10" s="28" customFormat="1" ht="22.5" customHeight="1">
      <c r="A45" s="28" t="s">
        <v>225</v>
      </c>
      <c r="B45" s="26"/>
      <c r="C45" s="26"/>
      <c r="D45" s="103"/>
      <c r="E45" s="243"/>
      <c r="F45" s="103"/>
      <c r="G45" s="161"/>
      <c r="H45" s="103"/>
      <c r="I45" s="246"/>
      <c r="J45" s="103"/>
    </row>
    <row r="46" spans="1:10" s="28" customFormat="1" ht="22.5" customHeight="1">
      <c r="A46" s="28" t="s">
        <v>146</v>
      </c>
      <c r="B46" s="26"/>
      <c r="C46" s="26"/>
      <c r="D46" s="245">
        <v>-69</v>
      </c>
      <c r="E46" s="243"/>
      <c r="F46" s="245">
        <v>277</v>
      </c>
      <c r="G46" s="161"/>
      <c r="H46" s="245">
        <v>-69</v>
      </c>
      <c r="I46" s="246"/>
      <c r="J46" s="245">
        <v>277</v>
      </c>
    </row>
    <row r="47" spans="1:10" ht="22.5" customHeight="1">
      <c r="A47" s="25" t="s">
        <v>162</v>
      </c>
      <c r="B47" s="26"/>
      <c r="C47" s="26"/>
      <c r="D47" s="121"/>
      <c r="E47" s="26"/>
      <c r="F47" s="121"/>
      <c r="G47" s="116"/>
      <c r="H47" s="116"/>
      <c r="I47" s="116"/>
      <c r="J47" s="116"/>
    </row>
    <row r="48" spans="1:10" s="25" customFormat="1" ht="22.5" customHeight="1">
      <c r="A48" s="25" t="s">
        <v>100</v>
      </c>
      <c r="B48" s="26"/>
      <c r="C48" s="32"/>
      <c r="D48" s="162">
        <f>SUM(D44:D47)</f>
        <v>278</v>
      </c>
      <c r="E48" s="151"/>
      <c r="F48" s="162">
        <f>SUM(F44:F47)</f>
        <v>-1105</v>
      </c>
      <c r="G48" s="151"/>
      <c r="H48" s="162">
        <f>SUM(H44:H47)</f>
        <v>278</v>
      </c>
      <c r="I48" s="151"/>
      <c r="J48" s="162">
        <f>SUM(J44:J47)</f>
        <v>-1105</v>
      </c>
    </row>
    <row r="49" spans="1:10" s="25" customFormat="1" ht="22.5" customHeight="1">
      <c r="B49" s="26"/>
      <c r="C49" s="32"/>
      <c r="D49" s="128"/>
      <c r="E49" s="151"/>
      <c r="F49" s="128"/>
      <c r="G49" s="151"/>
      <c r="H49" s="128"/>
      <c r="I49" s="151"/>
      <c r="J49" s="128"/>
    </row>
    <row r="50" spans="1:10" s="25" customFormat="1" ht="22.5" customHeight="1" thickBot="1">
      <c r="A50" s="25" t="s">
        <v>69</v>
      </c>
      <c r="B50" s="26"/>
      <c r="C50" s="32"/>
      <c r="D50" s="163">
        <f>SUM(D26,D48)</f>
        <v>147241</v>
      </c>
      <c r="E50" s="151"/>
      <c r="F50" s="163">
        <f>SUM(F26,F48)</f>
        <v>118676</v>
      </c>
      <c r="G50" s="151"/>
      <c r="H50" s="163">
        <f>SUM(H26,H48)</f>
        <v>106948</v>
      </c>
      <c r="I50" s="151"/>
      <c r="J50" s="163">
        <f>SUM(J26,J48)</f>
        <v>69953</v>
      </c>
    </row>
    <row r="51" spans="1:10" s="25" customFormat="1" ht="22.5" customHeight="1" thickTop="1">
      <c r="B51" s="26"/>
      <c r="C51" s="32"/>
      <c r="D51" s="151"/>
      <c r="E51" s="151"/>
      <c r="F51" s="151"/>
      <c r="G51" s="151"/>
      <c r="H51" s="151"/>
      <c r="I51" s="151"/>
      <c r="J51" s="151"/>
    </row>
    <row r="52" spans="1:10" s="28" customFormat="1" ht="22.5" customHeight="1">
      <c r="A52" s="25" t="s">
        <v>185</v>
      </c>
      <c r="B52" s="26"/>
      <c r="C52" s="32"/>
      <c r="D52" s="32"/>
      <c r="E52" s="32"/>
      <c r="F52" s="32"/>
      <c r="G52" s="97"/>
      <c r="H52" s="97"/>
      <c r="I52" s="97"/>
      <c r="J52" s="97"/>
    </row>
    <row r="53" spans="1:10" s="28" customFormat="1" ht="22.5" customHeight="1">
      <c r="A53" s="22" t="s">
        <v>114</v>
      </c>
      <c r="B53" s="26"/>
      <c r="C53" s="32"/>
      <c r="D53" s="155">
        <f>D55-D54</f>
        <v>147343</v>
      </c>
      <c r="E53" s="32"/>
      <c r="F53" s="155">
        <f>F55-F54</f>
        <v>119997</v>
      </c>
      <c r="G53" s="97"/>
      <c r="H53" s="155">
        <f>H55-H54</f>
        <v>106670</v>
      </c>
      <c r="I53" s="97"/>
      <c r="J53" s="155">
        <f>J55-J54</f>
        <v>71058</v>
      </c>
    </row>
    <row r="54" spans="1:10" s="28" customFormat="1" ht="22.5" customHeight="1">
      <c r="A54" s="22" t="s">
        <v>91</v>
      </c>
      <c r="B54" s="26"/>
      <c r="C54" s="32"/>
      <c r="D54" s="96">
        <v>-380</v>
      </c>
      <c r="E54" s="26"/>
      <c r="F54" s="96">
        <v>-216</v>
      </c>
      <c r="G54" s="97"/>
      <c r="H54" s="60">
        <v>0</v>
      </c>
      <c r="I54" s="26"/>
      <c r="J54" s="60">
        <v>0</v>
      </c>
    </row>
    <row r="55" spans="1:10" s="25" customFormat="1" ht="22.5" customHeight="1" thickBot="1">
      <c r="B55" s="32"/>
      <c r="C55" s="32"/>
      <c r="D55" s="164">
        <f>D26</f>
        <v>146963</v>
      </c>
      <c r="E55" s="32"/>
      <c r="F55" s="164">
        <f>F26</f>
        <v>119781</v>
      </c>
      <c r="G55" s="152"/>
      <c r="H55" s="164">
        <f>H26</f>
        <v>106670</v>
      </c>
      <c r="I55" s="152"/>
      <c r="J55" s="164">
        <f>J26</f>
        <v>71058</v>
      </c>
    </row>
    <row r="56" spans="1:10" s="28" customFormat="1" ht="22.5" customHeight="1" thickTop="1">
      <c r="A56" s="22"/>
      <c r="B56" s="26"/>
      <c r="C56" s="32"/>
      <c r="D56" s="32"/>
      <c r="E56" s="32"/>
      <c r="F56" s="32"/>
      <c r="G56" s="97"/>
      <c r="H56" s="97"/>
      <c r="I56" s="97"/>
      <c r="J56" s="97"/>
    </row>
    <row r="57" spans="1:10" s="28" customFormat="1" ht="22.5" customHeight="1">
      <c r="A57" s="25" t="s">
        <v>161</v>
      </c>
      <c r="B57" s="26"/>
      <c r="C57" s="32"/>
      <c r="D57" s="32"/>
      <c r="E57" s="32"/>
      <c r="F57" s="32"/>
      <c r="G57" s="97"/>
      <c r="H57" s="97"/>
      <c r="I57" s="97"/>
      <c r="J57" s="97"/>
    </row>
    <row r="58" spans="1:10" s="28" customFormat="1" ht="22.5" customHeight="1">
      <c r="A58" s="22" t="s">
        <v>114</v>
      </c>
      <c r="B58" s="26"/>
      <c r="C58" s="32"/>
      <c r="D58" s="155">
        <f>D60-D59</f>
        <v>147621</v>
      </c>
      <c r="E58" s="32"/>
      <c r="F58" s="155">
        <f>F60-F59</f>
        <v>118892</v>
      </c>
      <c r="G58" s="97"/>
      <c r="H58" s="155">
        <f>H60-H59</f>
        <v>106948</v>
      </c>
      <c r="I58" s="97"/>
      <c r="J58" s="155">
        <f>J60-J59</f>
        <v>69953</v>
      </c>
    </row>
    <row r="59" spans="1:10" s="28" customFormat="1" ht="22.5" customHeight="1">
      <c r="A59" s="22" t="s">
        <v>91</v>
      </c>
      <c r="B59" s="26"/>
      <c r="C59" s="32"/>
      <c r="D59" s="96">
        <v>-380</v>
      </c>
      <c r="E59" s="26"/>
      <c r="F59" s="96">
        <v>-216</v>
      </c>
      <c r="G59" s="97"/>
      <c r="H59" s="60">
        <v>0</v>
      </c>
      <c r="I59" s="26"/>
      <c r="J59" s="60">
        <v>0</v>
      </c>
    </row>
    <row r="60" spans="1:10" s="28" customFormat="1" ht="22.5" customHeight="1" thickBot="1">
      <c r="A60" s="25"/>
      <c r="B60" s="26"/>
      <c r="C60" s="32"/>
      <c r="D60" s="164">
        <f>D50</f>
        <v>147241</v>
      </c>
      <c r="E60" s="32"/>
      <c r="F60" s="164">
        <f>F50</f>
        <v>118676</v>
      </c>
      <c r="G60" s="152"/>
      <c r="H60" s="164">
        <f>H50</f>
        <v>106948</v>
      </c>
      <c r="I60" s="152"/>
      <c r="J60" s="164">
        <f>J50</f>
        <v>69953</v>
      </c>
    </row>
    <row r="61" spans="1:10" s="28" customFormat="1" ht="22.5" customHeight="1" thickTop="1">
      <c r="A61" s="22"/>
      <c r="B61" s="26"/>
      <c r="C61" s="32"/>
      <c r="D61" s="32"/>
      <c r="E61" s="32"/>
      <c r="F61" s="32"/>
      <c r="G61" s="97"/>
      <c r="H61" s="97"/>
      <c r="I61" s="97"/>
      <c r="J61" s="97"/>
    </row>
    <row r="62" spans="1:10" ht="25.5" customHeight="1" thickBot="1">
      <c r="A62" s="25" t="s">
        <v>78</v>
      </c>
      <c r="B62" s="26"/>
      <c r="C62" s="32"/>
      <c r="D62" s="43">
        <v>0.73</v>
      </c>
      <c r="E62" s="165"/>
      <c r="F62" s="43">
        <v>0.6</v>
      </c>
      <c r="G62" s="166"/>
      <c r="H62" s="43">
        <v>0.53</v>
      </c>
      <c r="I62" s="166"/>
      <c r="J62" s="43">
        <v>0.35</v>
      </c>
    </row>
    <row r="63" spans="1:10" ht="22.5" customHeight="1" thickTop="1">
      <c r="G63" s="26"/>
    </row>
    <row r="64" spans="1:10" ht="22.5" hidden="1" customHeight="1">
      <c r="D64" s="167" t="e">
        <f>D50/'BS-3-5'!D82</f>
        <v>#DIV/0!</v>
      </c>
      <c r="E64" s="167"/>
      <c r="F64" s="167" t="e">
        <f>F50/'BS-3-5'!F82</f>
        <v>#DIV/0!</v>
      </c>
      <c r="G64" s="167"/>
      <c r="H64" s="167" t="e">
        <f>H50/'BS-3-5'!H82</f>
        <v>#DIV/0!</v>
      </c>
      <c r="I64" s="167"/>
      <c r="J64" s="167" t="e">
        <f>J50/'BS-3-5'!J82</f>
        <v>#DIV/0!</v>
      </c>
    </row>
    <row r="65" spans="4:10" hidden="1">
      <c r="D65" s="168" t="e">
        <f>D62-D64</f>
        <v>#DIV/0!</v>
      </c>
      <c r="F65" s="168" t="e">
        <f>F62-F64</f>
        <v>#DIV/0!</v>
      </c>
      <c r="H65" s="168" t="e">
        <f>H62-H64</f>
        <v>#DIV/0!</v>
      </c>
      <c r="J65" s="168" t="e">
        <f>J62-J64</f>
        <v>#DIV/0!</v>
      </c>
    </row>
  </sheetData>
  <mergeCells count="18">
    <mergeCell ref="D36:F36"/>
    <mergeCell ref="H36:J36"/>
    <mergeCell ref="D38:J38"/>
    <mergeCell ref="D34:G34"/>
    <mergeCell ref="H34:J34"/>
    <mergeCell ref="H32:J32"/>
    <mergeCell ref="D6:F6"/>
    <mergeCell ref="H31:J31"/>
    <mergeCell ref="H6:J6"/>
    <mergeCell ref="D35:F35"/>
    <mergeCell ref="H35:J35"/>
    <mergeCell ref="D8:J8"/>
    <mergeCell ref="D4:G4"/>
    <mergeCell ref="H1:J1"/>
    <mergeCell ref="H2:J2"/>
    <mergeCell ref="H4:J4"/>
    <mergeCell ref="D5:F5"/>
    <mergeCell ref="H5:J5"/>
  </mergeCells>
  <pageMargins left="0.8" right="0.55000000000000004" top="0.48" bottom="0.5" header="0.5" footer="0.5"/>
  <pageSetup paperSize="9" scale="97" firstPageNumber="6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J63"/>
  <sheetViews>
    <sheetView view="pageBreakPreview" zoomScaleNormal="100" zoomScaleSheetLayoutView="100" workbookViewId="0">
      <selection activeCell="J17" activeCellId="1" sqref="F17:F19 J17:J19"/>
    </sheetView>
  </sheetViews>
  <sheetFormatPr defaultColWidth="9.125" defaultRowHeight="21.6"/>
  <cols>
    <col min="1" max="1" width="36.875" style="3" customWidth="1"/>
    <col min="2" max="2" width="8.125" style="7" customWidth="1"/>
    <col min="3" max="3" width="1.375" style="7" customWidth="1"/>
    <col min="4" max="4" width="11.375" style="7" customWidth="1"/>
    <col min="5" max="5" width="1.375" style="7" customWidth="1"/>
    <col min="6" max="6" width="11.375" style="7" customWidth="1"/>
    <col min="7" max="7" width="1.375" style="7" customWidth="1"/>
    <col min="8" max="8" width="11.375" style="3" customWidth="1"/>
    <col min="9" max="9" width="1.375" style="3" customWidth="1"/>
    <col min="10" max="10" width="11.375" style="3" customWidth="1"/>
    <col min="11" max="16384" width="9.125" style="3"/>
  </cols>
  <sheetData>
    <row r="1" spans="1:10" ht="22.5" customHeight="1">
      <c r="A1" s="2" t="s">
        <v>72</v>
      </c>
      <c r="G1" s="8"/>
      <c r="H1" s="263"/>
      <c r="I1" s="263"/>
      <c r="J1" s="263"/>
    </row>
    <row r="2" spans="1:10" ht="22.5" customHeight="1">
      <c r="A2" s="2" t="s">
        <v>85</v>
      </c>
      <c r="H2" s="263"/>
      <c r="I2" s="263"/>
      <c r="J2" s="263"/>
    </row>
    <row r="3" spans="1:10" ht="18.75" customHeight="1">
      <c r="A3" s="2"/>
    </row>
    <row r="4" spans="1:10" ht="22.5" customHeight="1">
      <c r="A4" s="2"/>
      <c r="D4" s="257" t="s">
        <v>74</v>
      </c>
      <c r="E4" s="257"/>
      <c r="F4" s="257"/>
      <c r="G4" s="4"/>
      <c r="H4" s="257" t="s">
        <v>75</v>
      </c>
      <c r="I4" s="257"/>
      <c r="J4" s="257"/>
    </row>
    <row r="5" spans="1:10" ht="22.5" customHeight="1">
      <c r="A5" s="2"/>
      <c r="D5" s="264" t="s">
        <v>98</v>
      </c>
      <c r="E5" s="264"/>
      <c r="F5" s="264"/>
      <c r="G5" s="55"/>
      <c r="H5" s="264" t="s">
        <v>98</v>
      </c>
      <c r="I5" s="264"/>
      <c r="J5" s="264"/>
    </row>
    <row r="6" spans="1:10" ht="22.5" customHeight="1">
      <c r="A6" s="2"/>
      <c r="D6" s="264" t="s">
        <v>97</v>
      </c>
      <c r="E6" s="264"/>
      <c r="F6" s="264"/>
      <c r="G6" s="55"/>
      <c r="H6" s="264" t="s">
        <v>97</v>
      </c>
      <c r="I6" s="264"/>
      <c r="J6" s="264"/>
    </row>
    <row r="7" spans="1:10" ht="22.5" customHeight="1">
      <c r="A7" s="2"/>
      <c r="B7" s="47" t="s">
        <v>0</v>
      </c>
      <c r="D7" s="57">
        <v>2561</v>
      </c>
      <c r="F7" s="57">
        <v>2560</v>
      </c>
      <c r="H7" s="57">
        <v>2561</v>
      </c>
      <c r="I7" s="7"/>
      <c r="J7" s="57">
        <v>2560</v>
      </c>
    </row>
    <row r="8" spans="1:10" ht="21.75" customHeight="1">
      <c r="A8" s="18"/>
      <c r="D8" s="265" t="s">
        <v>30</v>
      </c>
      <c r="E8" s="265"/>
      <c r="F8" s="265"/>
      <c r="G8" s="265"/>
      <c r="H8" s="265"/>
      <c r="I8" s="265"/>
      <c r="J8" s="265"/>
    </row>
    <row r="9" spans="1:10" ht="22.5" customHeight="1">
      <c r="A9" s="6" t="s">
        <v>15</v>
      </c>
      <c r="B9" s="9"/>
      <c r="C9" s="9"/>
      <c r="D9" s="9"/>
      <c r="E9" s="9"/>
      <c r="F9" s="9"/>
      <c r="G9" s="47"/>
      <c r="H9" s="1"/>
      <c r="I9" s="14"/>
      <c r="J9" s="1"/>
    </row>
    <row r="10" spans="1:10" ht="22.5" customHeight="1">
      <c r="A10" s="5" t="s">
        <v>48</v>
      </c>
      <c r="B10" s="8"/>
      <c r="C10" s="8"/>
      <c r="D10" s="64">
        <v>2920581</v>
      </c>
      <c r="E10" s="65"/>
      <c r="F10" s="64">
        <v>2838069</v>
      </c>
      <c r="G10" s="64"/>
      <c r="H10" s="64">
        <v>2920581</v>
      </c>
      <c r="I10" s="64"/>
      <c r="J10" s="64">
        <v>2838069</v>
      </c>
    </row>
    <row r="11" spans="1:10" ht="22.5" customHeight="1">
      <c r="A11" s="13" t="s">
        <v>107</v>
      </c>
      <c r="B11" s="8"/>
      <c r="C11" s="8"/>
      <c r="D11" s="64">
        <v>0</v>
      </c>
      <c r="E11" s="65"/>
      <c r="F11" s="64">
        <v>141</v>
      </c>
      <c r="G11" s="64"/>
      <c r="H11" s="64">
        <v>0</v>
      </c>
      <c r="I11" s="64"/>
      <c r="J11" s="64">
        <v>111</v>
      </c>
    </row>
    <row r="12" spans="1:10" ht="22.5" customHeight="1">
      <c r="A12" s="3" t="s">
        <v>104</v>
      </c>
      <c r="B12" s="8"/>
      <c r="C12" s="8"/>
      <c r="D12" s="64">
        <v>0</v>
      </c>
      <c r="E12" s="65"/>
      <c r="F12" s="64">
        <v>0</v>
      </c>
      <c r="G12" s="64"/>
      <c r="H12" s="64">
        <v>0</v>
      </c>
      <c r="I12" s="64"/>
      <c r="J12" s="64">
        <v>40458</v>
      </c>
    </row>
    <row r="13" spans="1:10" ht="22.5" customHeight="1">
      <c r="A13" s="5" t="s">
        <v>27</v>
      </c>
      <c r="B13" s="8">
        <v>4</v>
      </c>
      <c r="C13" s="8"/>
      <c r="D13" s="64">
        <v>9922</v>
      </c>
      <c r="E13" s="65"/>
      <c r="F13" s="64">
        <v>8079</v>
      </c>
      <c r="G13" s="64"/>
      <c r="H13" s="64">
        <v>10765</v>
      </c>
      <c r="I13" s="64"/>
      <c r="J13" s="64">
        <v>8768</v>
      </c>
    </row>
    <row r="14" spans="1:10" ht="22.5" customHeight="1">
      <c r="A14" s="4" t="s">
        <v>16</v>
      </c>
      <c r="B14" s="9"/>
      <c r="C14" s="9"/>
      <c r="D14" s="66">
        <f>SUM(D10:D13)</f>
        <v>2930503</v>
      </c>
      <c r="E14" s="67"/>
      <c r="F14" s="66">
        <f>SUM(F10:F13)</f>
        <v>2846289</v>
      </c>
      <c r="G14" s="63"/>
      <c r="H14" s="66">
        <f>SUM(H10:H13)</f>
        <v>2931346</v>
      </c>
      <c r="I14" s="63"/>
      <c r="J14" s="66">
        <f>SUM(J10:J13)</f>
        <v>2887406</v>
      </c>
    </row>
    <row r="15" spans="1:10" ht="12" customHeight="1">
      <c r="A15" s="5"/>
      <c r="B15" s="8"/>
      <c r="C15" s="8"/>
      <c r="D15" s="65"/>
      <c r="E15" s="65"/>
      <c r="F15" s="65"/>
      <c r="G15" s="64"/>
      <c r="H15" s="64"/>
      <c r="I15" s="64"/>
      <c r="J15" s="64"/>
    </row>
    <row r="16" spans="1:10" ht="22.5" customHeight="1">
      <c r="A16" s="6" t="s">
        <v>17</v>
      </c>
      <c r="B16" s="9"/>
      <c r="C16" s="9"/>
      <c r="D16" s="68"/>
      <c r="E16" s="92"/>
      <c r="F16" s="92"/>
      <c r="G16" s="89"/>
      <c r="H16" s="90"/>
      <c r="I16" s="89"/>
      <c r="J16" s="90"/>
    </row>
    <row r="17" spans="1:10" ht="22.5" customHeight="1">
      <c r="A17" s="5" t="s">
        <v>18</v>
      </c>
      <c r="B17" s="8">
        <v>4</v>
      </c>
      <c r="C17" s="8"/>
      <c r="D17" s="91">
        <v>1942822</v>
      </c>
      <c r="E17" s="93"/>
      <c r="F17" s="91">
        <v>1926623</v>
      </c>
      <c r="G17" s="89"/>
      <c r="H17" s="91">
        <v>2001392</v>
      </c>
      <c r="I17" s="89"/>
      <c r="J17" s="91">
        <v>2008125</v>
      </c>
    </row>
    <row r="18" spans="1:10" ht="22.5" customHeight="1">
      <c r="A18" s="5" t="s">
        <v>115</v>
      </c>
      <c r="D18" s="91">
        <v>590244</v>
      </c>
      <c r="E18" s="94"/>
      <c r="F18" s="91">
        <v>551093</v>
      </c>
      <c r="G18" s="89"/>
      <c r="H18" s="91">
        <v>590244</v>
      </c>
      <c r="I18" s="89"/>
      <c r="J18" s="91">
        <v>551093</v>
      </c>
    </row>
    <row r="19" spans="1:10" ht="22.5" customHeight="1">
      <c r="A19" s="5" t="s">
        <v>52</v>
      </c>
      <c r="B19" s="8"/>
      <c r="C19" s="8"/>
      <c r="D19" s="91">
        <v>213700</v>
      </c>
      <c r="E19" s="93"/>
      <c r="F19" s="91">
        <v>178510</v>
      </c>
      <c r="G19" s="89"/>
      <c r="H19" s="91">
        <v>210956</v>
      </c>
      <c r="I19" s="89"/>
      <c r="J19" s="91">
        <v>176519</v>
      </c>
    </row>
    <row r="20" spans="1:10" ht="22.5" customHeight="1">
      <c r="A20" s="3" t="s">
        <v>106</v>
      </c>
      <c r="B20" s="8"/>
      <c r="C20" s="8"/>
      <c r="D20" s="64">
        <v>458</v>
      </c>
      <c r="E20" s="65"/>
      <c r="F20" s="64">
        <v>0</v>
      </c>
      <c r="G20" s="64"/>
      <c r="H20" s="64">
        <v>461</v>
      </c>
      <c r="I20" s="64"/>
      <c r="J20" s="64">
        <v>0</v>
      </c>
    </row>
    <row r="21" spans="1:10" ht="22.5" customHeight="1">
      <c r="A21" s="5" t="s">
        <v>53</v>
      </c>
      <c r="B21" s="8"/>
      <c r="C21" s="8"/>
      <c r="D21" s="64">
        <v>16290</v>
      </c>
      <c r="E21" s="65"/>
      <c r="F21" s="64">
        <v>19847</v>
      </c>
      <c r="G21" s="64"/>
      <c r="H21" s="64">
        <v>15698</v>
      </c>
      <c r="I21" s="64"/>
      <c r="J21" s="64">
        <v>16052</v>
      </c>
    </row>
    <row r="22" spans="1:10" ht="22.5" customHeight="1">
      <c r="A22" s="4" t="s">
        <v>19</v>
      </c>
      <c r="B22" s="9"/>
      <c r="C22" s="9"/>
      <c r="D22" s="66">
        <f>SUM(D17:D21)</f>
        <v>2763514</v>
      </c>
      <c r="E22" s="67"/>
      <c r="F22" s="66">
        <f>SUM(F17:F21)</f>
        <v>2676073</v>
      </c>
      <c r="G22" s="63"/>
      <c r="H22" s="66">
        <f>SUM(H17:H21)</f>
        <v>2818751</v>
      </c>
      <c r="I22" s="63"/>
      <c r="J22" s="66">
        <f>SUM(J17:J21)</f>
        <v>2751789</v>
      </c>
    </row>
    <row r="23" spans="1:10" ht="12" customHeight="1">
      <c r="A23" s="5"/>
      <c r="B23" s="8"/>
      <c r="C23" s="8"/>
      <c r="D23" s="65"/>
      <c r="E23" s="65"/>
      <c r="F23" s="65"/>
      <c r="G23" s="64"/>
      <c r="H23" s="64"/>
      <c r="I23" s="64"/>
      <c r="J23" s="64"/>
    </row>
    <row r="24" spans="1:10" ht="22.5" customHeight="1">
      <c r="A24" s="25" t="s">
        <v>96</v>
      </c>
      <c r="B24" s="8"/>
      <c r="C24" s="8"/>
      <c r="D24" s="67">
        <f>D14-D22</f>
        <v>166989</v>
      </c>
      <c r="E24" s="67"/>
      <c r="F24" s="67">
        <f>F14-F22</f>
        <v>170216</v>
      </c>
      <c r="G24" s="67"/>
      <c r="H24" s="67">
        <f>H14-H22</f>
        <v>112595</v>
      </c>
      <c r="I24" s="67"/>
      <c r="J24" s="67">
        <f>J14-J22</f>
        <v>135617</v>
      </c>
    </row>
    <row r="25" spans="1:10" ht="22.5" customHeight="1">
      <c r="A25" s="22" t="s">
        <v>61</v>
      </c>
      <c r="B25" s="8"/>
      <c r="C25" s="8"/>
      <c r="D25" s="69">
        <v>-15869</v>
      </c>
      <c r="E25" s="65"/>
      <c r="F25" s="69">
        <v>-16568</v>
      </c>
      <c r="G25" s="64"/>
      <c r="H25" s="69">
        <v>-15876</v>
      </c>
      <c r="I25" s="64"/>
      <c r="J25" s="69">
        <v>-16573</v>
      </c>
    </row>
    <row r="26" spans="1:10" ht="22.5" customHeight="1">
      <c r="A26" s="25" t="s">
        <v>51</v>
      </c>
      <c r="B26" s="8"/>
      <c r="C26" s="8"/>
      <c r="D26" s="66">
        <f>D24+D25</f>
        <v>151120</v>
      </c>
      <c r="E26" s="67"/>
      <c r="F26" s="66">
        <f>F24+F25</f>
        <v>153648</v>
      </c>
      <c r="G26" s="63"/>
      <c r="H26" s="66">
        <f>H24+H25</f>
        <v>96719</v>
      </c>
      <c r="I26" s="63"/>
      <c r="J26" s="66">
        <f>J24+J25</f>
        <v>119044</v>
      </c>
    </row>
    <row r="27" spans="1:10" ht="12" hidden="1" customHeight="1">
      <c r="A27" s="5"/>
      <c r="B27" s="8"/>
      <c r="C27" s="8"/>
      <c r="D27" s="65"/>
      <c r="E27" s="65"/>
      <c r="F27" s="65"/>
      <c r="G27" s="64"/>
      <c r="H27" s="64"/>
      <c r="I27" s="64"/>
      <c r="J27" s="64"/>
    </row>
    <row r="28" spans="1:10" ht="22.5" hidden="1" customHeight="1">
      <c r="A28" s="4" t="s">
        <v>58</v>
      </c>
      <c r="B28" s="8"/>
      <c r="C28" s="8"/>
      <c r="D28" s="65"/>
      <c r="E28" s="65"/>
      <c r="F28" s="65"/>
      <c r="G28" s="63"/>
      <c r="H28" s="67"/>
      <c r="I28" s="63"/>
      <c r="J28" s="67"/>
    </row>
    <row r="29" spans="1:10" ht="22.5" hidden="1" customHeight="1">
      <c r="A29" s="6" t="s">
        <v>126</v>
      </c>
      <c r="B29" s="8"/>
      <c r="C29" s="8"/>
      <c r="D29" s="65"/>
      <c r="E29" s="65"/>
      <c r="F29" s="65"/>
      <c r="G29" s="63"/>
      <c r="H29" s="67"/>
      <c r="I29" s="63"/>
      <c r="J29" s="67"/>
    </row>
    <row r="30" spans="1:10" ht="22.5" hidden="1" customHeight="1">
      <c r="A30" s="6" t="s">
        <v>127</v>
      </c>
      <c r="B30" s="8"/>
      <c r="C30" s="8"/>
      <c r="D30" s="65"/>
      <c r="E30" s="65"/>
      <c r="F30" s="65"/>
      <c r="G30" s="63"/>
      <c r="H30" s="67"/>
      <c r="I30" s="63"/>
      <c r="J30" s="67"/>
    </row>
    <row r="31" spans="1:10" s="13" customFormat="1" ht="22.5" hidden="1" customHeight="1">
      <c r="A31" s="13" t="s">
        <v>128</v>
      </c>
      <c r="B31" s="8">
        <v>9</v>
      </c>
      <c r="C31" s="8"/>
      <c r="D31" s="69">
        <v>0</v>
      </c>
      <c r="E31" s="65"/>
      <c r="F31" s="69">
        <v>0</v>
      </c>
      <c r="G31" s="64"/>
      <c r="H31" s="70">
        <v>0</v>
      </c>
      <c r="I31" s="64"/>
      <c r="J31" s="70">
        <v>0</v>
      </c>
    </row>
    <row r="32" spans="1:10" ht="22.5" hidden="1" customHeight="1">
      <c r="A32" s="4" t="s">
        <v>129</v>
      </c>
      <c r="B32" s="8"/>
      <c r="C32" s="8"/>
      <c r="D32" s="71"/>
      <c r="E32" s="65"/>
      <c r="F32" s="71"/>
      <c r="G32" s="72"/>
      <c r="H32" s="72"/>
      <c r="I32" s="72"/>
      <c r="J32" s="72"/>
    </row>
    <row r="33" spans="1:10" s="4" customFormat="1" ht="22.5" hidden="1" customHeight="1">
      <c r="A33" s="4" t="s">
        <v>100</v>
      </c>
      <c r="B33" s="8"/>
      <c r="C33" s="9"/>
      <c r="D33" s="73">
        <f>SUM(D31:D32)</f>
        <v>0</v>
      </c>
      <c r="E33" s="67"/>
      <c r="F33" s="73">
        <f>SUM(F31:F32)</f>
        <v>0</v>
      </c>
      <c r="G33" s="67"/>
      <c r="H33" s="73">
        <f>SUM(H31:H32)</f>
        <v>0</v>
      </c>
      <c r="I33" s="67"/>
      <c r="J33" s="73">
        <f>SUM(J31:J32)</f>
        <v>0</v>
      </c>
    </row>
    <row r="34" spans="1:10" ht="12" customHeight="1">
      <c r="A34" s="5"/>
      <c r="B34" s="8"/>
      <c r="C34" s="8"/>
      <c r="D34" s="65"/>
      <c r="E34" s="65"/>
      <c r="F34" s="65"/>
      <c r="G34" s="64"/>
      <c r="H34" s="64"/>
      <c r="I34" s="64"/>
      <c r="J34" s="64"/>
    </row>
    <row r="35" spans="1:10" s="4" customFormat="1" ht="22.5" customHeight="1" thickBot="1">
      <c r="A35" s="4" t="s">
        <v>69</v>
      </c>
      <c r="B35" s="8"/>
      <c r="C35" s="9"/>
      <c r="D35" s="74">
        <f>D26+D33</f>
        <v>151120</v>
      </c>
      <c r="E35" s="67"/>
      <c r="F35" s="74">
        <f>F26+F33</f>
        <v>153648</v>
      </c>
      <c r="G35" s="67"/>
      <c r="H35" s="74">
        <f>H26+H33</f>
        <v>96719</v>
      </c>
      <c r="I35" s="67"/>
      <c r="J35" s="74">
        <f>J26+J33</f>
        <v>119044</v>
      </c>
    </row>
    <row r="36" spans="1:10" ht="22.5" hidden="1" customHeight="1">
      <c r="A36" s="4" t="s">
        <v>58</v>
      </c>
      <c r="B36" s="8"/>
      <c r="C36" s="8"/>
      <c r="D36" s="8"/>
      <c r="E36" s="8"/>
      <c r="F36" s="8"/>
      <c r="G36" s="11"/>
      <c r="H36" s="12"/>
      <c r="I36" s="11"/>
      <c r="J36" s="12"/>
    </row>
    <row r="37" spans="1:10" ht="22.5" hidden="1" customHeight="1">
      <c r="A37" s="3" t="s">
        <v>84</v>
      </c>
      <c r="B37" s="8"/>
      <c r="C37" s="8"/>
      <c r="D37" s="8"/>
      <c r="E37" s="8"/>
      <c r="F37" s="8"/>
      <c r="G37" s="11"/>
      <c r="H37" s="12"/>
      <c r="I37" s="11"/>
      <c r="J37" s="12"/>
    </row>
    <row r="38" spans="1:10" ht="22.5" hidden="1" customHeight="1">
      <c r="A38" s="3" t="s">
        <v>130</v>
      </c>
      <c r="B38" s="8"/>
      <c r="C38" s="8"/>
      <c r="D38" s="75">
        <v>0</v>
      </c>
      <c r="E38" s="8"/>
      <c r="F38" s="75">
        <v>0</v>
      </c>
      <c r="G38" s="76"/>
      <c r="H38" s="75">
        <v>0</v>
      </c>
      <c r="I38" s="76"/>
      <c r="J38" s="75">
        <v>0</v>
      </c>
    </row>
    <row r="39" spans="1:10" ht="22.5" hidden="1" customHeight="1">
      <c r="A39" s="4" t="s">
        <v>129</v>
      </c>
      <c r="B39" s="8"/>
      <c r="C39" s="8"/>
      <c r="D39" s="77"/>
      <c r="E39" s="8"/>
      <c r="F39" s="77"/>
      <c r="G39" s="76"/>
      <c r="H39" s="76"/>
      <c r="I39" s="76"/>
      <c r="J39" s="76"/>
    </row>
    <row r="40" spans="1:10" s="4" customFormat="1" ht="22.5" hidden="1" customHeight="1">
      <c r="A40" s="4" t="s">
        <v>100</v>
      </c>
      <c r="B40" s="8"/>
      <c r="C40" s="9"/>
      <c r="D40" s="51">
        <f>SUM(D38:D38)</f>
        <v>0</v>
      </c>
      <c r="E40" s="12"/>
      <c r="F40" s="51">
        <f>SUM(F38:F38)</f>
        <v>0</v>
      </c>
      <c r="G40" s="12"/>
      <c r="H40" s="53">
        <f>SUM(H38)</f>
        <v>0</v>
      </c>
      <c r="I40" s="12"/>
      <c r="J40" s="53">
        <f>SUM(J38)</f>
        <v>0</v>
      </c>
    </row>
    <row r="41" spans="1:10" s="4" customFormat="1" ht="22.5" hidden="1" customHeight="1">
      <c r="B41" s="8"/>
      <c r="C41" s="9"/>
      <c r="D41" s="46"/>
      <c r="E41" s="12"/>
      <c r="F41" s="46"/>
      <c r="G41" s="12"/>
      <c r="H41" s="46"/>
      <c r="I41" s="12"/>
      <c r="J41" s="46"/>
    </row>
    <row r="42" spans="1:10" s="4" customFormat="1" ht="22.5" hidden="1" customHeight="1">
      <c r="A42" s="4" t="s">
        <v>69</v>
      </c>
      <c r="B42" s="8"/>
      <c r="C42" s="9"/>
      <c r="D42" s="78">
        <f>D26+D40</f>
        <v>151120</v>
      </c>
      <c r="E42" s="12"/>
      <c r="F42" s="78">
        <f>F26+F40</f>
        <v>153648</v>
      </c>
      <c r="G42" s="12"/>
      <c r="H42" s="78">
        <f>H26+H40</f>
        <v>96719</v>
      </c>
      <c r="I42" s="12"/>
      <c r="J42" s="78">
        <f>J26+J40</f>
        <v>119044</v>
      </c>
    </row>
    <row r="43" spans="1:10" s="13" customFormat="1" ht="22.5" hidden="1" customHeight="1">
      <c r="B43" s="8"/>
      <c r="C43" s="9"/>
      <c r="D43" s="9"/>
      <c r="E43" s="9"/>
      <c r="F43" s="9"/>
      <c r="G43" s="14"/>
      <c r="H43" s="14"/>
      <c r="I43" s="14"/>
      <c r="J43" s="14"/>
    </row>
    <row r="44" spans="1:10" ht="22.5" customHeight="1" thickTop="1">
      <c r="A44" s="2" t="s">
        <v>72</v>
      </c>
      <c r="G44" s="8"/>
      <c r="H44" s="266"/>
      <c r="I44" s="266"/>
      <c r="J44" s="266"/>
    </row>
    <row r="45" spans="1:10" ht="22.5" customHeight="1">
      <c r="A45" s="2" t="s">
        <v>85</v>
      </c>
      <c r="H45" s="266"/>
      <c r="I45" s="266"/>
      <c r="J45" s="266"/>
    </row>
    <row r="46" spans="1:10" ht="22.5" customHeight="1">
      <c r="A46" s="2"/>
      <c r="H46" s="13"/>
      <c r="I46" s="13"/>
      <c r="J46" s="13"/>
    </row>
    <row r="47" spans="1:10" ht="22.5" customHeight="1">
      <c r="A47" s="2"/>
      <c r="D47" s="257" t="s">
        <v>74</v>
      </c>
      <c r="E47" s="257"/>
      <c r="F47" s="257"/>
      <c r="G47" s="4"/>
      <c r="H47" s="257" t="s">
        <v>75</v>
      </c>
      <c r="I47" s="257"/>
      <c r="J47" s="257"/>
    </row>
    <row r="48" spans="1:10" ht="22.5" customHeight="1">
      <c r="A48" s="2"/>
      <c r="D48" s="264" t="s">
        <v>98</v>
      </c>
      <c r="E48" s="264"/>
      <c r="F48" s="264"/>
      <c r="G48" s="55"/>
      <c r="H48" s="264" t="s">
        <v>98</v>
      </c>
      <c r="I48" s="264"/>
      <c r="J48" s="264"/>
    </row>
    <row r="49" spans="1:10" ht="22.5" customHeight="1">
      <c r="A49" s="2"/>
      <c r="D49" s="264" t="s">
        <v>97</v>
      </c>
      <c r="E49" s="264"/>
      <c r="F49" s="264"/>
      <c r="G49" s="55"/>
      <c r="H49" s="264" t="s">
        <v>97</v>
      </c>
      <c r="I49" s="264"/>
      <c r="J49" s="264"/>
    </row>
    <row r="50" spans="1:10" ht="22.5" customHeight="1">
      <c r="A50" s="2"/>
      <c r="B50" s="47" t="s">
        <v>0</v>
      </c>
      <c r="D50" s="57">
        <v>2561</v>
      </c>
      <c r="F50" s="57">
        <v>2560</v>
      </c>
      <c r="H50" s="57">
        <v>2561</v>
      </c>
      <c r="I50" s="7"/>
      <c r="J50" s="57">
        <v>2560</v>
      </c>
    </row>
    <row r="51" spans="1:10" ht="22.5" customHeight="1">
      <c r="A51" s="18"/>
      <c r="D51" s="265" t="s">
        <v>30</v>
      </c>
      <c r="E51" s="265"/>
      <c r="F51" s="265"/>
      <c r="G51" s="265"/>
      <c r="H51" s="265"/>
      <c r="I51" s="265"/>
      <c r="J51" s="265"/>
    </row>
    <row r="52" spans="1:10" s="13" customFormat="1" ht="22.5" customHeight="1">
      <c r="A52" s="4" t="s">
        <v>90</v>
      </c>
      <c r="B52" s="8"/>
      <c r="C52" s="9"/>
      <c r="D52" s="79"/>
      <c r="E52" s="79"/>
      <c r="F52" s="79"/>
      <c r="G52" s="80"/>
      <c r="H52" s="80"/>
      <c r="I52" s="80"/>
      <c r="J52" s="80"/>
    </row>
    <row r="53" spans="1:10" s="13" customFormat="1" ht="22.5" customHeight="1">
      <c r="A53" s="3" t="s">
        <v>114</v>
      </c>
      <c r="B53" s="8"/>
      <c r="C53" s="9"/>
      <c r="D53" s="80">
        <f>D55-D54</f>
        <v>151117</v>
      </c>
      <c r="E53" s="79"/>
      <c r="F53" s="80">
        <f>F55-F54</f>
        <v>153644</v>
      </c>
      <c r="G53" s="80"/>
      <c r="H53" s="80">
        <f>H55</f>
        <v>96719</v>
      </c>
      <c r="I53" s="80"/>
      <c r="J53" s="80">
        <f>J55</f>
        <v>119044</v>
      </c>
    </row>
    <row r="54" spans="1:10" s="13" customFormat="1" ht="22.5" customHeight="1">
      <c r="A54" s="3" t="s">
        <v>91</v>
      </c>
      <c r="B54" s="8"/>
      <c r="C54" s="9"/>
      <c r="D54" s="81">
        <v>3</v>
      </c>
      <c r="E54" s="82"/>
      <c r="F54" s="83">
        <v>4</v>
      </c>
      <c r="G54" s="80"/>
      <c r="H54" s="83">
        <v>0</v>
      </c>
      <c r="I54" s="82"/>
      <c r="J54" s="83">
        <v>0</v>
      </c>
    </row>
    <row r="55" spans="1:10" s="4" customFormat="1" ht="22.5" customHeight="1" thickBot="1">
      <c r="A55" s="4" t="s">
        <v>51</v>
      </c>
      <c r="B55" s="9"/>
      <c r="C55" s="9"/>
      <c r="D55" s="84">
        <f>D26</f>
        <v>151120</v>
      </c>
      <c r="E55" s="79"/>
      <c r="F55" s="84">
        <f>F26</f>
        <v>153648</v>
      </c>
      <c r="G55" s="85"/>
      <c r="H55" s="84">
        <f>H26</f>
        <v>96719</v>
      </c>
      <c r="I55" s="85"/>
      <c r="J55" s="84">
        <f>J26</f>
        <v>119044</v>
      </c>
    </row>
    <row r="56" spans="1:10" s="13" customFormat="1" ht="22.5" customHeight="1" thickTop="1">
      <c r="A56" s="3"/>
      <c r="B56" s="8"/>
      <c r="C56" s="9"/>
      <c r="D56" s="79"/>
      <c r="E56" s="79"/>
      <c r="F56" s="79"/>
      <c r="G56" s="80"/>
      <c r="H56" s="80"/>
      <c r="I56" s="80"/>
      <c r="J56" s="80"/>
    </row>
    <row r="57" spans="1:10" s="13" customFormat="1" ht="22.5" customHeight="1">
      <c r="A57" s="4" t="s">
        <v>92</v>
      </c>
      <c r="B57" s="8"/>
      <c r="C57" s="9"/>
      <c r="D57" s="79"/>
      <c r="E57" s="79"/>
      <c r="F57" s="79"/>
      <c r="G57" s="80"/>
      <c r="H57" s="80"/>
      <c r="I57" s="80"/>
      <c r="J57" s="80"/>
    </row>
    <row r="58" spans="1:10" s="13" customFormat="1" ht="22.5" customHeight="1">
      <c r="A58" s="3" t="s">
        <v>114</v>
      </c>
      <c r="B58" s="8"/>
      <c r="C58" s="9"/>
      <c r="D58" s="80">
        <f>D60-D59</f>
        <v>151117</v>
      </c>
      <c r="E58" s="79"/>
      <c r="F58" s="80">
        <f>F60-F59</f>
        <v>153644</v>
      </c>
      <c r="G58" s="80"/>
      <c r="H58" s="80">
        <f>H35</f>
        <v>96719</v>
      </c>
      <c r="I58" s="80"/>
      <c r="J58" s="80">
        <f>J35</f>
        <v>119044</v>
      </c>
    </row>
    <row r="59" spans="1:10" s="13" customFormat="1" ht="22.5" customHeight="1">
      <c r="A59" s="3" t="s">
        <v>91</v>
      </c>
      <c r="B59" s="8"/>
      <c r="C59" s="9"/>
      <c r="D59" s="83">
        <v>3</v>
      </c>
      <c r="E59" s="82"/>
      <c r="F59" s="83">
        <v>4</v>
      </c>
      <c r="G59" s="80"/>
      <c r="H59" s="83">
        <v>0</v>
      </c>
      <c r="I59" s="82"/>
      <c r="J59" s="83">
        <v>0</v>
      </c>
    </row>
    <row r="60" spans="1:10" s="13" customFormat="1" ht="22.5" customHeight="1" thickBot="1">
      <c r="A60" s="25" t="s">
        <v>69</v>
      </c>
      <c r="B60" s="8"/>
      <c r="C60" s="9"/>
      <c r="D60" s="84">
        <f>D35</f>
        <v>151120</v>
      </c>
      <c r="E60" s="79"/>
      <c r="F60" s="84">
        <f>F35</f>
        <v>153648</v>
      </c>
      <c r="G60" s="85"/>
      <c r="H60" s="84">
        <f>SUM(H58:H59)</f>
        <v>96719</v>
      </c>
      <c r="I60" s="85"/>
      <c r="J60" s="84">
        <f>SUM(J58:J59)</f>
        <v>119044</v>
      </c>
    </row>
    <row r="61" spans="1:10" s="13" customFormat="1" ht="22.8" thickTop="1">
      <c r="A61" s="3"/>
      <c r="B61" s="8"/>
      <c r="C61" s="9"/>
      <c r="D61" s="79"/>
      <c r="E61" s="79"/>
      <c r="F61" s="79"/>
      <c r="G61" s="80"/>
      <c r="H61" s="80"/>
      <c r="I61" s="80"/>
      <c r="J61" s="80"/>
    </row>
    <row r="62" spans="1:10" ht="27.75" customHeight="1" thickBot="1">
      <c r="A62" s="4" t="s">
        <v>78</v>
      </c>
      <c r="B62" s="8">
        <v>15</v>
      </c>
      <c r="C62" s="9"/>
      <c r="D62" s="86">
        <v>0.76</v>
      </c>
      <c r="E62" s="87"/>
      <c r="F62" s="86">
        <v>0.77</v>
      </c>
      <c r="G62" s="88"/>
      <c r="H62" s="86">
        <v>0.49</v>
      </c>
      <c r="I62" s="88"/>
      <c r="J62" s="86">
        <v>0.6</v>
      </c>
    </row>
    <row r="63" spans="1:10" ht="22.5" customHeight="1" thickTop="1">
      <c r="D63" s="56">
        <f>D35/199218</f>
        <v>0.75856599303275807</v>
      </c>
      <c r="F63" s="56">
        <f>F35/199218</f>
        <v>0.77125560943288252</v>
      </c>
      <c r="G63" s="8"/>
      <c r="H63" s="56">
        <f>H35/199218</f>
        <v>0.48549327871979442</v>
      </c>
      <c r="J63" s="56">
        <f>J35/199218</f>
        <v>0.5975564457026975</v>
      </c>
    </row>
  </sheetData>
  <mergeCells count="18">
    <mergeCell ref="D48:F48"/>
    <mergeCell ref="H48:J48"/>
    <mergeCell ref="D49:F49"/>
    <mergeCell ref="H49:J49"/>
    <mergeCell ref="D51:J51"/>
    <mergeCell ref="D47:F47"/>
    <mergeCell ref="H47:J47"/>
    <mergeCell ref="H1:J1"/>
    <mergeCell ref="H2:J2"/>
    <mergeCell ref="D4:F4"/>
    <mergeCell ref="H4:J4"/>
    <mergeCell ref="D5:F5"/>
    <mergeCell ref="H5:J5"/>
    <mergeCell ref="D6:F6"/>
    <mergeCell ref="H6:J6"/>
    <mergeCell ref="D8:J8"/>
    <mergeCell ref="H44:J44"/>
    <mergeCell ref="H45:J45"/>
  </mergeCells>
  <pageMargins left="0.8" right="0.8" top="0.48" bottom="0.5" header="0.5" footer="0.5"/>
  <pageSetup paperSize="9" firstPageNumber="8" orientation="portrait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43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50"/>
  <sheetViews>
    <sheetView view="pageBreakPreview" zoomScale="55" zoomScaleNormal="80" zoomScaleSheetLayoutView="85" workbookViewId="0">
      <selection activeCell="X7" sqref="X1:AL1048576"/>
    </sheetView>
  </sheetViews>
  <sheetFormatPr defaultColWidth="9.125" defaultRowHeight="21.75" customHeight="1"/>
  <cols>
    <col min="1" max="1" width="48.75" customWidth="1"/>
    <col min="2" max="2" width="10.5" customWidth="1"/>
    <col min="3" max="3" width="10.375" customWidth="1"/>
    <col min="4" max="4" width="1.125" customWidth="1"/>
    <col min="5" max="5" width="14" customWidth="1"/>
    <col min="6" max="6" width="1.375" customWidth="1"/>
    <col min="7" max="7" width="11.875" customWidth="1"/>
    <col min="8" max="8" width="1.25" customWidth="1"/>
    <col min="9" max="9" width="12" customWidth="1"/>
    <col min="10" max="10" width="1.25" customWidth="1"/>
    <col min="11" max="11" width="11" customWidth="1"/>
    <col min="12" max="12" width="1.125" customWidth="1"/>
    <col min="13" max="13" width="15.5" customWidth="1"/>
    <col min="14" max="14" width="1.125" customWidth="1"/>
    <col min="15" max="15" width="11.375" customWidth="1"/>
    <col min="16" max="16" width="1.125" customWidth="1"/>
    <col min="17" max="17" width="11.25" customWidth="1"/>
    <col min="18" max="18" width="1.25" customWidth="1"/>
    <col min="19" max="19" width="12.25" customWidth="1"/>
    <col min="20" max="20" width="1.375" customWidth="1"/>
    <col min="21" max="21" width="11" customWidth="1"/>
    <col min="22" max="22" width="1.375" customWidth="1"/>
    <col min="23" max="23" width="12.25" customWidth="1"/>
  </cols>
  <sheetData>
    <row r="1" spans="1:23" ht="22.5" customHeight="1">
      <c r="A1" s="186" t="s">
        <v>72</v>
      </c>
      <c r="B1" s="186"/>
    </row>
    <row r="2" spans="1:23" ht="22.5" customHeight="1">
      <c r="A2" s="186" t="s">
        <v>86</v>
      </c>
      <c r="B2" s="186"/>
      <c r="C2" s="220"/>
      <c r="D2" s="220"/>
      <c r="E2" s="220"/>
      <c r="F2" s="220"/>
      <c r="G2" s="220"/>
      <c r="H2" s="220"/>
      <c r="I2" s="191"/>
      <c r="J2" s="191"/>
      <c r="K2" s="220"/>
      <c r="L2" s="220"/>
      <c r="M2" s="220"/>
      <c r="N2" s="220"/>
      <c r="O2" s="220"/>
      <c r="P2" s="220"/>
      <c r="Q2" s="220"/>
      <c r="R2" s="220"/>
      <c r="S2" s="220"/>
      <c r="T2" s="220"/>
      <c r="U2" s="220"/>
      <c r="V2" s="220"/>
      <c r="W2" s="220"/>
    </row>
    <row r="3" spans="1:23" ht="22.5" customHeight="1">
      <c r="A3" s="186"/>
      <c r="B3" s="186"/>
      <c r="C3" s="220"/>
      <c r="D3" s="220"/>
      <c r="E3" s="188"/>
      <c r="F3" s="188"/>
      <c r="G3" s="188"/>
      <c r="H3" s="188"/>
      <c r="I3" s="188"/>
      <c r="J3" s="188"/>
      <c r="K3" s="188"/>
      <c r="L3" s="191"/>
      <c r="M3" s="188"/>
      <c r="N3" s="188"/>
      <c r="O3" s="188"/>
      <c r="P3" s="188"/>
      <c r="Q3" s="188"/>
      <c r="R3" s="188"/>
      <c r="S3" s="188"/>
      <c r="T3" s="191"/>
      <c r="U3" s="191"/>
      <c r="V3" s="191"/>
      <c r="W3" s="191"/>
    </row>
    <row r="4" spans="1:23" ht="22.5" customHeight="1">
      <c r="A4" s="186"/>
      <c r="B4" s="186"/>
      <c r="C4" s="257" t="s">
        <v>74</v>
      </c>
      <c r="D4" s="257"/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257"/>
      <c r="Q4" s="257"/>
      <c r="R4" s="257"/>
      <c r="S4" s="257"/>
      <c r="T4" s="257"/>
      <c r="U4" s="257"/>
      <c r="V4" s="257"/>
      <c r="W4" s="257"/>
    </row>
    <row r="5" spans="1:23" ht="22.5" customHeight="1">
      <c r="A5" s="180"/>
      <c r="B5" s="180"/>
      <c r="C5" s="188"/>
      <c r="D5" s="188"/>
      <c r="E5" s="188"/>
      <c r="G5" s="267" t="s">
        <v>14</v>
      </c>
      <c r="H5" s="267"/>
      <c r="I5" s="267"/>
      <c r="J5" s="267"/>
      <c r="K5" s="267"/>
      <c r="L5" s="188"/>
      <c r="M5" s="267" t="s">
        <v>60</v>
      </c>
      <c r="N5" s="267"/>
      <c r="O5" s="267"/>
      <c r="P5" s="267"/>
      <c r="Q5" s="267"/>
      <c r="V5" s="188"/>
      <c r="W5" s="188"/>
    </row>
    <row r="6" spans="1:23" ht="22.5" customHeight="1">
      <c r="A6" s="180"/>
      <c r="B6" s="180"/>
      <c r="C6" s="188"/>
      <c r="D6" s="188"/>
      <c r="F6" s="188"/>
      <c r="G6" s="188" t="s">
        <v>36</v>
      </c>
      <c r="M6" s="188"/>
      <c r="N6" s="188"/>
      <c r="O6" s="188"/>
      <c r="P6" s="188"/>
      <c r="Q6" s="188" t="s">
        <v>142</v>
      </c>
      <c r="R6" s="188"/>
      <c r="S6" s="188"/>
      <c r="T6" s="188"/>
      <c r="U6" s="188" t="s">
        <v>80</v>
      </c>
      <c r="V6" s="188"/>
      <c r="W6" s="188"/>
    </row>
    <row r="7" spans="1:23" ht="22.5" customHeight="1">
      <c r="C7" s="188" t="s">
        <v>38</v>
      </c>
      <c r="D7" s="188"/>
      <c r="E7" s="188"/>
      <c r="F7" s="188"/>
      <c r="G7" s="188"/>
      <c r="H7" s="188"/>
      <c r="I7" s="188"/>
      <c r="J7" s="188"/>
      <c r="K7" s="188"/>
      <c r="L7" s="188"/>
      <c r="M7" s="188" t="s">
        <v>205</v>
      </c>
      <c r="N7" s="188"/>
      <c r="O7" s="188" t="s">
        <v>205</v>
      </c>
      <c r="P7" s="188"/>
      <c r="Q7" s="188" t="s">
        <v>147</v>
      </c>
      <c r="R7" s="188"/>
      <c r="S7" s="188" t="s">
        <v>50</v>
      </c>
      <c r="T7" s="188"/>
      <c r="U7" s="188" t="s">
        <v>81</v>
      </c>
      <c r="V7" s="188"/>
      <c r="W7" s="188"/>
    </row>
    <row r="8" spans="1:23" ht="22.5" customHeight="1">
      <c r="C8" s="188" t="s">
        <v>39</v>
      </c>
      <c r="D8" s="188"/>
      <c r="E8" s="188" t="s">
        <v>31</v>
      </c>
      <c r="F8" s="188"/>
      <c r="G8" s="188" t="s">
        <v>54</v>
      </c>
      <c r="H8" s="188"/>
      <c r="I8" s="188"/>
      <c r="J8" s="188"/>
      <c r="K8" s="188" t="s">
        <v>43</v>
      </c>
      <c r="M8" s="188" t="s">
        <v>206</v>
      </c>
      <c r="N8" s="188"/>
      <c r="O8" s="188" t="s">
        <v>208</v>
      </c>
      <c r="P8" s="188"/>
      <c r="Q8" s="188" t="s">
        <v>144</v>
      </c>
      <c r="R8" s="188"/>
      <c r="S8" s="188" t="s">
        <v>65</v>
      </c>
      <c r="T8" s="188"/>
      <c r="U8" s="188" t="s">
        <v>82</v>
      </c>
      <c r="V8" s="188"/>
      <c r="W8" s="188" t="s">
        <v>50</v>
      </c>
    </row>
    <row r="9" spans="1:23" ht="22.5" customHeight="1">
      <c r="B9" s="8" t="s">
        <v>0</v>
      </c>
      <c r="C9" s="188" t="s">
        <v>40</v>
      </c>
      <c r="D9" s="188"/>
      <c r="E9" s="188" t="s">
        <v>56</v>
      </c>
      <c r="F9" s="188"/>
      <c r="G9" s="188" t="s">
        <v>32</v>
      </c>
      <c r="H9" s="188"/>
      <c r="I9" s="188" t="s">
        <v>49</v>
      </c>
      <c r="J9" s="188"/>
      <c r="K9" s="188" t="s">
        <v>42</v>
      </c>
      <c r="L9" s="188"/>
      <c r="M9" s="188" t="s">
        <v>207</v>
      </c>
      <c r="N9" s="188"/>
      <c r="O9" s="188" t="s">
        <v>209</v>
      </c>
      <c r="P9" s="188"/>
      <c r="Q9" s="188" t="s">
        <v>145</v>
      </c>
      <c r="R9" s="188"/>
      <c r="S9" s="188" t="s">
        <v>121</v>
      </c>
      <c r="T9" s="188"/>
      <c r="U9" s="188" t="s">
        <v>83</v>
      </c>
      <c r="V9" s="188"/>
      <c r="W9" s="188" t="s">
        <v>65</v>
      </c>
    </row>
    <row r="10" spans="1:23" ht="22.5" customHeight="1">
      <c r="C10" s="268" t="s">
        <v>30</v>
      </c>
      <c r="D10" s="268"/>
      <c r="E10" s="268"/>
      <c r="F10" s="268"/>
      <c r="G10" s="268"/>
      <c r="H10" s="268"/>
      <c r="I10" s="268"/>
      <c r="J10" s="268"/>
      <c r="K10" s="268"/>
      <c r="L10" s="268"/>
      <c r="M10" s="268"/>
      <c r="N10" s="268"/>
      <c r="O10" s="268"/>
      <c r="P10" s="268"/>
      <c r="Q10" s="268"/>
      <c r="R10" s="268"/>
      <c r="S10" s="268"/>
      <c r="T10" s="268"/>
      <c r="U10" s="268"/>
      <c r="V10" s="268"/>
      <c r="W10" s="268"/>
    </row>
    <row r="11" spans="1:23" ht="22.5" customHeight="1">
      <c r="A11" s="180" t="s">
        <v>153</v>
      </c>
      <c r="B11" s="187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</row>
    <row r="12" spans="1:23" ht="22.5" customHeight="1">
      <c r="A12" s="170" t="s">
        <v>155</v>
      </c>
      <c r="B12" s="211"/>
      <c r="C12" s="181">
        <f>'[1]BS-3-5'!F81</f>
        <v>200961</v>
      </c>
      <c r="D12" s="180">
        <v>0</v>
      </c>
      <c r="E12" s="181">
        <f>'[1]BS-3-5'!F83</f>
        <v>392838</v>
      </c>
      <c r="F12" s="181">
        <v>0</v>
      </c>
      <c r="G12" s="181">
        <f>'[1]BS-3-5'!F86</f>
        <v>25000</v>
      </c>
      <c r="H12" s="181">
        <v>0</v>
      </c>
      <c r="I12" s="181">
        <f>'[1]BS-3-5'!F87</f>
        <v>35000</v>
      </c>
      <c r="J12" s="181">
        <v>0</v>
      </c>
      <c r="K12" s="181">
        <f>'[1]BS-3-5'!F88</f>
        <v>972621</v>
      </c>
      <c r="L12" s="181">
        <v>0</v>
      </c>
      <c r="M12" s="181">
        <v>272</v>
      </c>
      <c r="N12" s="181"/>
      <c r="O12" s="181">
        <v>1288004</v>
      </c>
      <c r="P12" s="181"/>
      <c r="Q12" s="181">
        <f>M12+O12</f>
        <v>1288276</v>
      </c>
      <c r="R12" s="181">
        <v>0</v>
      </c>
      <c r="S12" s="181">
        <f>C12+E12+G12+I12+K12+Q12</f>
        <v>2914696</v>
      </c>
      <c r="T12" s="181">
        <v>0</v>
      </c>
      <c r="U12" s="181">
        <f>'[1]BS-3-5'!F91</f>
        <v>21</v>
      </c>
      <c r="V12" s="181">
        <v>0</v>
      </c>
      <c r="W12" s="181">
        <f>S12+U12</f>
        <v>2914717</v>
      </c>
    </row>
    <row r="13" spans="1:23" ht="22.5" customHeight="1">
      <c r="A13" s="170"/>
      <c r="B13" s="211"/>
      <c r="C13" s="181"/>
      <c r="D13" s="180"/>
      <c r="E13" s="181"/>
      <c r="F13" s="181"/>
      <c r="G13" s="181"/>
      <c r="H13" s="181"/>
      <c r="I13" s="181"/>
      <c r="J13" s="181"/>
      <c r="K13" s="181"/>
      <c r="L13" s="181"/>
      <c r="M13" s="181"/>
      <c r="N13" s="181"/>
      <c r="O13" s="181"/>
      <c r="P13" s="181"/>
      <c r="Q13" s="181"/>
      <c r="R13" s="181"/>
      <c r="S13" s="181"/>
      <c r="T13" s="181"/>
      <c r="U13" s="181"/>
      <c r="V13" s="181"/>
      <c r="W13" s="181"/>
    </row>
    <row r="14" spans="1:23" ht="22.5" customHeight="1">
      <c r="A14" s="180" t="s">
        <v>171</v>
      </c>
      <c r="B14" s="187"/>
      <c r="C14" s="222"/>
      <c r="D14" s="223"/>
      <c r="E14" s="222"/>
      <c r="G14" s="222"/>
      <c r="H14" s="223"/>
      <c r="I14" s="222"/>
      <c r="J14" s="223"/>
      <c r="K14" s="222"/>
      <c r="L14" s="222"/>
      <c r="M14" s="224"/>
      <c r="N14" s="224"/>
      <c r="O14" s="224"/>
      <c r="P14" s="224"/>
      <c r="Q14" s="224"/>
      <c r="R14" s="224"/>
      <c r="S14" s="224"/>
      <c r="T14" s="224"/>
      <c r="U14" s="224"/>
      <c r="V14" s="224"/>
      <c r="W14" s="224"/>
    </row>
    <row r="15" spans="1:23" ht="22.5" customHeight="1">
      <c r="A15" s="189" t="s">
        <v>181</v>
      </c>
      <c r="B15" s="187"/>
      <c r="C15" s="222"/>
      <c r="D15" s="223"/>
      <c r="E15" s="222"/>
      <c r="G15" s="222"/>
      <c r="H15" s="223"/>
      <c r="I15" s="222"/>
      <c r="J15" s="223"/>
      <c r="K15" s="222"/>
      <c r="L15" s="222"/>
      <c r="M15" s="224"/>
      <c r="N15" s="224"/>
      <c r="O15" s="224"/>
      <c r="P15" s="224"/>
      <c r="Q15" s="224"/>
      <c r="R15" s="224"/>
      <c r="S15" s="224"/>
      <c r="T15" s="224"/>
      <c r="U15" s="224"/>
      <c r="V15" s="224"/>
      <c r="W15" s="224"/>
    </row>
    <row r="16" spans="1:23" ht="22.5" customHeight="1">
      <c r="A16" t="s">
        <v>182</v>
      </c>
      <c r="B16" s="8">
        <v>9</v>
      </c>
      <c r="C16" s="176">
        <v>0</v>
      </c>
      <c r="D16" s="178"/>
      <c r="E16" s="176">
        <v>0</v>
      </c>
      <c r="F16" s="178"/>
      <c r="G16" s="176">
        <v>0</v>
      </c>
      <c r="H16" s="178"/>
      <c r="I16" s="176">
        <v>0</v>
      </c>
      <c r="J16" s="178">
        <v>0</v>
      </c>
      <c r="K16" s="179">
        <v>-196941</v>
      </c>
      <c r="L16" s="174"/>
      <c r="M16" s="176">
        <v>0</v>
      </c>
      <c r="N16" s="174"/>
      <c r="O16" s="176">
        <v>0</v>
      </c>
      <c r="P16" s="174"/>
      <c r="Q16" s="176">
        <v>0</v>
      </c>
      <c r="R16" s="174"/>
      <c r="S16" s="176">
        <f>C16+E16+G16+I16+K16+Q16</f>
        <v>-196941</v>
      </c>
      <c r="T16" s="174"/>
      <c r="U16" s="176">
        <v>0</v>
      </c>
      <c r="V16" s="174"/>
      <c r="W16" s="176">
        <f>S16+U16</f>
        <v>-196941</v>
      </c>
    </row>
    <row r="17" spans="1:23" ht="22.5" customHeight="1">
      <c r="A17" s="171" t="s">
        <v>183</v>
      </c>
      <c r="B17" s="187"/>
      <c r="C17" s="173">
        <v>0</v>
      </c>
      <c r="D17" s="174"/>
      <c r="E17" s="173">
        <v>0</v>
      </c>
      <c r="F17" s="174"/>
      <c r="G17" s="173">
        <v>0</v>
      </c>
      <c r="H17" s="174"/>
      <c r="I17" s="173">
        <v>0</v>
      </c>
      <c r="J17" s="174">
        <v>0</v>
      </c>
      <c r="K17" s="173">
        <f>K16</f>
        <v>-196941</v>
      </c>
      <c r="L17" s="175">
        <v>-123515</v>
      </c>
      <c r="M17" s="173">
        <v>0</v>
      </c>
      <c r="N17" s="175"/>
      <c r="O17" s="173">
        <v>0</v>
      </c>
      <c r="P17" s="175"/>
      <c r="Q17" s="173">
        <v>0</v>
      </c>
      <c r="R17" s="175"/>
      <c r="S17" s="173">
        <f>K17+M17+O17+Q17</f>
        <v>-196941</v>
      </c>
      <c r="T17" s="175"/>
      <c r="U17" s="173">
        <v>0</v>
      </c>
      <c r="V17" s="175"/>
      <c r="W17" s="173">
        <f>SUM(W16)</f>
        <v>-196941</v>
      </c>
    </row>
    <row r="18" spans="1:23" ht="12.75" customHeight="1">
      <c r="A18" s="170"/>
      <c r="B18" s="187"/>
      <c r="C18" s="105"/>
      <c r="D18" s="105"/>
      <c r="E18" s="105"/>
      <c r="F18" s="105"/>
      <c r="G18" s="105"/>
      <c r="H18" s="105"/>
      <c r="I18" s="105"/>
      <c r="J18" s="105"/>
      <c r="K18" s="105"/>
      <c r="L18" s="105"/>
      <c r="M18" s="105"/>
      <c r="N18" s="105"/>
      <c r="O18" s="105"/>
      <c r="P18" s="105"/>
      <c r="Q18" s="105"/>
      <c r="R18" s="105"/>
      <c r="S18" s="105"/>
      <c r="T18" s="105"/>
      <c r="U18" s="105"/>
      <c r="V18" s="105"/>
      <c r="W18" s="105"/>
    </row>
    <row r="19" spans="1:23" ht="22.5" customHeight="1">
      <c r="A19" s="171" t="s">
        <v>186</v>
      </c>
      <c r="B19" s="187"/>
      <c r="C19" s="105"/>
      <c r="D19" s="105"/>
      <c r="E19" s="105"/>
      <c r="F19" s="105"/>
      <c r="G19" s="105"/>
      <c r="H19" s="105"/>
      <c r="I19" s="105"/>
      <c r="J19" s="105"/>
      <c r="K19" s="105"/>
      <c r="L19" s="105"/>
      <c r="M19" s="105"/>
      <c r="N19" s="105"/>
      <c r="O19" s="105"/>
      <c r="P19" s="105"/>
      <c r="Q19" s="105"/>
      <c r="R19" s="105"/>
      <c r="S19" s="105"/>
      <c r="T19" s="105"/>
      <c r="U19" s="105"/>
      <c r="V19" s="105"/>
      <c r="W19" s="105"/>
    </row>
    <row r="20" spans="1:23" ht="22.5" customHeight="1">
      <c r="A20" t="s">
        <v>180</v>
      </c>
      <c r="B20" s="187"/>
      <c r="C20" s="98"/>
      <c r="D20" s="99"/>
      <c r="E20" s="98"/>
      <c r="F20" s="247"/>
      <c r="G20" s="98"/>
      <c r="H20" s="99"/>
      <c r="I20" s="98"/>
      <c r="J20" s="248"/>
      <c r="K20" s="98"/>
      <c r="L20" s="249"/>
      <c r="M20" s="98"/>
      <c r="N20" s="98"/>
      <c r="O20" s="98"/>
      <c r="P20" s="98"/>
      <c r="Q20" s="98"/>
      <c r="R20" s="98"/>
      <c r="S20" s="122"/>
      <c r="T20" s="250"/>
      <c r="U20" s="101"/>
      <c r="V20" s="98"/>
      <c r="W20" s="248"/>
    </row>
    <row r="21" spans="1:23" ht="22.5" customHeight="1">
      <c r="A21" t="s">
        <v>227</v>
      </c>
      <c r="B21" s="187"/>
      <c r="C21" s="125">
        <v>0</v>
      </c>
      <c r="D21" s="99"/>
      <c r="E21" s="125">
        <v>0</v>
      </c>
      <c r="G21" s="125">
        <v>0</v>
      </c>
      <c r="H21" s="99"/>
      <c r="I21" s="125">
        <v>0</v>
      </c>
      <c r="J21" s="223"/>
      <c r="K21" s="125">
        <v>0</v>
      </c>
      <c r="L21" s="222"/>
      <c r="M21" s="125">
        <v>0</v>
      </c>
      <c r="N21" s="98"/>
      <c r="O21" s="125">
        <v>0</v>
      </c>
      <c r="P21" s="98"/>
      <c r="Q21" s="125">
        <f t="shared" ref="Q21" si="0">M21+O21</f>
        <v>0</v>
      </c>
      <c r="R21" s="100"/>
      <c r="S21" s="126">
        <f>C21+E21+G21+I21+K21+Q21</f>
        <v>0</v>
      </c>
      <c r="T21" s="224"/>
      <c r="U21" s="127">
        <f>4201+1</f>
        <v>4202</v>
      </c>
      <c r="V21" s="98"/>
      <c r="W21" s="225">
        <f>S21+U21</f>
        <v>4202</v>
      </c>
    </row>
    <row r="22" spans="1:23" ht="22.5" customHeight="1">
      <c r="A22" s="172" t="s">
        <v>187</v>
      </c>
      <c r="B22" s="187"/>
      <c r="C22" s="173">
        <f>SUM(C20:C21)</f>
        <v>0</v>
      </c>
      <c r="D22" s="174"/>
      <c r="E22" s="173">
        <f>SUM(E20:E21)</f>
        <v>0</v>
      </c>
      <c r="F22" s="174"/>
      <c r="G22" s="173">
        <f>SUM(G20:G21)</f>
        <v>0</v>
      </c>
      <c r="H22" s="174"/>
      <c r="I22" s="173">
        <f>SUM(I20:I21)</f>
        <v>0</v>
      </c>
      <c r="J22" s="174"/>
      <c r="K22" s="173">
        <f>SUM(K20:K21)</f>
        <v>0</v>
      </c>
      <c r="L22" s="174"/>
      <c r="M22" s="173">
        <f>SUM(M20:M21)</f>
        <v>0</v>
      </c>
      <c r="N22" s="175"/>
      <c r="O22" s="173">
        <f>SUM(O20:O21)</f>
        <v>0</v>
      </c>
      <c r="P22" s="175"/>
      <c r="Q22" s="173">
        <f>SUM(Q20:Q21)</f>
        <v>0</v>
      </c>
      <c r="R22" s="175"/>
      <c r="S22" s="173">
        <f>SUM(S20:S21)</f>
        <v>0</v>
      </c>
      <c r="T22" s="175"/>
      <c r="U22" s="173">
        <f>SUM(U20:U21)</f>
        <v>4202</v>
      </c>
      <c r="V22" s="175"/>
      <c r="W22" s="173">
        <f>SUM(W20:W21)</f>
        <v>4202</v>
      </c>
    </row>
    <row r="23" spans="1:23" ht="9" customHeight="1">
      <c r="A23" s="172"/>
      <c r="B23" s="187"/>
      <c r="C23" s="174"/>
      <c r="D23" s="174"/>
      <c r="E23" s="174"/>
      <c r="F23" s="174"/>
      <c r="G23" s="174"/>
      <c r="H23" s="174"/>
      <c r="I23" s="174"/>
      <c r="J23" s="174"/>
      <c r="K23" s="174"/>
      <c r="L23" s="174"/>
      <c r="M23" s="174"/>
      <c r="N23" s="174"/>
      <c r="O23" s="174"/>
      <c r="P23" s="174"/>
      <c r="Q23" s="174"/>
      <c r="R23" s="174"/>
      <c r="S23" s="174"/>
      <c r="T23" s="174"/>
    </row>
    <row r="24" spans="1:23" ht="22.5" customHeight="1">
      <c r="A24" s="170" t="s">
        <v>184</v>
      </c>
      <c r="B24" s="187"/>
      <c r="C24" s="173">
        <v>0</v>
      </c>
      <c r="D24" s="174"/>
      <c r="E24" s="173">
        <v>0</v>
      </c>
      <c r="F24" s="174"/>
      <c r="G24" s="173">
        <v>0</v>
      </c>
      <c r="H24" s="174"/>
      <c r="I24" s="173">
        <v>0</v>
      </c>
      <c r="J24" s="174"/>
      <c r="K24" s="173">
        <f>K16+K22</f>
        <v>-196941</v>
      </c>
      <c r="L24" s="175">
        <v>-123515</v>
      </c>
      <c r="M24" s="173">
        <f>M16+M22</f>
        <v>0</v>
      </c>
      <c r="N24" s="175"/>
      <c r="O24" s="173">
        <f>O16+O22</f>
        <v>0</v>
      </c>
      <c r="P24" s="175"/>
      <c r="Q24" s="173">
        <f>Q16+Q22</f>
        <v>0</v>
      </c>
      <c r="R24" s="175"/>
      <c r="S24" s="173">
        <f>S16+S22</f>
        <v>-196941</v>
      </c>
      <c r="T24" s="175"/>
      <c r="U24" s="173">
        <f>U16+U22</f>
        <v>4202</v>
      </c>
      <c r="V24" s="175"/>
      <c r="W24" s="173">
        <f>W16+W22</f>
        <v>-192739</v>
      </c>
    </row>
    <row r="25" spans="1:23" ht="11.25" customHeight="1">
      <c r="A25" s="170"/>
      <c r="B25" s="187"/>
      <c r="C25" s="105"/>
      <c r="D25" s="105"/>
      <c r="E25" s="105"/>
      <c r="F25" s="105"/>
      <c r="G25" s="105"/>
      <c r="H25" s="105"/>
      <c r="I25" s="105"/>
      <c r="J25" s="105"/>
      <c r="K25" s="105"/>
      <c r="L25" s="105"/>
      <c r="M25" s="105"/>
      <c r="N25" s="105"/>
      <c r="O25" s="105"/>
      <c r="P25" s="105"/>
      <c r="Q25" s="105"/>
      <c r="R25" s="105"/>
      <c r="S25" s="105"/>
      <c r="T25" s="105"/>
      <c r="U25" s="105"/>
      <c r="V25" s="105"/>
      <c r="W25" s="105"/>
    </row>
    <row r="26" spans="1:23" ht="22.5" customHeight="1">
      <c r="A26" s="180" t="s">
        <v>87</v>
      </c>
      <c r="B26" s="187"/>
      <c r="C26" s="226"/>
      <c r="D26" s="227"/>
      <c r="E26" s="226"/>
      <c r="F26" s="180"/>
      <c r="G26" s="226"/>
      <c r="H26" s="227"/>
      <c r="I26" s="226"/>
      <c r="J26" s="223"/>
      <c r="K26" s="222"/>
      <c r="L26" s="222"/>
      <c r="M26" s="224"/>
      <c r="N26" s="224"/>
      <c r="O26" s="224"/>
      <c r="P26" s="224"/>
      <c r="Q26" s="224"/>
      <c r="R26" s="224"/>
      <c r="S26" s="224"/>
      <c r="T26" s="224"/>
      <c r="U26" s="224"/>
      <c r="V26" s="224"/>
      <c r="W26" s="224"/>
    </row>
    <row r="27" spans="1:23" ht="22.5" customHeight="1">
      <c r="A27" t="s">
        <v>188</v>
      </c>
      <c r="B27" s="187"/>
      <c r="C27" s="98">
        <v>0</v>
      </c>
      <c r="D27" s="99"/>
      <c r="E27" s="98">
        <v>0</v>
      </c>
      <c r="G27" s="98">
        <v>0</v>
      </c>
      <c r="H27" s="99"/>
      <c r="I27" s="98">
        <v>0</v>
      </c>
      <c r="J27" s="223"/>
      <c r="K27" s="228">
        <f>'PL 3 Month 6-7'!F53</f>
        <v>119997</v>
      </c>
      <c r="L27" s="228"/>
      <c r="M27" s="98">
        <v>0</v>
      </c>
      <c r="N27" s="98"/>
      <c r="O27" s="98">
        <v>0</v>
      </c>
      <c r="P27" s="98"/>
      <c r="Q27" s="98">
        <f t="shared" ref="Q27:Q28" si="1">M27+O27</f>
        <v>0</v>
      </c>
      <c r="R27" s="100"/>
      <c r="S27" s="221">
        <f>C27+E27+G27+I27+K27+Q27</f>
        <v>119997</v>
      </c>
      <c r="T27" s="224"/>
      <c r="U27" s="101">
        <f>'[1]PL 3 Month 6-7'!D52</f>
        <v>-216</v>
      </c>
      <c r="V27" s="98"/>
      <c r="W27" s="223">
        <f>S27+U27</f>
        <v>119781</v>
      </c>
    </row>
    <row r="28" spans="1:23" ht="22.5" customHeight="1">
      <c r="A28" t="s">
        <v>214</v>
      </c>
      <c r="B28" s="8"/>
      <c r="C28" s="98">
        <v>0</v>
      </c>
      <c r="D28" s="99"/>
      <c r="E28" s="98">
        <v>0</v>
      </c>
      <c r="G28" s="98">
        <v>0</v>
      </c>
      <c r="H28" s="99"/>
      <c r="I28" s="98">
        <v>0</v>
      </c>
      <c r="J28" s="223"/>
      <c r="K28" s="98">
        <v>0</v>
      </c>
      <c r="L28" s="228"/>
      <c r="M28" s="101">
        <f>'[1]PL 3 Month 6-7'!D44</f>
        <v>-1105</v>
      </c>
      <c r="N28" s="101"/>
      <c r="O28" s="101">
        <v>0</v>
      </c>
      <c r="P28" s="101"/>
      <c r="Q28" s="101">
        <f t="shared" si="1"/>
        <v>-1105</v>
      </c>
      <c r="R28" s="102"/>
      <c r="S28" s="103">
        <f t="shared" ref="S28" si="2">C28+E28+G28+I28+K28+Q28</f>
        <v>-1105</v>
      </c>
      <c r="T28" s="224"/>
      <c r="U28" s="98">
        <v>0</v>
      </c>
      <c r="V28" s="98"/>
      <c r="W28" s="101">
        <f>S28+U28</f>
        <v>-1105</v>
      </c>
    </row>
    <row r="29" spans="1:23" ht="22.5" customHeight="1">
      <c r="A29" s="180" t="s">
        <v>163</v>
      </c>
      <c r="B29" s="187"/>
      <c r="C29" s="106">
        <f>SUM(C27:C28)</f>
        <v>0</v>
      </c>
      <c r="D29" s="105">
        <v>0</v>
      </c>
      <c r="E29" s="106">
        <f>SUM(E27:E28)</f>
        <v>0</v>
      </c>
      <c r="F29" s="105">
        <v>0</v>
      </c>
      <c r="G29" s="106">
        <f>SUM(G27:G28)</f>
        <v>0</v>
      </c>
      <c r="H29" s="105">
        <v>0</v>
      </c>
      <c r="I29" s="106">
        <f>SUM(I27:I28)</f>
        <v>0</v>
      </c>
      <c r="J29" s="105"/>
      <c r="K29" s="106">
        <f>SUM(K27:K28)</f>
        <v>119997</v>
      </c>
      <c r="L29" s="105"/>
      <c r="M29" s="106">
        <f>SUM(M27:M28)</f>
        <v>-1105</v>
      </c>
      <c r="N29" s="105"/>
      <c r="O29" s="106">
        <f>SUM(O27:O28)</f>
        <v>0</v>
      </c>
      <c r="P29" s="105"/>
      <c r="Q29" s="106">
        <f>SUM(Q27:Q28)</f>
        <v>-1105</v>
      </c>
      <c r="R29" s="105"/>
      <c r="S29" s="106">
        <f>SUM(S27:S28)</f>
        <v>118892</v>
      </c>
      <c r="T29" s="105"/>
      <c r="U29" s="106">
        <f>SUM(U27:U28)</f>
        <v>-216</v>
      </c>
      <c r="V29" s="105"/>
      <c r="W29" s="106">
        <f>SUM(W27:W28)</f>
        <v>118676</v>
      </c>
    </row>
    <row r="30" spans="1:23" ht="20.100000000000001" customHeight="1">
      <c r="A30" s="180"/>
      <c r="B30" s="187"/>
      <c r="C30" s="104"/>
      <c r="D30" s="105"/>
      <c r="E30" s="104"/>
      <c r="F30" s="105"/>
      <c r="G30" s="104"/>
      <c r="H30" s="105"/>
      <c r="I30" s="104"/>
      <c r="J30" s="105"/>
      <c r="K30" s="104"/>
      <c r="L30" s="105"/>
      <c r="M30" s="104"/>
      <c r="N30" s="105"/>
      <c r="O30" s="104"/>
      <c r="P30" s="105"/>
      <c r="Q30" s="104"/>
      <c r="R30" s="105"/>
      <c r="S30" s="229"/>
      <c r="T30" s="105"/>
      <c r="U30" s="104"/>
      <c r="V30" s="105"/>
      <c r="W30" s="230"/>
    </row>
    <row r="31" spans="1:23" ht="22.5" customHeight="1" thickBot="1">
      <c r="A31" s="180" t="s">
        <v>154</v>
      </c>
      <c r="B31" s="180"/>
      <c r="C31" s="182">
        <f>C12+C24+C29</f>
        <v>200961</v>
      </c>
      <c r="D31" s="180"/>
      <c r="E31" s="182">
        <f>E12+E24+E29</f>
        <v>392838</v>
      </c>
      <c r="F31" s="181"/>
      <c r="G31" s="182">
        <f>G12+G24+G29</f>
        <v>25000</v>
      </c>
      <c r="H31" s="181"/>
      <c r="I31" s="182">
        <f>I12+I24+I29</f>
        <v>35000</v>
      </c>
      <c r="J31" s="181"/>
      <c r="K31" s="182">
        <f>K12+K24+K29</f>
        <v>895677</v>
      </c>
      <c r="L31" s="181"/>
      <c r="M31" s="182">
        <f>M12+M24+M29</f>
        <v>-833</v>
      </c>
      <c r="N31" s="181"/>
      <c r="O31" s="182">
        <f>O12+O24+O29</f>
        <v>1288004</v>
      </c>
      <c r="P31" s="181"/>
      <c r="Q31" s="182">
        <f>Q12+Q24+Q29</f>
        <v>1287171</v>
      </c>
      <c r="R31" s="181"/>
      <c r="S31" s="182">
        <f>S12+S24+S29</f>
        <v>2836647</v>
      </c>
      <c r="T31" s="181"/>
      <c r="U31" s="182">
        <f>U12+U24+U29</f>
        <v>4007</v>
      </c>
      <c r="V31" s="181"/>
      <c r="W31" s="182">
        <f>W12+W24+W29</f>
        <v>2840654</v>
      </c>
    </row>
    <row r="32" spans="1:23" ht="11.55" customHeight="1" thickTop="1">
      <c r="A32" s="180"/>
      <c r="B32" s="180"/>
      <c r="C32" s="231"/>
      <c r="D32" s="180"/>
      <c r="E32" s="231"/>
      <c r="F32" s="181"/>
      <c r="G32" s="231"/>
      <c r="H32" s="181"/>
      <c r="I32" s="231"/>
      <c r="J32" s="181"/>
      <c r="K32" s="231"/>
      <c r="L32" s="181"/>
      <c r="M32" s="231"/>
      <c r="N32" s="181"/>
      <c r="O32" s="231"/>
      <c r="P32" s="181"/>
      <c r="Q32" s="231"/>
      <c r="R32" s="181"/>
      <c r="S32" s="231"/>
      <c r="T32" s="181"/>
      <c r="U32" s="231"/>
      <c r="V32" s="181"/>
      <c r="W32" s="231"/>
    </row>
    <row r="33" ht="22.5" customHeight="1"/>
    <row r="34" ht="22.5" customHeight="1"/>
    <row r="35" ht="22.5" customHeight="1"/>
    <row r="36" ht="22.5" customHeight="1"/>
    <row r="37" ht="22.5" customHeight="1"/>
    <row r="38" ht="22.5" customHeight="1"/>
    <row r="39" ht="22.5" customHeight="1"/>
    <row r="40" ht="22.5" customHeight="1"/>
    <row r="41" ht="22.5" customHeight="1"/>
    <row r="42" ht="22.5" customHeight="1"/>
    <row r="43" ht="22.5" customHeight="1"/>
    <row r="44" ht="22.5" customHeight="1"/>
    <row r="45" ht="22.5" customHeight="1"/>
    <row r="46" ht="22.5" customHeight="1"/>
    <row r="47" ht="22.5" customHeight="1"/>
    <row r="48" ht="22.5" customHeight="1"/>
    <row r="49" ht="22.5" customHeight="1"/>
    <row r="50" ht="22.5" customHeight="1"/>
  </sheetData>
  <mergeCells count="4">
    <mergeCell ref="C4:W4"/>
    <mergeCell ref="G5:K5"/>
    <mergeCell ref="M5:Q5"/>
    <mergeCell ref="C10:W10"/>
  </mergeCells>
  <pageMargins left="0.7" right="0.7" top="0.48" bottom="0.5" header="0.5" footer="0.5"/>
  <pageSetup paperSize="9" scale="73" firstPageNumber="8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43"/>
  <sheetViews>
    <sheetView view="pageBreakPreview" zoomScale="70" zoomScaleNormal="100" zoomScaleSheetLayoutView="70" workbookViewId="0">
      <selection activeCell="T33" sqref="T33"/>
    </sheetView>
  </sheetViews>
  <sheetFormatPr defaultColWidth="9.125" defaultRowHeight="21.75" customHeight="1"/>
  <cols>
    <col min="1" max="1" width="48.5" customWidth="1"/>
    <col min="2" max="2" width="7.25" customWidth="1"/>
    <col min="3" max="3" width="13" customWidth="1"/>
    <col min="4" max="4" width="1.125" customWidth="1"/>
    <col min="5" max="5" width="12.75" customWidth="1"/>
    <col min="6" max="6" width="1.375" customWidth="1"/>
    <col min="7" max="7" width="11.875" customWidth="1"/>
    <col min="8" max="8" width="1.25" customWidth="1"/>
    <col min="9" max="9" width="11.125" customWidth="1"/>
    <col min="10" max="10" width="1.25" customWidth="1"/>
    <col min="11" max="11" width="13.125" customWidth="1"/>
    <col min="12" max="12" width="1.125" customWidth="1"/>
    <col min="13" max="13" width="15.5" customWidth="1"/>
    <col min="14" max="14" width="1.125" customWidth="1"/>
    <col min="15" max="15" width="14.5" customWidth="1"/>
    <col min="16" max="16" width="1.125" customWidth="1"/>
    <col min="17" max="17" width="12.375" customWidth="1"/>
    <col min="18" max="18" width="1.25" customWidth="1"/>
    <col min="19" max="19" width="13.625" customWidth="1"/>
    <col min="20" max="20" width="1.375" customWidth="1"/>
    <col min="21" max="21" width="10.875" customWidth="1"/>
    <col min="22" max="22" width="1.375" customWidth="1"/>
    <col min="23" max="23" width="11.5" customWidth="1"/>
  </cols>
  <sheetData>
    <row r="1" spans="1:23" ht="22.5" customHeight="1">
      <c r="A1" s="186" t="s">
        <v>72</v>
      </c>
      <c r="B1" s="186"/>
    </row>
    <row r="2" spans="1:23" ht="22.5" customHeight="1">
      <c r="A2" s="186" t="s">
        <v>86</v>
      </c>
      <c r="B2" s="186"/>
      <c r="C2" s="220"/>
      <c r="D2" s="220"/>
      <c r="E2" s="220"/>
      <c r="F2" s="220"/>
      <c r="G2" s="220"/>
      <c r="H2" s="220"/>
      <c r="I2" s="191"/>
      <c r="J2" s="191"/>
      <c r="K2" s="220"/>
      <c r="L2" s="220"/>
      <c r="M2" s="220"/>
      <c r="N2" s="220"/>
      <c r="O2" s="220"/>
      <c r="P2" s="220"/>
      <c r="Q2" s="220"/>
      <c r="R2" s="220"/>
      <c r="S2" s="220"/>
      <c r="T2" s="220"/>
      <c r="U2" s="220"/>
      <c r="V2" s="220"/>
      <c r="W2" s="220"/>
    </row>
    <row r="3" spans="1:23" ht="22.5" customHeight="1">
      <c r="A3" s="186"/>
      <c r="B3" s="186"/>
      <c r="C3" s="220"/>
      <c r="D3" s="220"/>
      <c r="E3" s="188"/>
      <c r="F3" s="188"/>
      <c r="G3" s="188"/>
      <c r="H3" s="188"/>
      <c r="I3" s="188"/>
      <c r="J3" s="188"/>
      <c r="K3" s="188"/>
      <c r="L3" s="191"/>
      <c r="M3" s="188"/>
      <c r="N3" s="188"/>
      <c r="O3" s="188"/>
      <c r="P3" s="188"/>
      <c r="Q3" s="188"/>
      <c r="R3" s="188"/>
      <c r="S3" s="188"/>
      <c r="T3" s="191"/>
      <c r="U3" s="191"/>
      <c r="V3" s="191"/>
      <c r="W3" s="191"/>
    </row>
    <row r="4" spans="1:23" ht="22.5" customHeight="1">
      <c r="A4" s="186"/>
      <c r="B4" s="186"/>
      <c r="C4" s="257" t="s">
        <v>74</v>
      </c>
      <c r="D4" s="257"/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257"/>
      <c r="Q4" s="257"/>
      <c r="R4" s="257"/>
      <c r="S4" s="257"/>
      <c r="T4" s="257"/>
      <c r="U4" s="257"/>
      <c r="V4" s="257"/>
      <c r="W4" s="257"/>
    </row>
    <row r="5" spans="1:23" ht="22.5" customHeight="1">
      <c r="A5" s="180"/>
      <c r="B5" s="180"/>
      <c r="C5" s="188"/>
      <c r="D5" s="188"/>
      <c r="E5" s="188"/>
      <c r="G5" s="267" t="s">
        <v>14</v>
      </c>
      <c r="H5" s="267"/>
      <c r="I5" s="267"/>
      <c r="J5" s="267"/>
      <c r="K5" s="267"/>
      <c r="L5" s="188"/>
      <c r="M5" s="267" t="s">
        <v>60</v>
      </c>
      <c r="N5" s="267"/>
      <c r="O5" s="267"/>
      <c r="P5" s="267"/>
      <c r="Q5" s="267"/>
      <c r="V5" s="188"/>
      <c r="W5" s="188"/>
    </row>
    <row r="6" spans="1:23" ht="22.5" customHeight="1">
      <c r="A6" s="180"/>
      <c r="B6" s="180"/>
      <c r="C6" s="188"/>
      <c r="D6" s="188"/>
      <c r="F6" s="188"/>
      <c r="G6" s="188" t="s">
        <v>36</v>
      </c>
      <c r="M6" s="188"/>
      <c r="N6" s="188"/>
      <c r="O6" s="188"/>
      <c r="P6" s="188"/>
      <c r="Q6" s="188" t="s">
        <v>142</v>
      </c>
      <c r="R6" s="188"/>
      <c r="S6" s="188"/>
      <c r="T6" s="188"/>
      <c r="U6" s="188" t="s">
        <v>80</v>
      </c>
      <c r="V6" s="188"/>
      <c r="W6" s="188"/>
    </row>
    <row r="7" spans="1:23" ht="22.5" customHeight="1">
      <c r="C7" s="188" t="s">
        <v>38</v>
      </c>
      <c r="D7" s="188"/>
      <c r="E7" s="188"/>
      <c r="F7" s="188"/>
      <c r="G7" s="188"/>
      <c r="H7" s="188"/>
      <c r="I7" s="188"/>
      <c r="J7" s="188"/>
      <c r="K7" s="188"/>
      <c r="L7" s="188"/>
      <c r="M7" s="188" t="s">
        <v>205</v>
      </c>
      <c r="N7" s="188"/>
      <c r="O7" s="188" t="s">
        <v>205</v>
      </c>
      <c r="P7" s="188"/>
      <c r="Q7" s="188" t="s">
        <v>147</v>
      </c>
      <c r="R7" s="188"/>
      <c r="S7" s="188" t="s">
        <v>50</v>
      </c>
      <c r="T7" s="188"/>
      <c r="U7" s="188" t="s">
        <v>81</v>
      </c>
      <c r="V7" s="188"/>
      <c r="W7" s="188"/>
    </row>
    <row r="8" spans="1:23" ht="22.5" customHeight="1">
      <c r="C8" s="188" t="s">
        <v>39</v>
      </c>
      <c r="D8" s="188"/>
      <c r="E8" s="188" t="s">
        <v>31</v>
      </c>
      <c r="F8" s="188"/>
      <c r="G8" s="188" t="s">
        <v>54</v>
      </c>
      <c r="H8" s="188"/>
      <c r="I8" s="188"/>
      <c r="J8" s="188"/>
      <c r="K8" s="188" t="s">
        <v>43</v>
      </c>
      <c r="M8" s="188" t="s">
        <v>206</v>
      </c>
      <c r="N8" s="188"/>
      <c r="O8" s="188" t="s">
        <v>208</v>
      </c>
      <c r="P8" s="188"/>
      <c r="Q8" s="188" t="s">
        <v>144</v>
      </c>
      <c r="R8" s="188"/>
      <c r="S8" s="188" t="s">
        <v>65</v>
      </c>
      <c r="T8" s="188"/>
      <c r="U8" s="188" t="s">
        <v>82</v>
      </c>
      <c r="V8" s="188"/>
      <c r="W8" s="188" t="s">
        <v>50</v>
      </c>
    </row>
    <row r="9" spans="1:23" ht="22.5" customHeight="1">
      <c r="B9" s="8"/>
      <c r="C9" s="188" t="s">
        <v>40</v>
      </c>
      <c r="D9" s="188"/>
      <c r="E9" s="188" t="s">
        <v>56</v>
      </c>
      <c r="F9" s="188"/>
      <c r="G9" s="188" t="s">
        <v>32</v>
      </c>
      <c r="H9" s="188"/>
      <c r="I9" s="188" t="s">
        <v>49</v>
      </c>
      <c r="J9" s="188"/>
      <c r="K9" s="188" t="s">
        <v>42</v>
      </c>
      <c r="L9" s="188"/>
      <c r="M9" s="188" t="s">
        <v>207</v>
      </c>
      <c r="N9" s="188"/>
      <c r="O9" s="188" t="s">
        <v>209</v>
      </c>
      <c r="P9" s="188"/>
      <c r="Q9" s="188" t="s">
        <v>145</v>
      </c>
      <c r="R9" s="188"/>
      <c r="S9" s="188" t="s">
        <v>121</v>
      </c>
      <c r="T9" s="188"/>
      <c r="U9" s="188" t="s">
        <v>83</v>
      </c>
      <c r="V9" s="188"/>
      <c r="W9" s="188" t="s">
        <v>65</v>
      </c>
    </row>
    <row r="10" spans="1:23" ht="22.5" customHeight="1">
      <c r="C10" s="268" t="s">
        <v>30</v>
      </c>
      <c r="D10" s="268"/>
      <c r="E10" s="268"/>
      <c r="F10" s="268"/>
      <c r="G10" s="268"/>
      <c r="H10" s="268"/>
      <c r="I10" s="268"/>
      <c r="J10" s="268"/>
      <c r="K10" s="268"/>
      <c r="L10" s="268"/>
      <c r="M10" s="268"/>
      <c r="N10" s="268"/>
      <c r="O10" s="268"/>
      <c r="P10" s="268"/>
      <c r="Q10" s="268"/>
      <c r="R10" s="268"/>
      <c r="S10" s="268"/>
      <c r="T10" s="268"/>
      <c r="U10" s="268"/>
      <c r="V10" s="268"/>
      <c r="W10" s="268"/>
    </row>
    <row r="11" spans="1:23" ht="22.5" customHeight="1">
      <c r="A11" s="180" t="s">
        <v>202</v>
      </c>
      <c r="B11" s="187"/>
      <c r="C11" s="8"/>
      <c r="D11" s="8"/>
      <c r="E11" s="233"/>
      <c r="F11" s="8"/>
      <c r="G11" s="233"/>
      <c r="H11" s="8"/>
      <c r="I11" s="233"/>
      <c r="J11" s="8"/>
      <c r="K11" s="233"/>
      <c r="L11" s="8"/>
      <c r="M11" s="233"/>
      <c r="N11" s="8"/>
      <c r="O11" s="233"/>
      <c r="P11" s="8"/>
      <c r="Q11" s="233"/>
      <c r="R11" s="8"/>
      <c r="S11" s="233"/>
      <c r="T11" s="8"/>
      <c r="U11" s="233"/>
      <c r="V11" s="8"/>
      <c r="W11" s="233"/>
    </row>
    <row r="12" spans="1:23" ht="22.5" customHeight="1">
      <c r="A12" s="170" t="s">
        <v>203</v>
      </c>
      <c r="B12" s="211"/>
      <c r="C12" s="181">
        <v>200961</v>
      </c>
      <c r="D12" s="180"/>
      <c r="E12" s="181">
        <v>392838</v>
      </c>
      <c r="F12" s="181"/>
      <c r="G12" s="181">
        <v>25000</v>
      </c>
      <c r="H12" s="181"/>
      <c r="I12" s="181">
        <v>35000</v>
      </c>
      <c r="J12" s="181"/>
      <c r="K12" s="181">
        <v>1181307</v>
      </c>
      <c r="L12" s="181"/>
      <c r="M12" s="181">
        <v>-561</v>
      </c>
      <c r="N12" s="181"/>
      <c r="O12" s="181">
        <v>1616038</v>
      </c>
      <c r="P12" s="181"/>
      <c r="Q12" s="181">
        <v>1615477</v>
      </c>
      <c r="R12" s="181"/>
      <c r="S12" s="181">
        <v>3450583</v>
      </c>
      <c r="T12" s="181"/>
      <c r="U12" s="181">
        <v>3393</v>
      </c>
      <c r="V12" s="181"/>
      <c r="W12" s="181">
        <v>3453976</v>
      </c>
    </row>
    <row r="13" spans="1:23" ht="22.5" customHeight="1">
      <c r="A13" s="170"/>
      <c r="B13" s="211"/>
      <c r="C13" s="181"/>
      <c r="D13" s="180"/>
      <c r="E13" s="181"/>
      <c r="F13" s="181"/>
      <c r="G13" s="181"/>
      <c r="H13" s="181"/>
      <c r="I13" s="181"/>
      <c r="J13" s="181"/>
      <c r="K13" s="181"/>
      <c r="L13" s="181"/>
      <c r="M13" s="181"/>
      <c r="N13" s="181"/>
      <c r="O13" s="181"/>
      <c r="P13" s="181"/>
      <c r="Q13" s="181"/>
      <c r="R13" s="181"/>
      <c r="S13" s="181"/>
      <c r="T13" s="181"/>
      <c r="U13" s="181"/>
      <c r="V13" s="181"/>
      <c r="W13" s="181"/>
    </row>
    <row r="14" spans="1:23" ht="22.5" customHeight="1">
      <c r="A14" s="180" t="s">
        <v>171</v>
      </c>
      <c r="B14" s="187"/>
      <c r="C14" s="183"/>
      <c r="D14" s="183"/>
      <c r="E14" s="183"/>
      <c r="F14" s="183"/>
      <c r="G14" s="183"/>
      <c r="H14" s="183"/>
      <c r="I14" s="183"/>
      <c r="J14" s="183"/>
      <c r="K14" s="183"/>
      <c r="L14" s="236"/>
      <c r="M14" s="183"/>
      <c r="N14" s="236"/>
      <c r="O14" s="183"/>
      <c r="P14" s="236"/>
      <c r="Q14" s="183"/>
      <c r="R14" s="236"/>
      <c r="S14" s="183"/>
      <c r="T14" s="236"/>
      <c r="U14" s="183"/>
      <c r="V14" s="236"/>
      <c r="W14" s="183"/>
    </row>
    <row r="15" spans="1:23" ht="22.5" customHeight="1">
      <c r="A15" s="171" t="s">
        <v>186</v>
      </c>
      <c r="B15" s="187"/>
      <c r="C15" s="105"/>
      <c r="D15" s="105"/>
      <c r="E15" s="105"/>
      <c r="F15" s="105"/>
      <c r="G15" s="105"/>
      <c r="H15" s="105"/>
      <c r="I15" s="105"/>
      <c r="J15" s="105"/>
      <c r="K15" s="105"/>
      <c r="L15" s="105"/>
      <c r="M15" s="105"/>
      <c r="N15" s="105"/>
      <c r="O15" s="105"/>
      <c r="P15" s="105"/>
      <c r="Q15" s="105"/>
      <c r="R15" s="105"/>
      <c r="S15" s="105"/>
      <c r="T15" s="105"/>
      <c r="U15" s="105"/>
      <c r="V15" s="105"/>
      <c r="W15" s="105"/>
    </row>
    <row r="16" spans="1:23" ht="22.5" customHeight="1">
      <c r="A16" t="s">
        <v>211</v>
      </c>
      <c r="B16" s="187"/>
    </row>
    <row r="17" spans="1:23" ht="22.5" customHeight="1">
      <c r="A17" t="s">
        <v>215</v>
      </c>
      <c r="B17" s="187"/>
      <c r="C17" s="125">
        <v>0</v>
      </c>
      <c r="D17" s="99">
        <v>0</v>
      </c>
      <c r="E17" s="125">
        <v>0</v>
      </c>
      <c r="F17">
        <v>0</v>
      </c>
      <c r="G17" s="125">
        <v>0</v>
      </c>
      <c r="H17" s="99">
        <v>0</v>
      </c>
      <c r="I17" s="125">
        <v>0</v>
      </c>
      <c r="J17" s="223">
        <v>0</v>
      </c>
      <c r="K17" s="125">
        <v>0</v>
      </c>
      <c r="L17" s="222">
        <v>0</v>
      </c>
      <c r="M17" s="125">
        <v>0</v>
      </c>
      <c r="N17" s="98">
        <v>0</v>
      </c>
      <c r="O17" s="125">
        <v>0</v>
      </c>
      <c r="P17" s="98">
        <v>0</v>
      </c>
      <c r="Q17" s="125">
        <v>0</v>
      </c>
      <c r="R17" s="100">
        <v>0</v>
      </c>
      <c r="S17" s="126">
        <v>0</v>
      </c>
      <c r="T17" s="224"/>
      <c r="U17" s="127">
        <v>3915</v>
      </c>
      <c r="V17" s="98"/>
      <c r="W17" s="225">
        <v>3915</v>
      </c>
    </row>
    <row r="18" spans="1:23" ht="22.5" customHeight="1">
      <c r="A18" s="172" t="s">
        <v>187</v>
      </c>
      <c r="B18" s="187"/>
      <c r="C18" s="173">
        <v>0</v>
      </c>
      <c r="D18" s="174"/>
      <c r="E18" s="173">
        <v>0</v>
      </c>
      <c r="F18" s="174"/>
      <c r="G18" s="173">
        <v>0</v>
      </c>
      <c r="H18" s="174"/>
      <c r="I18" s="173">
        <v>0</v>
      </c>
      <c r="J18" s="174"/>
      <c r="K18" s="173">
        <v>0</v>
      </c>
      <c r="L18" s="174"/>
      <c r="M18" s="173">
        <v>0</v>
      </c>
      <c r="N18" s="175"/>
      <c r="O18" s="173">
        <v>0</v>
      </c>
      <c r="P18" s="175"/>
      <c r="Q18" s="173">
        <v>0</v>
      </c>
      <c r="R18" s="175"/>
      <c r="S18" s="173">
        <v>0</v>
      </c>
      <c r="T18" s="175"/>
      <c r="U18" s="173">
        <v>3915</v>
      </c>
      <c r="V18" s="175"/>
      <c r="W18" s="173">
        <v>3915</v>
      </c>
    </row>
    <row r="19" spans="1:23" ht="9" customHeight="1">
      <c r="A19" s="172"/>
      <c r="B19" s="187"/>
      <c r="C19" s="174"/>
      <c r="D19" s="174"/>
      <c r="E19" s="174"/>
      <c r="F19" s="174"/>
      <c r="G19" s="174"/>
      <c r="H19" s="174"/>
      <c r="I19" s="174"/>
      <c r="J19" s="174"/>
      <c r="K19" s="174"/>
      <c r="L19" s="174"/>
      <c r="M19" s="174"/>
      <c r="N19" s="174"/>
      <c r="O19" s="174"/>
      <c r="P19" s="174"/>
      <c r="Q19" s="174"/>
      <c r="R19" s="174"/>
      <c r="S19" s="174"/>
      <c r="T19" s="174"/>
    </row>
    <row r="20" spans="1:23" ht="22.5" customHeight="1">
      <c r="A20" s="170" t="s">
        <v>184</v>
      </c>
      <c r="B20" s="187"/>
      <c r="C20" s="173">
        <v>0</v>
      </c>
      <c r="D20" s="174"/>
      <c r="E20" s="173">
        <v>0</v>
      </c>
      <c r="F20" s="174"/>
      <c r="G20" s="173">
        <v>0</v>
      </c>
      <c r="H20" s="174"/>
      <c r="I20" s="173">
        <v>0</v>
      </c>
      <c r="J20" s="174"/>
      <c r="K20" s="173">
        <v>0</v>
      </c>
      <c r="L20" s="175">
        <v>-123515</v>
      </c>
      <c r="M20" s="173">
        <v>0</v>
      </c>
      <c r="N20" s="175"/>
      <c r="O20" s="173">
        <v>0</v>
      </c>
      <c r="P20" s="175"/>
      <c r="Q20" s="173">
        <v>0</v>
      </c>
      <c r="R20" s="175"/>
      <c r="S20" s="173">
        <v>0</v>
      </c>
      <c r="T20" s="175"/>
      <c r="U20" s="173">
        <f>SUM(U18)</f>
        <v>3915</v>
      </c>
      <c r="V20" s="175"/>
      <c r="W20" s="173">
        <f>SUM(W18)</f>
        <v>3915</v>
      </c>
    </row>
    <row r="21" spans="1:23" ht="11.25" customHeight="1">
      <c r="A21" s="170"/>
      <c r="B21" s="187"/>
      <c r="C21" s="105"/>
      <c r="D21" s="105"/>
      <c r="E21" s="105"/>
      <c r="F21" s="105"/>
      <c r="G21" s="105"/>
      <c r="H21" s="105"/>
      <c r="I21" s="105"/>
      <c r="J21" s="105"/>
      <c r="K21" s="105"/>
      <c r="L21" s="105"/>
      <c r="M21" s="105"/>
      <c r="N21" s="105"/>
      <c r="O21" s="105"/>
      <c r="P21" s="105"/>
      <c r="Q21" s="105"/>
      <c r="R21" s="105"/>
      <c r="S21" s="105"/>
      <c r="T21" s="105"/>
      <c r="U21" s="105"/>
      <c r="V21" s="105"/>
      <c r="W21" s="105"/>
    </row>
    <row r="22" spans="1:23" ht="22.5" customHeight="1">
      <c r="A22" s="180" t="s">
        <v>87</v>
      </c>
      <c r="B22" s="187"/>
      <c r="C22" s="226"/>
      <c r="D22" s="227"/>
      <c r="E22" s="226"/>
      <c r="F22" s="180"/>
      <c r="G22" s="226"/>
      <c r="H22" s="227"/>
      <c r="I22" s="226"/>
      <c r="J22" s="223"/>
      <c r="K22" s="222"/>
      <c r="L22" s="222"/>
      <c r="M22" s="224"/>
      <c r="N22" s="224"/>
      <c r="O22" s="224"/>
      <c r="P22" s="224"/>
      <c r="Q22" s="224"/>
      <c r="R22" s="224"/>
      <c r="S22" s="224"/>
      <c r="T22" s="224"/>
      <c r="U22" s="224"/>
      <c r="V22" s="224"/>
      <c r="W22" s="224"/>
    </row>
    <row r="23" spans="1:23" ht="22.5" customHeight="1">
      <c r="A23" t="s">
        <v>188</v>
      </c>
      <c r="B23" s="187"/>
      <c r="C23" s="98">
        <v>0</v>
      </c>
      <c r="D23" s="99"/>
      <c r="E23" s="98">
        <v>0</v>
      </c>
      <c r="G23" s="98">
        <v>0</v>
      </c>
      <c r="H23" s="99"/>
      <c r="I23" s="98">
        <v>0</v>
      </c>
      <c r="J23" s="223"/>
      <c r="K23" s="228">
        <v>147343</v>
      </c>
      <c r="L23" s="228"/>
      <c r="M23" s="98">
        <v>0</v>
      </c>
      <c r="N23" s="98"/>
      <c r="O23" s="98">
        <v>0</v>
      </c>
      <c r="P23" s="98"/>
      <c r="Q23" s="98">
        <v>0</v>
      </c>
      <c r="R23" s="100"/>
      <c r="S23" s="221">
        <v>147343</v>
      </c>
      <c r="T23" s="224"/>
      <c r="U23" s="101">
        <v>-380</v>
      </c>
      <c r="V23" s="98"/>
      <c r="W23" s="223">
        <v>146963</v>
      </c>
    </row>
    <row r="24" spans="1:23" ht="22.5" customHeight="1">
      <c r="A24" t="s">
        <v>68</v>
      </c>
      <c r="B24" s="8"/>
      <c r="C24" s="98">
        <v>0</v>
      </c>
      <c r="D24" s="99"/>
      <c r="E24" s="98">
        <v>0</v>
      </c>
      <c r="G24" s="98">
        <v>0</v>
      </c>
      <c r="H24" s="99"/>
      <c r="I24" s="98">
        <v>0</v>
      </c>
      <c r="J24" s="223"/>
      <c r="K24" s="98">
        <v>0</v>
      </c>
      <c r="L24" s="228"/>
      <c r="M24" s="101">
        <v>278</v>
      </c>
      <c r="N24" s="101"/>
      <c r="O24" s="101">
        <v>0</v>
      </c>
      <c r="P24" s="101"/>
      <c r="Q24" s="101">
        <v>278</v>
      </c>
      <c r="R24" s="102"/>
      <c r="S24" s="103">
        <v>278</v>
      </c>
      <c r="T24" s="224"/>
      <c r="U24" s="98">
        <v>0</v>
      </c>
      <c r="V24" s="98"/>
      <c r="W24" s="101">
        <v>278</v>
      </c>
    </row>
    <row r="25" spans="1:23" ht="22.5" customHeight="1">
      <c r="A25" s="180" t="s">
        <v>163</v>
      </c>
      <c r="B25" s="187"/>
      <c r="C25" s="106">
        <f>SUM(C23:C24)</f>
        <v>0</v>
      </c>
      <c r="D25" s="105">
        <v>0</v>
      </c>
      <c r="E25" s="106">
        <f>SUM(E23:E24)</f>
        <v>0</v>
      </c>
      <c r="F25" s="105">
        <v>0</v>
      </c>
      <c r="G25" s="106">
        <f>SUM(G23:G24)</f>
        <v>0</v>
      </c>
      <c r="H25" s="105">
        <v>0</v>
      </c>
      <c r="I25" s="106">
        <f>SUM(I23:I24)</f>
        <v>0</v>
      </c>
      <c r="J25" s="105"/>
      <c r="K25" s="106">
        <f>SUM(K23:K24)</f>
        <v>147343</v>
      </c>
      <c r="L25" s="105"/>
      <c r="M25" s="106">
        <f>SUM(M23:M24)</f>
        <v>278</v>
      </c>
      <c r="N25" s="105"/>
      <c r="O25" s="106">
        <f>SUM(O23:O24)</f>
        <v>0</v>
      </c>
      <c r="P25" s="105"/>
      <c r="Q25" s="106">
        <f>SUM(Q23:Q24)</f>
        <v>278</v>
      </c>
      <c r="R25" s="105"/>
      <c r="S25" s="106">
        <f>SUM(S23:S24)</f>
        <v>147621</v>
      </c>
      <c r="T25" s="105"/>
      <c r="U25" s="106">
        <f>SUM(U23:U24)</f>
        <v>-380</v>
      </c>
      <c r="V25" s="105"/>
      <c r="W25" s="106">
        <f>SUM(W23:W24)</f>
        <v>147241</v>
      </c>
    </row>
    <row r="26" spans="1:23" ht="20.100000000000001" customHeight="1">
      <c r="A26" s="180"/>
      <c r="B26" s="187"/>
      <c r="C26" s="104"/>
      <c r="D26" s="105"/>
      <c r="E26" s="104"/>
      <c r="F26" s="105"/>
      <c r="G26" s="104"/>
      <c r="H26" s="105"/>
      <c r="I26" s="104"/>
      <c r="J26" s="105"/>
      <c r="K26" s="104"/>
      <c r="L26" s="105"/>
      <c r="M26" s="104"/>
      <c r="N26" s="105"/>
      <c r="O26" s="104"/>
      <c r="P26" s="105"/>
      <c r="Q26" s="104"/>
      <c r="R26" s="105"/>
      <c r="S26" s="229"/>
      <c r="T26" s="105"/>
      <c r="U26" s="104"/>
      <c r="V26" s="105"/>
      <c r="W26" s="230"/>
    </row>
    <row r="27" spans="1:23" ht="22.5" customHeight="1" thickBot="1">
      <c r="A27" s="180" t="s">
        <v>204</v>
      </c>
      <c r="B27" s="180"/>
      <c r="C27" s="182">
        <f>C25+C12</f>
        <v>200961</v>
      </c>
      <c r="D27" s="180"/>
      <c r="E27" s="182">
        <f>E25+E12</f>
        <v>392838</v>
      </c>
      <c r="F27" s="181"/>
      <c r="G27" s="182">
        <f>G25+G12</f>
        <v>25000</v>
      </c>
      <c r="H27" s="181"/>
      <c r="I27" s="182">
        <f>I25+I12</f>
        <v>35000</v>
      </c>
      <c r="J27" s="181"/>
      <c r="K27" s="182">
        <f>K25+K12</f>
        <v>1328650</v>
      </c>
      <c r="L27" s="181"/>
      <c r="M27" s="182">
        <f>M25+M12</f>
        <v>-283</v>
      </c>
      <c r="N27" s="181"/>
      <c r="O27" s="182">
        <f>O25+O12</f>
        <v>1616038</v>
      </c>
      <c r="P27" s="181"/>
      <c r="Q27" s="182">
        <f>Q25+Q12</f>
        <v>1615755</v>
      </c>
      <c r="R27" s="181"/>
      <c r="S27" s="182">
        <f>S25+S12</f>
        <v>3598204</v>
      </c>
      <c r="T27" s="181"/>
      <c r="U27" s="182">
        <f>U25+U12+U20</f>
        <v>6928</v>
      </c>
      <c r="V27" s="181"/>
      <c r="W27" s="182">
        <f>W25+W12+W20</f>
        <v>3605132</v>
      </c>
    </row>
    <row r="28" spans="1:23" ht="11.55" customHeight="1" thickTop="1">
      <c r="A28" s="180"/>
      <c r="B28" s="180"/>
      <c r="C28" s="231"/>
      <c r="D28" s="180"/>
      <c r="E28" s="231"/>
      <c r="F28" s="181"/>
      <c r="G28" s="231"/>
      <c r="H28" s="181"/>
      <c r="I28" s="231"/>
      <c r="J28" s="181"/>
      <c r="K28" s="231"/>
      <c r="L28" s="181"/>
      <c r="M28" s="231"/>
      <c r="N28" s="181"/>
      <c r="O28" s="231"/>
      <c r="P28" s="181"/>
      <c r="Q28" s="231"/>
      <c r="R28" s="181"/>
      <c r="S28" s="231"/>
      <c r="T28" s="181"/>
      <c r="U28" s="231"/>
      <c r="V28" s="181"/>
      <c r="W28" s="231"/>
    </row>
    <row r="29" spans="1:23" ht="22.5" customHeight="1">
      <c r="C29" s="234"/>
      <c r="D29" s="234"/>
      <c r="E29" s="234"/>
      <c r="F29" s="234"/>
      <c r="G29" s="234"/>
      <c r="H29" s="234"/>
      <c r="I29" s="234"/>
      <c r="J29" s="234"/>
      <c r="K29" s="234"/>
      <c r="L29" s="234"/>
      <c r="M29" s="234"/>
      <c r="N29" s="234"/>
      <c r="O29" s="234"/>
      <c r="P29" s="234"/>
      <c r="Q29" s="234"/>
      <c r="R29" s="234"/>
      <c r="S29" s="234"/>
      <c r="T29" s="234"/>
      <c r="U29" s="234"/>
      <c r="V29" s="234"/>
      <c r="W29" s="234"/>
    </row>
    <row r="30" spans="1:23" ht="22.5" customHeight="1"/>
    <row r="31" spans="1:23" ht="22.5" customHeight="1"/>
    <row r="32" spans="1:23" ht="22.5" customHeight="1"/>
    <row r="33" ht="22.5" customHeight="1"/>
    <row r="34" ht="22.5" customHeight="1"/>
    <row r="35" ht="22.5" customHeight="1"/>
    <row r="36" ht="22.5" customHeight="1"/>
    <row r="37" ht="22.5" customHeight="1"/>
    <row r="38" ht="22.5" customHeight="1"/>
    <row r="39" ht="22.5" customHeight="1"/>
    <row r="40" ht="22.5" customHeight="1"/>
    <row r="41" ht="22.5" customHeight="1"/>
    <row r="42" ht="22.5" customHeight="1"/>
    <row r="43" ht="22.5" customHeight="1"/>
  </sheetData>
  <mergeCells count="4">
    <mergeCell ref="M5:Q5"/>
    <mergeCell ref="C4:W4"/>
    <mergeCell ref="G5:K5"/>
    <mergeCell ref="C10:W10"/>
  </mergeCells>
  <pageMargins left="0.7" right="0.7" top="0.48" bottom="0.5" header="0.5" footer="0.5"/>
  <pageSetup paperSize="9" scale="70" firstPageNumber="9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26"/>
  <sheetViews>
    <sheetView view="pageBreakPreview" zoomScale="68" zoomScaleNormal="90" zoomScaleSheetLayoutView="85" workbookViewId="0">
      <selection activeCell="H39" sqref="H39"/>
    </sheetView>
  </sheetViews>
  <sheetFormatPr defaultColWidth="9.125" defaultRowHeight="21.75" customHeight="1"/>
  <cols>
    <col min="1" max="1" width="46.25" customWidth="1"/>
    <col min="2" max="2" width="1.375" customWidth="1"/>
    <col min="3" max="3" width="9.625" bestFit="1" customWidth="1"/>
    <col min="4" max="4" width="12.125" customWidth="1"/>
    <col min="5" max="5" width="1.375" customWidth="1"/>
    <col min="6" max="6" width="14" customWidth="1"/>
    <col min="7" max="7" width="1.375" customWidth="1"/>
    <col min="8" max="8" width="11.875" customWidth="1"/>
    <col min="9" max="9" width="1.375" customWidth="1"/>
    <col min="10" max="10" width="12" customWidth="1"/>
    <col min="11" max="11" width="1.625" customWidth="1"/>
    <col min="12" max="12" width="12.125" customWidth="1"/>
    <col min="13" max="13" width="1.625" customWidth="1"/>
    <col min="14" max="14" width="18.75" customWidth="1"/>
    <col min="15" max="15" width="1.625" customWidth="1"/>
    <col min="16" max="16" width="13.125" customWidth="1"/>
    <col min="17" max="17" width="1.625" customWidth="1"/>
    <col min="18" max="18" width="14.625" customWidth="1"/>
    <col min="19" max="19" width="1.75" customWidth="1"/>
    <col min="20" max="20" width="14.25" customWidth="1"/>
  </cols>
  <sheetData>
    <row r="1" spans="1:20" ht="21.75" customHeight="1">
      <c r="A1" s="186" t="s">
        <v>72</v>
      </c>
      <c r="B1" s="186"/>
      <c r="C1" s="186"/>
    </row>
    <row r="2" spans="1:20" ht="21.75" customHeight="1">
      <c r="A2" s="186" t="s">
        <v>86</v>
      </c>
      <c r="B2" s="186"/>
      <c r="C2" s="186"/>
      <c r="D2" s="220"/>
      <c r="E2" s="220"/>
      <c r="F2" s="191"/>
      <c r="G2" s="191"/>
      <c r="H2" s="220"/>
      <c r="I2" s="220"/>
      <c r="J2" s="220"/>
      <c r="K2" s="220"/>
      <c r="L2" s="220"/>
      <c r="M2" s="220"/>
      <c r="N2" s="220"/>
      <c r="O2" s="220"/>
      <c r="P2" s="220"/>
      <c r="Q2" s="220"/>
      <c r="R2" s="220"/>
      <c r="S2" s="220"/>
      <c r="T2" s="220"/>
    </row>
    <row r="3" spans="1:20" ht="21.75" customHeight="1">
      <c r="A3" s="186"/>
      <c r="B3" s="186"/>
      <c r="C3" s="186"/>
      <c r="D3" s="188"/>
      <c r="E3" s="188"/>
      <c r="F3" s="188"/>
      <c r="G3" s="188"/>
      <c r="H3" s="188"/>
      <c r="I3" s="191"/>
      <c r="J3" s="188"/>
      <c r="K3" s="188"/>
      <c r="L3" s="188"/>
      <c r="M3" s="188"/>
      <c r="N3" s="188"/>
      <c r="O3" s="188"/>
      <c r="P3" s="188"/>
      <c r="Q3" s="188"/>
      <c r="R3" s="188"/>
      <c r="S3" s="191"/>
      <c r="T3" s="191"/>
    </row>
    <row r="4" spans="1:20" ht="21.75" customHeight="1">
      <c r="A4" s="186"/>
      <c r="B4" s="186"/>
      <c r="C4" s="186"/>
      <c r="D4" s="257" t="s">
        <v>75</v>
      </c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257"/>
      <c r="Q4" s="257"/>
      <c r="R4" s="257"/>
      <c r="S4" s="257"/>
      <c r="T4" s="257"/>
    </row>
    <row r="5" spans="1:20" ht="21.75" customHeight="1">
      <c r="A5" s="180"/>
      <c r="B5" s="180"/>
      <c r="C5" s="180"/>
      <c r="F5" s="188"/>
      <c r="G5" s="188"/>
      <c r="H5" s="267" t="s">
        <v>14</v>
      </c>
      <c r="I5" s="267"/>
      <c r="J5" s="267"/>
      <c r="K5" s="267"/>
      <c r="L5" s="267"/>
      <c r="M5" s="188"/>
      <c r="N5" s="267" t="s">
        <v>60</v>
      </c>
      <c r="O5" s="267"/>
      <c r="P5" s="267"/>
      <c r="Q5" s="267"/>
      <c r="R5" s="267"/>
    </row>
    <row r="6" spans="1:20" ht="21.75" customHeight="1">
      <c r="D6" s="188" t="s">
        <v>38</v>
      </c>
      <c r="E6" s="188"/>
      <c r="F6" s="188"/>
      <c r="G6" s="188"/>
      <c r="H6" s="188"/>
      <c r="I6" s="188"/>
      <c r="J6" s="188"/>
      <c r="K6" s="188"/>
      <c r="L6" s="188"/>
      <c r="M6" s="188"/>
      <c r="N6" s="188" t="s">
        <v>205</v>
      </c>
      <c r="O6" s="188"/>
      <c r="P6" s="188" t="s">
        <v>205</v>
      </c>
      <c r="Q6" s="188"/>
      <c r="R6" s="188" t="s">
        <v>143</v>
      </c>
      <c r="S6" s="188"/>
      <c r="T6" s="188"/>
    </row>
    <row r="7" spans="1:20" ht="21.75" customHeight="1">
      <c r="D7" s="188" t="s">
        <v>39</v>
      </c>
      <c r="E7" s="188"/>
      <c r="F7" s="188" t="s">
        <v>31</v>
      </c>
      <c r="G7" s="188"/>
      <c r="H7" s="188" t="s">
        <v>54</v>
      </c>
      <c r="I7" s="188"/>
      <c r="J7" s="188"/>
      <c r="K7" s="188"/>
      <c r="L7" s="188" t="s">
        <v>43</v>
      </c>
      <c r="M7" s="188"/>
      <c r="N7" s="188" t="s">
        <v>206</v>
      </c>
      <c r="O7" s="188"/>
      <c r="P7" s="188" t="s">
        <v>208</v>
      </c>
      <c r="Q7" s="188"/>
      <c r="R7" s="188" t="s">
        <v>148</v>
      </c>
      <c r="S7" s="188"/>
      <c r="T7" s="188" t="s">
        <v>50</v>
      </c>
    </row>
    <row r="8" spans="1:20" ht="21.75" customHeight="1">
      <c r="B8" s="8"/>
      <c r="C8" s="8" t="s">
        <v>0</v>
      </c>
      <c r="D8" s="188" t="s">
        <v>40</v>
      </c>
      <c r="E8" s="188"/>
      <c r="F8" s="188" t="s">
        <v>56</v>
      </c>
      <c r="G8" s="188"/>
      <c r="H8" s="188" t="s">
        <v>32</v>
      </c>
      <c r="I8" s="188"/>
      <c r="J8" s="188" t="s">
        <v>49</v>
      </c>
      <c r="K8" s="188"/>
      <c r="L8" s="188" t="s">
        <v>42</v>
      </c>
      <c r="M8" s="188"/>
      <c r="N8" s="188" t="s">
        <v>207</v>
      </c>
      <c r="O8" s="188"/>
      <c r="P8" s="188" t="s">
        <v>209</v>
      </c>
      <c r="Q8" s="188"/>
      <c r="R8" s="188" t="s">
        <v>145</v>
      </c>
      <c r="S8" s="188"/>
      <c r="T8" s="188" t="s">
        <v>65</v>
      </c>
    </row>
    <row r="9" spans="1:20" ht="21.75" customHeight="1">
      <c r="B9" s="8"/>
      <c r="D9" s="256" t="s">
        <v>30</v>
      </c>
      <c r="E9" s="256"/>
      <c r="F9" s="256"/>
      <c r="G9" s="256"/>
      <c r="H9" s="256"/>
      <c r="I9" s="256"/>
      <c r="J9" s="256"/>
      <c r="K9" s="256"/>
      <c r="L9" s="256"/>
      <c r="M9" s="256"/>
      <c r="N9" s="256"/>
      <c r="O9" s="256"/>
      <c r="P9" s="256"/>
      <c r="Q9" s="256"/>
      <c r="R9" s="256"/>
      <c r="S9" s="256"/>
      <c r="T9" s="256"/>
    </row>
    <row r="10" spans="1:20" ht="21.75" customHeight="1">
      <c r="A10" s="180" t="s">
        <v>153</v>
      </c>
      <c r="B10" s="180"/>
      <c r="C10" s="180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</row>
    <row r="11" spans="1:20" ht="21.75" customHeight="1">
      <c r="A11" s="180" t="s">
        <v>155</v>
      </c>
      <c r="B11" s="180"/>
      <c r="C11" s="180"/>
      <c r="D11" s="181">
        <f>'[1]BS-3-5'!H81</f>
        <v>200961</v>
      </c>
      <c r="E11" s="181"/>
      <c r="F11" s="181">
        <f>'[1]BS-3-5'!J83</f>
        <v>392838</v>
      </c>
      <c r="G11" s="181"/>
      <c r="H11" s="181">
        <f>'[1]BS-3-5'!J86</f>
        <v>25000</v>
      </c>
      <c r="I11" s="181"/>
      <c r="J11" s="181">
        <f>'[1]BS-3-5'!J87</f>
        <v>35000</v>
      </c>
      <c r="K11" s="181"/>
      <c r="L11" s="181">
        <f>'[1]BS-3-5'!J88</f>
        <v>715927</v>
      </c>
      <c r="M11" s="181"/>
      <c r="N11" s="105">
        <v>272</v>
      </c>
      <c r="O11" s="181"/>
      <c r="P11" s="181">
        <v>1287918</v>
      </c>
      <c r="Q11" s="181"/>
      <c r="R11" s="105">
        <f>N11+P11</f>
        <v>1288190</v>
      </c>
      <c r="S11" s="181"/>
      <c r="T11" s="181">
        <f>D11+F11+H11+J11+L11+R11</f>
        <v>2657916</v>
      </c>
    </row>
    <row r="12" spans="1:20" ht="10.5" customHeight="1">
      <c r="D12" s="222"/>
      <c r="E12" s="223"/>
      <c r="F12" s="222"/>
      <c r="G12" s="223"/>
      <c r="H12" s="222"/>
      <c r="I12" s="222"/>
      <c r="J12" s="222"/>
      <c r="K12" s="224"/>
      <c r="L12" s="224"/>
      <c r="M12" s="224"/>
      <c r="N12" s="224"/>
      <c r="O12" s="224"/>
      <c r="P12" s="224"/>
      <c r="Q12" s="224"/>
      <c r="R12" s="224"/>
      <c r="S12" s="224"/>
      <c r="T12" s="224"/>
    </row>
    <row r="13" spans="1:20" ht="21.75" customHeight="1">
      <c r="A13" s="170" t="s">
        <v>171</v>
      </c>
      <c r="D13" s="222"/>
      <c r="E13" s="223"/>
      <c r="F13" s="222"/>
      <c r="G13" s="223"/>
      <c r="H13" s="222"/>
      <c r="I13" s="222"/>
      <c r="J13" s="222"/>
      <c r="K13" s="224"/>
      <c r="L13" s="224"/>
      <c r="M13" s="224"/>
      <c r="N13" s="224"/>
      <c r="O13" s="224"/>
      <c r="P13" s="224"/>
      <c r="Q13" s="224"/>
      <c r="R13" s="224"/>
      <c r="S13" s="224"/>
      <c r="T13" s="224"/>
    </row>
    <row r="14" spans="1:20" ht="21.75" customHeight="1">
      <c r="A14" s="171" t="s">
        <v>181</v>
      </c>
      <c r="D14" s="222"/>
      <c r="E14" s="223"/>
      <c r="F14" s="222"/>
      <c r="G14" s="223"/>
      <c r="H14" s="222"/>
      <c r="I14" s="222"/>
      <c r="J14" s="222"/>
      <c r="K14" s="224"/>
      <c r="L14" s="224"/>
      <c r="M14" s="224"/>
      <c r="N14" s="224"/>
      <c r="O14" s="224"/>
      <c r="P14" s="224"/>
      <c r="Q14" s="224"/>
      <c r="R14" s="224"/>
      <c r="S14" s="224"/>
      <c r="T14" s="224"/>
    </row>
    <row r="15" spans="1:20" ht="21.75" customHeight="1">
      <c r="A15" s="172" t="s">
        <v>182</v>
      </c>
      <c r="C15" s="8">
        <v>9</v>
      </c>
      <c r="D15" s="173">
        <v>0</v>
      </c>
      <c r="E15" s="183"/>
      <c r="F15" s="173">
        <v>0</v>
      </c>
      <c r="G15" s="183"/>
      <c r="H15" s="173">
        <v>0</v>
      </c>
      <c r="I15" s="183"/>
      <c r="J15" s="173">
        <v>0</v>
      </c>
      <c r="K15" s="224"/>
      <c r="L15" s="232">
        <v>-196941</v>
      </c>
      <c r="M15" s="224"/>
      <c r="N15" s="173">
        <v>0</v>
      </c>
      <c r="O15" s="224"/>
      <c r="P15" s="173">
        <v>0</v>
      </c>
      <c r="Q15" s="224"/>
      <c r="R15" s="70">
        <f t="shared" ref="R15" si="0">N15+P15</f>
        <v>0</v>
      </c>
      <c r="S15" s="224"/>
      <c r="T15" s="176">
        <f>D15+F15+H15+J15+L15+R15</f>
        <v>-196941</v>
      </c>
    </row>
    <row r="16" spans="1:20" ht="21.75" customHeight="1">
      <c r="A16" s="171" t="s">
        <v>183</v>
      </c>
      <c r="D16" s="173">
        <v>0</v>
      </c>
      <c r="E16" s="174"/>
      <c r="F16" s="173">
        <v>0</v>
      </c>
      <c r="G16" s="174"/>
      <c r="H16" s="173">
        <v>0</v>
      </c>
      <c r="I16" s="174"/>
      <c r="J16" s="173">
        <v>0</v>
      </c>
      <c r="K16" s="174">
        <v>0</v>
      </c>
      <c r="L16" s="173">
        <f>L15</f>
        <v>-196941</v>
      </c>
      <c r="M16" s="175">
        <v>-123515</v>
      </c>
      <c r="N16" s="173">
        <v>0</v>
      </c>
      <c r="O16" s="175"/>
      <c r="P16" s="173">
        <v>0</v>
      </c>
      <c r="Q16" s="175"/>
      <c r="R16" s="173">
        <v>0</v>
      </c>
      <c r="S16" s="175"/>
      <c r="T16" s="173">
        <f>SUM(T15)</f>
        <v>-196941</v>
      </c>
    </row>
    <row r="17" spans="1:20" ht="7.5" customHeight="1">
      <c r="A17" s="172"/>
      <c r="D17" s="222"/>
      <c r="E17" s="223"/>
      <c r="F17" s="222"/>
      <c r="G17" s="223"/>
      <c r="H17" s="222"/>
      <c r="I17" s="222"/>
      <c r="J17" s="222"/>
      <c r="K17" s="224"/>
      <c r="L17" s="224"/>
      <c r="M17" s="224"/>
      <c r="N17" s="224"/>
      <c r="O17" s="224"/>
      <c r="P17" s="224"/>
      <c r="Q17" s="224"/>
      <c r="R17" s="224"/>
      <c r="S17" s="224"/>
      <c r="T17" s="224"/>
    </row>
    <row r="18" spans="1:20" ht="21.75" customHeight="1">
      <c r="A18" s="170" t="s">
        <v>184</v>
      </c>
      <c r="D18" s="173">
        <v>0</v>
      </c>
      <c r="E18" s="174"/>
      <c r="F18" s="173">
        <v>0</v>
      </c>
      <c r="G18" s="174"/>
      <c r="H18" s="173">
        <v>0</v>
      </c>
      <c r="I18" s="174"/>
      <c r="J18" s="173">
        <v>0</v>
      </c>
      <c r="K18" s="174"/>
      <c r="L18" s="173">
        <f>L16</f>
        <v>-196941</v>
      </c>
      <c r="M18" s="175">
        <v>-123515</v>
      </c>
      <c r="N18" s="173">
        <f>N16</f>
        <v>0</v>
      </c>
      <c r="O18" s="175"/>
      <c r="P18" s="173">
        <f>P16</f>
        <v>0</v>
      </c>
      <c r="Q18" s="175"/>
      <c r="R18" s="173">
        <f>R16</f>
        <v>0</v>
      </c>
      <c r="S18" s="175"/>
      <c r="T18" s="173">
        <f>T16</f>
        <v>-196941</v>
      </c>
    </row>
    <row r="19" spans="1:20" ht="12" customHeight="1">
      <c r="A19" s="170"/>
      <c r="D19" s="222"/>
      <c r="E19" s="223"/>
      <c r="F19" s="222"/>
      <c r="G19" s="223"/>
      <c r="H19" s="222"/>
      <c r="I19" s="222"/>
      <c r="J19" s="222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20" ht="21.75" customHeight="1">
      <c r="A20" s="180" t="s">
        <v>87</v>
      </c>
      <c r="B20" s="180"/>
      <c r="C20" s="180"/>
      <c r="D20" s="222"/>
      <c r="E20" s="223"/>
      <c r="F20" s="222"/>
      <c r="G20" s="223"/>
      <c r="H20" s="222"/>
      <c r="I20" s="222"/>
      <c r="J20" s="222"/>
      <c r="K20" s="224"/>
      <c r="L20" s="224"/>
      <c r="M20" s="224"/>
      <c r="N20" s="224"/>
      <c r="O20" s="224"/>
      <c r="P20" s="224"/>
      <c r="Q20" s="224"/>
      <c r="R20" s="224"/>
      <c r="S20" s="224"/>
      <c r="T20" s="224"/>
    </row>
    <row r="21" spans="1:20" ht="21.75" customHeight="1">
      <c r="A21" t="s">
        <v>67</v>
      </c>
      <c r="D21" s="98">
        <v>0</v>
      </c>
      <c r="F21" s="98">
        <v>0</v>
      </c>
      <c r="G21" s="99"/>
      <c r="H21" s="98">
        <v>0</v>
      </c>
      <c r="I21" s="223"/>
      <c r="J21" s="98">
        <v>0</v>
      </c>
      <c r="K21" s="228"/>
      <c r="L21" s="228">
        <f>'[1]PL 3 Month 6-7'!H51</f>
        <v>71058</v>
      </c>
      <c r="M21" s="98"/>
      <c r="N21" s="103">
        <v>0</v>
      </c>
      <c r="O21" s="103"/>
      <c r="P21" s="103">
        <v>0</v>
      </c>
      <c r="Q21" s="103"/>
      <c r="R21" s="103">
        <f t="shared" ref="R21:R22" si="1">N21+P21</f>
        <v>0</v>
      </c>
      <c r="S21" s="98"/>
      <c r="T21" s="103">
        <f>D21+F21+H21+J21+L21+R21</f>
        <v>71058</v>
      </c>
    </row>
    <row r="22" spans="1:20" ht="21.75" customHeight="1">
      <c r="A22" t="s">
        <v>214</v>
      </c>
      <c r="B22" s="8"/>
      <c r="D22" s="98">
        <v>0</v>
      </c>
      <c r="F22" s="98">
        <v>0</v>
      </c>
      <c r="G22" s="99"/>
      <c r="H22" s="98">
        <v>0</v>
      </c>
      <c r="I22" s="223"/>
      <c r="J22" s="98">
        <v>0</v>
      </c>
      <c r="K22" s="228"/>
      <c r="L22" s="98">
        <v>0</v>
      </c>
      <c r="M22" s="100"/>
      <c r="N22" s="103">
        <f>'[1]PL 3 Month 6-7'!H44</f>
        <v>-1105</v>
      </c>
      <c r="O22" s="103"/>
      <c r="P22" s="103">
        <v>0</v>
      </c>
      <c r="Q22" s="103"/>
      <c r="R22" s="103">
        <f t="shared" si="1"/>
        <v>-1105</v>
      </c>
      <c r="S22" s="98"/>
      <c r="T22" s="103">
        <f t="shared" ref="T22" si="2">D22+F22+H22+J22+L22+R22</f>
        <v>-1105</v>
      </c>
    </row>
    <row r="23" spans="1:20" ht="21.75" customHeight="1">
      <c r="A23" s="180" t="s">
        <v>163</v>
      </c>
      <c r="B23" s="180"/>
      <c r="C23" s="180"/>
      <c r="D23" s="106">
        <f>SUM(D21:D22)</f>
        <v>0</v>
      </c>
      <c r="E23" s="105">
        <f>SUM(E22:E22)</f>
        <v>0</v>
      </c>
      <c r="F23" s="106">
        <f>SUM(F21:F22)</f>
        <v>0</v>
      </c>
      <c r="G23" s="105">
        <f>SUM(G22:G22)</f>
        <v>0</v>
      </c>
      <c r="H23" s="106">
        <f>SUM(H21:H22)</f>
        <v>0</v>
      </c>
      <c r="I23" s="105">
        <f>SUM(I22:I22)</f>
        <v>0</v>
      </c>
      <c r="J23" s="106">
        <f>SUM(J21:J22)</f>
        <v>0</v>
      </c>
      <c r="K23" s="105"/>
      <c r="L23" s="106">
        <f>SUM(L21:L22)</f>
        <v>71058</v>
      </c>
      <c r="M23" s="105"/>
      <c r="N23" s="106">
        <f>SUM(N21:N22)</f>
        <v>-1105</v>
      </c>
      <c r="O23" s="105"/>
      <c r="P23" s="106">
        <f>SUM(P21:P22)</f>
        <v>0</v>
      </c>
      <c r="Q23" s="105"/>
      <c r="R23" s="106">
        <f>SUM(R21:R22)</f>
        <v>-1105</v>
      </c>
      <c r="S23" s="105"/>
      <c r="T23" s="106">
        <f>SUM(T21:T22)</f>
        <v>69953</v>
      </c>
    </row>
    <row r="24" spans="1:20" ht="21.75" customHeight="1">
      <c r="D24" s="222"/>
      <c r="E24" s="223"/>
      <c r="F24" s="222"/>
      <c r="G24" s="223"/>
      <c r="H24" s="222"/>
      <c r="I24" s="222"/>
      <c r="J24" s="222"/>
      <c r="K24" s="224"/>
      <c r="L24" s="224"/>
      <c r="M24" s="224"/>
      <c r="N24" s="224"/>
      <c r="O24" s="224"/>
      <c r="P24" s="224"/>
      <c r="Q24" s="224"/>
      <c r="R24" s="224"/>
      <c r="S24" s="224"/>
      <c r="T24" s="224"/>
    </row>
    <row r="25" spans="1:20" ht="21.75" customHeight="1" thickBot="1">
      <c r="A25" s="180" t="s">
        <v>154</v>
      </c>
      <c r="B25" s="180"/>
      <c r="C25" s="180"/>
      <c r="D25" s="177">
        <f>D11+D23</f>
        <v>200961</v>
      </c>
      <c r="E25" s="181"/>
      <c r="F25" s="177">
        <f>F11+F23</f>
        <v>392838</v>
      </c>
      <c r="G25" s="181"/>
      <c r="H25" s="177">
        <f>H11+H23</f>
        <v>25000</v>
      </c>
      <c r="I25" s="181"/>
      <c r="J25" s="177">
        <f>J11+J23</f>
        <v>35000</v>
      </c>
      <c r="K25" s="181"/>
      <c r="L25" s="177">
        <f>L11+L23+L18</f>
        <v>590044</v>
      </c>
      <c r="M25" s="181"/>
      <c r="N25" s="177">
        <f>N11+N23</f>
        <v>-833</v>
      </c>
      <c r="O25" s="181"/>
      <c r="P25" s="177">
        <f>P11+P23</f>
        <v>1287918</v>
      </c>
      <c r="Q25" s="181"/>
      <c r="R25" s="177">
        <f>R11+R23</f>
        <v>1287085</v>
      </c>
      <c r="S25" s="181"/>
      <c r="T25" s="177">
        <f>T11+T23+T18</f>
        <v>2530928</v>
      </c>
    </row>
    <row r="26" spans="1:20" ht="21.75" customHeight="1" thickTop="1">
      <c r="A26" s="180"/>
      <c r="B26" s="180"/>
      <c r="C26" s="180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</row>
  </sheetData>
  <mergeCells count="4">
    <mergeCell ref="D4:T4"/>
    <mergeCell ref="H5:L5"/>
    <mergeCell ref="N5:R5"/>
    <mergeCell ref="D9:T9"/>
  </mergeCells>
  <pageMargins left="0.7" right="0.7" top="0.48" bottom="0.5" header="0.5" footer="0.5"/>
  <pageSetup paperSize="9" scale="77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19"/>
  <sheetViews>
    <sheetView view="pageBreakPreview" zoomScale="70" zoomScaleNormal="90" zoomScaleSheetLayoutView="70" workbookViewId="0">
      <selection activeCell="I25" sqref="I25"/>
    </sheetView>
  </sheetViews>
  <sheetFormatPr defaultColWidth="9.125" defaultRowHeight="21.75" customHeight="1"/>
  <cols>
    <col min="1" max="1" width="49.625" style="22" customWidth="1"/>
    <col min="2" max="2" width="1.375" style="22" customWidth="1"/>
    <col min="3" max="3" width="9.125" style="22" customWidth="1"/>
    <col min="4" max="4" width="12.125" style="22" customWidth="1"/>
    <col min="5" max="5" width="1.375" style="22" customWidth="1"/>
    <col min="6" max="6" width="14" style="22" customWidth="1"/>
    <col min="7" max="7" width="1.375" style="22" customWidth="1"/>
    <col min="8" max="8" width="11.875" style="22" customWidth="1"/>
    <col min="9" max="9" width="1.375" style="16" customWidth="1"/>
    <col min="10" max="10" width="12" style="22" customWidth="1"/>
    <col min="11" max="11" width="1.625" style="22" customWidth="1"/>
    <col min="12" max="12" width="12.25" style="22" customWidth="1"/>
    <col min="13" max="13" width="1.625" style="22" customWidth="1"/>
    <col min="14" max="14" width="17.25" style="22" customWidth="1"/>
    <col min="15" max="15" width="1.625" style="22" customWidth="1"/>
    <col min="16" max="16" width="14" style="22" customWidth="1"/>
    <col min="17" max="17" width="1.625" style="22" customWidth="1"/>
    <col min="18" max="18" width="14.625" style="22" customWidth="1"/>
    <col min="19" max="19" width="1.75" style="22" customWidth="1"/>
    <col min="20" max="20" width="14.25" style="22" customWidth="1"/>
    <col min="21" max="16384" width="9.125" style="22"/>
  </cols>
  <sheetData>
    <row r="1" spans="1:20" ht="21.75" customHeight="1">
      <c r="A1" s="19" t="s">
        <v>72</v>
      </c>
      <c r="B1" s="19"/>
      <c r="C1" s="19"/>
      <c r="I1" s="22"/>
    </row>
    <row r="2" spans="1:20" ht="21.75" customHeight="1">
      <c r="A2" s="19" t="s">
        <v>86</v>
      </c>
      <c r="B2" s="19"/>
      <c r="C2" s="19"/>
      <c r="D2" s="20"/>
      <c r="E2" s="20"/>
      <c r="F2" s="21"/>
      <c r="G2" s="21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</row>
    <row r="3" spans="1:20" ht="21.75" customHeight="1">
      <c r="A3" s="19"/>
      <c r="B3" s="19"/>
      <c r="C3" s="19"/>
      <c r="D3" s="141"/>
      <c r="E3" s="141"/>
      <c r="F3" s="141"/>
      <c r="G3" s="141"/>
      <c r="H3" s="141"/>
      <c r="I3" s="10"/>
      <c r="J3" s="141"/>
      <c r="K3" s="141"/>
      <c r="L3" s="141"/>
      <c r="M3" s="141"/>
      <c r="N3" s="141"/>
      <c r="O3" s="141"/>
      <c r="P3" s="141"/>
      <c r="Q3" s="141"/>
      <c r="R3" s="141"/>
      <c r="S3" s="21"/>
      <c r="T3" s="21"/>
    </row>
    <row r="4" spans="1:20" ht="21.75" customHeight="1">
      <c r="A4" s="19"/>
      <c r="B4" s="19"/>
      <c r="C4" s="19"/>
      <c r="D4" s="258" t="s">
        <v>75</v>
      </c>
      <c r="E4" s="258"/>
      <c r="F4" s="258"/>
      <c r="G4" s="258"/>
      <c r="H4" s="258"/>
      <c r="I4" s="258"/>
      <c r="J4" s="258"/>
      <c r="K4" s="258"/>
      <c r="L4" s="258"/>
      <c r="M4" s="258"/>
      <c r="N4" s="258"/>
      <c r="O4" s="258"/>
      <c r="P4" s="258"/>
      <c r="Q4" s="258"/>
      <c r="R4" s="258"/>
      <c r="S4" s="258"/>
      <c r="T4" s="258"/>
    </row>
    <row r="5" spans="1:20" ht="21.75" customHeight="1">
      <c r="A5" s="15"/>
      <c r="B5" s="15"/>
      <c r="C5" s="15"/>
      <c r="D5" s="17"/>
      <c r="E5" s="17"/>
      <c r="F5" s="23"/>
      <c r="G5" s="23"/>
      <c r="H5" s="269" t="s">
        <v>14</v>
      </c>
      <c r="I5" s="269"/>
      <c r="J5" s="269"/>
      <c r="K5" s="269"/>
      <c r="L5" s="269"/>
      <c r="M5" s="23"/>
      <c r="N5" s="270" t="s">
        <v>60</v>
      </c>
      <c r="O5" s="270"/>
      <c r="P5" s="270"/>
      <c r="Q5" s="270"/>
      <c r="R5" s="270"/>
      <c r="S5" s="16"/>
      <c r="T5" s="17"/>
    </row>
    <row r="6" spans="1:20" ht="21.75" customHeight="1">
      <c r="A6" s="17"/>
      <c r="B6" s="17"/>
      <c r="C6" s="17"/>
      <c r="D6" s="23" t="s">
        <v>38</v>
      </c>
      <c r="E6" s="23"/>
      <c r="F6" s="23"/>
      <c r="G6" s="23"/>
      <c r="H6" s="23"/>
      <c r="I6" s="23"/>
      <c r="J6" s="23"/>
      <c r="K6" s="23"/>
      <c r="L6" s="23"/>
      <c r="M6" s="23"/>
      <c r="N6" s="188" t="s">
        <v>205</v>
      </c>
      <c r="O6" s="23"/>
      <c r="P6" s="188" t="s">
        <v>205</v>
      </c>
      <c r="Q6" s="23"/>
      <c r="R6" s="23" t="s">
        <v>143</v>
      </c>
      <c r="S6" s="23"/>
      <c r="T6" s="23"/>
    </row>
    <row r="7" spans="1:20" ht="21.75" customHeight="1">
      <c r="A7" s="17"/>
      <c r="B7" s="17"/>
      <c r="C7" s="17"/>
      <c r="D7" s="23" t="s">
        <v>39</v>
      </c>
      <c r="E7" s="23"/>
      <c r="F7" s="23" t="s">
        <v>31</v>
      </c>
      <c r="G7" s="23"/>
      <c r="H7" s="23" t="s">
        <v>54</v>
      </c>
      <c r="I7" s="23"/>
      <c r="J7" s="23"/>
      <c r="K7" s="23"/>
      <c r="L7" s="23" t="s">
        <v>43</v>
      </c>
      <c r="M7" s="23"/>
      <c r="N7" s="188" t="s">
        <v>206</v>
      </c>
      <c r="O7" s="24"/>
      <c r="P7" s="188" t="s">
        <v>208</v>
      </c>
      <c r="Q7" s="24"/>
      <c r="R7" s="24" t="s">
        <v>148</v>
      </c>
      <c r="S7" s="23"/>
      <c r="T7" s="23" t="s">
        <v>50</v>
      </c>
    </row>
    <row r="8" spans="1:20" ht="21.75" customHeight="1">
      <c r="A8" s="17"/>
      <c r="B8" s="140"/>
      <c r="C8" s="140"/>
      <c r="D8" s="23" t="s">
        <v>40</v>
      </c>
      <c r="E8" s="23"/>
      <c r="F8" s="23" t="s">
        <v>56</v>
      </c>
      <c r="G8" s="23"/>
      <c r="H8" s="23" t="s">
        <v>32</v>
      </c>
      <c r="I8" s="23"/>
      <c r="J8" s="23" t="s">
        <v>49</v>
      </c>
      <c r="K8" s="23"/>
      <c r="L8" s="23" t="s">
        <v>42</v>
      </c>
      <c r="M8" s="23"/>
      <c r="N8" s="188" t="s">
        <v>207</v>
      </c>
      <c r="O8" s="24"/>
      <c r="P8" s="188" t="s">
        <v>209</v>
      </c>
      <c r="Q8" s="24"/>
      <c r="R8" s="24" t="s">
        <v>145</v>
      </c>
      <c r="S8" s="23"/>
      <c r="T8" s="23" t="s">
        <v>65</v>
      </c>
    </row>
    <row r="9" spans="1:20" ht="21.75" customHeight="1">
      <c r="A9" s="17"/>
      <c r="B9" s="140"/>
      <c r="C9" s="17"/>
      <c r="D9" s="262" t="s">
        <v>30</v>
      </c>
      <c r="E9" s="262"/>
      <c r="F9" s="262"/>
      <c r="G9" s="262"/>
      <c r="H9" s="262"/>
      <c r="I9" s="262"/>
      <c r="J9" s="262"/>
      <c r="K9" s="262"/>
      <c r="L9" s="262"/>
      <c r="M9" s="262"/>
      <c r="N9" s="262"/>
      <c r="O9" s="262"/>
      <c r="P9" s="262"/>
      <c r="Q9" s="262"/>
      <c r="R9" s="262"/>
      <c r="S9" s="262"/>
      <c r="T9" s="262"/>
    </row>
    <row r="10" spans="1:20" ht="21.75" customHeight="1">
      <c r="A10" s="25" t="s">
        <v>202</v>
      </c>
      <c r="B10" s="25"/>
      <c r="C10" s="25"/>
      <c r="D10" s="140"/>
      <c r="E10" s="140"/>
      <c r="F10" s="140"/>
      <c r="G10" s="140"/>
      <c r="H10" s="140"/>
      <c r="I10" s="140"/>
      <c r="J10" s="140"/>
      <c r="K10" s="140"/>
      <c r="L10" s="140"/>
      <c r="M10" s="140"/>
      <c r="N10" s="140"/>
      <c r="O10" s="140"/>
      <c r="P10" s="140"/>
      <c r="Q10" s="140"/>
      <c r="R10" s="140"/>
      <c r="S10" s="140"/>
      <c r="T10" s="140"/>
    </row>
    <row r="11" spans="1:20" ht="21.75" customHeight="1">
      <c r="A11" s="25" t="s">
        <v>203</v>
      </c>
      <c r="B11" s="25"/>
      <c r="C11" s="25"/>
      <c r="D11" s="36">
        <v>200961</v>
      </c>
      <c r="E11" s="36"/>
      <c r="F11" s="36">
        <v>392838</v>
      </c>
      <c r="G11" s="36"/>
      <c r="H11" s="36">
        <v>25000</v>
      </c>
      <c r="I11" s="36"/>
      <c r="J11" s="36">
        <v>35000</v>
      </c>
      <c r="K11" s="36"/>
      <c r="L11" s="36">
        <v>1001078</v>
      </c>
      <c r="M11" s="36"/>
      <c r="N11" s="105">
        <v>-562</v>
      </c>
      <c r="O11" s="36"/>
      <c r="P11" s="36">
        <v>1615953</v>
      </c>
      <c r="Q11" s="36"/>
      <c r="R11" s="105">
        <v>1615391</v>
      </c>
      <c r="S11" s="36"/>
      <c r="T11" s="36">
        <v>3270268</v>
      </c>
    </row>
    <row r="12" spans="1:20" ht="21.6">
      <c r="A12" s="17"/>
      <c r="B12" s="17"/>
      <c r="C12" s="17"/>
      <c r="D12" s="29"/>
      <c r="E12" s="30"/>
      <c r="F12" s="29"/>
      <c r="G12" s="30"/>
      <c r="H12" s="29"/>
      <c r="I12" s="29"/>
      <c r="J12" s="29"/>
      <c r="K12" s="31"/>
      <c r="L12" s="31"/>
      <c r="M12" s="31"/>
      <c r="N12" s="31"/>
      <c r="O12" s="31"/>
      <c r="P12" s="31"/>
      <c r="Q12" s="31"/>
      <c r="R12" s="31"/>
      <c r="S12" s="31"/>
      <c r="T12" s="31"/>
    </row>
    <row r="13" spans="1:20" ht="21.75" customHeight="1">
      <c r="A13" s="15" t="s">
        <v>87</v>
      </c>
      <c r="B13" s="15"/>
      <c r="C13" s="15"/>
      <c r="D13" s="29"/>
      <c r="E13" s="30"/>
      <c r="F13" s="29"/>
      <c r="G13" s="30"/>
      <c r="H13" s="29"/>
      <c r="I13" s="29"/>
      <c r="J13" s="29"/>
      <c r="K13" s="34"/>
      <c r="L13" s="34"/>
      <c r="M13" s="34"/>
      <c r="N13" s="34"/>
      <c r="O13" s="34"/>
      <c r="P13" s="34"/>
      <c r="Q13" s="34"/>
      <c r="R13" s="34"/>
      <c r="S13" s="34"/>
      <c r="T13" s="34"/>
    </row>
    <row r="14" spans="1:20" ht="21.75" customHeight="1">
      <c r="A14" s="28" t="s">
        <v>67</v>
      </c>
      <c r="D14" s="98">
        <v>0</v>
      </c>
      <c r="E14" s="17"/>
      <c r="F14" s="98">
        <v>0</v>
      </c>
      <c r="G14" s="99"/>
      <c r="H14" s="98">
        <v>0</v>
      </c>
      <c r="I14" s="30"/>
      <c r="J14" s="98">
        <v>0</v>
      </c>
      <c r="K14" s="44"/>
      <c r="L14" s="44">
        <v>106670</v>
      </c>
      <c r="M14" s="98"/>
      <c r="N14" s="103">
        <v>0</v>
      </c>
      <c r="O14" s="103"/>
      <c r="P14" s="103">
        <v>0</v>
      </c>
      <c r="Q14" s="103"/>
      <c r="R14" s="103">
        <v>0</v>
      </c>
      <c r="S14" s="98"/>
      <c r="T14" s="103">
        <v>106670</v>
      </c>
    </row>
    <row r="15" spans="1:20" ht="21.75" customHeight="1">
      <c r="A15" s="22" t="s">
        <v>68</v>
      </c>
      <c r="B15" s="26"/>
      <c r="D15" s="98">
        <v>0</v>
      </c>
      <c r="E15" s="17"/>
      <c r="F15" s="98">
        <v>0</v>
      </c>
      <c r="G15" s="99"/>
      <c r="H15" s="98">
        <v>0</v>
      </c>
      <c r="I15" s="30"/>
      <c r="J15" s="98">
        <v>0</v>
      </c>
      <c r="K15" s="44"/>
      <c r="L15" s="98">
        <v>0</v>
      </c>
      <c r="M15" s="100"/>
      <c r="N15" s="103">
        <v>278</v>
      </c>
      <c r="O15" s="103"/>
      <c r="P15" s="103">
        <v>0</v>
      </c>
      <c r="Q15" s="103"/>
      <c r="R15" s="103">
        <v>278</v>
      </c>
      <c r="S15" s="98"/>
      <c r="T15" s="103">
        <v>278</v>
      </c>
    </row>
    <row r="16" spans="1:20" ht="21.75" customHeight="1">
      <c r="A16" s="15" t="s">
        <v>216</v>
      </c>
      <c r="B16" s="15"/>
      <c r="C16" s="15"/>
      <c r="D16" s="106">
        <v>0</v>
      </c>
      <c r="E16" s="105">
        <v>0</v>
      </c>
      <c r="F16" s="106">
        <v>0</v>
      </c>
      <c r="G16" s="105">
        <v>0</v>
      </c>
      <c r="H16" s="106">
        <v>0</v>
      </c>
      <c r="I16" s="105">
        <v>0</v>
      </c>
      <c r="J16" s="106">
        <v>0</v>
      </c>
      <c r="K16" s="105"/>
      <c r="L16" s="106">
        <f>SUM(L14:L15)</f>
        <v>106670</v>
      </c>
      <c r="M16" s="105"/>
      <c r="N16" s="106">
        <f>SUM(N14:N15)</f>
        <v>278</v>
      </c>
      <c r="O16" s="105"/>
      <c r="P16" s="106">
        <f>SUM(P14:P15)</f>
        <v>0</v>
      </c>
      <c r="Q16" s="105"/>
      <c r="R16" s="106">
        <f>SUM(R14:R15)</f>
        <v>278</v>
      </c>
      <c r="S16" s="105"/>
      <c r="T16" s="106">
        <f>SUM(T14:T15)</f>
        <v>106948</v>
      </c>
    </row>
    <row r="17" spans="1:20" ht="21.75" customHeight="1">
      <c r="A17" s="17"/>
      <c r="B17" s="17"/>
      <c r="C17" s="17"/>
      <c r="D17" s="29"/>
      <c r="E17" s="30"/>
      <c r="F17" s="29"/>
      <c r="G17" s="30"/>
      <c r="H17" s="29"/>
      <c r="I17" s="29"/>
      <c r="J17" s="29"/>
      <c r="K17" s="31"/>
      <c r="L17" s="31"/>
      <c r="M17" s="31"/>
      <c r="N17" s="31"/>
      <c r="O17" s="31"/>
      <c r="P17" s="31"/>
      <c r="Q17" s="31"/>
      <c r="R17" s="31"/>
      <c r="S17" s="31"/>
      <c r="T17" s="31"/>
    </row>
    <row r="18" spans="1:20" ht="21.75" customHeight="1" thickBot="1">
      <c r="A18" s="25" t="s">
        <v>204</v>
      </c>
      <c r="B18" s="25"/>
      <c r="C18" s="25"/>
      <c r="D18" s="39">
        <f>D11+D16</f>
        <v>200961</v>
      </c>
      <c r="E18" s="36"/>
      <c r="F18" s="39">
        <f>F11+F16</f>
        <v>392838</v>
      </c>
      <c r="G18" s="36"/>
      <c r="H18" s="39">
        <f>H11+H16</f>
        <v>25000</v>
      </c>
      <c r="I18" s="36"/>
      <c r="J18" s="39">
        <f>J11+J16</f>
        <v>35000</v>
      </c>
      <c r="K18" s="36"/>
      <c r="L18" s="39">
        <f>L11+L16</f>
        <v>1107748</v>
      </c>
      <c r="M18" s="36"/>
      <c r="N18" s="39">
        <f>N11+N16</f>
        <v>-284</v>
      </c>
      <c r="O18" s="36"/>
      <c r="P18" s="39">
        <f>P11+P16</f>
        <v>1615953</v>
      </c>
      <c r="Q18" s="36"/>
      <c r="R18" s="39">
        <f>R11+R16</f>
        <v>1615669</v>
      </c>
      <c r="S18" s="36"/>
      <c r="T18" s="39">
        <f>T11+T16</f>
        <v>3377216</v>
      </c>
    </row>
    <row r="19" spans="1:20" ht="21.75" customHeight="1" thickTop="1">
      <c r="A19" s="25"/>
      <c r="B19" s="25"/>
      <c r="C19" s="25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</row>
  </sheetData>
  <mergeCells count="4">
    <mergeCell ref="D4:T4"/>
    <mergeCell ref="H5:L5"/>
    <mergeCell ref="D9:T9"/>
    <mergeCell ref="N5:R5"/>
  </mergeCells>
  <pageMargins left="0.7" right="0.7" top="0.48" bottom="0.5" header="0.5" footer="0.5"/>
  <pageSetup paperSize="9" scale="76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I125"/>
  <sheetViews>
    <sheetView view="pageBreakPreview" topLeftCell="A130" zoomScale="85" zoomScaleNormal="70" zoomScaleSheetLayoutView="85" workbookViewId="0">
      <selection activeCell="N82" sqref="N1:Z1048576"/>
    </sheetView>
  </sheetViews>
  <sheetFormatPr defaultColWidth="3.75" defaultRowHeight="21.6"/>
  <cols>
    <col min="1" max="1" width="3" style="22" customWidth="1"/>
    <col min="2" max="2" width="29.375" style="22" customWidth="1"/>
    <col min="3" max="3" width="9" style="26" bestFit="1" customWidth="1"/>
    <col min="4" max="4" width="18" style="16" customWidth="1"/>
    <col min="5" max="5" width="11.875" style="22" customWidth="1"/>
    <col min="6" max="6" width="1.25" style="22" customWidth="1"/>
    <col min="7" max="7" width="11.875" style="22" customWidth="1"/>
    <col min="8" max="8" width="1.125" style="22" hidden="1" customWidth="1"/>
    <col min="9" max="9" width="12" style="22" hidden="1" customWidth="1"/>
    <col min="10" max="10" width="1.125" style="22" customWidth="1"/>
    <col min="11" max="11" width="12.125" style="22" customWidth="1"/>
    <col min="12" max="12" width="1.125" style="22" customWidth="1"/>
    <col min="13" max="13" width="12.125" style="22" customWidth="1"/>
    <col min="14" max="242" width="9.125" style="22" customWidth="1"/>
    <col min="243" max="16384" width="3.75" style="22"/>
  </cols>
  <sheetData>
    <row r="1" spans="1:13" s="10" customFormat="1" ht="21" customHeight="1">
      <c r="A1" s="40" t="s">
        <v>72</v>
      </c>
      <c r="C1" s="140"/>
      <c r="K1" s="259"/>
      <c r="L1" s="259"/>
      <c r="M1" s="259"/>
    </row>
    <row r="2" spans="1:13" s="10" customFormat="1" ht="21" customHeight="1">
      <c r="A2" s="40" t="s">
        <v>88</v>
      </c>
      <c r="C2" s="140"/>
      <c r="K2" s="259"/>
      <c r="L2" s="259"/>
      <c r="M2" s="259"/>
    </row>
    <row r="3" spans="1:13" s="10" customFormat="1" ht="21.6" customHeight="1">
      <c r="A3" s="19"/>
      <c r="C3" s="140"/>
    </row>
    <row r="4" spans="1:13" s="10" customFormat="1" ht="21" customHeight="1">
      <c r="A4" s="19"/>
      <c r="C4" s="140"/>
      <c r="E4" s="271" t="s">
        <v>74</v>
      </c>
      <c r="F4" s="271"/>
      <c r="G4" s="271"/>
      <c r="H4" s="15"/>
      <c r="I4" s="15"/>
      <c r="J4" s="15"/>
      <c r="K4" s="271" t="s">
        <v>75</v>
      </c>
      <c r="L4" s="271"/>
      <c r="M4" s="271"/>
    </row>
    <row r="5" spans="1:13" s="10" customFormat="1" ht="21" customHeight="1">
      <c r="A5" s="19"/>
      <c r="C5" s="140"/>
      <c r="E5" s="260" t="s">
        <v>99</v>
      </c>
      <c r="F5" s="260"/>
      <c r="G5" s="260"/>
      <c r="H5" s="142"/>
      <c r="I5" s="142"/>
      <c r="J5" s="15"/>
      <c r="K5" s="260" t="s">
        <v>99</v>
      </c>
      <c r="L5" s="261"/>
      <c r="M5" s="261"/>
    </row>
    <row r="6" spans="1:13" s="10" customFormat="1" ht="21" customHeight="1">
      <c r="A6" s="19"/>
      <c r="C6" s="140"/>
      <c r="E6" s="260" t="s">
        <v>139</v>
      </c>
      <c r="F6" s="260"/>
      <c r="G6" s="260"/>
      <c r="H6" s="142"/>
      <c r="I6" s="142"/>
      <c r="J6" s="15"/>
      <c r="K6" s="260" t="s">
        <v>139</v>
      </c>
      <c r="L6" s="261"/>
      <c r="M6" s="261"/>
    </row>
    <row r="7" spans="1:13" s="10" customFormat="1" ht="21" customHeight="1">
      <c r="A7" s="19"/>
      <c r="B7" s="17"/>
      <c r="C7" s="107" t="s">
        <v>0</v>
      </c>
      <c r="D7" s="24"/>
      <c r="E7" s="141">
        <v>2564</v>
      </c>
      <c r="F7" s="38"/>
      <c r="G7" s="185">
        <v>2563</v>
      </c>
      <c r="H7" s="141"/>
      <c r="I7" s="141">
        <v>2559</v>
      </c>
      <c r="J7" s="141"/>
      <c r="K7" s="141">
        <v>2564</v>
      </c>
      <c r="L7" s="38"/>
      <c r="M7" s="185">
        <v>2563</v>
      </c>
    </row>
    <row r="8" spans="1:13" s="10" customFormat="1" ht="21" customHeight="1">
      <c r="A8" s="19"/>
      <c r="C8" s="140"/>
      <c r="D8" s="37"/>
      <c r="E8" s="262" t="s">
        <v>30</v>
      </c>
      <c r="F8" s="262"/>
      <c r="G8" s="262"/>
      <c r="H8" s="262"/>
      <c r="I8" s="262"/>
      <c r="J8" s="262"/>
      <c r="K8" s="262"/>
      <c r="L8" s="262"/>
      <c r="M8" s="262"/>
    </row>
    <row r="9" spans="1:13" s="10" customFormat="1" ht="21" customHeight="1">
      <c r="A9" s="19"/>
      <c r="C9" s="140"/>
      <c r="D9" s="37"/>
      <c r="E9" s="140"/>
      <c r="F9" s="140"/>
      <c r="G9" s="184"/>
      <c r="H9" s="140"/>
      <c r="I9" s="140"/>
      <c r="J9" s="140"/>
      <c r="K9" s="140"/>
      <c r="L9" s="140"/>
      <c r="M9" s="184"/>
    </row>
    <row r="10" spans="1:13" s="10" customFormat="1" ht="21.75" customHeight="1">
      <c r="A10" s="33" t="s">
        <v>21</v>
      </c>
      <c r="C10" s="140"/>
      <c r="K10" s="41"/>
      <c r="M10" s="41"/>
    </row>
    <row r="11" spans="1:13" s="10" customFormat="1" ht="21.75" customHeight="1">
      <c r="A11" s="16" t="s">
        <v>51</v>
      </c>
      <c r="C11" s="140"/>
      <c r="E11" s="144">
        <f>'PL 3 Month 6-7'!D26</f>
        <v>146963</v>
      </c>
      <c r="F11" s="145"/>
      <c r="G11" s="144">
        <f>'PL 3 Month 6-7'!F26</f>
        <v>119781</v>
      </c>
      <c r="H11" s="59"/>
      <c r="I11" s="59">
        <v>7826</v>
      </c>
      <c r="J11" s="59"/>
      <c r="K11" s="59">
        <f>'PL 3 Month 6-7'!H26</f>
        <v>106670</v>
      </c>
      <c r="L11" s="59"/>
      <c r="M11" s="59">
        <f>'PL 3 Month 6-7'!J26</f>
        <v>71058</v>
      </c>
    </row>
    <row r="12" spans="1:13" s="10" customFormat="1" ht="21.75" customHeight="1">
      <c r="A12" s="143" t="s">
        <v>230</v>
      </c>
      <c r="B12" s="143"/>
      <c r="C12" s="108"/>
      <c r="D12" s="109"/>
      <c r="E12" s="144"/>
      <c r="F12" s="133"/>
      <c r="G12" s="144"/>
      <c r="H12" s="110"/>
      <c r="I12" s="59"/>
      <c r="J12" s="110"/>
      <c r="K12" s="59"/>
      <c r="L12" s="59"/>
      <c r="M12" s="59"/>
    </row>
    <row r="13" spans="1:13" s="10" customFormat="1" ht="21.75" customHeight="1">
      <c r="A13" s="169" t="s">
        <v>140</v>
      </c>
      <c r="B13" s="95"/>
      <c r="C13" s="108"/>
      <c r="D13" s="109"/>
      <c r="E13" s="144">
        <v>22037</v>
      </c>
      <c r="F13" s="133"/>
      <c r="G13" s="144">
        <v>12654</v>
      </c>
      <c r="H13" s="110"/>
      <c r="I13" s="59">
        <v>2055</v>
      </c>
      <c r="J13" s="110"/>
      <c r="K13" s="59">
        <v>21690</v>
      </c>
      <c r="L13" s="59"/>
      <c r="M13" s="59">
        <v>12658</v>
      </c>
    </row>
    <row r="14" spans="1:13" s="10" customFormat="1" ht="21.75" customHeight="1">
      <c r="A14" s="124" t="s">
        <v>53</v>
      </c>
      <c r="C14" s="140"/>
      <c r="E14" s="144">
        <v>3531</v>
      </c>
      <c r="F14" s="145"/>
      <c r="G14" s="144">
        <f>5082+2</f>
        <v>5084</v>
      </c>
      <c r="H14" s="59"/>
      <c r="I14" s="59">
        <v>1643</v>
      </c>
      <c r="J14" s="59"/>
      <c r="K14" s="59">
        <v>2913</v>
      </c>
      <c r="L14" s="59"/>
      <c r="M14" s="59">
        <v>4488</v>
      </c>
    </row>
    <row r="15" spans="1:13" s="10" customFormat="1" ht="21.75" customHeight="1">
      <c r="A15" s="150" t="s">
        <v>71</v>
      </c>
      <c r="C15" s="140"/>
      <c r="E15" s="144">
        <v>74730</v>
      </c>
      <c r="F15" s="145"/>
      <c r="G15" s="144">
        <v>72644</v>
      </c>
      <c r="H15" s="59"/>
      <c r="I15" s="59">
        <v>31305</v>
      </c>
      <c r="J15" s="59"/>
      <c r="K15" s="59">
        <v>65031</v>
      </c>
      <c r="L15" s="59"/>
      <c r="M15" s="59">
        <v>63222</v>
      </c>
    </row>
    <row r="16" spans="1:13" s="10" customFormat="1" ht="21.75" customHeight="1">
      <c r="A16" s="150" t="s">
        <v>70</v>
      </c>
      <c r="C16" s="140"/>
      <c r="E16" s="144">
        <v>4393</v>
      </c>
      <c r="F16" s="145"/>
      <c r="G16" s="144">
        <v>4574</v>
      </c>
      <c r="H16" s="59"/>
      <c r="I16" s="59">
        <v>327</v>
      </c>
      <c r="J16" s="59"/>
      <c r="K16" s="59">
        <v>4111</v>
      </c>
      <c r="L16" s="59"/>
      <c r="M16" s="59">
        <v>4560</v>
      </c>
    </row>
    <row r="17" spans="1:13" s="10" customFormat="1" ht="21.75" customHeight="1">
      <c r="A17" s="150" t="s">
        <v>217</v>
      </c>
      <c r="C17" s="140"/>
      <c r="E17" s="144">
        <v>63</v>
      </c>
      <c r="F17" s="145"/>
      <c r="G17" s="144">
        <v>-31</v>
      </c>
      <c r="H17" s="59"/>
      <c r="I17" s="59">
        <v>714</v>
      </c>
      <c r="J17" s="59"/>
      <c r="K17" s="144">
        <v>63</v>
      </c>
      <c r="L17" s="59"/>
      <c r="M17" s="144">
        <v>-31</v>
      </c>
    </row>
    <row r="18" spans="1:13" s="10" customFormat="1" ht="21.75" customHeight="1">
      <c r="A18" s="150" t="s">
        <v>212</v>
      </c>
      <c r="C18" s="140"/>
      <c r="E18" s="59">
        <v>418</v>
      </c>
      <c r="F18" s="145"/>
      <c r="G18" s="59">
        <v>325</v>
      </c>
      <c r="H18" s="59"/>
      <c r="I18" s="59">
        <v>-20</v>
      </c>
      <c r="J18" s="59"/>
      <c r="K18" s="59">
        <v>413</v>
      </c>
      <c r="L18" s="59"/>
      <c r="M18" s="59">
        <v>324</v>
      </c>
    </row>
    <row r="19" spans="1:13" s="10" customFormat="1" ht="21.75" customHeight="1">
      <c r="A19" s="150" t="s">
        <v>218</v>
      </c>
      <c r="C19" s="140"/>
      <c r="E19" s="59">
        <v>1506</v>
      </c>
      <c r="F19" s="145"/>
      <c r="G19" s="59">
        <v>-160</v>
      </c>
      <c r="H19" s="59"/>
      <c r="I19" s="59">
        <v>876</v>
      </c>
      <c r="J19" s="59"/>
      <c r="K19" s="59">
        <v>1506</v>
      </c>
      <c r="L19" s="59"/>
      <c r="M19" s="59">
        <v>-160</v>
      </c>
    </row>
    <row r="20" spans="1:13" s="10" customFormat="1" ht="21.75" customHeight="1">
      <c r="A20" s="150" t="s">
        <v>109</v>
      </c>
      <c r="C20" s="140"/>
      <c r="E20" s="144">
        <v>-221</v>
      </c>
      <c r="F20" s="145"/>
      <c r="G20" s="144">
        <v>-16</v>
      </c>
      <c r="H20" s="59"/>
      <c r="I20" s="59">
        <v>-2835</v>
      </c>
      <c r="J20" s="59"/>
      <c r="K20" s="144">
        <v>-221</v>
      </c>
      <c r="L20" s="59"/>
      <c r="M20" s="144">
        <v>-16</v>
      </c>
    </row>
    <row r="21" spans="1:13" s="10" customFormat="1" ht="21.75" customHeight="1">
      <c r="A21" s="150" t="s">
        <v>125</v>
      </c>
      <c r="C21" s="140"/>
      <c r="E21" s="111">
        <v>38</v>
      </c>
      <c r="F21" s="145"/>
      <c r="G21" s="111">
        <v>46</v>
      </c>
      <c r="H21" s="59"/>
      <c r="I21" s="59"/>
      <c r="J21" s="59"/>
      <c r="K21" s="111">
        <v>27</v>
      </c>
      <c r="L21" s="59"/>
      <c r="M21" s="111">
        <v>46</v>
      </c>
    </row>
    <row r="22" spans="1:13" s="10" customFormat="1" ht="21.75" customHeight="1">
      <c r="A22" s="124" t="s">
        <v>105</v>
      </c>
      <c r="C22" s="140"/>
      <c r="E22" s="146">
        <v>0</v>
      </c>
      <c r="F22" s="145"/>
      <c r="G22" s="59">
        <v>18</v>
      </c>
      <c r="H22" s="59"/>
      <c r="I22" s="59">
        <v>771</v>
      </c>
      <c r="J22" s="59"/>
      <c r="K22" s="146">
        <v>0</v>
      </c>
      <c r="L22" s="59"/>
      <c r="M22" s="59">
        <v>18</v>
      </c>
    </row>
    <row r="23" spans="1:13" s="10" customFormat="1" ht="21.75" hidden="1" customHeight="1">
      <c r="A23" s="124" t="s">
        <v>220</v>
      </c>
      <c r="C23" s="238"/>
      <c r="E23" s="59">
        <v>0</v>
      </c>
      <c r="F23" s="145"/>
      <c r="G23" s="59">
        <v>0</v>
      </c>
      <c r="H23" s="59"/>
      <c r="I23" s="59"/>
      <c r="J23" s="59"/>
      <c r="K23" s="123">
        <v>0</v>
      </c>
      <c r="L23" s="59"/>
      <c r="M23" s="59">
        <v>0</v>
      </c>
    </row>
    <row r="24" spans="1:13" s="10" customFormat="1" ht="21.75" customHeight="1">
      <c r="A24" s="150" t="s">
        <v>226</v>
      </c>
      <c r="C24" s="140"/>
      <c r="E24" s="59">
        <v>-123</v>
      </c>
      <c r="F24" s="145"/>
      <c r="G24" s="111">
        <v>-141</v>
      </c>
      <c r="H24" s="146"/>
      <c r="I24" s="146"/>
      <c r="J24" s="146"/>
      <c r="K24" s="111">
        <v>-102</v>
      </c>
      <c r="L24" s="146"/>
      <c r="M24" s="111">
        <v>-21</v>
      </c>
    </row>
    <row r="25" spans="1:13" s="10" customFormat="1" ht="21.75" customHeight="1">
      <c r="A25" s="124" t="s">
        <v>34</v>
      </c>
      <c r="C25" s="140"/>
      <c r="E25" s="62">
        <v>-39</v>
      </c>
      <c r="F25" s="145"/>
      <c r="G25" s="62">
        <v>-23</v>
      </c>
      <c r="H25" s="59"/>
      <c r="I25" s="59">
        <v>-39</v>
      </c>
      <c r="J25" s="59"/>
      <c r="K25" s="62">
        <v>-54</v>
      </c>
      <c r="L25" s="59"/>
      <c r="M25" s="62">
        <v>-23</v>
      </c>
    </row>
    <row r="26" spans="1:13" s="10" customFormat="1" ht="21.75" customHeight="1">
      <c r="C26" s="140"/>
      <c r="D26" s="48"/>
      <c r="E26" s="48">
        <f>SUM(E11:E25)</f>
        <v>253296</v>
      </c>
      <c r="F26" s="48"/>
      <c r="G26" s="48">
        <f>SUM(G11:G25)</f>
        <v>214755</v>
      </c>
      <c r="H26" s="48"/>
      <c r="I26" s="48">
        <f>SUM(I11:I25)</f>
        <v>42623</v>
      </c>
      <c r="J26" s="48"/>
      <c r="K26" s="48">
        <f>SUM(K11:K25)</f>
        <v>202047</v>
      </c>
      <c r="L26" s="48"/>
      <c r="M26" s="48">
        <f>SUM(M11:M25)</f>
        <v>156123</v>
      </c>
    </row>
    <row r="27" spans="1:13" s="10" customFormat="1" ht="21.75" customHeight="1">
      <c r="A27" s="40" t="s">
        <v>72</v>
      </c>
      <c r="C27" s="140"/>
      <c r="K27" s="259"/>
      <c r="L27" s="259"/>
      <c r="M27" s="259"/>
    </row>
    <row r="28" spans="1:13" s="10" customFormat="1" ht="21.75" customHeight="1">
      <c r="A28" s="40" t="s">
        <v>88</v>
      </c>
      <c r="C28" s="140"/>
      <c r="K28" s="259"/>
      <c r="L28" s="259"/>
      <c r="M28" s="259"/>
    </row>
    <row r="29" spans="1:13" s="10" customFormat="1" ht="21.75" customHeight="1">
      <c r="A29" s="19"/>
      <c r="C29" s="140"/>
    </row>
    <row r="30" spans="1:13" s="10" customFormat="1" ht="21.75" customHeight="1">
      <c r="A30" s="19"/>
      <c r="C30" s="140"/>
      <c r="E30" s="271" t="s">
        <v>74</v>
      </c>
      <c r="F30" s="271"/>
      <c r="G30" s="271"/>
      <c r="H30" s="15"/>
      <c r="I30" s="15"/>
      <c r="J30" s="15"/>
      <c r="K30" s="271" t="s">
        <v>75</v>
      </c>
      <c r="L30" s="271"/>
      <c r="M30" s="271"/>
    </row>
    <row r="31" spans="1:13" s="10" customFormat="1" ht="21.75" customHeight="1">
      <c r="A31" s="19"/>
      <c r="C31" s="140"/>
      <c r="E31" s="260" t="s">
        <v>99</v>
      </c>
      <c r="F31" s="260"/>
      <c r="G31" s="260"/>
      <c r="H31" s="142"/>
      <c r="I31" s="142"/>
      <c r="J31" s="15"/>
      <c r="K31" s="260" t="s">
        <v>99</v>
      </c>
      <c r="L31" s="261"/>
      <c r="M31" s="261"/>
    </row>
    <row r="32" spans="1:13" s="10" customFormat="1" ht="21.75" customHeight="1">
      <c r="A32" s="19"/>
      <c r="C32" s="140"/>
      <c r="E32" s="260" t="s">
        <v>139</v>
      </c>
      <c r="F32" s="260"/>
      <c r="G32" s="260"/>
      <c r="H32" s="142"/>
      <c r="I32" s="142"/>
      <c r="J32" s="15"/>
      <c r="K32" s="260" t="s">
        <v>139</v>
      </c>
      <c r="L32" s="261"/>
      <c r="M32" s="261"/>
    </row>
    <row r="33" spans="1:13" s="10" customFormat="1" ht="21.75" customHeight="1">
      <c r="A33" s="19"/>
      <c r="B33" s="17"/>
      <c r="C33" s="107" t="s">
        <v>0</v>
      </c>
      <c r="D33" s="24"/>
      <c r="E33" s="141">
        <v>2564</v>
      </c>
      <c r="F33" s="38"/>
      <c r="G33" s="185">
        <v>2563</v>
      </c>
      <c r="H33" s="141"/>
      <c r="I33" s="141">
        <v>2559</v>
      </c>
      <c r="J33" s="141"/>
      <c r="K33" s="141">
        <v>2564</v>
      </c>
      <c r="L33" s="38"/>
      <c r="M33" s="185">
        <v>2563</v>
      </c>
    </row>
    <row r="34" spans="1:13" s="10" customFormat="1" ht="21.75" customHeight="1">
      <c r="A34" s="19"/>
      <c r="C34" s="140"/>
      <c r="D34" s="37"/>
      <c r="E34" s="262" t="s">
        <v>30</v>
      </c>
      <c r="F34" s="262"/>
      <c r="G34" s="262"/>
      <c r="H34" s="262"/>
      <c r="I34" s="262"/>
      <c r="J34" s="262"/>
      <c r="K34" s="262"/>
      <c r="L34" s="262"/>
      <c r="M34" s="262"/>
    </row>
    <row r="35" spans="1:13" s="10" customFormat="1" ht="21.75" customHeight="1">
      <c r="A35" s="37" t="s">
        <v>35</v>
      </c>
      <c r="C35" s="140"/>
      <c r="E35" s="48"/>
      <c r="F35" s="41"/>
      <c r="G35" s="48"/>
      <c r="H35" s="48"/>
      <c r="I35" s="48"/>
      <c r="J35" s="48"/>
      <c r="K35" s="48"/>
      <c r="L35" s="48"/>
      <c r="M35" s="48"/>
    </row>
    <row r="36" spans="1:13" s="10" customFormat="1" ht="21.75" customHeight="1">
      <c r="A36" s="10" t="s">
        <v>37</v>
      </c>
      <c r="C36" s="140"/>
      <c r="E36" s="59">
        <v>-57179</v>
      </c>
      <c r="F36" s="145"/>
      <c r="G36" s="59">
        <v>27764</v>
      </c>
      <c r="H36" s="59"/>
      <c r="I36" s="59">
        <v>72479</v>
      </c>
      <c r="J36" s="59"/>
      <c r="K36" s="59">
        <v>-64414</v>
      </c>
      <c r="L36" s="59"/>
      <c r="M36" s="59">
        <v>27931</v>
      </c>
    </row>
    <row r="37" spans="1:13" s="10" customFormat="1" ht="21.75" customHeight="1">
      <c r="A37" s="17" t="s">
        <v>131</v>
      </c>
      <c r="C37" s="140"/>
      <c r="E37" s="144">
        <v>38507</v>
      </c>
      <c r="F37" s="145"/>
      <c r="G37" s="144">
        <v>-4170</v>
      </c>
      <c r="H37" s="59"/>
      <c r="I37" s="59">
        <v>2572</v>
      </c>
      <c r="J37" s="59"/>
      <c r="K37" s="59">
        <v>43581</v>
      </c>
      <c r="L37" s="59"/>
      <c r="M37" s="59">
        <v>-3385</v>
      </c>
    </row>
    <row r="38" spans="1:13" s="10" customFormat="1" ht="21.75" customHeight="1">
      <c r="A38" s="10" t="s">
        <v>22</v>
      </c>
      <c r="C38" s="140"/>
      <c r="E38" s="144">
        <v>-50528</v>
      </c>
      <c r="F38" s="145"/>
      <c r="G38" s="144">
        <v>-32466</v>
      </c>
      <c r="H38" s="59"/>
      <c r="I38" s="59">
        <v>-103692</v>
      </c>
      <c r="J38" s="59"/>
      <c r="K38" s="59">
        <v>-51943</v>
      </c>
      <c r="L38" s="59"/>
      <c r="M38" s="59">
        <v>-24999</v>
      </c>
    </row>
    <row r="39" spans="1:13" s="10" customFormat="1" ht="21.75" customHeight="1">
      <c r="A39" s="17" t="s">
        <v>141</v>
      </c>
      <c r="C39" s="140"/>
      <c r="E39" s="59">
        <v>281</v>
      </c>
      <c r="F39" s="145"/>
      <c r="G39" s="59">
        <v>1621</v>
      </c>
      <c r="H39" s="59"/>
      <c r="I39" s="59"/>
      <c r="J39" s="59"/>
      <c r="K39" s="59">
        <v>-1282</v>
      </c>
      <c r="L39" s="59"/>
      <c r="M39" s="59">
        <v>1621</v>
      </c>
    </row>
    <row r="40" spans="1:13" s="10" customFormat="1" ht="21.75" customHeight="1">
      <c r="A40" s="10" t="s">
        <v>33</v>
      </c>
      <c r="C40" s="140"/>
      <c r="E40" s="144">
        <v>-2079</v>
      </c>
      <c r="F40" s="145"/>
      <c r="G40" s="144">
        <v>875</v>
      </c>
      <c r="H40" s="59"/>
      <c r="I40" s="59">
        <v>-4857</v>
      </c>
      <c r="J40" s="59"/>
      <c r="K40" s="111">
        <v>-326</v>
      </c>
      <c r="L40" s="59"/>
      <c r="M40" s="111">
        <v>1514</v>
      </c>
    </row>
    <row r="41" spans="1:13" s="10" customFormat="1" ht="21.75" customHeight="1">
      <c r="A41" s="10" t="s">
        <v>8</v>
      </c>
      <c r="C41" s="140"/>
      <c r="E41" s="144">
        <v>187333</v>
      </c>
      <c r="F41" s="145"/>
      <c r="G41" s="144">
        <f>168902-1</f>
        <v>168901</v>
      </c>
      <c r="H41" s="59"/>
      <c r="I41" s="59">
        <v>58309</v>
      </c>
      <c r="J41" s="59"/>
      <c r="K41" s="59">
        <v>209002</v>
      </c>
      <c r="L41" s="59"/>
      <c r="M41" s="59">
        <v>130202</v>
      </c>
    </row>
    <row r="42" spans="1:13" s="10" customFormat="1" ht="21.75" customHeight="1">
      <c r="A42" s="17" t="s">
        <v>132</v>
      </c>
      <c r="C42" s="140"/>
      <c r="E42" s="253">
        <v>-6077</v>
      </c>
      <c r="F42" s="145"/>
      <c r="G42" s="144">
        <f>-85037-1</f>
        <v>-85038</v>
      </c>
      <c r="H42" s="59"/>
      <c r="I42" s="59">
        <v>-2015</v>
      </c>
      <c r="J42" s="59"/>
      <c r="K42" s="59">
        <f>-12794-1</f>
        <v>-12795</v>
      </c>
      <c r="L42" s="59"/>
      <c r="M42" s="59">
        <v>-91309</v>
      </c>
    </row>
    <row r="43" spans="1:13" s="10" customFormat="1" ht="21.75" customHeight="1">
      <c r="A43" s="10" t="s">
        <v>47</v>
      </c>
      <c r="C43" s="140"/>
      <c r="E43" s="251">
        <v>71</v>
      </c>
      <c r="F43" s="145"/>
      <c r="G43" s="59">
        <v>-3534</v>
      </c>
      <c r="H43" s="59"/>
      <c r="I43" s="59">
        <v>-458</v>
      </c>
      <c r="J43" s="59"/>
      <c r="K43" s="59">
        <v>71</v>
      </c>
      <c r="L43" s="59"/>
      <c r="M43" s="59">
        <v>-3534</v>
      </c>
    </row>
    <row r="44" spans="1:13" s="10" customFormat="1" ht="21.75" customHeight="1">
      <c r="A44" s="17" t="s">
        <v>152</v>
      </c>
      <c r="C44" s="140"/>
      <c r="E44" s="251">
        <v>6667</v>
      </c>
      <c r="F44" s="145"/>
      <c r="G44" s="59">
        <v>6034</v>
      </c>
      <c r="H44" s="59"/>
      <c r="I44" s="59"/>
      <c r="J44" s="59"/>
      <c r="K44" s="59">
        <v>6491</v>
      </c>
      <c r="L44" s="59"/>
      <c r="M44" s="59">
        <v>6013</v>
      </c>
    </row>
    <row r="45" spans="1:13" s="10" customFormat="1" ht="21.75" hidden="1" customHeight="1">
      <c r="A45" s="17" t="s">
        <v>197</v>
      </c>
      <c r="C45" s="239"/>
      <c r="E45" s="254">
        <v>0</v>
      </c>
      <c r="F45" s="145"/>
      <c r="G45" s="240">
        <v>0</v>
      </c>
      <c r="H45" s="59"/>
      <c r="I45" s="59"/>
      <c r="J45" s="59"/>
      <c r="K45" s="240">
        <v>0</v>
      </c>
      <c r="L45" s="59"/>
      <c r="M45" s="240">
        <v>0</v>
      </c>
    </row>
    <row r="46" spans="1:13" s="17" customFormat="1" ht="21.75" customHeight="1">
      <c r="A46" s="17" t="s">
        <v>224</v>
      </c>
      <c r="C46" s="239"/>
      <c r="D46" s="112"/>
      <c r="E46" s="113">
        <f>E26+SUM(E35:E45)</f>
        <v>370292</v>
      </c>
      <c r="F46" s="112"/>
      <c r="G46" s="113">
        <f>G26+SUM(G35:G45)</f>
        <v>294742</v>
      </c>
      <c r="H46" s="112"/>
      <c r="I46" s="113" t="e">
        <f>SUM(I26:I42,#REF!)</f>
        <v>#REF!</v>
      </c>
      <c r="J46" s="112"/>
      <c r="K46" s="113">
        <f>K26+SUM(K35:K45)</f>
        <v>330432</v>
      </c>
      <c r="L46" s="112"/>
      <c r="M46" s="113">
        <f>M26+SUM(M35:M45)</f>
        <v>200177</v>
      </c>
    </row>
    <row r="47" spans="1:13" s="10" customFormat="1" ht="21.75" customHeight="1">
      <c r="A47" s="17" t="s">
        <v>116</v>
      </c>
      <c r="C47" s="239"/>
      <c r="D47" s="112"/>
      <c r="E47" s="112">
        <v>-566</v>
      </c>
      <c r="F47" s="112"/>
      <c r="G47" s="112">
        <v>-7</v>
      </c>
      <c r="H47" s="48"/>
      <c r="I47" s="48">
        <v>-2168</v>
      </c>
      <c r="J47" s="48"/>
      <c r="K47" s="112">
        <v>-428</v>
      </c>
      <c r="L47" s="48"/>
      <c r="M47" s="112">
        <v>-7</v>
      </c>
    </row>
    <row r="48" spans="1:13" s="10" customFormat="1" ht="21.75" customHeight="1">
      <c r="A48" s="15" t="s">
        <v>223</v>
      </c>
      <c r="C48" s="239"/>
      <c r="D48" s="42"/>
      <c r="E48" s="58">
        <f>SUM(E46:E47)</f>
        <v>369726</v>
      </c>
      <c r="F48" s="42"/>
      <c r="G48" s="58">
        <f>SUM(G46:G47)</f>
        <v>294735</v>
      </c>
      <c r="H48" s="48"/>
      <c r="I48" s="58" t="e">
        <f>SUM(I46:I47)</f>
        <v>#REF!</v>
      </c>
      <c r="J48" s="48"/>
      <c r="K48" s="58">
        <f>SUM(K46:K47)</f>
        <v>330004</v>
      </c>
      <c r="L48" s="42"/>
      <c r="M48" s="58">
        <f>SUM(M46:M47)</f>
        <v>200170</v>
      </c>
    </row>
    <row r="49" spans="1:13" s="10" customFormat="1" ht="21.75" customHeight="1">
      <c r="A49" s="40"/>
      <c r="C49" s="140"/>
      <c r="D49" s="37"/>
      <c r="E49" s="140"/>
      <c r="F49" s="140"/>
      <c r="G49" s="184"/>
      <c r="H49" s="140"/>
      <c r="I49" s="140"/>
      <c r="J49" s="140"/>
      <c r="K49" s="140"/>
      <c r="L49" s="140"/>
      <c r="M49" s="184"/>
    </row>
    <row r="50" spans="1:13" s="10" customFormat="1" ht="21.75" customHeight="1">
      <c r="A50" s="33" t="s">
        <v>23</v>
      </c>
      <c r="C50" s="140"/>
      <c r="E50" s="48"/>
      <c r="G50" s="48"/>
      <c r="H50" s="48"/>
      <c r="I50" s="48"/>
      <c r="J50" s="48"/>
      <c r="K50" s="48"/>
      <c r="L50" s="48"/>
      <c r="M50" s="48"/>
    </row>
    <row r="51" spans="1:13" s="10" customFormat="1" ht="21.75" customHeight="1">
      <c r="A51" s="17" t="s">
        <v>189</v>
      </c>
      <c r="C51" s="140"/>
      <c r="E51" s="111">
        <v>0</v>
      </c>
      <c r="F51" s="145"/>
      <c r="G51" s="111">
        <v>-2498</v>
      </c>
      <c r="H51" s="59"/>
      <c r="I51" s="59"/>
      <c r="J51" s="59"/>
      <c r="K51" s="146">
        <v>0</v>
      </c>
      <c r="L51" s="59"/>
      <c r="M51" s="59">
        <v>-2498</v>
      </c>
    </row>
    <row r="52" spans="1:13" s="10" customFormat="1" ht="21.75" customHeight="1">
      <c r="A52" s="17" t="s">
        <v>219</v>
      </c>
      <c r="C52" s="237"/>
      <c r="E52" s="111">
        <v>0</v>
      </c>
      <c r="F52" s="145"/>
      <c r="G52" s="111">
        <v>0</v>
      </c>
      <c r="H52" s="59"/>
      <c r="I52" s="59"/>
      <c r="J52" s="59"/>
      <c r="K52" s="241">
        <v>0</v>
      </c>
      <c r="L52" s="59"/>
      <c r="M52" s="59">
        <v>-10999</v>
      </c>
    </row>
    <row r="53" spans="1:13" s="10" customFormat="1" ht="21.75" customHeight="1">
      <c r="A53" s="10" t="s">
        <v>117</v>
      </c>
      <c r="C53" s="140"/>
      <c r="E53" s="123">
        <v>221</v>
      </c>
      <c r="F53" s="145"/>
      <c r="G53" s="59">
        <v>16</v>
      </c>
      <c r="H53" s="59"/>
      <c r="I53" s="59">
        <v>2893</v>
      </c>
      <c r="J53" s="59"/>
      <c r="K53" s="59">
        <v>221</v>
      </c>
      <c r="L53" s="59"/>
      <c r="M53" s="59">
        <v>16</v>
      </c>
    </row>
    <row r="54" spans="1:13" s="10" customFormat="1" ht="21.75" customHeight="1">
      <c r="A54" s="16" t="s">
        <v>118</v>
      </c>
      <c r="C54" s="140"/>
      <c r="E54" s="253">
        <v>-44888</v>
      </c>
      <c r="F54" s="145"/>
      <c r="G54" s="144">
        <v>-103236</v>
      </c>
      <c r="H54" s="59"/>
      <c r="I54" s="59">
        <v>-38699</v>
      </c>
      <c r="J54" s="59"/>
      <c r="K54" s="59">
        <v>-34039</v>
      </c>
      <c r="L54" s="59"/>
      <c r="M54" s="59">
        <v>-99071</v>
      </c>
    </row>
    <row r="55" spans="1:13" s="10" customFormat="1" ht="21.75" customHeight="1">
      <c r="A55" s="17" t="s">
        <v>119</v>
      </c>
      <c r="C55" s="140"/>
      <c r="E55" s="251">
        <v>-6197</v>
      </c>
      <c r="F55" s="145"/>
      <c r="G55" s="59">
        <v>-2660</v>
      </c>
      <c r="H55" s="59"/>
      <c r="I55" s="59"/>
      <c r="J55" s="59"/>
      <c r="K55" s="59">
        <v>-5657</v>
      </c>
      <c r="L55" s="59"/>
      <c r="M55" s="59">
        <v>-1828</v>
      </c>
    </row>
    <row r="56" spans="1:13" s="10" customFormat="1" ht="21.75" customHeight="1">
      <c r="A56" s="16" t="s">
        <v>228</v>
      </c>
      <c r="C56" s="140"/>
      <c r="E56" s="252">
        <v>50000</v>
      </c>
      <c r="F56" s="145"/>
      <c r="G56" s="111">
        <v>160000</v>
      </c>
      <c r="H56" s="59"/>
      <c r="I56" s="59"/>
      <c r="J56" s="59"/>
      <c r="K56" s="252">
        <v>50000</v>
      </c>
      <c r="L56" s="59"/>
      <c r="M56" s="111">
        <v>160000</v>
      </c>
    </row>
    <row r="57" spans="1:13" s="10" customFormat="1" ht="21.75" customHeight="1">
      <c r="A57" s="17" t="s">
        <v>229</v>
      </c>
      <c r="C57" s="140"/>
      <c r="E57" s="252">
        <v>-378000</v>
      </c>
      <c r="F57" s="145"/>
      <c r="G57" s="111">
        <v>-215000</v>
      </c>
      <c r="H57" s="59"/>
      <c r="I57" s="59"/>
      <c r="J57" s="59"/>
      <c r="K57" s="252">
        <v>-350000</v>
      </c>
      <c r="L57" s="59"/>
      <c r="M57" s="111">
        <v>-160000</v>
      </c>
    </row>
    <row r="58" spans="1:13" s="10" customFormat="1" ht="21.75" customHeight="1">
      <c r="A58" s="17" t="s">
        <v>221</v>
      </c>
      <c r="C58" s="238"/>
      <c r="E58" s="111">
        <v>0</v>
      </c>
      <c r="F58" s="145"/>
      <c r="G58" s="111">
        <v>0</v>
      </c>
      <c r="H58" s="59"/>
      <c r="I58" s="59"/>
      <c r="J58" s="59"/>
      <c r="K58" s="111">
        <v>-12000</v>
      </c>
      <c r="L58" s="59"/>
      <c r="M58" s="111">
        <v>0</v>
      </c>
    </row>
    <row r="59" spans="1:13" s="10" customFormat="1" ht="21.75" customHeight="1">
      <c r="A59" s="17" t="s">
        <v>222</v>
      </c>
      <c r="C59" s="238"/>
      <c r="E59" s="111">
        <v>0</v>
      </c>
      <c r="F59" s="145"/>
      <c r="G59" s="111">
        <v>0</v>
      </c>
      <c r="H59" s="59"/>
      <c r="I59" s="59"/>
      <c r="J59" s="59"/>
      <c r="K59" s="111">
        <v>7000</v>
      </c>
      <c r="L59" s="59"/>
      <c r="M59" s="111">
        <v>0</v>
      </c>
    </row>
    <row r="60" spans="1:13" s="10" customFormat="1" ht="21.75" customHeight="1">
      <c r="A60" s="10" t="s">
        <v>34</v>
      </c>
      <c r="C60" s="140"/>
      <c r="E60" s="59">
        <v>39</v>
      </c>
      <c r="F60" s="145"/>
      <c r="G60" s="59">
        <v>23</v>
      </c>
      <c r="H60" s="59"/>
      <c r="I60" s="59">
        <v>39</v>
      </c>
      <c r="J60" s="59"/>
      <c r="K60" s="59">
        <v>54</v>
      </c>
      <c r="L60" s="59"/>
      <c r="M60" s="59">
        <v>23</v>
      </c>
    </row>
    <row r="61" spans="1:13" s="10" customFormat="1" ht="21.75" customHeight="1">
      <c r="A61" s="15" t="s">
        <v>122</v>
      </c>
      <c r="C61" s="140"/>
      <c r="D61" s="42"/>
      <c r="E61" s="58">
        <f>SUM(E51:E60)</f>
        <v>-378825</v>
      </c>
      <c r="F61" s="42"/>
      <c r="G61" s="58">
        <f>SUM(G51:G60)</f>
        <v>-163355</v>
      </c>
      <c r="H61" s="48"/>
      <c r="I61" s="58">
        <f>SUM(I53:I53)</f>
        <v>2893</v>
      </c>
      <c r="J61" s="48"/>
      <c r="K61" s="58">
        <f>SUM(K51:K60)</f>
        <v>-344421</v>
      </c>
      <c r="L61" s="42"/>
      <c r="M61" s="58">
        <f>SUM(M51:M60)</f>
        <v>-114357</v>
      </c>
    </row>
    <row r="62" spans="1:13" s="50" customFormat="1" ht="21" customHeight="1">
      <c r="A62" s="114"/>
      <c r="C62" s="115"/>
      <c r="E62" s="118"/>
      <c r="F62" s="134"/>
      <c r="G62" s="118"/>
      <c r="H62" s="134"/>
      <c r="I62" s="118"/>
      <c r="J62" s="134"/>
      <c r="K62" s="118"/>
      <c r="L62" s="135"/>
      <c r="M62" s="118"/>
    </row>
    <row r="63" spans="1:13" s="50" customFormat="1" ht="11.1" customHeight="1">
      <c r="A63" s="114"/>
      <c r="C63" s="115"/>
      <c r="E63" s="118"/>
      <c r="F63" s="134"/>
      <c r="G63" s="118"/>
      <c r="H63" s="134"/>
      <c r="I63" s="118"/>
      <c r="J63" s="134"/>
      <c r="K63" s="118"/>
      <c r="L63" s="135"/>
      <c r="M63" s="118"/>
    </row>
    <row r="64" spans="1:13" s="50" customFormat="1" ht="21" customHeight="1">
      <c r="A64" s="40" t="s">
        <v>72</v>
      </c>
      <c r="B64" s="10"/>
      <c r="C64" s="140"/>
      <c r="D64" s="10"/>
      <c r="E64" s="10"/>
      <c r="F64" s="10"/>
      <c r="G64" s="10"/>
      <c r="H64" s="10"/>
      <c r="I64" s="10"/>
      <c r="J64" s="10"/>
      <c r="K64" s="259"/>
      <c r="L64" s="259"/>
      <c r="M64" s="259"/>
    </row>
    <row r="65" spans="1:13" s="50" customFormat="1" ht="21" customHeight="1">
      <c r="A65" s="40" t="s">
        <v>88</v>
      </c>
      <c r="B65" s="10"/>
      <c r="C65" s="140"/>
      <c r="D65" s="10"/>
      <c r="E65" s="10"/>
      <c r="F65" s="10"/>
      <c r="G65" s="10"/>
      <c r="H65" s="10"/>
      <c r="I65" s="10"/>
      <c r="J65" s="10"/>
      <c r="K65" s="259"/>
      <c r="L65" s="259"/>
      <c r="M65" s="259"/>
    </row>
    <row r="66" spans="1:13" s="50" customFormat="1" ht="21" customHeight="1">
      <c r="A66" s="19"/>
      <c r="B66" s="10"/>
      <c r="C66" s="140"/>
      <c r="D66" s="10"/>
      <c r="E66" s="10"/>
      <c r="F66" s="10"/>
      <c r="G66" s="10"/>
      <c r="H66" s="10"/>
      <c r="I66" s="10"/>
      <c r="J66" s="10"/>
      <c r="K66" s="10"/>
      <c r="L66" s="10"/>
      <c r="M66" s="10"/>
    </row>
    <row r="67" spans="1:13" s="50" customFormat="1" ht="21" customHeight="1">
      <c r="A67" s="19"/>
      <c r="B67" s="10"/>
      <c r="C67" s="140"/>
      <c r="D67" s="10"/>
      <c r="E67" s="271" t="s">
        <v>74</v>
      </c>
      <c r="F67" s="271"/>
      <c r="G67" s="271"/>
      <c r="H67" s="15"/>
      <c r="I67" s="15"/>
      <c r="J67" s="15"/>
      <c r="K67" s="271" t="s">
        <v>75</v>
      </c>
      <c r="L67" s="271"/>
      <c r="M67" s="271"/>
    </row>
    <row r="68" spans="1:13" s="50" customFormat="1" ht="21" customHeight="1">
      <c r="A68" s="19"/>
      <c r="B68" s="10"/>
      <c r="C68" s="140"/>
      <c r="D68" s="10"/>
      <c r="E68" s="260" t="s">
        <v>99</v>
      </c>
      <c r="F68" s="260"/>
      <c r="G68" s="260"/>
      <c r="H68" s="142"/>
      <c r="I68" s="142"/>
      <c r="J68" s="15"/>
      <c r="K68" s="260" t="s">
        <v>99</v>
      </c>
      <c r="L68" s="261"/>
      <c r="M68" s="261"/>
    </row>
    <row r="69" spans="1:13" s="50" customFormat="1" ht="21" customHeight="1">
      <c r="A69" s="19"/>
      <c r="B69" s="10"/>
      <c r="C69" s="140"/>
      <c r="D69" s="10"/>
      <c r="E69" s="260" t="s">
        <v>139</v>
      </c>
      <c r="F69" s="260"/>
      <c r="G69" s="260"/>
      <c r="H69" s="142"/>
      <c r="I69" s="142"/>
      <c r="J69" s="15"/>
      <c r="K69" s="260" t="s">
        <v>139</v>
      </c>
      <c r="L69" s="261"/>
      <c r="M69" s="261"/>
    </row>
    <row r="70" spans="1:13" s="50" customFormat="1" ht="21" customHeight="1">
      <c r="A70" s="19"/>
      <c r="B70" s="17"/>
      <c r="C70" s="107" t="s">
        <v>0</v>
      </c>
      <c r="D70" s="24"/>
      <c r="E70" s="141">
        <v>2564</v>
      </c>
      <c r="F70" s="38"/>
      <c r="G70" s="185">
        <v>2563</v>
      </c>
      <c r="H70" s="141"/>
      <c r="I70" s="141">
        <v>2559</v>
      </c>
      <c r="J70" s="141"/>
      <c r="K70" s="141">
        <v>2564</v>
      </c>
      <c r="L70" s="38"/>
      <c r="M70" s="185">
        <v>2563</v>
      </c>
    </row>
    <row r="71" spans="1:13" s="50" customFormat="1" ht="21" customHeight="1">
      <c r="A71" s="19"/>
      <c r="B71" s="10"/>
      <c r="C71" s="140"/>
      <c r="D71" s="37"/>
      <c r="E71" s="262" t="s">
        <v>30</v>
      </c>
      <c r="F71" s="262"/>
      <c r="G71" s="262"/>
      <c r="H71" s="262"/>
      <c r="I71" s="262"/>
      <c r="J71" s="262"/>
      <c r="K71" s="262"/>
      <c r="L71" s="262"/>
      <c r="M71" s="262"/>
    </row>
    <row r="72" spans="1:13" s="10" customFormat="1" ht="21.75" customHeight="1">
      <c r="A72" s="33" t="s">
        <v>24</v>
      </c>
      <c r="C72" s="140"/>
      <c r="E72" s="48"/>
      <c r="F72" s="41"/>
      <c r="G72" s="48"/>
      <c r="H72" s="41"/>
      <c r="I72" s="48"/>
      <c r="J72" s="41"/>
      <c r="K72" s="48"/>
      <c r="L72" s="136"/>
      <c r="M72" s="48"/>
    </row>
    <row r="73" spans="1:13" s="10" customFormat="1" ht="21.75" customHeight="1">
      <c r="A73" s="16" t="s">
        <v>172</v>
      </c>
      <c r="C73" s="140"/>
      <c r="E73" s="48"/>
      <c r="F73" s="41"/>
      <c r="G73" s="48"/>
      <c r="H73" s="41"/>
      <c r="I73" s="48"/>
      <c r="J73" s="41"/>
      <c r="K73" s="111"/>
      <c r="L73" s="136"/>
      <c r="M73" s="111"/>
    </row>
    <row r="74" spans="1:13" s="10" customFormat="1" ht="21.75" customHeight="1">
      <c r="A74" s="16"/>
      <c r="B74" s="10" t="s">
        <v>173</v>
      </c>
      <c r="C74" s="140"/>
      <c r="E74" s="123">
        <v>3915</v>
      </c>
      <c r="F74" s="145"/>
      <c r="G74" s="59">
        <v>4202</v>
      </c>
      <c r="H74" s="145"/>
      <c r="I74" s="59"/>
      <c r="J74" s="145"/>
      <c r="K74" s="111">
        <v>0</v>
      </c>
      <c r="L74" s="147"/>
      <c r="M74" s="111">
        <v>0</v>
      </c>
    </row>
    <row r="75" spans="1:13" s="10" customFormat="1" ht="21.75" customHeight="1">
      <c r="A75" s="16" t="s">
        <v>76</v>
      </c>
      <c r="C75" s="239"/>
      <c r="E75" s="240">
        <v>0</v>
      </c>
      <c r="F75" s="145"/>
      <c r="G75" s="240">
        <v>0</v>
      </c>
      <c r="H75" s="145"/>
      <c r="I75" s="59"/>
      <c r="J75" s="145"/>
      <c r="K75" s="111">
        <v>-10000</v>
      </c>
      <c r="L75" s="147"/>
      <c r="M75" s="111">
        <v>0</v>
      </c>
    </row>
    <row r="76" spans="1:13" s="10" customFormat="1" ht="21.75" customHeight="1">
      <c r="A76" s="16" t="s">
        <v>149</v>
      </c>
      <c r="C76" s="140"/>
      <c r="E76" s="111">
        <v>39000</v>
      </c>
      <c r="F76" s="145"/>
      <c r="G76" s="111">
        <v>535000</v>
      </c>
      <c r="H76" s="59"/>
      <c r="I76" s="59"/>
      <c r="J76" s="59"/>
      <c r="K76" s="111">
        <v>0</v>
      </c>
      <c r="L76" s="59"/>
      <c r="M76" s="111">
        <v>535000</v>
      </c>
    </row>
    <row r="77" spans="1:13" s="10" customFormat="1" ht="21.75" customHeight="1">
      <c r="A77" s="16" t="s">
        <v>134</v>
      </c>
      <c r="C77" s="140"/>
      <c r="E77" s="111">
        <v>-34000</v>
      </c>
      <c r="F77" s="145"/>
      <c r="G77" s="111">
        <v>-590000</v>
      </c>
      <c r="H77" s="59"/>
      <c r="I77" s="59">
        <v>17000</v>
      </c>
      <c r="J77" s="59"/>
      <c r="K77" s="111">
        <v>0</v>
      </c>
      <c r="L77" s="59"/>
      <c r="M77" s="111">
        <v>-590000</v>
      </c>
    </row>
    <row r="78" spans="1:13" s="10" customFormat="1" ht="21.75" hidden="1" customHeight="1">
      <c r="A78" s="17" t="s">
        <v>135</v>
      </c>
      <c r="C78" s="140"/>
      <c r="E78" s="111"/>
      <c r="F78" s="145"/>
      <c r="G78" s="111">
        <v>0</v>
      </c>
      <c r="H78" s="59"/>
      <c r="I78" s="144">
        <v>8770</v>
      </c>
      <c r="J78" s="59"/>
      <c r="K78" s="111"/>
      <c r="L78" s="59"/>
      <c r="M78" s="111">
        <v>0</v>
      </c>
    </row>
    <row r="79" spans="1:13" s="10" customFormat="1" ht="21.75" customHeight="1">
      <c r="A79" s="17" t="s">
        <v>136</v>
      </c>
      <c r="C79" s="140"/>
      <c r="E79" s="111">
        <v>-23790</v>
      </c>
      <c r="F79" s="145"/>
      <c r="G79" s="111">
        <v>-25290</v>
      </c>
      <c r="H79" s="59"/>
      <c r="I79" s="137">
        <v>0</v>
      </c>
      <c r="J79" s="59"/>
      <c r="K79" s="111">
        <v>-20340</v>
      </c>
      <c r="L79" s="147"/>
      <c r="M79" s="111">
        <v>-25290</v>
      </c>
    </row>
    <row r="80" spans="1:13" s="10" customFormat="1" ht="21.75" customHeight="1">
      <c r="A80" s="16" t="s">
        <v>213</v>
      </c>
      <c r="C80" s="140"/>
      <c r="E80" s="148">
        <v>-18317</v>
      </c>
      <c r="F80" s="145"/>
      <c r="G80" s="59">
        <v>-16192</v>
      </c>
      <c r="H80" s="59"/>
      <c r="I80" s="59">
        <v>-2889</v>
      </c>
      <c r="J80" s="59"/>
      <c r="K80" s="59">
        <v>-18062</v>
      </c>
      <c r="L80" s="59"/>
      <c r="M80" s="59">
        <v>-16127</v>
      </c>
    </row>
    <row r="81" spans="1:13" s="10" customFormat="1" ht="21.75" customHeight="1">
      <c r="A81" s="10" t="s">
        <v>123</v>
      </c>
      <c r="C81" s="140"/>
      <c r="E81" s="251">
        <v>-3495</v>
      </c>
      <c r="F81" s="145"/>
      <c r="G81" s="59">
        <v>-5158</v>
      </c>
      <c r="H81" s="59"/>
      <c r="I81" s="59">
        <v>-963</v>
      </c>
      <c r="J81" s="59"/>
      <c r="K81" s="59">
        <v>-2932</v>
      </c>
      <c r="L81" s="59"/>
      <c r="M81" s="59">
        <v>-4550</v>
      </c>
    </row>
    <row r="82" spans="1:13" s="10" customFormat="1" ht="21.75" customHeight="1">
      <c r="A82" s="15" t="s">
        <v>137</v>
      </c>
      <c r="C82" s="140"/>
      <c r="D82" s="42"/>
      <c r="E82" s="58">
        <f>SUM(E73:E81)</f>
        <v>-36687</v>
      </c>
      <c r="F82" s="42"/>
      <c r="G82" s="58">
        <f>SUM(G73:G81)</f>
        <v>-97438</v>
      </c>
      <c r="H82" s="48"/>
      <c r="I82" s="58">
        <f>SUM(I77:I79)</f>
        <v>25770</v>
      </c>
      <c r="J82" s="48"/>
      <c r="K82" s="58">
        <f>SUM(K73:K81)</f>
        <v>-51334</v>
      </c>
      <c r="L82" s="27"/>
      <c r="M82" s="58">
        <f>SUM(M73:M81)</f>
        <v>-100967</v>
      </c>
    </row>
    <row r="83" spans="1:13" s="50" customFormat="1" ht="21.6" customHeight="1">
      <c r="A83" s="114"/>
      <c r="C83" s="115"/>
      <c r="E83" s="117"/>
      <c r="F83" s="134"/>
      <c r="G83" s="117"/>
      <c r="H83" s="118"/>
      <c r="I83" s="117"/>
      <c r="J83" s="118"/>
      <c r="K83" s="117"/>
      <c r="L83" s="138"/>
      <c r="M83" s="117"/>
    </row>
    <row r="84" spans="1:13" s="10" customFormat="1" ht="21.75" customHeight="1">
      <c r="A84" s="15" t="s">
        <v>167</v>
      </c>
      <c r="C84" s="140"/>
      <c r="D84" s="42"/>
      <c r="E84" s="42">
        <f>+E48+E61+E82</f>
        <v>-45786</v>
      </c>
      <c r="F84" s="42"/>
      <c r="G84" s="42">
        <f>+G48+G61+G82</f>
        <v>33942</v>
      </c>
      <c r="H84" s="48"/>
      <c r="I84" s="42" t="e">
        <f>+I48+I61+I82</f>
        <v>#REF!</v>
      </c>
      <c r="J84" s="48"/>
      <c r="K84" s="42">
        <f>+K48+K61+K82</f>
        <v>-65751</v>
      </c>
      <c r="L84" s="27"/>
      <c r="M84" s="42">
        <f>+M48+M61+M82</f>
        <v>-15154</v>
      </c>
    </row>
    <row r="85" spans="1:13" s="10" customFormat="1" ht="21.75" customHeight="1">
      <c r="A85" s="17" t="s">
        <v>231</v>
      </c>
      <c r="C85" s="140"/>
      <c r="D85" s="48"/>
      <c r="E85" s="62">
        <v>261246</v>
      </c>
      <c r="F85" s="48"/>
      <c r="G85" s="62">
        <v>128433</v>
      </c>
      <c r="H85" s="48"/>
      <c r="I85" s="62">
        <v>77713</v>
      </c>
      <c r="J85" s="48"/>
      <c r="K85" s="119">
        <v>230649</v>
      </c>
      <c r="L85" s="136"/>
      <c r="M85" s="119">
        <v>108619</v>
      </c>
    </row>
    <row r="86" spans="1:13" s="10" customFormat="1" ht="21.75" customHeight="1" thickBot="1">
      <c r="A86" s="15" t="s">
        <v>232</v>
      </c>
      <c r="C86" s="140"/>
      <c r="D86" s="42"/>
      <c r="E86" s="61">
        <f>SUM(E84:E85)</f>
        <v>215460</v>
      </c>
      <c r="F86" s="42"/>
      <c r="G86" s="61">
        <f>SUM(G84:G85)</f>
        <v>162375</v>
      </c>
      <c r="H86" s="48"/>
      <c r="I86" s="61" t="e">
        <f>SUM(I84:I85)</f>
        <v>#REF!</v>
      </c>
      <c r="J86" s="48"/>
      <c r="K86" s="61">
        <f>SUM(K84:K85)</f>
        <v>164898</v>
      </c>
      <c r="L86" s="27"/>
      <c r="M86" s="61">
        <f>SUM(M84:M85)</f>
        <v>93465</v>
      </c>
    </row>
    <row r="87" spans="1:13" s="16" customFormat="1" ht="21.75" hidden="1" customHeight="1">
      <c r="C87" s="140"/>
      <c r="E87" s="130"/>
      <c r="F87" s="129"/>
      <c r="G87" s="130"/>
      <c r="H87" s="129"/>
      <c r="I87" s="129"/>
      <c r="J87" s="129"/>
      <c r="K87" s="130"/>
      <c r="L87" s="129"/>
      <c r="M87" s="130"/>
    </row>
    <row r="88" spans="1:13" s="16" customFormat="1" ht="21.75" customHeight="1" thickTop="1">
      <c r="C88" s="140"/>
      <c r="E88" s="129"/>
      <c r="F88" s="129"/>
      <c r="G88" s="129"/>
      <c r="H88" s="129"/>
      <c r="I88" s="129"/>
      <c r="J88" s="129"/>
      <c r="K88" s="129"/>
      <c r="L88" s="129"/>
      <c r="M88" s="129"/>
    </row>
    <row r="89" spans="1:13" ht="21.75" customHeight="1">
      <c r="A89" s="35" t="s">
        <v>55</v>
      </c>
    </row>
    <row r="90" spans="1:13" ht="11.1" customHeight="1">
      <c r="A90" s="35"/>
    </row>
    <row r="91" spans="1:13" s="49" customFormat="1" ht="21.75" customHeight="1">
      <c r="A91" s="35" t="s">
        <v>124</v>
      </c>
      <c r="C91" s="120"/>
      <c r="D91" s="50"/>
    </row>
    <row r="92" spans="1:13" ht="21.75" customHeight="1">
      <c r="A92" s="16" t="s">
        <v>176</v>
      </c>
    </row>
    <row r="93" spans="1:13" ht="21.75" customHeight="1">
      <c r="A93" s="16"/>
      <c r="B93" s="22" t="s">
        <v>177</v>
      </c>
    </row>
    <row r="94" spans="1:13" ht="21.75" customHeight="1">
      <c r="A94" s="16" t="s">
        <v>101</v>
      </c>
      <c r="E94" s="149">
        <v>31209</v>
      </c>
      <c r="F94" s="149"/>
      <c r="G94" s="149">
        <f>96770</f>
        <v>96770</v>
      </c>
      <c r="H94" s="149"/>
      <c r="I94" s="149"/>
      <c r="J94" s="149"/>
      <c r="K94" s="149">
        <v>20587</v>
      </c>
      <c r="L94" s="149"/>
      <c r="M94" s="149">
        <v>93297</v>
      </c>
    </row>
    <row r="95" spans="1:13" ht="21.75" customHeight="1">
      <c r="A95" s="16" t="s">
        <v>150</v>
      </c>
      <c r="E95" s="149">
        <v>5693</v>
      </c>
      <c r="F95" s="149"/>
      <c r="G95" s="149">
        <v>2660</v>
      </c>
      <c r="H95" s="149"/>
      <c r="I95" s="149"/>
      <c r="J95" s="149"/>
      <c r="K95" s="149">
        <v>5657</v>
      </c>
      <c r="L95" s="149"/>
      <c r="M95" s="149">
        <v>1828</v>
      </c>
    </row>
    <row r="96" spans="1:13" ht="21.75" hidden="1" customHeight="1">
      <c r="A96" s="37" t="s">
        <v>102</v>
      </c>
      <c r="B96" s="22" t="s">
        <v>103</v>
      </c>
      <c r="E96" s="149"/>
      <c r="F96" s="149"/>
      <c r="G96" s="149"/>
      <c r="H96" s="149"/>
      <c r="I96" s="149"/>
      <c r="J96" s="149"/>
      <c r="K96" s="149"/>
      <c r="L96" s="149"/>
      <c r="M96" s="149"/>
    </row>
    <row r="97" spans="1:13">
      <c r="A97" s="16" t="s">
        <v>233</v>
      </c>
      <c r="E97" s="255">
        <v>13680</v>
      </c>
      <c r="F97" s="149"/>
      <c r="G97" s="149">
        <v>6466</v>
      </c>
      <c r="H97" s="149"/>
      <c r="I97" s="149"/>
      <c r="J97" s="149"/>
      <c r="K97" s="149">
        <v>13452</v>
      </c>
      <c r="L97" s="149"/>
      <c r="M97" s="149">
        <v>5774</v>
      </c>
    </row>
    <row r="98" spans="1:13">
      <c r="A98" s="16" t="s">
        <v>151</v>
      </c>
      <c r="E98" s="255">
        <v>503</v>
      </c>
      <c r="F98" s="149"/>
      <c r="G98" s="149">
        <v>0</v>
      </c>
      <c r="H98" s="149"/>
      <c r="I98" s="149"/>
      <c r="J98" s="149"/>
      <c r="K98" s="149">
        <v>0</v>
      </c>
      <c r="L98" s="149"/>
      <c r="M98" s="149">
        <v>0</v>
      </c>
    </row>
    <row r="99" spans="1:13" ht="21.75" customHeight="1">
      <c r="A99" s="15" t="s">
        <v>174</v>
      </c>
      <c r="E99" s="131"/>
      <c r="F99" s="52"/>
      <c r="G99" s="131"/>
      <c r="H99" s="52"/>
      <c r="I99" s="52"/>
      <c r="J99" s="52"/>
      <c r="K99" s="131"/>
      <c r="L99" s="52"/>
      <c r="M99" s="131"/>
    </row>
    <row r="100" spans="1:13" s="25" customFormat="1" ht="24.75" customHeight="1" thickBot="1">
      <c r="A100" s="15"/>
      <c r="B100" s="25" t="s">
        <v>175</v>
      </c>
      <c r="C100" s="32"/>
      <c r="D100" s="15"/>
      <c r="E100" s="132">
        <f>SUM(E94:E98)</f>
        <v>51085</v>
      </c>
      <c r="F100" s="128"/>
      <c r="G100" s="132">
        <f>SUM(G94:G98)</f>
        <v>105896</v>
      </c>
      <c r="H100" s="128"/>
      <c r="I100" s="128"/>
      <c r="J100" s="128"/>
      <c r="K100" s="132">
        <f>SUM(K94:K98)</f>
        <v>39696</v>
      </c>
      <c r="L100" s="128"/>
      <c r="M100" s="132">
        <f>SUM(M94:M98)</f>
        <v>100899</v>
      </c>
    </row>
    <row r="101" spans="1:13" s="25" customFormat="1" ht="24.75" customHeight="1" thickTop="1">
      <c r="A101" s="15"/>
      <c r="C101" s="32"/>
      <c r="D101" s="15"/>
      <c r="E101" s="128"/>
      <c r="F101" s="128"/>
      <c r="G101" s="128"/>
      <c r="H101" s="128"/>
      <c r="I101" s="128"/>
      <c r="J101" s="128"/>
      <c r="K101" s="128"/>
      <c r="L101" s="128"/>
      <c r="M101" s="128"/>
    </row>
    <row r="102" spans="1:13" ht="21" customHeight="1"/>
    <row r="103" spans="1:13" ht="21" customHeight="1"/>
    <row r="104" spans="1:13" ht="21" customHeight="1"/>
    <row r="105" spans="1:13" ht="21" customHeight="1"/>
    <row r="106" spans="1:13" ht="21" customHeight="1"/>
    <row r="107" spans="1:13" ht="21" customHeight="1"/>
    <row r="108" spans="1:13" ht="21" customHeight="1"/>
    <row r="109" spans="1:13" ht="21" customHeight="1"/>
    <row r="110" spans="1:13" ht="21" customHeight="1"/>
    <row r="111" spans="1:13" ht="21" customHeight="1"/>
    <row r="112" spans="1:13" ht="21" customHeight="1"/>
    <row r="113" spans="1:243" ht="21" customHeight="1"/>
    <row r="114" spans="1:243" ht="21" customHeight="1"/>
    <row r="115" spans="1:243" ht="21" customHeight="1"/>
    <row r="116" spans="1:243" ht="21" customHeight="1"/>
    <row r="117" spans="1:243" ht="21" customHeight="1"/>
    <row r="118" spans="1:243" ht="21" customHeight="1"/>
    <row r="119" spans="1:243" ht="21" customHeight="1"/>
    <row r="120" spans="1:243" ht="21" customHeight="1"/>
    <row r="121" spans="1:243" ht="21" customHeight="1"/>
    <row r="122" spans="1:243" ht="21" customHeight="1"/>
    <row r="123" spans="1:243" ht="21" customHeight="1"/>
    <row r="124" spans="1:243" ht="21" customHeight="1"/>
    <row r="125" spans="1:243" s="26" customFormat="1" ht="21" customHeight="1">
      <c r="A125" s="22"/>
      <c r="B125" s="22">
        <v>14</v>
      </c>
      <c r="D125" s="16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  <c r="AC125" s="22"/>
      <c r="AD125" s="22"/>
      <c r="AE125" s="22"/>
      <c r="AF125" s="22"/>
      <c r="AG125" s="22"/>
      <c r="AH125" s="22"/>
      <c r="AI125" s="22"/>
      <c r="AJ125" s="22"/>
      <c r="AK125" s="22"/>
      <c r="AL125" s="22"/>
      <c r="AM125" s="22"/>
      <c r="AN125" s="22"/>
      <c r="AO125" s="22"/>
      <c r="AP125" s="22"/>
      <c r="AQ125" s="22"/>
      <c r="AR125" s="22"/>
      <c r="AS125" s="22"/>
      <c r="AT125" s="22"/>
      <c r="AU125" s="22"/>
      <c r="AV125" s="22"/>
      <c r="AW125" s="22"/>
      <c r="AX125" s="22"/>
      <c r="AY125" s="22"/>
      <c r="AZ125" s="22"/>
      <c r="BA125" s="22"/>
      <c r="BB125" s="22"/>
      <c r="BC125" s="22"/>
      <c r="BD125" s="22"/>
      <c r="BE125" s="22"/>
      <c r="BF125" s="22"/>
      <c r="BG125" s="22"/>
      <c r="BH125" s="22"/>
      <c r="BI125" s="22"/>
      <c r="BJ125" s="22"/>
      <c r="BK125" s="22"/>
      <c r="BL125" s="22"/>
      <c r="BM125" s="22"/>
      <c r="BN125" s="22"/>
      <c r="BO125" s="22"/>
      <c r="BP125" s="22"/>
      <c r="BQ125" s="22"/>
      <c r="BR125" s="22"/>
      <c r="BS125" s="22"/>
      <c r="BT125" s="22"/>
      <c r="BU125" s="22"/>
      <c r="BV125" s="22"/>
      <c r="BW125" s="22"/>
      <c r="BX125" s="22"/>
      <c r="BY125" s="22"/>
      <c r="BZ125" s="22"/>
      <c r="CA125" s="22"/>
      <c r="CB125" s="22"/>
      <c r="CC125" s="22"/>
      <c r="CD125" s="22"/>
      <c r="CE125" s="22"/>
      <c r="CF125" s="22"/>
      <c r="CG125" s="22"/>
      <c r="CH125" s="22"/>
      <c r="CI125" s="22"/>
      <c r="CJ125" s="22"/>
      <c r="CK125" s="22"/>
      <c r="CL125" s="22"/>
      <c r="CM125" s="22"/>
      <c r="CN125" s="22"/>
      <c r="CO125" s="22"/>
      <c r="CP125" s="22"/>
      <c r="CQ125" s="22"/>
      <c r="CR125" s="22"/>
      <c r="CS125" s="22"/>
      <c r="CT125" s="22"/>
      <c r="CU125" s="22"/>
      <c r="CV125" s="22"/>
      <c r="CW125" s="22"/>
      <c r="CX125" s="22"/>
      <c r="CY125" s="22"/>
      <c r="CZ125" s="22"/>
      <c r="DA125" s="22"/>
      <c r="DB125" s="22"/>
      <c r="DC125" s="22"/>
      <c r="DD125" s="22"/>
      <c r="DE125" s="22"/>
      <c r="DF125" s="22"/>
      <c r="DG125" s="22"/>
      <c r="DH125" s="22"/>
      <c r="DI125" s="22"/>
      <c r="DJ125" s="22"/>
      <c r="DK125" s="22"/>
      <c r="DL125" s="22"/>
      <c r="DM125" s="22"/>
      <c r="DN125" s="22"/>
      <c r="DO125" s="22"/>
      <c r="DP125" s="22"/>
      <c r="DQ125" s="22"/>
      <c r="DR125" s="22"/>
      <c r="DS125" s="22"/>
      <c r="DT125" s="22"/>
      <c r="DU125" s="22"/>
      <c r="DV125" s="22"/>
      <c r="DW125" s="22"/>
      <c r="DX125" s="22"/>
      <c r="DY125" s="22"/>
      <c r="DZ125" s="22"/>
      <c r="EA125" s="22"/>
      <c r="EB125" s="22"/>
      <c r="EC125" s="22"/>
      <c r="ED125" s="22"/>
      <c r="EE125" s="22"/>
      <c r="EF125" s="22"/>
      <c r="EG125" s="22"/>
      <c r="EH125" s="22"/>
      <c r="EI125" s="22"/>
      <c r="EJ125" s="22"/>
      <c r="EK125" s="22"/>
      <c r="EL125" s="22"/>
      <c r="EM125" s="22"/>
      <c r="EN125" s="22"/>
      <c r="EO125" s="22"/>
      <c r="EP125" s="22"/>
      <c r="EQ125" s="22"/>
      <c r="ER125" s="22"/>
      <c r="ES125" s="22"/>
      <c r="ET125" s="22"/>
      <c r="EU125" s="22"/>
      <c r="EV125" s="22"/>
      <c r="EW125" s="22"/>
      <c r="EX125" s="22"/>
      <c r="EY125" s="22"/>
      <c r="EZ125" s="22"/>
      <c r="FA125" s="22"/>
      <c r="FB125" s="22"/>
      <c r="FC125" s="22"/>
      <c r="FD125" s="22"/>
      <c r="FE125" s="22"/>
      <c r="FF125" s="22"/>
      <c r="FG125" s="22"/>
      <c r="FH125" s="22"/>
      <c r="FI125" s="22"/>
      <c r="FJ125" s="22"/>
      <c r="FK125" s="22"/>
      <c r="FL125" s="22"/>
      <c r="FM125" s="22"/>
      <c r="FN125" s="22"/>
      <c r="FO125" s="22"/>
      <c r="FP125" s="22"/>
      <c r="FQ125" s="22"/>
      <c r="FR125" s="22"/>
      <c r="FS125" s="22"/>
      <c r="FT125" s="22"/>
      <c r="FU125" s="22"/>
      <c r="FV125" s="22"/>
      <c r="FW125" s="22"/>
      <c r="FX125" s="22"/>
      <c r="FY125" s="22"/>
      <c r="FZ125" s="22"/>
      <c r="GA125" s="22"/>
      <c r="GB125" s="22"/>
      <c r="GC125" s="22"/>
      <c r="GD125" s="22"/>
      <c r="GE125" s="22"/>
      <c r="GF125" s="22"/>
      <c r="GG125" s="22"/>
      <c r="GH125" s="22"/>
      <c r="GI125" s="22"/>
      <c r="GJ125" s="22"/>
      <c r="GK125" s="22"/>
      <c r="GL125" s="22"/>
      <c r="GM125" s="22"/>
      <c r="GN125" s="22"/>
      <c r="GO125" s="22"/>
      <c r="GP125" s="22"/>
      <c r="GQ125" s="22"/>
      <c r="GR125" s="22"/>
      <c r="GS125" s="22"/>
      <c r="GT125" s="22"/>
      <c r="GU125" s="22"/>
      <c r="GV125" s="22"/>
      <c r="GW125" s="22"/>
      <c r="GX125" s="22"/>
      <c r="GY125" s="22"/>
      <c r="GZ125" s="22"/>
      <c r="HA125" s="22"/>
      <c r="HB125" s="22"/>
      <c r="HC125" s="22"/>
      <c r="HD125" s="22"/>
      <c r="HE125" s="22"/>
      <c r="HF125" s="22"/>
      <c r="HG125" s="22"/>
      <c r="HH125" s="22"/>
      <c r="HI125" s="22"/>
      <c r="HJ125" s="22"/>
      <c r="HK125" s="22"/>
      <c r="HL125" s="22"/>
      <c r="HM125" s="22"/>
      <c r="HN125" s="22"/>
      <c r="HO125" s="22"/>
      <c r="HP125" s="22"/>
      <c r="HQ125" s="22"/>
      <c r="HR125" s="22"/>
      <c r="HS125" s="22"/>
      <c r="HT125" s="22"/>
      <c r="HU125" s="22"/>
      <c r="HV125" s="22"/>
      <c r="HW125" s="22"/>
      <c r="HX125" s="22"/>
      <c r="HY125" s="22"/>
      <c r="HZ125" s="22"/>
      <c r="IA125" s="22"/>
      <c r="IB125" s="22"/>
      <c r="IC125" s="22"/>
      <c r="ID125" s="22"/>
      <c r="IE125" s="22"/>
      <c r="IF125" s="22"/>
      <c r="IG125" s="22"/>
      <c r="IH125" s="22"/>
      <c r="II125" s="22"/>
    </row>
  </sheetData>
  <mergeCells count="27">
    <mergeCell ref="E30:G30"/>
    <mergeCell ref="K30:M30"/>
    <mergeCell ref="E34:M34"/>
    <mergeCell ref="E31:G31"/>
    <mergeCell ref="K31:M31"/>
    <mergeCell ref="E32:G32"/>
    <mergeCell ref="K32:M32"/>
    <mergeCell ref="K1:M1"/>
    <mergeCell ref="K2:M2"/>
    <mergeCell ref="K4:M4"/>
    <mergeCell ref="K5:M5"/>
    <mergeCell ref="E4:G4"/>
    <mergeCell ref="E5:G5"/>
    <mergeCell ref="K6:M6"/>
    <mergeCell ref="E6:G6"/>
    <mergeCell ref="E8:M8"/>
    <mergeCell ref="K27:M27"/>
    <mergeCell ref="K28:M28"/>
    <mergeCell ref="E69:G69"/>
    <mergeCell ref="K69:M69"/>
    <mergeCell ref="E71:M71"/>
    <mergeCell ref="K64:M64"/>
    <mergeCell ref="K65:M65"/>
    <mergeCell ref="E67:G67"/>
    <mergeCell ref="K67:M67"/>
    <mergeCell ref="E68:G68"/>
    <mergeCell ref="K68:M68"/>
  </mergeCells>
  <phoneticPr fontId="10" type="noConversion"/>
  <pageMargins left="0.8" right="0.6" top="0.48" bottom="0.5" header="0.5" footer="0.5"/>
  <pageSetup paperSize="9" scale="90" firstPageNumber="12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6" max="12" man="1"/>
    <brk id="63" max="12" man="1"/>
  </rowBreak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DEB6005A381B34FA056742695F6BEB5" ma:contentTypeVersion="13" ma:contentTypeDescription="Create a new document." ma:contentTypeScope="" ma:versionID="ce8dcf336a6f135069d9c351cd10c146">
  <xsd:schema xmlns:xsd="http://www.w3.org/2001/XMLSchema" xmlns:xs="http://www.w3.org/2001/XMLSchema" xmlns:p="http://schemas.microsoft.com/office/2006/metadata/properties" xmlns:ns3="6a0f456d-fad0-4319-96ae-5ec982f59add" xmlns:ns4="b1b8c3df-9206-48cb-895d-0dc3a9b9b481" targetNamespace="http://schemas.microsoft.com/office/2006/metadata/properties" ma:root="true" ma:fieldsID="3161b636e4d5080aec707434a822948c" ns3:_="" ns4:_="">
    <xsd:import namespace="6a0f456d-fad0-4319-96ae-5ec982f59add"/>
    <xsd:import namespace="b1b8c3df-9206-48cb-895d-0dc3a9b9b48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0f456d-fad0-4319-96ae-5ec982f59a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b8c3df-9206-48cb-895d-0dc3a9b9b48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6264165-F639-4C54-9D05-0835AB12CB2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8432A95-BD02-493E-8DE0-9E4F95B322D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0f456d-fad0-4319-96ae-5ec982f59add"/>
    <ds:schemaRef ds:uri="b1b8c3df-9206-48cb-895d-0dc3a9b9b48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5D8B81B-3EEA-4444-9011-F9253A3507CA}">
  <ds:schemaRefs>
    <ds:schemaRef ds:uri="6a0f456d-fad0-4319-96ae-5ec982f59add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microsoft.com/office/infopath/2007/PartnerControls"/>
    <ds:schemaRef ds:uri="b1b8c3df-9206-48cb-895d-0dc3a9b9b481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BS-3-5</vt:lpstr>
      <vt:lpstr>PL 3 Month 6-7</vt:lpstr>
      <vt:lpstr>PL 6 Month</vt:lpstr>
      <vt:lpstr>SH-8</vt:lpstr>
      <vt:lpstr>SH-9</vt:lpstr>
      <vt:lpstr>SH-10 </vt:lpstr>
      <vt:lpstr>SH-11</vt:lpstr>
      <vt:lpstr>CF-12-13</vt:lpstr>
      <vt:lpstr>'BS-3-5'!Print_Area</vt:lpstr>
      <vt:lpstr>'CF-12-13'!Print_Area</vt:lpstr>
      <vt:lpstr>'PL 3 Month 6-7'!Print_Area</vt:lpstr>
      <vt:lpstr>'PL 6 Month'!Print_Area</vt:lpstr>
      <vt:lpstr>'SH-10 '!Print_Area</vt:lpstr>
      <vt:lpstr>'SH-11'!Print_Area</vt:lpstr>
      <vt:lpstr>'SH-8'!Print_Area</vt:lpstr>
      <vt:lpstr>'SH-9'!Print_Area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sudaluck</cp:lastModifiedBy>
  <cp:lastPrinted>2021-05-11T07:02:50Z</cp:lastPrinted>
  <dcterms:created xsi:type="dcterms:W3CDTF">2004-12-16T09:05:00Z</dcterms:created>
  <dcterms:modified xsi:type="dcterms:W3CDTF">2021-05-11T10:24:32Z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0x010100FDEB6005A381B34FA056742695F6BEB5</vt:lpwstr>
  </property>
</Properties>
</file>