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ate1904="1" defaultThemeVersion="124226"/>
  <bookViews>
    <workbookView xWindow="-120" yWindow="-120" windowWidth="29040" windowHeight="15840" tabRatio="692"/>
  </bookViews>
  <sheets>
    <sheet name="BS" sheetId="1" r:id="rId1"/>
    <sheet name="PL" sheetId="4" r:id="rId2"/>
    <sheet name="EQ รวม" sheetId="7" r:id="rId3"/>
    <sheet name="EQ เฉพาะ " sheetId="5" r:id="rId4"/>
    <sheet name="CF" sheetId="8" r:id="rId5"/>
  </sheets>
  <definedNames>
    <definedName name="_xlnm.Print_Area" localSheetId="0">BS!$A$1:$N$131</definedName>
    <definedName name="_xlnm.Print_Area" localSheetId="4">CF!$A$1:$H$104</definedName>
    <definedName name="_xlnm.Print_Area" localSheetId="3">'EQ เฉพาะ '!$A$1:$Q$34</definedName>
    <definedName name="_xlnm.Print_Area" localSheetId="1">PL!$A$1:$L$61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9" i="5"/>
  <c r="M15"/>
  <c r="A1" i="8" l="1"/>
  <c r="A3"/>
  <c r="A59" s="1"/>
  <c r="A4"/>
  <c r="B10"/>
  <c r="D10"/>
  <c r="D27" s="1"/>
  <c r="D34" s="1"/>
  <c r="D38" s="1"/>
  <c r="F10"/>
  <c r="H10"/>
  <c r="H27" s="1"/>
  <c r="H34" s="1"/>
  <c r="H38" s="1"/>
  <c r="H79" s="1"/>
  <c r="H81" s="1"/>
  <c r="B12"/>
  <c r="B27" s="1"/>
  <c r="B34" s="1"/>
  <c r="B38" s="1"/>
  <c r="D12"/>
  <c r="F12"/>
  <c r="F27" s="1"/>
  <c r="F34" s="1"/>
  <c r="F38" s="1"/>
  <c r="H12"/>
  <c r="A54"/>
  <c r="A103" s="1"/>
  <c r="A55"/>
  <c r="A104" s="1"/>
  <c r="A57"/>
  <c r="A60"/>
  <c r="H61"/>
  <c r="B63"/>
  <c r="D63"/>
  <c r="F63"/>
  <c r="H63"/>
  <c r="B69"/>
  <c r="D69"/>
  <c r="F69"/>
  <c r="H69"/>
  <c r="B78"/>
  <c r="D78"/>
  <c r="F78"/>
  <c r="H78"/>
  <c r="B80"/>
  <c r="F80"/>
  <c r="F79" l="1"/>
  <c r="F81" s="1"/>
  <c r="J82" s="1"/>
  <c r="D79"/>
  <c r="D81" s="1"/>
  <c r="B79"/>
  <c r="B81" s="1"/>
  <c r="I82" s="1"/>
  <c r="K25" i="7"/>
  <c r="I25"/>
  <c r="G25"/>
  <c r="E25"/>
  <c r="C25"/>
  <c r="I17"/>
  <c r="K17"/>
  <c r="G17"/>
  <c r="E17"/>
  <c r="C17"/>
  <c r="K27" i="5"/>
  <c r="I27"/>
  <c r="G27"/>
  <c r="E27"/>
  <c r="C27"/>
  <c r="C19"/>
  <c r="E19"/>
  <c r="G19"/>
  <c r="I19"/>
  <c r="K19"/>
  <c r="F27" i="4" l="1"/>
  <c r="F35"/>
  <c r="O21" i="7" s="1"/>
  <c r="L35" i="4"/>
  <c r="J35"/>
  <c r="H35"/>
  <c r="L27"/>
  <c r="J27"/>
  <c r="H27"/>
  <c r="H28" i="1"/>
  <c r="H37" i="4" l="1"/>
  <c r="O16" i="7" s="1"/>
  <c r="O17" s="1"/>
  <c r="J37" i="4"/>
  <c r="O23" i="5"/>
  <c r="L37" i="4"/>
  <c r="O18" i="5" s="1"/>
  <c r="O19" s="1"/>
  <c r="F37" i="4"/>
  <c r="N115" i="1"/>
  <c r="J115"/>
  <c r="N105"/>
  <c r="J105"/>
  <c r="O27" i="5" l="1"/>
  <c r="L115" i="1" s="1"/>
  <c r="Q26" i="5"/>
  <c r="Q25"/>
  <c r="Q24"/>
  <c r="Q21"/>
  <c r="Q17"/>
  <c r="Q18"/>
  <c r="Q22" i="7"/>
  <c r="Q23"/>
  <c r="Q19"/>
  <c r="B61" i="4" l="1"/>
  <c r="B88" i="1"/>
  <c r="A2" i="5"/>
  <c r="B60" i="4"/>
  <c r="J7"/>
  <c r="F7"/>
  <c r="N94" i="1"/>
  <c r="L95"/>
  <c r="H95"/>
  <c r="A91"/>
  <c r="B87" l="1"/>
  <c r="B130" s="1"/>
  <c r="N49"/>
  <c r="L50"/>
  <c r="H50"/>
  <c r="A45" l="1"/>
  <c r="A90" s="1"/>
  <c r="A1" i="4" s="1"/>
  <c r="B131" i="1"/>
  <c r="P112" l="1"/>
  <c r="P113"/>
  <c r="O24" i="7" l="1"/>
  <c r="O25" s="1"/>
  <c r="Q21"/>
  <c r="Q24" l="1"/>
  <c r="M11" i="4" l="1"/>
  <c r="L17" i="1" l="1"/>
  <c r="H12" i="4" l="1"/>
  <c r="H18" s="1"/>
  <c r="F12"/>
  <c r="F18" s="1"/>
  <c r="J114" i="1"/>
  <c r="J113"/>
  <c r="J110"/>
  <c r="J109"/>
  <c r="J106"/>
  <c r="J116" l="1"/>
  <c r="H20" i="4"/>
  <c r="F20"/>
  <c r="F51" l="1"/>
  <c r="F38"/>
  <c r="F46" s="1"/>
  <c r="F48" s="1"/>
  <c r="H41"/>
  <c r="H43" s="1"/>
  <c r="H51"/>
  <c r="H38"/>
  <c r="H46" s="1"/>
  <c r="H48" s="1"/>
  <c r="M20" i="7"/>
  <c r="M25" s="1"/>
  <c r="F41" i="4"/>
  <c r="M15" i="7" l="1"/>
  <c r="Q20"/>
  <c r="Q25" s="1"/>
  <c r="F43" i="4"/>
  <c r="H113" i="1"/>
  <c r="H109"/>
  <c r="H110"/>
  <c r="H106"/>
  <c r="H105"/>
  <c r="A4" i="7"/>
  <c r="A3"/>
  <c r="A1"/>
  <c r="N113" i="1"/>
  <c r="N107"/>
  <c r="N110"/>
  <c r="N106"/>
  <c r="L110"/>
  <c r="L107"/>
  <c r="L106"/>
  <c r="H98"/>
  <c r="J97"/>
  <c r="H97"/>
  <c r="J96"/>
  <c r="H96"/>
  <c r="N71"/>
  <c r="L71"/>
  <c r="J71"/>
  <c r="H71"/>
  <c r="Q15" i="7" l="1"/>
  <c r="J65" i="1"/>
  <c r="H65"/>
  <c r="H53"/>
  <c r="J52"/>
  <c r="H52"/>
  <c r="J51"/>
  <c r="H51"/>
  <c r="J28"/>
  <c r="N28"/>
  <c r="L28"/>
  <c r="H17"/>
  <c r="J17" l="1"/>
  <c r="J29" s="1"/>
  <c r="H72"/>
  <c r="J72"/>
  <c r="H29"/>
  <c r="J117" l="1"/>
  <c r="P118" s="1"/>
  <c r="Q112"/>
  <c r="N11" i="4" l="1"/>
  <c r="A4" i="5" l="1"/>
  <c r="N97" i="1" l="1"/>
  <c r="N96"/>
  <c r="L98"/>
  <c r="L97"/>
  <c r="L96"/>
  <c r="N52"/>
  <c r="N51"/>
  <c r="L53"/>
  <c r="L52"/>
  <c r="L51"/>
  <c r="N114"/>
  <c r="N116" s="1"/>
  <c r="A92" l="1"/>
  <c r="A47"/>
  <c r="L105" l="1"/>
  <c r="A3" i="5"/>
  <c r="A1"/>
  <c r="M17" i="7"/>
  <c r="Q23" i="5"/>
  <c r="L12" i="4"/>
  <c r="L18" s="1"/>
  <c r="J12"/>
  <c r="J18" s="1"/>
  <c r="L65" i="1"/>
  <c r="N65"/>
  <c r="N17"/>
  <c r="L113"/>
  <c r="Q16" i="7" l="1"/>
  <c r="Q17" s="1"/>
  <c r="Q16" i="5"/>
  <c r="J20" i="4"/>
  <c r="N72" i="1"/>
  <c r="Q113" s="1"/>
  <c r="L29"/>
  <c r="L72"/>
  <c r="N29"/>
  <c r="L20" i="4"/>
  <c r="L51" l="1"/>
  <c r="L38"/>
  <c r="Q15" i="5" s="1"/>
  <c r="J41" i="4"/>
  <c r="J51"/>
  <c r="J38"/>
  <c r="J46" s="1"/>
  <c r="L46"/>
  <c r="L41"/>
  <c r="H114" i="1"/>
  <c r="M22" i="5"/>
  <c r="M27" s="1"/>
  <c r="Q22" l="1"/>
  <c r="Q27" s="1"/>
  <c r="L114" i="1"/>
  <c r="L116" s="1"/>
  <c r="H115"/>
  <c r="H116" s="1"/>
  <c r="N117"/>
  <c r="P117" s="1"/>
  <c r="H117" l="1"/>
  <c r="O118" s="1"/>
  <c r="O112"/>
  <c r="Q19" i="5"/>
  <c r="P116" i="1"/>
  <c r="O116" l="1"/>
  <c r="O113"/>
  <c r="L117"/>
  <c r="O117" s="1"/>
</calcChain>
</file>

<file path=xl/sharedStrings.xml><?xml version="1.0" encoding="utf-8"?>
<sst xmlns="http://schemas.openxmlformats.org/spreadsheetml/2006/main" count="259" uniqueCount="193">
  <si>
    <t>- 2 -</t>
  </si>
  <si>
    <t>- 3 -</t>
  </si>
  <si>
    <t xml:space="preserve">            หนี้สูญ</t>
  </si>
  <si>
    <t xml:space="preserve">            ค่าเผื่อสินค้าล้าสมัย</t>
  </si>
  <si>
    <t xml:space="preserve">            รายได้ดอกเบี้ย</t>
  </si>
  <si>
    <t xml:space="preserve">        เงินสดจ่ายคืนกู้ยืมระยะยาวจากสถาบันการเงิน</t>
  </si>
  <si>
    <t>เงินกู้ยืมระยะสั้นจากบุคคลที่เกี่ยวข้องกัน</t>
  </si>
  <si>
    <t>จำนวนหุ้นสามัญถัวเฉลี่ยถ่วงน้ำหนัก ( หน่วย : หุ้น )</t>
  </si>
  <si>
    <t>STATEMENTS OF FINANCIAL POSITION</t>
  </si>
  <si>
    <t>Consolidated financial statements</t>
  </si>
  <si>
    <t>Separate financial statements</t>
  </si>
  <si>
    <t>(Unit : Baht)</t>
  </si>
  <si>
    <t>Note</t>
  </si>
  <si>
    <t>Assets</t>
  </si>
  <si>
    <t>Current assets</t>
  </si>
  <si>
    <t>(Audited)</t>
  </si>
  <si>
    <t xml:space="preserve">Cash and cash equivalents </t>
  </si>
  <si>
    <t>Trade and other current receivables</t>
  </si>
  <si>
    <t>Short-term loans to related parties</t>
  </si>
  <si>
    <t xml:space="preserve">Inventories </t>
  </si>
  <si>
    <t>Total current assets</t>
  </si>
  <si>
    <t>Non-current assets</t>
  </si>
  <si>
    <t>Restricted bank deposit</t>
  </si>
  <si>
    <t>Investment in subsidiaries</t>
  </si>
  <si>
    <t xml:space="preserve">Property, plant and equipment 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</si>
  <si>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</si>
  <si>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</si>
  <si>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</si>
  <si>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</si>
  <si>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</si>
  <si>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Notes to financial statements are parts of these financial statements.</t>
  </si>
  <si>
    <t>Sign ……………………………………………………………………………….Directors</t>
  </si>
  <si>
    <t>STATEMENTS OF FINANCIAL POSITION (CONTINUED)</t>
  </si>
  <si>
    <t>Liabilities and shareholders' equity</t>
  </si>
  <si>
    <t>Current liabilities</t>
  </si>
  <si>
    <t xml:space="preserve">Bank overdrafts and short-term loans </t>
  </si>
  <si>
    <t xml:space="preserve">Trade and other current payables </t>
  </si>
  <si>
    <t xml:space="preserve">Current portion of long-term loans from </t>
  </si>
  <si>
    <t>financial institutions</t>
  </si>
  <si>
    <t>from financial institutions</t>
  </si>
  <si>
    <t>Total current liabilities</t>
  </si>
  <si>
    <t>Non-current liabilities</t>
  </si>
  <si>
    <t>Long-term loans from financial institutions</t>
  </si>
  <si>
    <t>Total non-current liabilities</t>
  </si>
  <si>
    <t>Total liabilities</t>
  </si>
  <si>
    <t>Shareholders' equity</t>
  </si>
  <si>
    <t>Share capital</t>
  </si>
  <si>
    <t xml:space="preserve">Authorized share capital </t>
  </si>
  <si>
    <t>Issued and paid-up share capital</t>
  </si>
  <si>
    <t>430,000,000 ordinary shares of baht 0.50 each</t>
  </si>
  <si>
    <t>Premium on ordinary shares</t>
  </si>
  <si>
    <t>Difference from restructuring</t>
  </si>
  <si>
    <t xml:space="preserve">Deficit on business combination under </t>
  </si>
  <si>
    <t>common control</t>
  </si>
  <si>
    <t>Surplus on share-based payment</t>
  </si>
  <si>
    <t>Retained earnings</t>
  </si>
  <si>
    <t>Appropriated</t>
  </si>
  <si>
    <t>Legal reserve</t>
  </si>
  <si>
    <t xml:space="preserve">Unappropriated </t>
  </si>
  <si>
    <t>Total shareholders' equity</t>
  </si>
  <si>
    <t>Total liabilities and shareholders' equity</t>
  </si>
  <si>
    <t>KUMWELL CORPORATION PUBLIC COMPANY LIMITED AND SUBSIDIARIES</t>
  </si>
  <si>
    <t>STATEMENTS OF COMPREHENSIVE INCOME</t>
  </si>
  <si>
    <t>(UNAUDITED / REVIEWED ONLY)</t>
  </si>
  <si>
    <t>Cost of sales and services</t>
  </si>
  <si>
    <t>Gross profit</t>
  </si>
  <si>
    <t xml:space="preserve">Other income </t>
  </si>
  <si>
    <t>Distributions costs</t>
  </si>
  <si>
    <t>Administrative expenses</t>
  </si>
  <si>
    <t>Finance costs</t>
  </si>
  <si>
    <t>Profit before income tax</t>
  </si>
  <si>
    <t>Other comprehensive income (expense)</t>
  </si>
  <si>
    <t>Profit attributable to:</t>
  </si>
  <si>
    <t>Owners of the parent</t>
  </si>
  <si>
    <t>Non - controlling interests</t>
  </si>
  <si>
    <t>Earnings per share</t>
  </si>
  <si>
    <t>Basic earnings per share</t>
  </si>
  <si>
    <t>STATEMENTS OF CHANGES IN SHAREHOLDERS' EQUITY</t>
  </si>
  <si>
    <t xml:space="preserve">Dividend paid </t>
  </si>
  <si>
    <t>Issued and paid-up</t>
  </si>
  <si>
    <t xml:space="preserve">share capital </t>
  </si>
  <si>
    <t xml:space="preserve">Premium on </t>
  </si>
  <si>
    <t>ordinary shares</t>
  </si>
  <si>
    <t>Surplus on</t>
  </si>
  <si>
    <t xml:space="preserve"> share-based </t>
  </si>
  <si>
    <t xml:space="preserve"> payment</t>
  </si>
  <si>
    <t>Deficit on business combination under common control</t>
  </si>
  <si>
    <t xml:space="preserve">Appropriated </t>
  </si>
  <si>
    <t>Unappropriated</t>
  </si>
  <si>
    <t>Total</t>
  </si>
  <si>
    <t>shareholders'</t>
  </si>
  <si>
    <t>equity</t>
  </si>
  <si>
    <t xml:space="preserve">Surplus on </t>
  </si>
  <si>
    <t>share-based</t>
  </si>
  <si>
    <t>payment</t>
  </si>
  <si>
    <t xml:space="preserve">Difference </t>
  </si>
  <si>
    <t>from restructuring</t>
  </si>
  <si>
    <t xml:space="preserve">Issued and paid-up </t>
  </si>
  <si>
    <t>Profit for the period</t>
  </si>
  <si>
    <t>Other comprehensive income for the period</t>
  </si>
  <si>
    <t>STATEMENTS OF CASH FLOWS</t>
  </si>
  <si>
    <t>Cash flows from operating activities</t>
  </si>
  <si>
    <t xml:space="preserve">            Amortization of prepaid expenses</t>
  </si>
  <si>
    <t xml:space="preserve">            (Gain)Loss from disposal of property, plant and equipment </t>
  </si>
  <si>
    <t xml:space="preserve">            Unrealized (gain)loss on exchange rate</t>
  </si>
  <si>
    <t xml:space="preserve">            Finance costs</t>
  </si>
  <si>
    <t xml:space="preserve">            Employee benefit expenses(revenue)</t>
  </si>
  <si>
    <t>Profit from operating activities before changes in operating assets and liabilities</t>
  </si>
  <si>
    <t xml:space="preserve">        Change in operating assets and liabilities</t>
  </si>
  <si>
    <t xml:space="preserve">            Trade and other current receivables</t>
  </si>
  <si>
    <t xml:space="preserve">            Inventories</t>
  </si>
  <si>
    <t xml:space="preserve">            Restricted bank deposit</t>
  </si>
  <si>
    <t xml:space="preserve">            Other non-current assets</t>
  </si>
  <si>
    <t xml:space="preserve">            Trade and other current payables </t>
  </si>
  <si>
    <t xml:space="preserve">        Cash generated (paid for) from operations</t>
  </si>
  <si>
    <t xml:space="preserve">            Employee benefits paid</t>
  </si>
  <si>
    <t xml:space="preserve">            Interest paid</t>
  </si>
  <si>
    <t xml:space="preserve">            Corporate income tax paid</t>
  </si>
  <si>
    <t>Net cash provided by (used in) operating activities</t>
  </si>
  <si>
    <t>STATEMENTS OF CASH FLOWS (CONTINUED)</t>
  </si>
  <si>
    <t>Cash flows from investing activities</t>
  </si>
  <si>
    <t xml:space="preserve">        Purchases of property, plant and equipment </t>
  </si>
  <si>
    <t xml:space="preserve">        Purchases of other intangible assets</t>
  </si>
  <si>
    <t xml:space="preserve">        Proceeds from sales of property, plant and equipment</t>
  </si>
  <si>
    <t>Net cash provided by (used in) investing activities</t>
  </si>
  <si>
    <t>Cash flows from financing activities</t>
  </si>
  <si>
    <t xml:space="preserve">        Proceeds (paid) from bank overdrafts and short-term loans </t>
  </si>
  <si>
    <t xml:space="preserve">            from financial institutions</t>
  </si>
  <si>
    <t xml:space="preserve">        Proceeds from long-term loans from financial institutions</t>
  </si>
  <si>
    <t>Net cash provided by (used in) financing activities</t>
  </si>
  <si>
    <t>Increase (decrease) in cash and cash equivalents</t>
  </si>
  <si>
    <t xml:space="preserve">            Doubtful accounts</t>
  </si>
  <si>
    <t xml:space="preserve">        Proceeds from increasing share capital</t>
  </si>
  <si>
    <t xml:space="preserve">                                                         Sign ……………………………………………………………………………….Directors</t>
  </si>
  <si>
    <t xml:space="preserve">Liabilities and shareholders' equity </t>
  </si>
  <si>
    <t>Total comprehensive income for the period</t>
  </si>
  <si>
    <t>Other comprehensive income expense - attributable to:</t>
  </si>
  <si>
    <t xml:space="preserve">            Amortization of other intangible  assets</t>
  </si>
  <si>
    <t>Cash and cash equivalents ending of the period</t>
  </si>
  <si>
    <t>Cash and cash equivalents beginning of the period</t>
  </si>
  <si>
    <t>(Unaudited /</t>
  </si>
  <si>
    <t>Reviewed only)</t>
  </si>
  <si>
    <t>2020</t>
  </si>
  <si>
    <t>Balance as at March 31, 2020</t>
  </si>
  <si>
    <t>Ordinary shares increase</t>
  </si>
  <si>
    <t>Other component of shareholders' equity</t>
  </si>
  <si>
    <t>Other components of shareholders' equity</t>
  </si>
  <si>
    <t xml:space="preserve">                                                                   (          Mr.Boonsak  Kiatjaroonlert           Mr.Kiattichai  Song-In          )                           </t>
  </si>
  <si>
    <t>Other current financial assets</t>
  </si>
  <si>
    <t>Right-of-use assets</t>
  </si>
  <si>
    <t>Corporate income tax payable</t>
  </si>
  <si>
    <t>Current portion of lease liabilities</t>
  </si>
  <si>
    <t>Lease liabilities</t>
  </si>
  <si>
    <t xml:space="preserve">Revenue from sales </t>
  </si>
  <si>
    <t>Revenue from services</t>
  </si>
  <si>
    <t xml:space="preserve">Components of other comprehensive income that will not be </t>
  </si>
  <si>
    <t>reclassified to profit or loss</t>
  </si>
  <si>
    <t>Acturial gains (Losses) of defined benefit plan</t>
  </si>
  <si>
    <t xml:space="preserve">Income tax of components of other comprehensive income </t>
  </si>
  <si>
    <t>Acturial gains (losses) of defined benefit plan - net by income tax</t>
  </si>
  <si>
    <t xml:space="preserve">Components of other comprehensive income that will be </t>
  </si>
  <si>
    <t>Income tax relating to component of  other comprehensive income</t>
  </si>
  <si>
    <t>Other comprehensive income net by tax</t>
  </si>
  <si>
    <t>Gain (Loss) from changing fair value of  investments</t>
  </si>
  <si>
    <t xml:space="preserve">(      Mr.Boonsak  Kiatjaroonlert           Mr.Kiattichai  Song-In          )     </t>
  </si>
  <si>
    <t>PREMIUM ON ORDINARY SHARES</t>
  </si>
  <si>
    <t xml:space="preserve">            Depreciation - Property, plant and equipment </t>
  </si>
  <si>
    <t xml:space="preserve">            Depreciation - Right-of-use assets</t>
  </si>
  <si>
    <t xml:space="preserve">        Payment for long-term loan from financial institution</t>
  </si>
  <si>
    <t xml:space="preserve">        Payment for lease liabilities</t>
  </si>
  <si>
    <t xml:space="preserve">                             Sign ……………………………………………………………………………….Directors</t>
  </si>
  <si>
    <t xml:space="preserve">                                         (          Mr.Boonsak  Kiatjaroonlert           Mr.Kiattichai  Song-In          )</t>
  </si>
  <si>
    <t>AS AT MARCH 31, 2021</t>
  </si>
  <si>
    <t>December 31, 2020</t>
  </si>
  <si>
    <t>March 31, 2021</t>
  </si>
  <si>
    <t>2021</t>
  </si>
  <si>
    <t>FOR THE THREE-MONTH PERIODS ENDED MARCH 31, 2021</t>
  </si>
  <si>
    <t>Interest income</t>
  </si>
  <si>
    <t>Gain (Loss) changes in value of equity investments designated at</t>
  </si>
  <si>
    <t>fair value through other comprehensive income</t>
  </si>
  <si>
    <t>fair value through other comprehensive income net by income tax</t>
  </si>
  <si>
    <t>Balance as at December 31, 2020</t>
  </si>
  <si>
    <t>Current provisions for employee benefits</t>
  </si>
  <si>
    <t xml:space="preserve">        Adjustments to reconcile net cash provided by (paid from)</t>
  </si>
  <si>
    <t xml:space="preserve">            Income tax expense</t>
  </si>
  <si>
    <t xml:space="preserve">        Payment for  short-term loans from related parties</t>
  </si>
  <si>
    <t xml:space="preserve">            Unrealized (gain)loss on other current financial assets</t>
  </si>
  <si>
    <t>Balance as at January 1, 2020</t>
  </si>
  <si>
    <t xml:space="preserve">        Profit for the period</t>
  </si>
  <si>
    <t>Non - current provisions for employee benefits</t>
  </si>
  <si>
    <t>Income tax (expense)</t>
  </si>
  <si>
    <t>Balance as at March 31, 2021</t>
  </si>
  <si>
    <t xml:space="preserve">            Loss (reversed) from devaluation of obsolete inventories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</si>
</sst>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#,##0;\(#,##0\)"/>
    <numFmt numFmtId="190" formatCode="#,##0.00;\(#,##0.00\)"/>
    <numFmt numFmtId="191" formatCode="_(* #,##0_);_(* \(#,##0\);_(* &quot;-&quot;??_);_(@_)"/>
    <numFmt numFmtId="192" formatCode="#,##0.00_);\(#,##0.00\)"/>
  </numFmts>
  <fonts count="33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4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sz val="16"/>
      <name val="AngsanaUPC"/>
      <family val="1"/>
      <charset val="222"/>
    </font>
    <font>
      <b/>
      <i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2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87" fontId="1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12" fillId="0" borderId="0"/>
    <xf numFmtId="0" fontId="8" fillId="0" borderId="0"/>
    <xf numFmtId="0" fontId="2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39" fontId="11" fillId="0" borderId="0"/>
  </cellStyleXfs>
  <cellXfs count="228">
    <xf numFmtId="0" fontId="0" fillId="0" borderId="0" xfId="0"/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39" fontId="2" fillId="0" borderId="0" xfId="5" applyNumberFormat="1" applyFont="1" applyFill="1" applyBorder="1" applyAlignment="1"/>
    <xf numFmtId="39" fontId="2" fillId="0" borderId="0" xfId="5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centerContinuous" shrinkToFit="1"/>
    </xf>
    <xf numFmtId="49" fontId="2" fillId="0" borderId="0" xfId="6" applyNumberFormat="1" applyFont="1" applyFill="1" applyBorder="1" applyAlignment="1">
      <alignment horizontal="center" vertical="center"/>
    </xf>
    <xf numFmtId="39" fontId="4" fillId="0" borderId="0" xfId="5" applyNumberFormat="1" applyFont="1" applyFill="1" applyBorder="1" applyAlignment="1">
      <alignment horizontal="center" shrinkToFit="1"/>
    </xf>
    <xf numFmtId="39" fontId="2" fillId="0" borderId="0" xfId="5" quotePrefix="1" applyNumberFormat="1" applyFont="1" applyFill="1" applyBorder="1" applyAlignment="1">
      <alignment horizontal="center"/>
    </xf>
    <xf numFmtId="190" fontId="2" fillId="0" borderId="0" xfId="2" applyNumberFormat="1" applyFont="1" applyFill="1" applyBorder="1" applyAlignment="1">
      <alignment horizontal="right"/>
    </xf>
    <xf numFmtId="190" fontId="2" fillId="0" borderId="0" xfId="2" applyNumberFormat="1" applyFont="1" applyFill="1" applyAlignment="1">
      <alignment horizontal="right"/>
    </xf>
    <xf numFmtId="39" fontId="20" fillId="0" borderId="0" xfId="5" applyNumberFormat="1" applyFont="1" applyFill="1" applyBorder="1" applyAlignment="1"/>
    <xf numFmtId="39" fontId="21" fillId="0" borderId="0" xfId="5" applyNumberFormat="1" applyFont="1" applyFill="1" applyBorder="1" applyAlignment="1"/>
    <xf numFmtId="0" fontId="5" fillId="0" borderId="0" xfId="5" applyNumberFormat="1" applyFont="1" applyFill="1" applyBorder="1" applyAlignment="1">
      <alignment horizontal="center"/>
    </xf>
    <xf numFmtId="39" fontId="20" fillId="0" borderId="0" xfId="2" applyNumberFormat="1" applyFont="1" applyFill="1" applyBorder="1" applyAlignment="1"/>
    <xf numFmtId="39" fontId="2" fillId="0" borderId="0" xfId="2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left"/>
    </xf>
    <xf numFmtId="39" fontId="2" fillId="0" borderId="0" xfId="2" applyNumberFormat="1" applyFont="1" applyFill="1" applyBorder="1" applyAlignment="1"/>
    <xf numFmtId="0" fontId="2" fillId="0" borderId="0" xfId="6" applyFont="1" applyFill="1" applyAlignment="1">
      <alignment vertical="center"/>
    </xf>
    <xf numFmtId="39" fontId="2" fillId="0" borderId="0" xfId="11" applyNumberFormat="1" applyFont="1" applyFill="1" applyAlignment="1">
      <alignment horizontal="centerContinuous" vertical="center"/>
    </xf>
    <xf numFmtId="39" fontId="0" fillId="0" borderId="0" xfId="5" applyNumberFormat="1" applyFont="1" applyFill="1" applyBorder="1" applyAlignment="1"/>
    <xf numFmtId="39" fontId="22" fillId="0" borderId="0" xfId="5" applyNumberFormat="1" applyFont="1" applyFill="1" applyBorder="1" applyAlignment="1"/>
    <xf numFmtId="39" fontId="4" fillId="0" borderId="0" xfId="5" applyNumberFormat="1" applyFont="1" applyFill="1" applyBorder="1" applyAlignment="1"/>
    <xf numFmtId="39" fontId="9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vertical="center"/>
    </xf>
    <xf numFmtId="0" fontId="10" fillId="0" borderId="0" xfId="7" applyNumberFormat="1" applyFont="1" applyFill="1" applyAlignment="1">
      <alignment vertical="center"/>
    </xf>
    <xf numFmtId="190" fontId="9" fillId="0" borderId="0" xfId="7" applyNumberFormat="1" applyFont="1" applyFill="1" applyAlignment="1">
      <alignment vertical="center"/>
    </xf>
    <xf numFmtId="39" fontId="20" fillId="0" borderId="0" xfId="7" applyNumberFormat="1" applyFont="1" applyFill="1" applyAlignment="1">
      <alignment vertical="center"/>
    </xf>
    <xf numFmtId="190" fontId="9" fillId="0" borderId="0" xfId="10" applyNumberFormat="1" applyFont="1" applyFill="1" applyBorder="1" applyAlignment="1">
      <alignment vertical="center"/>
    </xf>
    <xf numFmtId="187" fontId="9" fillId="0" borderId="0" xfId="1" applyFont="1" applyFill="1" applyBorder="1" applyAlignment="1">
      <alignment vertical="center"/>
    </xf>
    <xf numFmtId="39" fontId="10" fillId="0" borderId="0" xfId="7" applyNumberFormat="1" applyFont="1" applyFill="1" applyAlignment="1">
      <alignment horizontal="center" vertical="center"/>
    </xf>
    <xf numFmtId="39" fontId="10" fillId="0" borderId="0" xfId="0" applyNumberFormat="1" applyFont="1" applyFill="1" applyAlignment="1">
      <alignment horizontal="center"/>
    </xf>
    <xf numFmtId="187" fontId="16" fillId="0" borderId="0" xfId="1" applyFont="1" applyFill="1" applyAlignment="1">
      <alignment vertical="center"/>
    </xf>
    <xf numFmtId="187" fontId="16" fillId="0" borderId="0" xfId="1" applyFont="1" applyFill="1" applyBorder="1" applyAlignment="1">
      <alignment vertical="center"/>
    </xf>
    <xf numFmtId="39" fontId="16" fillId="0" borderId="0" xfId="4" applyNumberFormat="1" applyFont="1" applyFill="1" applyAlignment="1">
      <alignment vertical="center"/>
    </xf>
    <xf numFmtId="38" fontId="16" fillId="0" borderId="0" xfId="1" applyNumberFormat="1" applyFont="1" applyFill="1" applyAlignment="1">
      <alignment vertical="center"/>
    </xf>
    <xf numFmtId="38" fontId="16" fillId="0" borderId="0" xfId="1" applyNumberFormat="1" applyFont="1" applyFill="1" applyBorder="1" applyAlignment="1">
      <alignment vertical="center"/>
    </xf>
    <xf numFmtId="0" fontId="10" fillId="0" borderId="0" xfId="7" applyNumberFormat="1" applyFont="1" applyFill="1" applyAlignment="1">
      <alignment horizontal="center" vertical="center"/>
    </xf>
    <xf numFmtId="0" fontId="19" fillId="0" borderId="3" xfId="3" quotePrefix="1" applyNumberFormat="1" applyFont="1" applyFill="1" applyBorder="1" applyAlignment="1">
      <alignment horizontal="center" vertical="center"/>
    </xf>
    <xf numFmtId="0" fontId="7" fillId="0" borderId="0" xfId="0" applyFont="1" applyFill="1"/>
    <xf numFmtId="0" fontId="23" fillId="0" borderId="0" xfId="0" applyFont="1" applyFill="1" applyAlignment="1">
      <alignment horizontal="center"/>
    </xf>
    <xf numFmtId="187" fontId="7" fillId="0" borderId="0" xfId="1" quotePrefix="1" applyFont="1" applyFill="1" applyBorder="1" applyAlignment="1">
      <alignment horizontal="center"/>
    </xf>
    <xf numFmtId="187" fontId="7" fillId="0" borderId="0" xfId="1" applyFont="1" applyFill="1" applyBorder="1" applyAlignment="1">
      <alignment horizontal="center"/>
    </xf>
    <xf numFmtId="187" fontId="23" fillId="0" borderId="0" xfId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7" fillId="0" borderId="0" xfId="0" applyFont="1" applyFill="1" applyBorder="1"/>
    <xf numFmtId="39" fontId="24" fillId="0" borderId="0" xfId="1" quotePrefix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/>
    <xf numFmtId="39" fontId="25" fillId="0" borderId="0" xfId="1" quotePrefix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23" fillId="0" borderId="0" xfId="0" applyFont="1" applyFill="1"/>
    <xf numFmtId="38" fontId="7" fillId="0" borderId="0" xfId="1" applyNumberFormat="1" applyFont="1" applyFill="1"/>
    <xf numFmtId="38" fontId="7" fillId="0" borderId="0" xfId="0" applyNumberFormat="1" applyFont="1" applyFill="1"/>
    <xf numFmtId="0" fontId="3" fillId="0" borderId="0" xfId="0" applyFont="1" applyFill="1"/>
    <xf numFmtId="38" fontId="7" fillId="0" borderId="0" xfId="1" applyNumberFormat="1" applyFont="1" applyFill="1" applyBorder="1"/>
    <xf numFmtId="3" fontId="7" fillId="0" borderId="0" xfId="0" applyNumberFormat="1" applyFont="1" applyFill="1"/>
    <xf numFmtId="187" fontId="3" fillId="0" borderId="0" xfId="1" applyFont="1" applyFill="1" applyBorder="1"/>
    <xf numFmtId="187" fontId="7" fillId="0" borderId="0" xfId="1" applyFont="1" applyFill="1" applyBorder="1"/>
    <xf numFmtId="188" fontId="3" fillId="0" borderId="0" xfId="0" applyNumberFormat="1" applyFont="1" applyFill="1" applyBorder="1"/>
    <xf numFmtId="188" fontId="7" fillId="0" borderId="0" xfId="0" applyNumberFormat="1" applyFont="1" applyFill="1" applyBorder="1"/>
    <xf numFmtId="0" fontId="3" fillId="0" borderId="0" xfId="0" applyFont="1" applyFill="1" applyAlignment="1"/>
    <xf numFmtId="0" fontId="23" fillId="0" borderId="0" xfId="0" applyFont="1" applyFill="1" applyBorder="1"/>
    <xf numFmtId="187" fontId="7" fillId="0" borderId="0" xfId="1" applyFont="1" applyFill="1"/>
    <xf numFmtId="0" fontId="7" fillId="0" borderId="0" xfId="0" applyFont="1" applyFill="1" applyAlignment="1">
      <alignment horizontal="left"/>
    </xf>
    <xf numFmtId="188" fontId="7" fillId="0" borderId="0" xfId="0" applyNumberFormat="1" applyFont="1" applyFill="1"/>
    <xf numFmtId="0" fontId="7" fillId="0" borderId="0" xfId="0" quotePrefix="1" applyFont="1" applyFill="1" applyAlignment="1">
      <alignment horizontal="left"/>
    </xf>
    <xf numFmtId="0" fontId="7" fillId="0" borderId="0" xfId="0" applyFont="1" applyFill="1" applyBorder="1" applyAlignment="1">
      <alignment horizontal="left"/>
    </xf>
    <xf numFmtId="187" fontId="7" fillId="0" borderId="0" xfId="0" applyNumberFormat="1" applyFont="1" applyFill="1"/>
    <xf numFmtId="10" fontId="7" fillId="0" borderId="0" xfId="9" applyNumberFormat="1" applyFont="1" applyFill="1"/>
    <xf numFmtId="39" fontId="9" fillId="0" borderId="0" xfId="7" applyNumberFormat="1" applyFont="1" applyFill="1" applyBorder="1" applyAlignment="1">
      <alignment horizontal="center" vertical="center"/>
    </xf>
    <xf numFmtId="39" fontId="4" fillId="0" borderId="0" xfId="2" applyNumberFormat="1" applyFont="1" applyFill="1" applyBorder="1" applyAlignment="1"/>
    <xf numFmtId="0" fontId="27" fillId="0" borderId="0" xfId="5" applyNumberFormat="1" applyFont="1" applyFill="1" applyBorder="1" applyAlignment="1">
      <alignment horizontal="center"/>
    </xf>
    <xf numFmtId="39" fontId="28" fillId="0" borderId="0" xfId="7" applyNumberFormat="1" applyFont="1" applyFill="1" applyAlignment="1">
      <alignment vertical="center"/>
    </xf>
    <xf numFmtId="0" fontId="29" fillId="0" borderId="0" xfId="7" applyNumberFormat="1" applyFont="1" applyFill="1" applyAlignment="1">
      <alignment vertical="center"/>
    </xf>
    <xf numFmtId="187" fontId="7" fillId="0" borderId="1" xfId="1" applyFont="1" applyFill="1" applyBorder="1" applyAlignment="1">
      <alignment horizontal="center"/>
    </xf>
    <xf numFmtId="187" fontId="0" fillId="0" borderId="1" xfId="1" quotePrefix="1" applyFont="1" applyFill="1" applyBorder="1" applyAlignment="1">
      <alignment horizontal="center"/>
    </xf>
    <xf numFmtId="187" fontId="5" fillId="0" borderId="0" xfId="1" quotePrefix="1" applyFont="1" applyFill="1" applyBorder="1" applyAlignment="1">
      <alignment horizontal="center"/>
    </xf>
    <xf numFmtId="39" fontId="10" fillId="0" borderId="2" xfId="1" quotePrefix="1" applyNumberFormat="1" applyFont="1" applyFill="1" applyBorder="1" applyAlignment="1">
      <alignment horizontal="center" vertical="center"/>
    </xf>
    <xf numFmtId="0" fontId="23" fillId="0" borderId="0" xfId="1" applyNumberFormat="1" applyFont="1" applyFill="1" applyBorder="1"/>
    <xf numFmtId="187" fontId="7" fillId="0" borderId="1" xfId="1" quotePrefix="1" applyFont="1" applyFill="1" applyBorder="1" applyAlignment="1">
      <alignment horizontal="center"/>
    </xf>
    <xf numFmtId="40" fontId="7" fillId="0" borderId="0" xfId="1" applyNumberFormat="1" applyFont="1" applyFill="1" applyAlignment="1">
      <alignment horizontal="right"/>
    </xf>
    <xf numFmtId="40" fontId="7" fillId="0" borderId="0" xfId="1" applyNumberFormat="1" applyFont="1" applyFill="1" applyBorder="1"/>
    <xf numFmtId="40" fontId="7" fillId="0" borderId="0" xfId="1" applyNumberFormat="1" applyFont="1" applyFill="1"/>
    <xf numFmtId="40" fontId="7" fillId="0" borderId="0" xfId="0" applyNumberFormat="1" applyFont="1" applyFill="1"/>
    <xf numFmtId="39" fontId="7" fillId="0" borderId="0" xfId="1" applyNumberFormat="1" applyFont="1" applyFill="1"/>
    <xf numFmtId="39" fontId="7" fillId="0" borderId="0" xfId="1" applyNumberFormat="1" applyFont="1" applyFill="1" applyBorder="1"/>
    <xf numFmtId="39" fontId="3" fillId="0" borderId="4" xfId="1" applyNumberFormat="1" applyFont="1" applyFill="1" applyBorder="1"/>
    <xf numFmtId="187" fontId="9" fillId="0" borderId="0" xfId="1" applyFont="1" applyFill="1" applyAlignment="1">
      <alignment vertical="center"/>
    </xf>
    <xf numFmtId="0" fontId="19" fillId="0" borderId="3" xfId="3" applyNumberFormat="1" applyFont="1" applyFill="1" applyBorder="1" applyAlignment="1">
      <alignment horizontal="center" vertical="center"/>
    </xf>
    <xf numFmtId="10" fontId="2" fillId="0" borderId="0" xfId="9" applyNumberFormat="1" applyFont="1" applyFill="1" applyBorder="1" applyAlignment="1"/>
    <xf numFmtId="0" fontId="3" fillId="0" borderId="0" xfId="0" applyFont="1" applyFill="1" applyAlignment="1">
      <alignment horizontal="center"/>
    </xf>
    <xf numFmtId="187" fontId="2" fillId="0" borderId="3" xfId="1" applyFont="1" applyFill="1" applyBorder="1" applyAlignment="1">
      <alignment horizontal="right"/>
    </xf>
    <xf numFmtId="187" fontId="16" fillId="0" borderId="2" xfId="1" applyFont="1" applyFill="1" applyBorder="1" applyAlignment="1">
      <alignment vertical="center"/>
    </xf>
    <xf numFmtId="187" fontId="16" fillId="0" borderId="1" xfId="1" applyFont="1" applyFill="1" applyBorder="1" applyAlignment="1">
      <alignment vertical="center"/>
    </xf>
    <xf numFmtId="187" fontId="16" fillId="0" borderId="3" xfId="1" applyFont="1" applyFill="1" applyBorder="1" applyAlignment="1">
      <alignment vertical="center"/>
    </xf>
    <xf numFmtId="187" fontId="15" fillId="0" borderId="5" xfId="1" applyFont="1" applyFill="1" applyBorder="1" applyAlignment="1">
      <alignment vertical="center"/>
    </xf>
    <xf numFmtId="187" fontId="15" fillId="0" borderId="0" xfId="1" applyFont="1" applyFill="1" applyAlignment="1">
      <alignment vertical="center"/>
    </xf>
    <xf numFmtId="187" fontId="28" fillId="0" borderId="5" xfId="1" applyFont="1" applyFill="1" applyBorder="1" applyAlignment="1">
      <alignment vertical="center"/>
    </xf>
    <xf numFmtId="187" fontId="9" fillId="0" borderId="0" xfId="1" applyFont="1" applyFill="1" applyAlignment="1">
      <alignment horizontal="right" vertical="center"/>
    </xf>
    <xf numFmtId="187" fontId="28" fillId="0" borderId="0" xfId="1" applyFont="1" applyFill="1" applyBorder="1" applyAlignment="1">
      <alignment vertical="center"/>
    </xf>
    <xf numFmtId="39" fontId="7" fillId="0" borderId="0" xfId="12" applyNumberFormat="1" applyFont="1" applyFill="1" applyAlignment="1" applyProtection="1">
      <alignment horizontal="left"/>
    </xf>
    <xf numFmtId="39" fontId="26" fillId="0" borderId="0" xfId="12" applyFont="1" applyFill="1"/>
    <xf numFmtId="1" fontId="26" fillId="0" borderId="0" xfId="3" applyNumberFormat="1" applyFont="1" applyFill="1" applyAlignment="1">
      <alignment horizontal="center"/>
    </xf>
    <xf numFmtId="39" fontId="26" fillId="0" borderId="0" xfId="12" applyFont="1" applyFill="1" applyAlignment="1" applyProtection="1">
      <alignment horizontal="left"/>
    </xf>
    <xf numFmtId="39" fontId="7" fillId="0" borderId="0" xfId="0" applyNumberFormat="1" applyFont="1" applyFill="1"/>
    <xf numFmtId="187" fontId="2" fillId="0" borderId="0" xfId="1" quotePrefix="1" applyFont="1" applyFill="1" applyBorder="1" applyAlignment="1"/>
    <xf numFmtId="187" fontId="2" fillId="0" borderId="0" xfId="1" applyFont="1" applyFill="1" applyBorder="1" applyAlignment="1">
      <alignment horizontal="center"/>
    </xf>
    <xf numFmtId="187" fontId="2" fillId="0" borderId="0" xfId="1" applyFont="1" applyFill="1" applyBorder="1" applyAlignment="1">
      <alignment horizontal="right"/>
    </xf>
    <xf numFmtId="187" fontId="2" fillId="0" borderId="0" xfId="1" applyFont="1" applyFill="1" applyAlignment="1">
      <alignment horizontal="right"/>
    </xf>
    <xf numFmtId="187" fontId="2" fillId="0" borderId="1" xfId="1" applyFont="1" applyFill="1" applyBorder="1" applyAlignment="1">
      <alignment horizontal="right"/>
    </xf>
    <xf numFmtId="187" fontId="2" fillId="0" borderId="0" xfId="1" applyFont="1" applyFill="1" applyBorder="1" applyAlignment="1">
      <alignment horizontal="right" shrinkToFit="1"/>
    </xf>
    <xf numFmtId="187" fontId="4" fillId="0" borderId="4" xfId="1" applyFont="1" applyFill="1" applyBorder="1" applyAlignment="1">
      <alignment horizontal="right"/>
    </xf>
    <xf numFmtId="187" fontId="4" fillId="0" borderId="0" xfId="1" applyFont="1" applyFill="1" applyBorder="1" applyAlignment="1">
      <alignment horizontal="right" shrinkToFit="1"/>
    </xf>
    <xf numFmtId="187" fontId="2" fillId="0" borderId="2" xfId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187" fontId="7" fillId="0" borderId="0" xfId="1" applyFont="1" applyFill="1" applyAlignment="1">
      <alignment horizontal="right"/>
    </xf>
    <xf numFmtId="39" fontId="10" fillId="0" borderId="0" xfId="7" applyNumberFormat="1" applyFont="1" applyFill="1" applyBorder="1" applyAlignment="1">
      <alignment horizontal="center" vertical="center"/>
    </xf>
    <xf numFmtId="39" fontId="9" fillId="0" borderId="0" xfId="7" applyNumberFormat="1" applyFont="1" applyFill="1" applyBorder="1" applyAlignment="1">
      <alignment vertical="center"/>
    </xf>
    <xf numFmtId="49" fontId="0" fillId="0" borderId="2" xfId="3" applyNumberFormat="1" applyFont="1" applyFill="1" applyBorder="1" applyAlignment="1">
      <alignment horizontal="center" vertical="center"/>
    </xf>
    <xf numFmtId="0" fontId="19" fillId="0" borderId="0" xfId="3" quotePrefix="1" applyNumberFormat="1" applyFont="1" applyFill="1" applyBorder="1" applyAlignment="1">
      <alignment horizontal="center" vertical="center"/>
    </xf>
    <xf numFmtId="187" fontId="16" fillId="0" borderId="0" xfId="1" applyFont="1" applyFill="1" applyAlignment="1">
      <alignment horizontal="center" vertical="center"/>
    </xf>
    <xf numFmtId="0" fontId="19" fillId="0" borderId="0" xfId="3" applyNumberFormat="1" applyFont="1" applyFill="1" applyBorder="1" applyAlignment="1">
      <alignment horizontal="center" vertical="center"/>
    </xf>
    <xf numFmtId="39" fontId="9" fillId="0" borderId="0" xfId="1" applyNumberFormat="1" applyFont="1" applyFill="1" applyBorder="1" applyAlignment="1"/>
    <xf numFmtId="39" fontId="10" fillId="0" borderId="0" xfId="1" applyNumberFormat="1" applyFont="1" applyFill="1" applyBorder="1" applyAlignment="1">
      <alignment horizontal="center"/>
    </xf>
    <xf numFmtId="0" fontId="4" fillId="0" borderId="0" xfId="6" applyFont="1" applyFill="1" applyAlignment="1">
      <alignment vertical="center"/>
    </xf>
    <xf numFmtId="0" fontId="0" fillId="0" borderId="0" xfId="6" applyFont="1" applyFill="1" applyAlignment="1">
      <alignment vertical="center"/>
    </xf>
    <xf numFmtId="187" fontId="2" fillId="0" borderId="4" xfId="1" applyFont="1" applyFill="1" applyBorder="1" applyAlignment="1">
      <alignment horizontal="right"/>
    </xf>
    <xf numFmtId="187" fontId="2" fillId="0" borderId="5" xfId="1" applyFont="1" applyFill="1" applyBorder="1" applyAlignment="1">
      <alignment horizontal="right"/>
    </xf>
    <xf numFmtId="39" fontId="30" fillId="0" borderId="0" xfId="2" applyNumberFormat="1" applyFont="1" applyFill="1" applyBorder="1" applyAlignment="1"/>
    <xf numFmtId="39" fontId="30" fillId="0" borderId="0" xfId="2" applyNumberFormat="1" applyFont="1" applyFill="1" applyBorder="1" applyAlignment="1">
      <alignment horizontal="center"/>
    </xf>
    <xf numFmtId="39" fontId="7" fillId="0" borderId="0" xfId="1" applyNumberFormat="1" applyFont="1" applyFill="1" applyBorder="1"/>
    <xf numFmtId="0" fontId="7" fillId="0" borderId="0" xfId="0" quotePrefix="1" applyFont="1" applyFill="1"/>
    <xf numFmtId="39" fontId="9" fillId="0" borderId="0" xfId="7" applyNumberFormat="1" applyFont="1" applyFill="1" applyAlignment="1">
      <alignment horizontal="center" vertical="center"/>
    </xf>
    <xf numFmtId="39" fontId="9" fillId="0" borderId="0" xfId="7" applyNumberFormat="1" applyFont="1" applyFill="1" applyAlignment="1">
      <alignment vertical="center"/>
    </xf>
    <xf numFmtId="39" fontId="9" fillId="0" borderId="2" xfId="7" applyNumberFormat="1" applyFont="1" applyFill="1" applyBorder="1" applyAlignment="1">
      <alignment horizontal="center" vertical="center"/>
    </xf>
    <xf numFmtId="39" fontId="16" fillId="0" borderId="0" xfId="7" applyNumberFormat="1" applyFont="1" applyFill="1" applyBorder="1" applyAlignment="1">
      <alignment horizontal="center" vertical="center" wrapText="1"/>
    </xf>
    <xf numFmtId="39" fontId="7" fillId="0" borderId="0" xfId="12" applyNumberFormat="1" applyFont="1" applyFill="1" applyAlignment="1"/>
    <xf numFmtId="3" fontId="0" fillId="0" borderId="0" xfId="0" applyNumberFormat="1" applyFill="1"/>
    <xf numFmtId="39" fontId="7" fillId="0" borderId="0" xfId="0" applyNumberFormat="1" applyFont="1" applyFill="1" applyAlignment="1"/>
    <xf numFmtId="187" fontId="7" fillId="0" borderId="0" xfId="1" applyNumberFormat="1" applyFont="1" applyFill="1" applyBorder="1"/>
    <xf numFmtId="187" fontId="7" fillId="0" borderId="0" xfId="1" applyNumberFormat="1" applyFont="1" applyFill="1"/>
    <xf numFmtId="39" fontId="2" fillId="0" borderId="0" xfId="12" applyNumberFormat="1" applyFont="1" applyAlignment="1"/>
    <xf numFmtId="39" fontId="9" fillId="0" borderId="0" xfId="7" applyNumberFormat="1" applyFont="1" applyFill="1" applyAlignment="1">
      <alignment horizontal="center" vertical="center"/>
    </xf>
    <xf numFmtId="39" fontId="9" fillId="0" borderId="0" xfId="7" applyNumberFormat="1" applyFont="1" applyFill="1" applyAlignment="1">
      <alignment vertical="center"/>
    </xf>
    <xf numFmtId="39" fontId="2" fillId="0" borderId="0" xfId="0" applyNumberFormat="1" applyFont="1" applyAlignment="1"/>
    <xf numFmtId="39" fontId="9" fillId="0" borderId="0" xfId="7" applyNumberFormat="1" applyFont="1" applyFill="1" applyAlignment="1">
      <alignment vertical="center"/>
    </xf>
    <xf numFmtId="187" fontId="7" fillId="0" borderId="0" xfId="1" applyFont="1" applyAlignment="1">
      <alignment horizontal="right"/>
    </xf>
    <xf numFmtId="39" fontId="7" fillId="0" borderId="0" xfId="1" applyNumberFormat="1" applyFont="1"/>
    <xf numFmtId="187" fontId="7" fillId="0" borderId="0" xfId="1" applyFont="1"/>
    <xf numFmtId="187" fontId="2" fillId="0" borderId="0" xfId="1" quotePrefix="1" applyFont="1"/>
    <xf numFmtId="187" fontId="2" fillId="0" borderId="0" xfId="1" applyFont="1" applyAlignment="1">
      <alignment horizontal="right"/>
    </xf>
    <xf numFmtId="187" fontId="0" fillId="0" borderId="0" xfId="1" applyFont="1" applyAlignment="1">
      <alignment horizontal="right"/>
    </xf>
    <xf numFmtId="39" fontId="2" fillId="0" borderId="0" xfId="5" applyNumberFormat="1"/>
    <xf numFmtId="187" fontId="2" fillId="0" borderId="0" xfId="1" applyFont="1" applyAlignment="1">
      <alignment horizontal="right" shrinkToFit="1"/>
    </xf>
    <xf numFmtId="39" fontId="2" fillId="0" borderId="0" xfId="5" applyNumberFormat="1" applyAlignment="1">
      <alignment horizontal="center"/>
    </xf>
    <xf numFmtId="187" fontId="2" fillId="0" borderId="2" xfId="1" applyFont="1" applyBorder="1" applyAlignment="1">
      <alignment horizontal="right"/>
    </xf>
    <xf numFmtId="39" fontId="20" fillId="2" borderId="0" xfId="7" applyNumberFormat="1" applyFont="1" applyFill="1" applyAlignment="1">
      <alignment vertical="center"/>
    </xf>
    <xf numFmtId="39" fontId="9" fillId="2" borderId="0" xfId="7" applyNumberFormat="1" applyFont="1" applyFill="1" applyAlignment="1">
      <alignment vertical="center"/>
    </xf>
    <xf numFmtId="187" fontId="9" fillId="0" borderId="0" xfId="1" applyFont="1" applyAlignment="1">
      <alignment vertical="center"/>
    </xf>
    <xf numFmtId="187" fontId="16" fillId="0" borderId="0" xfId="1" applyFont="1" applyAlignment="1">
      <alignment vertical="center"/>
    </xf>
    <xf numFmtId="187" fontId="16" fillId="0" borderId="2" xfId="1" applyFont="1" applyBorder="1" applyAlignment="1">
      <alignment vertical="center"/>
    </xf>
    <xf numFmtId="0" fontId="0" fillId="0" borderId="0" xfId="0" applyAlignment="1">
      <alignment horizontal="left"/>
    </xf>
    <xf numFmtId="39" fontId="5" fillId="0" borderId="0" xfId="5" applyNumberFormat="1" applyFont="1"/>
    <xf numFmtId="39" fontId="2" fillId="0" borderId="0" xfId="2" applyNumberFormat="1" applyFont="1" applyFill="1"/>
    <xf numFmtId="39" fontId="4" fillId="0" borderId="0" xfId="5" applyNumberFormat="1" applyFont="1" applyAlignment="1">
      <alignment horizontal="left"/>
    </xf>
    <xf numFmtId="187" fontId="2" fillId="0" borderId="0" xfId="1" applyFont="1" applyFill="1" applyAlignment="1">
      <alignment horizontal="right" shrinkToFit="1"/>
    </xf>
    <xf numFmtId="187" fontId="4" fillId="0" borderId="0" xfId="5" applyNumberFormat="1" applyFont="1" applyAlignment="1">
      <alignment horizontal="left"/>
    </xf>
    <xf numFmtId="39" fontId="5" fillId="0" borderId="0" xfId="2" applyNumberFormat="1" applyFont="1" applyFill="1"/>
    <xf numFmtId="39" fontId="0" fillId="0" borderId="0" xfId="5" applyNumberFormat="1" applyFont="1"/>
    <xf numFmtId="39" fontId="0" fillId="0" borderId="0" xfId="2" applyNumberFormat="1" applyFont="1" applyFill="1"/>
    <xf numFmtId="191" fontId="30" fillId="0" borderId="0" xfId="1" applyNumberFormat="1" applyFont="1" applyFill="1" applyAlignment="1">
      <alignment horizontal="right"/>
    </xf>
    <xf numFmtId="187" fontId="30" fillId="0" borderId="0" xfId="1" applyFont="1" applyFill="1" applyAlignment="1">
      <alignment horizontal="right"/>
    </xf>
    <xf numFmtId="39" fontId="31" fillId="0" borderId="0" xfId="5" applyNumberFormat="1" applyFont="1" applyFill="1" applyAlignment="1">
      <alignment horizontal="left"/>
    </xf>
    <xf numFmtId="39" fontId="9" fillId="0" borderId="0" xfId="7" applyNumberFormat="1" applyFont="1" applyFill="1" applyAlignment="1">
      <alignment vertical="center"/>
    </xf>
    <xf numFmtId="192" fontId="7" fillId="0" borderId="0" xfId="1" applyNumberFormat="1" applyFont="1" applyFill="1" applyAlignment="1">
      <alignment horizontal="right"/>
    </xf>
    <xf numFmtId="192" fontId="7" fillId="0" borderId="0" xfId="1" applyNumberFormat="1" applyFont="1" applyFill="1"/>
    <xf numFmtId="192" fontId="7" fillId="0" borderId="0" xfId="1" applyNumberFormat="1" applyFont="1" applyAlignment="1">
      <alignment horizontal="right"/>
    </xf>
    <xf numFmtId="192" fontId="7" fillId="0" borderId="0" xfId="0" applyNumberFormat="1" applyFont="1" applyFill="1"/>
    <xf numFmtId="192" fontId="3" fillId="0" borderId="3" xfId="1" applyNumberFormat="1" applyFont="1" applyFill="1" applyBorder="1"/>
    <xf numFmtId="192" fontId="7" fillId="0" borderId="0" xfId="1" applyNumberFormat="1" applyFont="1" applyFill="1" applyBorder="1"/>
    <xf numFmtId="192" fontId="7" fillId="0" borderId="0" xfId="1" applyNumberFormat="1" applyFont="1"/>
    <xf numFmtId="192" fontId="3" fillId="0" borderId="4" xfId="1" applyNumberFormat="1" applyFont="1" applyFill="1" applyBorder="1"/>
    <xf numFmtId="192" fontId="3" fillId="0" borderId="3" xfId="1" applyNumberFormat="1" applyFont="1" applyFill="1" applyBorder="1" applyAlignment="1">
      <alignment horizontal="right"/>
    </xf>
    <xf numFmtId="192" fontId="3" fillId="0" borderId="1" xfId="1" applyNumberFormat="1" applyFont="1" applyFill="1" applyBorder="1"/>
    <xf numFmtId="192" fontId="7" fillId="0" borderId="4" xfId="1" applyNumberFormat="1" applyFont="1" applyFill="1" applyBorder="1"/>
    <xf numFmtId="192" fontId="7" fillId="0" borderId="0" xfId="0" applyNumberFormat="1" applyFont="1" applyFill="1" applyBorder="1"/>
    <xf numFmtId="9" fontId="7" fillId="0" borderId="0" xfId="9" applyFont="1" applyFill="1"/>
    <xf numFmtId="39" fontId="16" fillId="0" borderId="0" xfId="0" applyNumberFormat="1" applyFont="1" applyAlignment="1">
      <alignment vertical="center"/>
    </xf>
    <xf numFmtId="39" fontId="18" fillId="0" borderId="0" xfId="0" applyNumberFormat="1" applyFont="1" applyAlignment="1">
      <alignment vertical="center"/>
    </xf>
    <xf numFmtId="39" fontId="15" fillId="0" borderId="0" xfId="0" applyNumberFormat="1" applyFont="1" applyAlignment="1">
      <alignment vertical="center"/>
    </xf>
    <xf numFmtId="0" fontId="19" fillId="0" borderId="0" xfId="6" applyFont="1" applyAlignment="1">
      <alignment vertical="center"/>
    </xf>
    <xf numFmtId="39" fontId="18" fillId="0" borderId="0" xfId="0" applyNumberFormat="1" applyFont="1" applyAlignment="1">
      <alignment horizontal="center" vertical="center"/>
    </xf>
    <xf numFmtId="39" fontId="19" fillId="0" borderId="0" xfId="5" applyNumberFormat="1" applyFont="1" applyAlignment="1">
      <alignment horizontal="center" vertical="center"/>
    </xf>
    <xf numFmtId="39" fontId="17" fillId="0" borderId="0" xfId="5" applyNumberFormat="1" applyFont="1" applyAlignment="1">
      <alignment horizontal="center" vertical="center"/>
    </xf>
    <xf numFmtId="187" fontId="15" fillId="0" borderId="0" xfId="1" applyFont="1" applyFill="1" applyBorder="1" applyAlignment="1">
      <alignment vertical="center"/>
    </xf>
    <xf numFmtId="39" fontId="16" fillId="0" borderId="0" xfId="4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7" fontId="7" fillId="0" borderId="2" xfId="1" quotePrefix="1" applyFont="1" applyFill="1" applyBorder="1" applyAlignment="1">
      <alignment horizontal="center"/>
    </xf>
    <xf numFmtId="0" fontId="7" fillId="0" borderId="2" xfId="0" quotePrefix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0" xfId="0" quotePrefix="1" applyFont="1" applyFill="1" applyAlignment="1">
      <alignment horizontal="center"/>
    </xf>
    <xf numFmtId="39" fontId="7" fillId="0" borderId="0" xfId="12" applyNumberFormat="1" applyFont="1" applyFill="1" applyAlignment="1"/>
    <xf numFmtId="39" fontId="0" fillId="0" borderId="2" xfId="5" applyNumberFormat="1" applyFont="1" applyFill="1" applyBorder="1" applyAlignment="1">
      <alignment horizontal="center"/>
    </xf>
    <xf numFmtId="39" fontId="2" fillId="0" borderId="2" xfId="5" applyNumberFormat="1" applyFont="1" applyFill="1" applyBorder="1" applyAlignment="1">
      <alignment horizontal="center"/>
    </xf>
    <xf numFmtId="39" fontId="9" fillId="0" borderId="2" xfId="1" applyNumberFormat="1" applyFont="1" applyFill="1" applyBorder="1" applyAlignment="1">
      <alignment horizontal="center"/>
    </xf>
    <xf numFmtId="0" fontId="2" fillId="0" borderId="0" xfId="6" applyFont="1" applyFill="1" applyAlignment="1">
      <alignment horizontal="center" vertical="center"/>
    </xf>
    <xf numFmtId="39" fontId="16" fillId="0" borderId="0" xfId="7" applyNumberFormat="1" applyFont="1" applyFill="1" applyBorder="1" applyAlignment="1">
      <alignment horizontal="center" vertical="center" wrapText="1"/>
    </xf>
    <xf numFmtId="39" fontId="16" fillId="0" borderId="2" xfId="7" applyNumberFormat="1" applyFont="1" applyFill="1" applyBorder="1" applyAlignment="1">
      <alignment horizontal="center" vertical="center" wrapText="1"/>
    </xf>
    <xf numFmtId="190" fontId="32" fillId="0" borderId="0" xfId="10" applyNumberFormat="1" applyFont="1" applyFill="1" applyAlignment="1">
      <alignment horizontal="center" vertical="center" wrapText="1"/>
    </xf>
    <xf numFmtId="190" fontId="32" fillId="0" borderId="2" xfId="10" applyNumberFormat="1" applyFont="1" applyFill="1" applyBorder="1" applyAlignment="1">
      <alignment horizontal="center" vertical="center" wrapText="1"/>
    </xf>
    <xf numFmtId="39" fontId="32" fillId="0" borderId="1" xfId="7" applyNumberFormat="1" applyFont="1" applyFill="1" applyBorder="1" applyAlignment="1">
      <alignment horizontal="center" vertical="center" wrapText="1"/>
    </xf>
    <xf numFmtId="39" fontId="32" fillId="0" borderId="0" xfId="7" applyNumberFormat="1" applyFont="1" applyFill="1" applyAlignment="1">
      <alignment horizontal="center" vertical="center" wrapText="1"/>
    </xf>
    <xf numFmtId="39" fontId="32" fillId="0" borderId="2" xfId="7" applyNumberFormat="1" applyFont="1" applyFill="1" applyBorder="1" applyAlignment="1">
      <alignment horizontal="center" vertical="center" wrapText="1"/>
    </xf>
    <xf numFmtId="39" fontId="9" fillId="0" borderId="1" xfId="7" applyNumberFormat="1" applyFont="1" applyFill="1" applyBorder="1" applyAlignment="1">
      <alignment horizontal="center" vertical="center"/>
    </xf>
    <xf numFmtId="39" fontId="9" fillId="0" borderId="2" xfId="7" applyNumberFormat="1" applyFont="1" applyFill="1" applyBorder="1" applyAlignment="1">
      <alignment horizontal="center" vertical="center"/>
    </xf>
    <xf numFmtId="39" fontId="28" fillId="0" borderId="0" xfId="7" applyNumberFormat="1" applyFont="1" applyFill="1" applyAlignment="1">
      <alignment horizontal="center" vertical="center"/>
    </xf>
    <xf numFmtId="39" fontId="9" fillId="0" borderId="0" xfId="7" applyNumberFormat="1" applyFont="1" applyFill="1" applyAlignment="1">
      <alignment horizontal="center" vertical="center"/>
    </xf>
    <xf numFmtId="39" fontId="0" fillId="0" borderId="2" xfId="5" applyNumberFormat="1" applyFont="1" applyBorder="1" applyAlignment="1">
      <alignment horizontal="center"/>
    </xf>
    <xf numFmtId="39" fontId="2" fillId="0" borderId="2" xfId="5" applyNumberFormat="1" applyBorder="1" applyAlignment="1">
      <alignment horizontal="center"/>
    </xf>
    <xf numFmtId="39" fontId="18" fillId="0" borderId="0" xfId="0" applyNumberFormat="1" applyFont="1" applyAlignment="1">
      <alignment horizontal="center" vertical="center"/>
    </xf>
    <xf numFmtId="39" fontId="15" fillId="0" borderId="0" xfId="0" applyNumberFormat="1" applyFont="1" applyAlignment="1">
      <alignment horizontal="center" vertical="center"/>
    </xf>
    <xf numFmtId="39" fontId="17" fillId="0" borderId="0" xfId="5" applyNumberFormat="1" applyFont="1" applyAlignment="1">
      <alignment horizontal="center" vertical="center"/>
    </xf>
    <xf numFmtId="39" fontId="0" fillId="0" borderId="2" xfId="5" quotePrefix="1" applyNumberFormat="1" applyFont="1" applyBorder="1" applyAlignment="1">
      <alignment horizontal="center"/>
    </xf>
    <xf numFmtId="39" fontId="9" fillId="0" borderId="2" xfId="1" quotePrefix="1" applyNumberFormat="1" applyFont="1" applyFill="1" applyBorder="1" applyAlignment="1">
      <alignment horizontal="center"/>
    </xf>
  </cellXfs>
  <cellStyles count="13">
    <cellStyle name="Comma" xfId="1" builtinId="3"/>
    <cellStyle name="Comma 2" xfId="2"/>
    <cellStyle name="Comma 3" xfId="3"/>
    <cellStyle name="Comma 4" xfId="4"/>
    <cellStyle name="Normal" xfId="0" builtinId="0"/>
    <cellStyle name="Normal 2" xfId="5"/>
    <cellStyle name="Normal 3" xfId="6"/>
    <cellStyle name="Normal 4" xfId="7"/>
    <cellStyle name="Normal 5" xfId="8"/>
    <cellStyle name="Percent" xfId="9" builtinId="5"/>
    <cellStyle name="เครื่องหมายจุลภาค 2" xfId="10"/>
    <cellStyle name="ปกติ 4" xfId="11"/>
    <cellStyle name="ปกติ_Sheet1" xfId="12"/>
  </cellStyles>
  <dxfs count="0"/>
  <tableStyles count="0" defaultTableStyle="TableStyleMedium9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31"/>
  <sheetViews>
    <sheetView tabSelected="1" view="pageBreakPreview" topLeftCell="A49" zoomScale="85" zoomScaleNormal="80" zoomScaleSheetLayoutView="85" workbookViewId="0">
      <selection activeCell="E10" sqref="E10"/>
    </sheetView>
  </sheetViews>
  <sheetFormatPr defaultColWidth="10.85546875" defaultRowHeight="22.5" customHeight="1"/>
  <cols>
    <col min="1" max="3" width="1.85546875" style="41" customWidth="1"/>
    <col min="4" max="4" width="13.85546875" style="41" customWidth="1"/>
    <col min="5" max="5" width="23" style="41" customWidth="1"/>
    <col min="6" max="6" width="7.140625" style="52" customWidth="1"/>
    <col min="7" max="7" width="0.85546875" style="41" customWidth="1"/>
    <col min="8" max="8" width="17.7109375" style="41" customWidth="1"/>
    <col min="9" max="9" width="1" style="41" customWidth="1"/>
    <col min="10" max="10" width="17.7109375" style="41" customWidth="1"/>
    <col min="11" max="11" width="1" style="41" customWidth="1"/>
    <col min="12" max="12" width="17.7109375" style="41" customWidth="1"/>
    <col min="13" max="13" width="1" style="41" customWidth="1"/>
    <col min="14" max="14" width="17.7109375" style="41" customWidth="1"/>
    <col min="15" max="15" width="16.7109375" style="41" bestFit="1" customWidth="1"/>
    <col min="16" max="16" width="16" style="41" bestFit="1" customWidth="1"/>
    <col min="17" max="16384" width="10.85546875" style="41"/>
  </cols>
  <sheetData>
    <row r="1" spans="1:15" s="1" customFormat="1" ht="22.5" customHeight="1">
      <c r="A1" s="199" t="s">
        <v>61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</row>
    <row r="2" spans="1:15" s="1" customFormat="1" ht="22.5" customHeight="1">
      <c r="A2" s="199" t="s">
        <v>8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</row>
    <row r="3" spans="1:15" s="1" customFormat="1" ht="22.5" customHeight="1">
      <c r="A3" s="199" t="s">
        <v>172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</row>
    <row r="4" spans="1:15" s="1" customFormat="1" ht="22.5" customHeight="1">
      <c r="F4" s="2"/>
    </row>
    <row r="5" spans="1:15" ht="22.5" customHeight="1">
      <c r="F5" s="42"/>
      <c r="L5" s="43"/>
      <c r="M5" s="44"/>
      <c r="N5" s="45" t="s">
        <v>11</v>
      </c>
    </row>
    <row r="6" spans="1:15" ht="22.5" customHeight="1">
      <c r="F6" s="42"/>
      <c r="H6" s="202" t="s">
        <v>9</v>
      </c>
      <c r="I6" s="203"/>
      <c r="J6" s="203"/>
      <c r="L6" s="201" t="s">
        <v>10</v>
      </c>
      <c r="M6" s="201"/>
      <c r="N6" s="201"/>
    </row>
    <row r="7" spans="1:15" ht="22.5" customHeight="1">
      <c r="F7" s="42" t="s">
        <v>12</v>
      </c>
      <c r="H7" s="81" t="s">
        <v>174</v>
      </c>
      <c r="I7" s="76"/>
      <c r="J7" s="81" t="s">
        <v>173</v>
      </c>
      <c r="L7" s="81" t="s">
        <v>174</v>
      </c>
      <c r="M7" s="76"/>
      <c r="N7" s="81" t="s">
        <v>173</v>
      </c>
    </row>
    <row r="8" spans="1:15" ht="22.5" customHeight="1">
      <c r="F8" s="42"/>
      <c r="H8" s="78" t="s">
        <v>140</v>
      </c>
      <c r="I8" s="45"/>
      <c r="J8" s="78" t="s">
        <v>15</v>
      </c>
      <c r="L8" s="78" t="s">
        <v>140</v>
      </c>
      <c r="M8" s="45"/>
      <c r="N8" s="78" t="s">
        <v>15</v>
      </c>
    </row>
    <row r="9" spans="1:15" ht="22.5" customHeight="1">
      <c r="F9" s="46"/>
      <c r="G9" s="47"/>
      <c r="H9" s="79" t="s">
        <v>141</v>
      </c>
      <c r="I9" s="80"/>
      <c r="J9" s="79"/>
      <c r="K9" s="47"/>
      <c r="L9" s="79" t="s">
        <v>141</v>
      </c>
      <c r="M9" s="80"/>
      <c r="N9" s="79"/>
    </row>
    <row r="10" spans="1:15" ht="22.5" customHeight="1">
      <c r="A10" s="62" t="s">
        <v>13</v>
      </c>
      <c r="F10" s="46"/>
      <c r="G10" s="47"/>
      <c r="H10" s="47"/>
      <c r="I10" s="47"/>
      <c r="J10" s="47"/>
      <c r="K10" s="47"/>
      <c r="L10" s="48"/>
      <c r="M10" s="49"/>
      <c r="N10" s="50"/>
    </row>
    <row r="11" spans="1:15" ht="22.5" customHeight="1">
      <c r="A11" s="51" t="s">
        <v>14</v>
      </c>
    </row>
    <row r="12" spans="1:15" ht="22.5" customHeight="1">
      <c r="A12" s="41" t="s">
        <v>16</v>
      </c>
      <c r="F12" s="42">
        <v>5</v>
      </c>
      <c r="H12" s="177">
        <v>24972444.419999994</v>
      </c>
      <c r="I12" s="178"/>
      <c r="J12" s="179">
        <v>27279463.700000003</v>
      </c>
      <c r="K12" s="180"/>
      <c r="L12" s="177">
        <v>24829747.539999995</v>
      </c>
      <c r="M12" s="178"/>
      <c r="N12" s="179">
        <v>27186866.560000002</v>
      </c>
    </row>
    <row r="13" spans="1:15" ht="22.5" customHeight="1">
      <c r="A13" s="41" t="s">
        <v>17</v>
      </c>
      <c r="F13" s="42">
        <v>6</v>
      </c>
      <c r="H13" s="177">
        <v>106146985.91</v>
      </c>
      <c r="I13" s="178"/>
      <c r="J13" s="179">
        <v>101505442.66999999</v>
      </c>
      <c r="K13" s="180"/>
      <c r="L13" s="177">
        <v>105907019.41</v>
      </c>
      <c r="M13" s="178"/>
      <c r="N13" s="179">
        <v>101303943.69999999</v>
      </c>
    </row>
    <row r="14" spans="1:15" ht="22.5" customHeight="1">
      <c r="A14" s="41" t="s">
        <v>18</v>
      </c>
      <c r="F14" s="42">
        <v>24</v>
      </c>
      <c r="H14" s="118">
        <v>0</v>
      </c>
      <c r="I14" s="118"/>
      <c r="J14" s="149">
        <v>0</v>
      </c>
      <c r="L14" s="177">
        <v>7174486.9900000002</v>
      </c>
      <c r="M14" s="178"/>
      <c r="N14" s="179">
        <v>7800000</v>
      </c>
    </row>
    <row r="15" spans="1:15" ht="22.5" customHeight="1">
      <c r="A15" s="41" t="s">
        <v>19</v>
      </c>
      <c r="F15" s="42">
        <v>7</v>
      </c>
      <c r="H15" s="177">
        <v>177791343.91999993</v>
      </c>
      <c r="I15" s="178"/>
      <c r="J15" s="179">
        <v>169691977.52999997</v>
      </c>
      <c r="L15" s="177">
        <v>177946220.21999994</v>
      </c>
      <c r="M15" s="178"/>
      <c r="N15" s="179">
        <v>169960487.43999997</v>
      </c>
      <c r="O15" s="54"/>
    </row>
    <row r="16" spans="1:15" ht="22.5" customHeight="1">
      <c r="A16" s="41" t="s">
        <v>148</v>
      </c>
      <c r="F16" s="42">
        <v>8</v>
      </c>
      <c r="H16" s="177">
        <v>19992568.25</v>
      </c>
      <c r="I16" s="178"/>
      <c r="J16" s="179">
        <v>19968699.52</v>
      </c>
      <c r="L16" s="177">
        <v>19992568.25</v>
      </c>
      <c r="M16" s="178"/>
      <c r="N16" s="179">
        <v>19968699.52</v>
      </c>
      <c r="O16" s="54"/>
    </row>
    <row r="17" spans="1:14" ht="22.5" customHeight="1">
      <c r="A17" s="55" t="s">
        <v>20</v>
      </c>
      <c r="H17" s="181">
        <f>SUM(H12:H16)</f>
        <v>328903342.49999988</v>
      </c>
      <c r="I17" s="182"/>
      <c r="J17" s="181">
        <f>SUM(J12:J16)</f>
        <v>318445583.41999996</v>
      </c>
      <c r="L17" s="181">
        <f>SUM(L12:L16)</f>
        <v>335850042.40999997</v>
      </c>
      <c r="M17" s="182"/>
      <c r="N17" s="181">
        <f>SUM(N12:N16)</f>
        <v>326219997.21999991</v>
      </c>
    </row>
    <row r="18" spans="1:14" ht="22.5" customHeight="1">
      <c r="A18" s="55"/>
      <c r="L18" s="56"/>
      <c r="M18" s="56"/>
      <c r="N18" s="56"/>
    </row>
    <row r="19" spans="1:14" ht="22.5" customHeight="1">
      <c r="A19" s="51" t="s">
        <v>21</v>
      </c>
      <c r="L19" s="56"/>
      <c r="M19" s="53"/>
      <c r="N19" s="56"/>
    </row>
    <row r="20" spans="1:14" ht="22.5" customHeight="1">
      <c r="A20" s="41" t="s">
        <v>22</v>
      </c>
      <c r="F20" s="42"/>
      <c r="H20" s="182">
        <v>838404.40999999992</v>
      </c>
      <c r="I20" s="87"/>
      <c r="J20" s="183">
        <v>1470545.9199999999</v>
      </c>
      <c r="K20" s="87"/>
      <c r="L20" s="182">
        <v>838404.40999999992</v>
      </c>
      <c r="M20" s="87"/>
      <c r="N20" s="183">
        <v>1470545.9199999999</v>
      </c>
    </row>
    <row r="21" spans="1:14" ht="22.5" customHeight="1">
      <c r="A21" s="41" t="s">
        <v>148</v>
      </c>
      <c r="F21" s="42">
        <v>9</v>
      </c>
      <c r="H21" s="182">
        <v>95565282.959999993</v>
      </c>
      <c r="I21" s="133"/>
      <c r="J21" s="151">
        <v>95511075.670000002</v>
      </c>
      <c r="K21" s="133"/>
      <c r="L21" s="182">
        <v>95565282.959999993</v>
      </c>
      <c r="M21" s="133"/>
      <c r="N21" s="151">
        <v>95511075.670000002</v>
      </c>
    </row>
    <row r="22" spans="1:14" ht="22.5" customHeight="1">
      <c r="A22" s="41" t="s">
        <v>23</v>
      </c>
      <c r="F22" s="42">
        <v>10</v>
      </c>
      <c r="H22" s="59">
        <v>0</v>
      </c>
      <c r="I22" s="59"/>
      <c r="J22" s="151">
        <v>0</v>
      </c>
      <c r="K22" s="87"/>
      <c r="L22" s="151">
        <v>0</v>
      </c>
      <c r="M22" s="151"/>
      <c r="N22" s="151">
        <v>0</v>
      </c>
    </row>
    <row r="23" spans="1:14" ht="22.5" customHeight="1">
      <c r="A23" s="41" t="s">
        <v>24</v>
      </c>
      <c r="F23" s="42">
        <v>11</v>
      </c>
      <c r="H23" s="182">
        <v>184165753.71999994</v>
      </c>
      <c r="I23" s="87"/>
      <c r="J23" s="183">
        <v>170007627.47999999</v>
      </c>
      <c r="K23" s="87"/>
      <c r="L23" s="182">
        <v>183045134.61999995</v>
      </c>
      <c r="M23" s="87"/>
      <c r="N23" s="183">
        <v>168798085.70999998</v>
      </c>
    </row>
    <row r="24" spans="1:14" ht="22.5" customHeight="1">
      <c r="A24" s="41" t="s">
        <v>149</v>
      </c>
      <c r="F24" s="42">
        <v>12</v>
      </c>
      <c r="H24" s="182">
        <v>18049367.600000001</v>
      </c>
      <c r="I24" s="133"/>
      <c r="J24" s="151">
        <v>19074800.02</v>
      </c>
      <c r="K24" s="133"/>
      <c r="L24" s="182">
        <v>27554347.82</v>
      </c>
      <c r="M24" s="133"/>
      <c r="N24" s="151">
        <v>29394492.859999999</v>
      </c>
    </row>
    <row r="25" spans="1:14" ht="22.5" customHeight="1">
      <c r="A25" s="41" t="s">
        <v>25</v>
      </c>
      <c r="F25" s="42">
        <v>13</v>
      </c>
      <c r="H25" s="182">
        <v>1853238.2999999998</v>
      </c>
      <c r="I25" s="87"/>
      <c r="J25" s="183">
        <v>2026393.26</v>
      </c>
      <c r="K25" s="87"/>
      <c r="L25" s="182">
        <v>1727538.7599999998</v>
      </c>
      <c r="M25" s="87"/>
      <c r="N25" s="183">
        <v>1895762.92</v>
      </c>
    </row>
    <row r="26" spans="1:14" ht="22.5" customHeight="1">
      <c r="A26" s="41" t="s">
        <v>26</v>
      </c>
      <c r="F26" s="42">
        <v>14</v>
      </c>
      <c r="H26" s="182">
        <v>7696795.71</v>
      </c>
      <c r="I26" s="87"/>
      <c r="J26" s="183">
        <v>7564391.3399999999</v>
      </c>
      <c r="K26" s="87"/>
      <c r="L26" s="182">
        <v>7696795.71</v>
      </c>
      <c r="M26" s="87"/>
      <c r="N26" s="183">
        <v>7564391.3399999999</v>
      </c>
    </row>
    <row r="27" spans="1:14" ht="22.5" customHeight="1">
      <c r="A27" s="41" t="s">
        <v>27</v>
      </c>
      <c r="F27" s="42"/>
      <c r="G27" s="57"/>
      <c r="H27" s="182">
        <v>433923.82</v>
      </c>
      <c r="I27" s="87"/>
      <c r="J27" s="183">
        <v>433923.82000000007</v>
      </c>
      <c r="K27" s="87"/>
      <c r="L27" s="182">
        <v>433923.82</v>
      </c>
      <c r="M27" s="87"/>
      <c r="N27" s="183">
        <v>433923.82000000007</v>
      </c>
    </row>
    <row r="28" spans="1:14" ht="22.5" customHeight="1">
      <c r="A28" s="55" t="s">
        <v>28</v>
      </c>
      <c r="H28" s="181">
        <f>SUM(H20:H27)</f>
        <v>308602766.51999992</v>
      </c>
      <c r="I28" s="86"/>
      <c r="J28" s="181">
        <f>SUM(J20:J27)</f>
        <v>296088757.50999993</v>
      </c>
      <c r="L28" s="181">
        <f>SUM(L20:L27)</f>
        <v>316861428.0999999</v>
      </c>
      <c r="M28" s="86"/>
      <c r="N28" s="181">
        <f>SUM(N20:N27)</f>
        <v>305068278.23999995</v>
      </c>
    </row>
    <row r="29" spans="1:14" ht="22.5" customHeight="1" thickBot="1">
      <c r="A29" s="55" t="s">
        <v>29</v>
      </c>
      <c r="H29" s="184">
        <f>+H17+H28</f>
        <v>637506109.01999974</v>
      </c>
      <c r="I29" s="87"/>
      <c r="J29" s="184">
        <f>+J17+J28</f>
        <v>614534340.92999983</v>
      </c>
      <c r="L29" s="184">
        <f>+L17+L28</f>
        <v>652711470.50999987</v>
      </c>
      <c r="M29" s="87"/>
      <c r="N29" s="88">
        <f>+N17+N28</f>
        <v>631288275.4599998</v>
      </c>
    </row>
    <row r="30" spans="1:14" ht="22.5" customHeight="1" thickTop="1">
      <c r="A30" s="55"/>
      <c r="L30" s="58"/>
      <c r="M30" s="59"/>
      <c r="N30" s="58"/>
    </row>
    <row r="31" spans="1:14" ht="22.5" customHeight="1">
      <c r="A31" s="55"/>
      <c r="L31" s="58"/>
      <c r="M31" s="59"/>
      <c r="N31" s="58"/>
    </row>
    <row r="32" spans="1:14" ht="22.5" customHeight="1">
      <c r="A32" s="55"/>
      <c r="B32" s="102" t="s">
        <v>30</v>
      </c>
      <c r="C32" s="103"/>
      <c r="D32" s="103"/>
      <c r="E32" s="104"/>
      <c r="L32" s="58"/>
      <c r="M32" s="59"/>
      <c r="N32" s="58"/>
    </row>
    <row r="33" spans="1:14" ht="22.5" customHeight="1">
      <c r="A33" s="55"/>
      <c r="B33" s="102"/>
      <c r="C33" s="103"/>
      <c r="D33" s="103"/>
      <c r="E33" s="104"/>
      <c r="L33" s="58"/>
      <c r="M33" s="59"/>
      <c r="N33" s="58"/>
    </row>
    <row r="34" spans="1:14" ht="22.5" customHeight="1">
      <c r="A34" s="55"/>
      <c r="B34" s="102"/>
      <c r="C34" s="105"/>
      <c r="D34" s="103"/>
      <c r="E34" s="104"/>
      <c r="L34" s="58"/>
      <c r="M34" s="59"/>
      <c r="N34" s="58"/>
    </row>
    <row r="35" spans="1:14" ht="22.5" customHeight="1">
      <c r="A35" s="55"/>
      <c r="B35" s="102"/>
      <c r="C35" s="105"/>
      <c r="D35" s="103"/>
      <c r="E35" s="104"/>
      <c r="L35" s="58"/>
      <c r="M35" s="59"/>
      <c r="N35" s="58"/>
    </row>
    <row r="36" spans="1:14" ht="22.5" customHeight="1">
      <c r="A36" s="55"/>
      <c r="B36" s="102"/>
      <c r="C36" s="105"/>
      <c r="D36" s="103"/>
      <c r="E36" s="104"/>
      <c r="L36" s="58"/>
      <c r="M36" s="59"/>
      <c r="N36" s="58"/>
    </row>
    <row r="37" spans="1:14" ht="22.5" customHeight="1">
      <c r="A37" s="55"/>
      <c r="B37" s="102"/>
      <c r="C37" s="105"/>
      <c r="D37" s="103"/>
      <c r="E37" s="104"/>
      <c r="L37" s="58"/>
      <c r="M37" s="59"/>
      <c r="N37" s="58"/>
    </row>
    <row r="38" spans="1:14" ht="22.5" customHeight="1">
      <c r="A38" s="55"/>
      <c r="B38" s="102"/>
      <c r="C38" s="105"/>
      <c r="D38" s="103"/>
      <c r="E38" s="104"/>
      <c r="L38" s="58"/>
      <c r="M38" s="59"/>
      <c r="N38" s="58"/>
    </row>
    <row r="39" spans="1:14" ht="22.5" customHeight="1">
      <c r="A39" s="55"/>
      <c r="B39" s="102"/>
      <c r="C39" s="105"/>
      <c r="D39" s="103"/>
      <c r="E39" s="104"/>
      <c r="L39" s="58"/>
      <c r="M39" s="59"/>
      <c r="N39" s="58"/>
    </row>
    <row r="40" spans="1:14" ht="22.5" customHeight="1">
      <c r="A40" s="55"/>
      <c r="B40" s="102"/>
      <c r="C40" s="105"/>
      <c r="D40" s="103"/>
      <c r="E40" s="104"/>
      <c r="L40" s="58"/>
      <c r="M40" s="59"/>
      <c r="N40" s="58"/>
    </row>
    <row r="41" spans="1:14" ht="22.5" customHeight="1">
      <c r="A41" s="55"/>
      <c r="B41" s="102"/>
      <c r="C41" s="105"/>
      <c r="D41" s="103"/>
      <c r="E41" s="104"/>
      <c r="L41" s="58"/>
      <c r="M41" s="59"/>
      <c r="N41" s="58"/>
    </row>
    <row r="42" spans="1:14" ht="22.5" customHeight="1">
      <c r="A42" s="55"/>
      <c r="B42" s="141" t="s">
        <v>133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</row>
    <row r="43" spans="1:14" ht="22.5" customHeight="1">
      <c r="A43" s="55"/>
      <c r="B43" s="139" t="s">
        <v>147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</row>
    <row r="44" spans="1:14" s="1" customFormat="1" ht="22.5" customHeight="1">
      <c r="A44" s="200" t="s">
        <v>0</v>
      </c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00"/>
      <c r="N44" s="200"/>
    </row>
    <row r="45" spans="1:14" s="1" customFormat="1" ht="22.5" customHeight="1">
      <c r="A45" s="199" t="str">
        <f>+A1</f>
        <v>KUMWELL CORPORATION PUBLIC COMPANY LIMITED AND SUBSIDIARIES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</row>
    <row r="46" spans="1:14" s="1" customFormat="1" ht="22.5" customHeight="1">
      <c r="A46" s="199" t="s">
        <v>32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</row>
    <row r="47" spans="1:14" s="1" customFormat="1" ht="22.5" customHeight="1">
      <c r="A47" s="199" t="str">
        <f>+A3</f>
        <v>AS AT MARCH 31, 2021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</row>
    <row r="48" spans="1:14" s="1" customFormat="1" ht="22.5" customHeight="1">
      <c r="A48" s="92"/>
      <c r="B48" s="92"/>
      <c r="C48" s="92"/>
      <c r="D48" s="92"/>
      <c r="E48" s="92"/>
      <c r="F48" s="92"/>
      <c r="G48" s="92"/>
      <c r="H48" s="116"/>
      <c r="I48" s="116"/>
      <c r="J48" s="116"/>
      <c r="K48" s="116"/>
      <c r="L48" s="92"/>
      <c r="M48" s="92"/>
      <c r="N48" s="92"/>
    </row>
    <row r="49" spans="1:15" ht="22.5" customHeight="1">
      <c r="F49" s="42"/>
      <c r="L49" s="43"/>
      <c r="M49" s="44"/>
      <c r="N49" s="45" t="str">
        <f>N5</f>
        <v>(Unit : Baht)</v>
      </c>
    </row>
    <row r="50" spans="1:15" ht="22.5" customHeight="1">
      <c r="F50" s="42"/>
      <c r="H50" s="203" t="str">
        <f>H6</f>
        <v>Consolidated financial statements</v>
      </c>
      <c r="I50" s="203"/>
      <c r="J50" s="203"/>
      <c r="L50" s="201" t="str">
        <f>L6</f>
        <v>Separate financial statements</v>
      </c>
      <c r="M50" s="201"/>
      <c r="N50" s="201"/>
    </row>
    <row r="51" spans="1:15" ht="22.5" customHeight="1">
      <c r="F51" s="46" t="s">
        <v>12</v>
      </c>
      <c r="G51" s="47"/>
      <c r="H51" s="77" t="str">
        <f>H7</f>
        <v>March 31, 2021</v>
      </c>
      <c r="I51" s="76"/>
      <c r="J51" s="77" t="str">
        <f t="shared" ref="J51:J52" si="0">J7</f>
        <v>December 31, 2020</v>
      </c>
      <c r="K51" s="47"/>
      <c r="L51" s="77" t="str">
        <f>L7</f>
        <v>March 31, 2021</v>
      </c>
      <c r="M51" s="76"/>
      <c r="N51" s="77" t="str">
        <f t="shared" ref="N51:N52" si="1">N7</f>
        <v>December 31, 2020</v>
      </c>
    </row>
    <row r="52" spans="1:15" ht="22.5" customHeight="1">
      <c r="F52" s="46"/>
      <c r="G52" s="47"/>
      <c r="H52" s="78" t="str">
        <f t="shared" ref="H52:H53" si="2">H8</f>
        <v>(Unaudited /</v>
      </c>
      <c r="I52" s="45"/>
      <c r="J52" s="78" t="str">
        <f t="shared" si="0"/>
        <v>(Audited)</v>
      </c>
      <c r="K52" s="47"/>
      <c r="L52" s="78" t="str">
        <f t="shared" ref="L52:L53" si="3">L8</f>
        <v>(Unaudited /</v>
      </c>
      <c r="M52" s="45"/>
      <c r="N52" s="78" t="str">
        <f t="shared" si="1"/>
        <v>(Audited)</v>
      </c>
    </row>
    <row r="53" spans="1:15" ht="22.5" customHeight="1">
      <c r="F53" s="46"/>
      <c r="G53" s="47"/>
      <c r="H53" s="79" t="str">
        <f t="shared" si="2"/>
        <v>Reviewed only)</v>
      </c>
      <c r="I53" s="80"/>
      <c r="J53" s="79"/>
      <c r="K53" s="47"/>
      <c r="L53" s="79" t="str">
        <f t="shared" si="3"/>
        <v>Reviewed only)</v>
      </c>
      <c r="M53" s="80"/>
      <c r="N53" s="79"/>
    </row>
    <row r="54" spans="1:15" ht="22.5" customHeight="1">
      <c r="A54" s="62" t="s">
        <v>33</v>
      </c>
      <c r="F54" s="46"/>
      <c r="G54" s="47"/>
      <c r="H54" s="47"/>
      <c r="I54" s="47"/>
      <c r="J54" s="47"/>
      <c r="K54" s="47"/>
      <c r="L54" s="48"/>
      <c r="M54" s="49"/>
      <c r="N54" s="50"/>
    </row>
    <row r="55" spans="1:15" ht="22.5" customHeight="1">
      <c r="A55" s="51" t="s">
        <v>34</v>
      </c>
      <c r="F55" s="63"/>
      <c r="G55" s="47"/>
      <c r="H55" s="47"/>
      <c r="I55" s="47"/>
      <c r="J55" s="47"/>
      <c r="K55" s="47"/>
      <c r="L55" s="61"/>
      <c r="M55" s="61"/>
      <c r="N55" s="61"/>
    </row>
    <row r="56" spans="1:15" ht="22.5" hidden="1" customHeight="1">
      <c r="A56" s="41" t="s">
        <v>35</v>
      </c>
      <c r="F56" s="41"/>
    </row>
    <row r="57" spans="1:15" ht="22.5" hidden="1" customHeight="1">
      <c r="B57" s="41" t="s">
        <v>39</v>
      </c>
      <c r="F57" s="42"/>
      <c r="H57" s="178"/>
      <c r="I57" s="86"/>
      <c r="J57" s="183"/>
      <c r="K57" s="86"/>
      <c r="L57" s="151"/>
      <c r="M57" s="86"/>
      <c r="N57" s="151"/>
    </row>
    <row r="58" spans="1:15" ht="22.5" customHeight="1">
      <c r="A58" s="41" t="s">
        <v>36</v>
      </c>
      <c r="F58" s="42">
        <v>15</v>
      </c>
      <c r="H58" s="178">
        <v>33641544.010000005</v>
      </c>
      <c r="I58" s="86"/>
      <c r="J58" s="183">
        <v>27023783.099999994</v>
      </c>
      <c r="K58" s="86"/>
      <c r="L58" s="178">
        <v>33846378.490000002</v>
      </c>
      <c r="M58" s="86"/>
      <c r="N58" s="183">
        <v>27237742.419999994</v>
      </c>
      <c r="O58" s="54"/>
    </row>
    <row r="59" spans="1:15" ht="22.5" hidden="1" customHeight="1">
      <c r="A59" s="41" t="s">
        <v>6</v>
      </c>
      <c r="F59" s="117"/>
      <c r="H59" s="178"/>
      <c r="I59" s="64"/>
      <c r="J59" s="183"/>
      <c r="K59" s="86"/>
      <c r="L59" s="64"/>
      <c r="M59" s="86"/>
      <c r="N59" s="151"/>
    </row>
    <row r="60" spans="1:15" ht="22.5" customHeight="1">
      <c r="A60" s="41" t="s">
        <v>37</v>
      </c>
      <c r="F60" s="42"/>
      <c r="H60" s="178"/>
      <c r="I60" s="86"/>
      <c r="J60" s="183"/>
      <c r="K60" s="86"/>
      <c r="L60" s="86"/>
      <c r="M60" s="86"/>
      <c r="N60" s="150"/>
    </row>
    <row r="61" spans="1:15" ht="22.5" customHeight="1">
      <c r="B61" s="41" t="s">
        <v>38</v>
      </c>
      <c r="F61" s="42">
        <v>16</v>
      </c>
      <c r="H61" s="178">
        <v>11204360.630000001</v>
      </c>
      <c r="I61" s="86"/>
      <c r="J61" s="183">
        <v>11087761.07</v>
      </c>
      <c r="K61" s="86"/>
      <c r="L61" s="178">
        <v>11204360.630000001</v>
      </c>
      <c r="M61" s="86"/>
      <c r="N61" s="183">
        <v>11087761.07</v>
      </c>
    </row>
    <row r="62" spans="1:15" ht="22.5" customHeight="1">
      <c r="A62" s="65" t="s">
        <v>151</v>
      </c>
      <c r="F62" s="42">
        <v>17</v>
      </c>
      <c r="H62" s="178">
        <v>3734172.32</v>
      </c>
      <c r="I62" s="86"/>
      <c r="J62" s="183">
        <v>3797785.8600000003</v>
      </c>
      <c r="K62" s="86"/>
      <c r="L62" s="178">
        <v>6977869.3300000001</v>
      </c>
      <c r="M62" s="86"/>
      <c r="N62" s="183">
        <v>7007261.2800000003</v>
      </c>
    </row>
    <row r="63" spans="1:15" ht="22.5" customHeight="1">
      <c r="A63" s="65" t="s">
        <v>182</v>
      </c>
      <c r="F63" s="42">
        <v>18</v>
      </c>
      <c r="H63" s="178">
        <v>638095.99</v>
      </c>
      <c r="I63" s="86"/>
      <c r="J63" s="183">
        <v>638095.99</v>
      </c>
      <c r="K63" s="86"/>
      <c r="L63" s="178">
        <v>638095.99</v>
      </c>
      <c r="M63" s="86"/>
      <c r="N63" s="183">
        <v>638095.99</v>
      </c>
    </row>
    <row r="64" spans="1:15" ht="22.5" customHeight="1">
      <c r="A64" s="41" t="s">
        <v>150</v>
      </c>
      <c r="H64" s="178">
        <v>10468322.465999998</v>
      </c>
      <c r="I64" s="86"/>
      <c r="J64" s="151">
        <v>6711532.6699999999</v>
      </c>
      <c r="K64" s="86"/>
      <c r="L64" s="178">
        <v>10468322.470000001</v>
      </c>
      <c r="M64" s="86"/>
      <c r="N64" s="151">
        <v>6711532.6699999999</v>
      </c>
    </row>
    <row r="65" spans="1:14" ht="22.5" customHeight="1">
      <c r="A65" s="55" t="s">
        <v>40</v>
      </c>
      <c r="H65" s="185">
        <f>SUM(H57:H64)</f>
        <v>59686495.416000009</v>
      </c>
      <c r="I65" s="86"/>
      <c r="J65" s="185">
        <f>SUM(J57:J64)</f>
        <v>49258958.689999998</v>
      </c>
      <c r="L65" s="185">
        <f>SUM(L57:L64)</f>
        <v>63135026.910000004</v>
      </c>
      <c r="M65" s="86"/>
      <c r="N65" s="185">
        <f>SUM(N57:N64)</f>
        <v>52682393.43</v>
      </c>
    </row>
    <row r="66" spans="1:14" ht="22.5" customHeight="1">
      <c r="A66" s="55"/>
      <c r="H66" s="180"/>
      <c r="L66" s="177"/>
      <c r="M66" s="53"/>
      <c r="N66" s="82"/>
    </row>
    <row r="67" spans="1:14" ht="22.5" customHeight="1">
      <c r="A67" s="51" t="s">
        <v>41</v>
      </c>
      <c r="H67" s="180"/>
      <c r="L67" s="182"/>
      <c r="M67" s="53"/>
      <c r="N67" s="83"/>
    </row>
    <row r="68" spans="1:14" ht="22.5" customHeight="1">
      <c r="A68" s="41" t="s">
        <v>42</v>
      </c>
      <c r="F68" s="42">
        <v>16</v>
      </c>
      <c r="H68" s="178">
        <v>32340950.089999996</v>
      </c>
      <c r="I68" s="86"/>
      <c r="J68" s="183">
        <v>35191723.640000001</v>
      </c>
      <c r="K68" s="150"/>
      <c r="L68" s="183">
        <v>32340950.089999996</v>
      </c>
      <c r="M68" s="150"/>
      <c r="N68" s="183">
        <v>35191723.640000001</v>
      </c>
    </row>
    <row r="69" spans="1:14" ht="22.5" customHeight="1">
      <c r="A69" s="41" t="s">
        <v>152</v>
      </c>
      <c r="F69" s="42">
        <v>17</v>
      </c>
      <c r="H69" s="178">
        <v>15877832.740000002</v>
      </c>
      <c r="I69" s="86"/>
      <c r="J69" s="183">
        <v>16790000.599999994</v>
      </c>
      <c r="K69" s="150"/>
      <c r="L69" s="183">
        <v>22493042.190000001</v>
      </c>
      <c r="M69" s="150"/>
      <c r="N69" s="183">
        <v>24229080.84</v>
      </c>
    </row>
    <row r="70" spans="1:14" ht="22.5" customHeight="1">
      <c r="A70" s="41" t="s">
        <v>189</v>
      </c>
      <c r="F70" s="42">
        <v>18</v>
      </c>
      <c r="H70" s="178">
        <v>14856342.25</v>
      </c>
      <c r="I70" s="86"/>
      <c r="J70" s="183">
        <v>14313654.01</v>
      </c>
      <c r="K70" s="150"/>
      <c r="L70" s="183">
        <v>14856342.25</v>
      </c>
      <c r="M70" s="150"/>
      <c r="N70" s="183">
        <v>14313654.01</v>
      </c>
    </row>
    <row r="71" spans="1:14" ht="22.5" customHeight="1">
      <c r="A71" s="55" t="s">
        <v>43</v>
      </c>
      <c r="F71" s="42"/>
      <c r="H71" s="186">
        <f>SUM(H68:H70)</f>
        <v>63075125.079999998</v>
      </c>
      <c r="I71" s="86"/>
      <c r="J71" s="186">
        <f>SUM(J68:J70)</f>
        <v>66295378.249999993</v>
      </c>
      <c r="L71" s="186">
        <f>SUM(L68:L70)</f>
        <v>69690334.530000001</v>
      </c>
      <c r="M71" s="86"/>
      <c r="N71" s="186">
        <f>SUM(N68:N70)</f>
        <v>73734458.49000001</v>
      </c>
    </row>
    <row r="72" spans="1:14" ht="22.5" customHeight="1">
      <c r="A72" s="55" t="s">
        <v>44</v>
      </c>
      <c r="H72" s="181">
        <f>+H65+H71</f>
        <v>122761620.49600001</v>
      </c>
      <c r="I72" s="87"/>
      <c r="J72" s="181">
        <f>+J65+J71</f>
        <v>115554336.94</v>
      </c>
      <c r="L72" s="181">
        <f>+L65+L71</f>
        <v>132825361.44</v>
      </c>
      <c r="M72" s="87"/>
      <c r="N72" s="181">
        <f>+N65+N71</f>
        <v>126416851.92000002</v>
      </c>
    </row>
    <row r="73" spans="1:14" ht="22.5" customHeight="1">
      <c r="A73" s="55"/>
      <c r="L73" s="60"/>
      <c r="M73" s="61"/>
      <c r="N73" s="60"/>
    </row>
    <row r="74" spans="1:14" ht="22.5" customHeight="1">
      <c r="A74" s="55"/>
      <c r="L74" s="60"/>
      <c r="M74" s="61"/>
      <c r="N74" s="60"/>
    </row>
    <row r="75" spans="1:14" ht="22.5" customHeight="1">
      <c r="A75" s="55"/>
      <c r="B75" s="41" t="s">
        <v>30</v>
      </c>
      <c r="L75" s="60"/>
      <c r="M75" s="61"/>
      <c r="N75" s="60"/>
    </row>
    <row r="76" spans="1:14" ht="23.25" customHeight="1">
      <c r="A76" s="55"/>
      <c r="L76" s="60"/>
      <c r="M76" s="61"/>
      <c r="N76" s="60"/>
    </row>
    <row r="77" spans="1:14" ht="23.25" customHeight="1">
      <c r="A77" s="55"/>
      <c r="L77" s="60"/>
      <c r="M77" s="61"/>
      <c r="N77" s="60"/>
    </row>
    <row r="78" spans="1:14" ht="23.25" customHeight="1">
      <c r="A78" s="55"/>
      <c r="L78" s="60"/>
      <c r="M78" s="61"/>
      <c r="N78" s="60"/>
    </row>
    <row r="79" spans="1:14" ht="23.25" customHeight="1">
      <c r="A79" s="55"/>
      <c r="L79" s="60"/>
      <c r="M79" s="61"/>
      <c r="N79" s="60"/>
    </row>
    <row r="80" spans="1:14" ht="23.25" customHeight="1">
      <c r="A80" s="55"/>
      <c r="L80" s="60"/>
      <c r="M80" s="61"/>
      <c r="N80" s="60"/>
    </row>
    <row r="81" spans="1:14" ht="23.25" customHeight="1">
      <c r="A81" s="55"/>
      <c r="L81" s="60"/>
      <c r="M81" s="61"/>
      <c r="N81" s="60"/>
    </row>
    <row r="82" spans="1:14" ht="23.25" customHeight="1">
      <c r="A82" s="55"/>
      <c r="L82" s="60"/>
      <c r="M82" s="61"/>
      <c r="N82" s="60"/>
    </row>
    <row r="83" spans="1:14" ht="23.25" customHeight="1">
      <c r="A83" s="55"/>
      <c r="L83" s="60"/>
      <c r="M83" s="61"/>
      <c r="N83" s="60"/>
    </row>
    <row r="84" spans="1:14" ht="23.25" customHeight="1">
      <c r="A84" s="55"/>
      <c r="L84" s="60"/>
      <c r="M84" s="61"/>
      <c r="N84" s="60"/>
    </row>
    <row r="85" spans="1:14" ht="23.25" customHeight="1">
      <c r="A85" s="55"/>
      <c r="L85" s="60"/>
      <c r="M85" s="61"/>
      <c r="N85" s="60"/>
    </row>
    <row r="86" spans="1:14" ht="23.25" customHeight="1">
      <c r="A86" s="55"/>
      <c r="L86" s="60"/>
      <c r="M86" s="61"/>
      <c r="N86" s="60"/>
    </row>
    <row r="87" spans="1:14" ht="22.5" customHeight="1">
      <c r="A87" s="55"/>
      <c r="B87" s="141" t="str">
        <f>B42</f>
        <v xml:space="preserve">                                                         Sign ……………………………………………………………………………….Directors</v>
      </c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1"/>
    </row>
    <row r="88" spans="1:14" ht="22.5" customHeight="1">
      <c r="A88" s="55"/>
      <c r="B88" s="205" t="str">
        <f>B43</f>
        <v xml:space="preserve">                                                                   (          Mr.Boonsak  Kiatjaroonlert           Mr.Kiattichai  Song-In          )                           </v>
      </c>
      <c r="C88" s="205"/>
      <c r="D88" s="205"/>
      <c r="E88" s="205"/>
      <c r="F88" s="205"/>
      <c r="G88" s="205"/>
      <c r="H88" s="205"/>
      <c r="I88" s="205"/>
      <c r="J88" s="205"/>
      <c r="K88" s="205"/>
      <c r="L88" s="205"/>
      <c r="M88" s="205"/>
      <c r="N88" s="205"/>
    </row>
    <row r="89" spans="1:14" ht="22.5" customHeight="1">
      <c r="A89" s="204" t="s">
        <v>1</v>
      </c>
      <c r="B89" s="200"/>
      <c r="C89" s="200"/>
      <c r="D89" s="200"/>
      <c r="E89" s="200"/>
      <c r="F89" s="200"/>
      <c r="G89" s="200"/>
      <c r="H89" s="200"/>
      <c r="I89" s="200"/>
      <c r="J89" s="200"/>
      <c r="K89" s="200"/>
      <c r="L89" s="200"/>
      <c r="M89" s="200"/>
      <c r="N89" s="200"/>
    </row>
    <row r="90" spans="1:14" ht="22.5" customHeight="1">
      <c r="A90" s="199" t="str">
        <f>+A45</f>
        <v>KUMWELL CORPORATION PUBLIC COMPANY LIMITED AND SUBSIDIARIES</v>
      </c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99"/>
      <c r="M90" s="199"/>
      <c r="N90" s="199"/>
    </row>
    <row r="91" spans="1:14" ht="22.5" customHeight="1">
      <c r="A91" s="199" t="str">
        <f>A46</f>
        <v>STATEMENTS OF FINANCIAL POSITION (CONTINUED)</v>
      </c>
      <c r="B91" s="199"/>
      <c r="C91" s="199"/>
      <c r="D91" s="199"/>
      <c r="E91" s="199"/>
      <c r="F91" s="199"/>
      <c r="G91" s="199"/>
      <c r="H91" s="199"/>
      <c r="I91" s="199"/>
      <c r="J91" s="199"/>
      <c r="K91" s="199"/>
      <c r="L91" s="199"/>
      <c r="M91" s="199"/>
      <c r="N91" s="199"/>
    </row>
    <row r="92" spans="1:14" ht="22.5" customHeight="1">
      <c r="A92" s="199" t="str">
        <f>+A3</f>
        <v>AS AT MARCH 31, 2021</v>
      </c>
      <c r="B92" s="199"/>
      <c r="C92" s="199"/>
      <c r="D92" s="199"/>
      <c r="E92" s="199"/>
      <c r="F92" s="199"/>
      <c r="G92" s="199"/>
      <c r="H92" s="199"/>
      <c r="I92" s="199"/>
      <c r="J92" s="199"/>
      <c r="K92" s="199"/>
      <c r="L92" s="199"/>
      <c r="M92" s="199"/>
      <c r="N92" s="199"/>
    </row>
    <row r="93" spans="1:14" ht="22.5" customHeight="1">
      <c r="A93" s="1"/>
      <c r="B93" s="1"/>
      <c r="C93" s="1"/>
      <c r="D93" s="1"/>
      <c r="E93" s="1"/>
      <c r="F93" s="2"/>
      <c r="G93" s="1"/>
      <c r="H93" s="1"/>
      <c r="I93" s="1"/>
      <c r="J93" s="1"/>
      <c r="K93" s="1"/>
      <c r="L93" s="1"/>
      <c r="M93" s="1"/>
      <c r="N93" s="1"/>
    </row>
    <row r="94" spans="1:14" ht="22.5" customHeight="1">
      <c r="F94" s="42"/>
      <c r="L94" s="43"/>
      <c r="M94" s="44"/>
      <c r="N94" s="45" t="str">
        <f>N5</f>
        <v>(Unit : Baht)</v>
      </c>
    </row>
    <row r="95" spans="1:14" ht="22.5" customHeight="1">
      <c r="F95" s="42"/>
      <c r="H95" s="203" t="str">
        <f>H6</f>
        <v>Consolidated financial statements</v>
      </c>
      <c r="I95" s="203"/>
      <c r="J95" s="203"/>
      <c r="L95" s="201" t="str">
        <f>L6</f>
        <v>Separate financial statements</v>
      </c>
      <c r="M95" s="201"/>
      <c r="N95" s="201"/>
    </row>
    <row r="96" spans="1:14" ht="22.5" customHeight="1">
      <c r="A96" s="62"/>
      <c r="F96" s="46" t="s">
        <v>12</v>
      </c>
      <c r="G96" s="47"/>
      <c r="H96" s="77" t="str">
        <f>H7</f>
        <v>March 31, 2021</v>
      </c>
      <c r="I96" s="76"/>
      <c r="J96" s="77" t="str">
        <f>J7</f>
        <v>December 31, 2020</v>
      </c>
      <c r="K96" s="47"/>
      <c r="L96" s="77" t="str">
        <f>L7</f>
        <v>March 31, 2021</v>
      </c>
      <c r="M96" s="76"/>
      <c r="N96" s="77" t="str">
        <f>N7</f>
        <v>December 31, 2020</v>
      </c>
    </row>
    <row r="97" spans="1:17" ht="22.5" customHeight="1">
      <c r="A97" s="62"/>
      <c r="F97" s="46"/>
      <c r="G97" s="47"/>
      <c r="H97" s="78" t="str">
        <f>H8</f>
        <v>(Unaudited /</v>
      </c>
      <c r="I97" s="45"/>
      <c r="J97" s="78" t="str">
        <f>J8</f>
        <v>(Audited)</v>
      </c>
      <c r="K97" s="47"/>
      <c r="L97" s="78" t="str">
        <f>L8</f>
        <v>(Unaudited /</v>
      </c>
      <c r="M97" s="45"/>
      <c r="N97" s="78" t="str">
        <f>N8</f>
        <v>(Audited)</v>
      </c>
    </row>
    <row r="98" spans="1:17" ht="22.5" customHeight="1">
      <c r="A98" s="62"/>
      <c r="F98" s="46"/>
      <c r="G98" s="47"/>
      <c r="H98" s="79" t="str">
        <f>H9</f>
        <v>Reviewed only)</v>
      </c>
      <c r="I98" s="80"/>
      <c r="J98" s="79"/>
      <c r="K98" s="47"/>
      <c r="L98" s="79" t="str">
        <f>L9</f>
        <v>Reviewed only)</v>
      </c>
      <c r="M98" s="80"/>
      <c r="N98" s="79"/>
    </row>
    <row r="99" spans="1:17" ht="22.5" customHeight="1">
      <c r="A99" s="62" t="s">
        <v>134</v>
      </c>
      <c r="F99" s="46"/>
      <c r="G99" s="47"/>
      <c r="H99" s="47"/>
      <c r="I99" s="47"/>
      <c r="J99" s="47"/>
      <c r="K99" s="47"/>
      <c r="L99" s="48"/>
      <c r="M99" s="49"/>
      <c r="N99" s="50"/>
    </row>
    <row r="100" spans="1:17" ht="22.5" customHeight="1">
      <c r="A100" s="51" t="s">
        <v>45</v>
      </c>
      <c r="L100" s="66"/>
      <c r="M100" s="66"/>
      <c r="N100" s="85"/>
    </row>
    <row r="101" spans="1:17" ht="22.5" customHeight="1">
      <c r="A101" s="41" t="s">
        <v>46</v>
      </c>
      <c r="E101" s="134"/>
      <c r="F101" s="42"/>
      <c r="L101" s="64"/>
      <c r="M101" s="64"/>
      <c r="N101" s="84"/>
    </row>
    <row r="102" spans="1:17" ht="22.5" customHeight="1">
      <c r="B102" s="41" t="s">
        <v>47</v>
      </c>
      <c r="F102" s="42"/>
      <c r="L102" s="53"/>
      <c r="M102" s="53"/>
      <c r="N102" s="84"/>
    </row>
    <row r="103" spans="1:17" ht="22.5" customHeight="1" thickBot="1">
      <c r="C103" s="41" t="s">
        <v>49</v>
      </c>
      <c r="F103" s="42"/>
      <c r="H103" s="187">
        <v>215000000</v>
      </c>
      <c r="I103" s="86"/>
      <c r="J103" s="187">
        <v>215000000</v>
      </c>
      <c r="L103" s="187">
        <v>215000000</v>
      </c>
      <c r="M103" s="86"/>
      <c r="N103" s="187">
        <v>215000000</v>
      </c>
    </row>
    <row r="104" spans="1:17" ht="22.5" customHeight="1" thickTop="1">
      <c r="B104" s="41" t="s">
        <v>48</v>
      </c>
      <c r="F104" s="42"/>
      <c r="H104" s="180"/>
      <c r="J104" s="180"/>
      <c r="L104" s="182"/>
      <c r="M104" s="86"/>
      <c r="N104" s="182"/>
    </row>
    <row r="105" spans="1:17" ht="22.5" customHeight="1">
      <c r="C105" s="41" t="s">
        <v>49</v>
      </c>
      <c r="F105" s="42"/>
      <c r="H105" s="182">
        <f>+'EQ รวม'!C25</f>
        <v>215000000</v>
      </c>
      <c r="J105" s="182">
        <f>'EQ รวม'!C19</f>
        <v>215000000</v>
      </c>
      <c r="L105" s="182">
        <f>+'EQ เฉพาะ '!C27</f>
        <v>215000000</v>
      </c>
      <c r="M105" s="143"/>
      <c r="N105" s="182">
        <f>'EQ เฉพาะ '!C21</f>
        <v>215000000</v>
      </c>
    </row>
    <row r="106" spans="1:17" ht="22.5" customHeight="1">
      <c r="A106" s="41" t="s">
        <v>50</v>
      </c>
      <c r="F106" s="42"/>
      <c r="H106" s="180">
        <f>+'EQ รวม'!E25</f>
        <v>519692804.13</v>
      </c>
      <c r="J106" s="180">
        <f>'EQ รวม'!E19</f>
        <v>519692804.13</v>
      </c>
      <c r="L106" s="182">
        <f>'EQ เฉพาะ '!E27</f>
        <v>519692804.13</v>
      </c>
      <c r="M106" s="143"/>
      <c r="N106" s="182">
        <f>'EQ เฉพาะ '!E21</f>
        <v>519692804.13</v>
      </c>
    </row>
    <row r="107" spans="1:17" ht="22.5" customHeight="1">
      <c r="A107" s="41" t="s">
        <v>51</v>
      </c>
      <c r="F107" s="42"/>
      <c r="H107" s="59">
        <v>0</v>
      </c>
      <c r="J107" s="59">
        <v>0</v>
      </c>
      <c r="L107" s="182">
        <f>'EQ เฉพาะ '!G27</f>
        <v>-455663044.80000001</v>
      </c>
      <c r="M107" s="143"/>
      <c r="N107" s="182">
        <f>'EQ เฉพาะ '!G21</f>
        <v>-455663044.80000001</v>
      </c>
    </row>
    <row r="108" spans="1:17" ht="22.5" customHeight="1">
      <c r="A108" s="41" t="s">
        <v>52</v>
      </c>
      <c r="F108" s="42"/>
      <c r="L108" s="142"/>
      <c r="M108" s="143"/>
      <c r="N108" s="142"/>
    </row>
    <row r="109" spans="1:17" ht="22.5" customHeight="1">
      <c r="B109" s="41" t="s">
        <v>53</v>
      </c>
      <c r="F109" s="42"/>
      <c r="H109" s="180">
        <f>+'EQ รวม'!I25</f>
        <v>-460919363.95999998</v>
      </c>
      <c r="J109" s="180">
        <f>'EQ รวม'!I19</f>
        <v>-460919363.95999998</v>
      </c>
      <c r="L109" s="142">
        <v>0</v>
      </c>
      <c r="M109" s="143"/>
      <c r="N109" s="142">
        <v>0</v>
      </c>
    </row>
    <row r="110" spans="1:17" ht="22.5" customHeight="1">
      <c r="A110" s="41" t="s">
        <v>54</v>
      </c>
      <c r="F110" s="42"/>
      <c r="H110" s="180">
        <f>+'EQ รวม'!G25</f>
        <v>17673982.800000001</v>
      </c>
      <c r="J110" s="180">
        <f>'EQ รวม'!G19</f>
        <v>17673982.800000001</v>
      </c>
      <c r="L110" s="182">
        <f>'EQ เฉพาะ '!I27</f>
        <v>17673982.800000001</v>
      </c>
      <c r="M110" s="143"/>
      <c r="N110" s="182">
        <f>'EQ เฉพาะ '!I21</f>
        <v>17673982.800000001</v>
      </c>
    </row>
    <row r="111" spans="1:17" ht="22.5" customHeight="1">
      <c r="A111" s="41" t="s">
        <v>55</v>
      </c>
      <c r="C111" s="67"/>
      <c r="F111" s="42"/>
      <c r="L111" s="143"/>
      <c r="M111" s="143"/>
      <c r="N111" s="143"/>
    </row>
    <row r="112" spans="1:17" ht="22.5" customHeight="1">
      <c r="B112" s="41" t="s">
        <v>56</v>
      </c>
      <c r="C112" s="67"/>
      <c r="F112" s="42"/>
      <c r="L112" s="143"/>
      <c r="M112" s="143"/>
      <c r="N112" s="143"/>
      <c r="O112" s="189">
        <f>H72/H116</f>
        <v>0.23849040297257351</v>
      </c>
      <c r="P112" s="41" t="e">
        <f>I72/I116</f>
        <v>#DIV/0!</v>
      </c>
      <c r="Q112" s="189">
        <f>J72/J116</f>
        <v>0.23158109747082331</v>
      </c>
    </row>
    <row r="113" spans="1:19" ht="22.5" customHeight="1">
      <c r="D113" s="41" t="s">
        <v>57</v>
      </c>
      <c r="F113" s="42">
        <v>19</v>
      </c>
      <c r="H113" s="180">
        <f>+'EQ รวม'!K25</f>
        <v>18700000</v>
      </c>
      <c r="I113" s="180"/>
      <c r="J113" s="180">
        <f>'EQ รวม'!K19</f>
        <v>18700000</v>
      </c>
      <c r="K113" s="180"/>
      <c r="L113" s="178">
        <f>+'EQ เฉพาะ '!K27</f>
        <v>18700000</v>
      </c>
      <c r="M113" s="178"/>
      <c r="N113" s="178">
        <f>+'EQ เฉพาะ '!K21</f>
        <v>18700000</v>
      </c>
      <c r="O113" s="189">
        <f>L72/L116</f>
        <v>0.2554893449213424</v>
      </c>
      <c r="P113" s="41" t="e">
        <f>M72/M116</f>
        <v>#DIV/0!</v>
      </c>
      <c r="Q113" s="189">
        <f>N72/N116</f>
        <v>0.25039415190823161</v>
      </c>
    </row>
    <row r="114" spans="1:19" ht="22.5" customHeight="1">
      <c r="A114" s="68"/>
      <c r="B114" s="47" t="s">
        <v>58</v>
      </c>
      <c r="F114" s="42"/>
      <c r="H114" s="180">
        <f>+'EQ รวม'!M25</f>
        <v>204222537.33399999</v>
      </c>
      <c r="I114" s="180"/>
      <c r="J114" s="180">
        <f>'EQ รวม'!M19</f>
        <v>188501418.63</v>
      </c>
      <c r="K114" s="180"/>
      <c r="L114" s="178">
        <f>+'EQ เฉพาะ '!M27</f>
        <v>204107838.72000045</v>
      </c>
      <c r="M114" s="178"/>
      <c r="N114" s="178">
        <f>+'EQ เฉพาะ '!M21</f>
        <v>189136519.02000046</v>
      </c>
    </row>
    <row r="115" spans="1:19" ht="22.5" customHeight="1">
      <c r="A115" s="164" t="s">
        <v>146</v>
      </c>
      <c r="B115" s="47"/>
      <c r="F115" s="42"/>
      <c r="H115" s="180">
        <f>'EQ รวม'!O25</f>
        <v>374528.22000000003</v>
      </c>
      <c r="I115" s="180"/>
      <c r="J115" s="180">
        <f>'EQ รวม'!O19</f>
        <v>331162.39</v>
      </c>
      <c r="K115" s="180"/>
      <c r="L115" s="178">
        <f>'EQ เฉพาะ '!O27</f>
        <v>374528.22000000003</v>
      </c>
      <c r="M115" s="178"/>
      <c r="N115" s="178">
        <f>'EQ เฉพาะ '!O21</f>
        <v>331162.39</v>
      </c>
    </row>
    <row r="116" spans="1:19" ht="22.5" customHeight="1">
      <c r="A116" s="55" t="s">
        <v>59</v>
      </c>
      <c r="B116" s="47"/>
      <c r="C116" s="47"/>
      <c r="D116" s="47"/>
      <c r="E116" s="47"/>
      <c r="F116" s="46"/>
      <c r="G116" s="47"/>
      <c r="H116" s="181">
        <f>SUM(H105:H115)</f>
        <v>514744488.52400005</v>
      </c>
      <c r="I116" s="182"/>
      <c r="J116" s="181">
        <f>SUM(J105:J115)</f>
        <v>498980003.99000001</v>
      </c>
      <c r="K116" s="188"/>
      <c r="L116" s="181">
        <f>SUM(L105:L115)</f>
        <v>519886109.07000047</v>
      </c>
      <c r="M116" s="182"/>
      <c r="N116" s="181">
        <f>SUM(N105:N115)</f>
        <v>504871423.54000044</v>
      </c>
      <c r="O116" s="70">
        <f>L72/L116</f>
        <v>0.2554893449213424</v>
      </c>
      <c r="P116" s="70">
        <f>N72/N116</f>
        <v>0.25039415190823161</v>
      </c>
    </row>
    <row r="117" spans="1:19" ht="22.5" customHeight="1" thickBot="1">
      <c r="A117" s="55" t="s">
        <v>60</v>
      </c>
      <c r="B117" s="47"/>
      <c r="C117" s="47"/>
      <c r="D117" s="47"/>
      <c r="E117" s="47"/>
      <c r="F117" s="46"/>
      <c r="G117" s="47"/>
      <c r="H117" s="184">
        <f>+H116+H72</f>
        <v>637506109.0200001</v>
      </c>
      <c r="I117" s="182"/>
      <c r="J117" s="184">
        <f>+J116+J72</f>
        <v>614534340.93000007</v>
      </c>
      <c r="K117" s="188"/>
      <c r="L117" s="184">
        <f>+L116+L72</f>
        <v>652711470.51000047</v>
      </c>
      <c r="M117" s="182"/>
      <c r="N117" s="184">
        <f>+N116+N72</f>
        <v>631288275.46000051</v>
      </c>
      <c r="O117" s="69">
        <f>+L29-L117</f>
        <v>0</v>
      </c>
      <c r="P117" s="69">
        <f>+N29-N117</f>
        <v>0</v>
      </c>
      <c r="S117" s="69"/>
    </row>
    <row r="118" spans="1:19" ht="22.5" customHeight="1" thickTop="1">
      <c r="O118" s="106">
        <f>+H29-H117</f>
        <v>0</v>
      </c>
      <c r="P118" s="106">
        <f>+J29-J117</f>
        <v>0</v>
      </c>
    </row>
    <row r="120" spans="1:19" ht="22.5" customHeight="1">
      <c r="A120" s="55"/>
      <c r="B120" s="41" t="s">
        <v>30</v>
      </c>
    </row>
    <row r="130" spans="1:14" ht="22.5" customHeight="1">
      <c r="A130" s="55"/>
      <c r="B130" s="141" t="str">
        <f>B87</f>
        <v xml:space="preserve">                                                         Sign ……………………………………………………………………………….Directors</v>
      </c>
      <c r="C130" s="141"/>
      <c r="D130" s="141"/>
      <c r="E130" s="141"/>
      <c r="F130" s="141"/>
      <c r="G130" s="141"/>
      <c r="H130" s="141"/>
      <c r="I130" s="141"/>
      <c r="J130" s="141"/>
      <c r="K130" s="141"/>
      <c r="L130" s="141"/>
      <c r="M130" s="141"/>
      <c r="N130" s="141"/>
    </row>
    <row r="131" spans="1:14" ht="22.5" customHeight="1">
      <c r="A131" s="55"/>
      <c r="B131" s="139" t="str">
        <f>B43</f>
        <v xml:space="preserve">                                                                   (          Mr.Boonsak  Kiatjaroonlert           Mr.Kiattichai  Song-In          )                           </v>
      </c>
      <c r="C131" s="139"/>
      <c r="D131" s="139"/>
      <c r="E131" s="139"/>
      <c r="F131" s="139"/>
      <c r="G131" s="139"/>
      <c r="H131" s="139"/>
      <c r="I131" s="139"/>
      <c r="J131" s="139"/>
      <c r="K131" s="139"/>
      <c r="L131" s="139"/>
      <c r="M131" s="139"/>
      <c r="N131" s="139"/>
    </row>
  </sheetData>
  <mergeCells count="18">
    <mergeCell ref="H50:J50"/>
    <mergeCell ref="L50:N50"/>
    <mergeCell ref="H95:J95"/>
    <mergeCell ref="L95:N95"/>
    <mergeCell ref="A46:N46"/>
    <mergeCell ref="A47:N47"/>
    <mergeCell ref="A89:N89"/>
    <mergeCell ref="A91:N91"/>
    <mergeCell ref="A92:N92"/>
    <mergeCell ref="A90:N90"/>
    <mergeCell ref="B88:N88"/>
    <mergeCell ref="A1:N1"/>
    <mergeCell ref="A2:N2"/>
    <mergeCell ref="A3:N3"/>
    <mergeCell ref="A45:N45"/>
    <mergeCell ref="A44:N44"/>
    <mergeCell ref="L6:N6"/>
    <mergeCell ref="H6:J6"/>
  </mergeCells>
  <phoneticPr fontId="0" type="noConversion"/>
  <pageMargins left="0.78740157480314965" right="0.59055118110236227" top="0.47244094488188981" bottom="0.51181102362204722" header="0.51181102362204722" footer="0.51181102362204722"/>
  <pageSetup paperSize="9" scale="80" firstPageNumber="7" fitToHeight="0" orientation="portrait" useFirstPageNumber="1" r:id="rId1"/>
  <headerFooter alignWithMargins="0"/>
  <rowBreaks count="2" manualBreakCount="2">
    <brk id="43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61"/>
  <sheetViews>
    <sheetView view="pageBreakPreview" topLeftCell="A32" zoomScaleNormal="80" zoomScaleSheetLayoutView="100" workbookViewId="0">
      <selection activeCell="F81" sqref="F81"/>
    </sheetView>
  </sheetViews>
  <sheetFormatPr defaultColWidth="10.85546875" defaultRowHeight="21.75"/>
  <cols>
    <col min="1" max="1" width="1.85546875" style="4" customWidth="1"/>
    <col min="2" max="2" width="3.28515625" style="4" customWidth="1"/>
    <col min="3" max="3" width="52" style="4" customWidth="1"/>
    <col min="4" max="4" width="0.7109375" style="4" customWidth="1"/>
    <col min="5" max="5" width="7.5703125" style="5" customWidth="1"/>
    <col min="6" max="6" width="15.42578125" style="4" customWidth="1"/>
    <col min="7" max="7" width="0.7109375" style="4" customWidth="1"/>
    <col min="8" max="8" width="15.42578125" style="4" customWidth="1"/>
    <col min="9" max="9" width="0.7109375" style="4" customWidth="1"/>
    <col min="10" max="10" width="15.42578125" style="4" customWidth="1"/>
    <col min="11" max="11" width="0.7109375" style="4" customWidth="1"/>
    <col min="12" max="12" width="15.42578125" style="4" customWidth="1"/>
    <col min="13" max="13" width="13.85546875" style="4" bestFit="1" customWidth="1"/>
    <col min="14" max="14" width="12.42578125" style="4" customWidth="1"/>
    <col min="15" max="16384" width="10.85546875" style="4"/>
  </cols>
  <sheetData>
    <row r="1" spans="1:14" ht="21.4" customHeight="1">
      <c r="A1" s="199" t="str">
        <f>+BS!A90</f>
        <v>KUMWELL CORPORATION PUBLIC COMPANY LIMITED AND SUBSIDIARIES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3"/>
      <c r="N1" s="3"/>
    </row>
    <row r="2" spans="1:14" ht="21.4" customHeight="1">
      <c r="A2" s="199" t="s">
        <v>62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</row>
    <row r="3" spans="1:14" ht="21.4" customHeight="1">
      <c r="A3" s="199" t="s">
        <v>176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4" ht="21.4" customHeight="1">
      <c r="A4" s="199" t="s">
        <v>63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</row>
    <row r="5" spans="1:14" ht="19.5" customHeight="1">
      <c r="A5" s="209"/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</row>
    <row r="6" spans="1:14" ht="21.4" customHeight="1">
      <c r="F6" s="5"/>
      <c r="G6" s="5"/>
      <c r="H6" s="5"/>
      <c r="I6" s="5"/>
      <c r="J6" s="125"/>
      <c r="K6" s="125"/>
      <c r="L6" s="126" t="s">
        <v>11</v>
      </c>
    </row>
    <row r="7" spans="1:14" ht="21.4" customHeight="1">
      <c r="F7" s="206" t="str">
        <f>BS!H6</f>
        <v>Consolidated financial statements</v>
      </c>
      <c r="G7" s="207"/>
      <c r="H7" s="207"/>
      <c r="I7" s="5"/>
      <c r="J7" s="208" t="str">
        <f>BS!L6</f>
        <v>Separate financial statements</v>
      </c>
      <c r="K7" s="208"/>
      <c r="L7" s="208"/>
    </row>
    <row r="8" spans="1:14" ht="21.4" customHeight="1">
      <c r="B8" s="6"/>
      <c r="C8" s="6"/>
      <c r="D8" s="6"/>
      <c r="E8" s="33" t="s">
        <v>12</v>
      </c>
      <c r="F8" s="121" t="s">
        <v>175</v>
      </c>
      <c r="G8" s="7"/>
      <c r="H8" s="121" t="s">
        <v>142</v>
      </c>
      <c r="I8" s="5"/>
      <c r="J8" s="121" t="s">
        <v>175</v>
      </c>
      <c r="K8" s="7"/>
      <c r="L8" s="121" t="s">
        <v>142</v>
      </c>
    </row>
    <row r="9" spans="1:14" ht="21.4" customHeight="1">
      <c r="A9" s="4" t="s">
        <v>153</v>
      </c>
      <c r="B9" s="6"/>
      <c r="C9" s="6"/>
      <c r="D9" s="6"/>
      <c r="E9" s="8"/>
      <c r="F9" s="107">
        <v>103808447.39</v>
      </c>
      <c r="G9" s="108"/>
      <c r="H9" s="152">
        <v>119418633.5</v>
      </c>
      <c r="I9" s="5"/>
      <c r="J9" s="107">
        <v>103808447.39</v>
      </c>
      <c r="K9" s="108"/>
      <c r="L9" s="152">
        <v>119431363.7</v>
      </c>
    </row>
    <row r="10" spans="1:14" ht="21.4" customHeight="1">
      <c r="A10" s="4" t="s">
        <v>154</v>
      </c>
      <c r="B10" s="6"/>
      <c r="C10" s="6"/>
      <c r="D10" s="6"/>
      <c r="E10" s="8"/>
      <c r="F10" s="107">
        <v>10158099.42</v>
      </c>
      <c r="G10" s="108"/>
      <c r="H10" s="152">
        <v>28000</v>
      </c>
      <c r="I10" s="5"/>
      <c r="J10" s="107">
        <v>10158099.42</v>
      </c>
      <c r="K10" s="108"/>
      <c r="L10" s="152">
        <v>28000</v>
      </c>
    </row>
    <row r="11" spans="1:14" ht="21.4" customHeight="1">
      <c r="A11" s="4" t="s">
        <v>64</v>
      </c>
      <c r="E11" s="9"/>
      <c r="F11" s="109">
        <v>-62167554.289999999</v>
      </c>
      <c r="G11" s="110"/>
      <c r="H11" s="153">
        <v>-71652325.680000007</v>
      </c>
      <c r="I11" s="5"/>
      <c r="J11" s="109">
        <v>-63017499.439999998</v>
      </c>
      <c r="K11" s="110"/>
      <c r="L11" s="154">
        <v>-73054205.569999993</v>
      </c>
      <c r="M11" s="91">
        <f>-J11/J9</f>
        <v>0.6070556012002406</v>
      </c>
      <c r="N11" s="91">
        <f>-L11/L9</f>
        <v>0.61168359220535296</v>
      </c>
    </row>
    <row r="12" spans="1:14" ht="21.4" customHeight="1">
      <c r="A12" s="23" t="s">
        <v>65</v>
      </c>
      <c r="B12" s="12"/>
      <c r="C12" s="13"/>
      <c r="F12" s="111">
        <f>+SUM(F9:F11)</f>
        <v>51798992.520000003</v>
      </c>
      <c r="G12" s="112"/>
      <c r="H12" s="111">
        <f>+SUM(H9:H11)</f>
        <v>47794307.819999993</v>
      </c>
      <c r="I12" s="5"/>
      <c r="J12" s="111">
        <f>+SUM(J9:J11)</f>
        <v>50949047.370000005</v>
      </c>
      <c r="K12" s="112"/>
      <c r="L12" s="111">
        <f>+SUM(L9:L11)</f>
        <v>46405158.13000001</v>
      </c>
    </row>
    <row r="13" spans="1:14" ht="21.4" customHeight="1">
      <c r="A13" s="4" t="s">
        <v>177</v>
      </c>
      <c r="B13" s="12"/>
      <c r="C13" s="13"/>
      <c r="F13" s="109">
        <v>38106.259999999995</v>
      </c>
      <c r="G13" s="112"/>
      <c r="H13" s="109">
        <v>76.659999999988941</v>
      </c>
      <c r="I13" s="5"/>
      <c r="J13" s="109">
        <v>112593.25</v>
      </c>
      <c r="K13" s="112"/>
      <c r="L13" s="109">
        <v>119420.93</v>
      </c>
    </row>
    <row r="14" spans="1:14" ht="21.4" customHeight="1">
      <c r="A14" s="4" t="s">
        <v>66</v>
      </c>
      <c r="F14" s="110">
        <v>960645.91</v>
      </c>
      <c r="G14" s="112"/>
      <c r="H14" s="153">
        <v>1950495.9600000002</v>
      </c>
      <c r="I14" s="5"/>
      <c r="J14" s="110">
        <v>968044.89000000013</v>
      </c>
      <c r="K14" s="112"/>
      <c r="L14" s="153">
        <v>2345079.46</v>
      </c>
    </row>
    <row r="15" spans="1:14" ht="21.4" customHeight="1">
      <c r="A15" s="12" t="s">
        <v>67</v>
      </c>
      <c r="B15" s="12"/>
      <c r="C15" s="12"/>
      <c r="D15" s="12"/>
      <c r="E15" s="14"/>
      <c r="F15" s="110">
        <v>-7216020.4800000004</v>
      </c>
      <c r="G15" s="112"/>
      <c r="H15" s="153">
        <v>-7627424.5199999996</v>
      </c>
      <c r="I15" s="155"/>
      <c r="J15" s="153">
        <v>-7216020.4800000004</v>
      </c>
      <c r="K15" s="156"/>
      <c r="L15" s="153">
        <v>-7627424.5199999996</v>
      </c>
    </row>
    <row r="16" spans="1:14" ht="21.4" customHeight="1">
      <c r="A16" s="12" t="s">
        <v>68</v>
      </c>
      <c r="B16" s="12"/>
      <c r="C16" s="12"/>
      <c r="D16" s="12"/>
      <c r="E16" s="14"/>
      <c r="F16" s="110">
        <v>-25241247.879999999</v>
      </c>
      <c r="G16" s="112"/>
      <c r="H16" s="153">
        <v>-24399564.469999999</v>
      </c>
      <c r="I16" s="157"/>
      <c r="J16" s="153">
        <v>-25112636.890000001</v>
      </c>
      <c r="K16" s="156"/>
      <c r="L16" s="153">
        <v>-23902802.829999998</v>
      </c>
    </row>
    <row r="17" spans="1:15" ht="21.4" customHeight="1">
      <c r="A17" s="12" t="s">
        <v>69</v>
      </c>
      <c r="B17" s="12"/>
      <c r="C17" s="12"/>
      <c r="D17" s="12"/>
      <c r="E17" s="9"/>
      <c r="F17" s="110">
        <v>-890300.3</v>
      </c>
      <c r="G17" s="112"/>
      <c r="H17" s="153">
        <v>-1273272.74</v>
      </c>
      <c r="I17" s="157"/>
      <c r="J17" s="153">
        <v>-1000651.11</v>
      </c>
      <c r="K17" s="156"/>
      <c r="L17" s="153">
        <v>-1371334.37</v>
      </c>
    </row>
    <row r="18" spans="1:15" ht="21.4" customHeight="1">
      <c r="A18" s="22" t="s">
        <v>70</v>
      </c>
      <c r="B18" s="12"/>
      <c r="C18" s="12"/>
      <c r="D18" s="12"/>
      <c r="F18" s="111">
        <f>+SUM(F12:F17)</f>
        <v>19450176.029999994</v>
      </c>
      <c r="G18" s="112"/>
      <c r="H18" s="111">
        <f>+SUM(H12:H17)</f>
        <v>16444618.709999988</v>
      </c>
      <c r="I18" s="5"/>
      <c r="J18" s="111">
        <f>+SUM(J12:J17)</f>
        <v>18700377.030000001</v>
      </c>
      <c r="K18" s="112"/>
      <c r="L18" s="111">
        <f>+SUM(L12:L17)</f>
        <v>15968096.800000016</v>
      </c>
    </row>
    <row r="19" spans="1:15" ht="21.4" customHeight="1">
      <c r="A19" s="12" t="s">
        <v>190</v>
      </c>
      <c r="B19" s="12"/>
      <c r="C19" s="12"/>
      <c r="D19" s="12"/>
      <c r="E19" s="14">
        <v>22</v>
      </c>
      <c r="F19" s="115">
        <v>-3729057.3259999999</v>
      </c>
      <c r="G19" s="112"/>
      <c r="H19" s="158">
        <v>-3361643.93</v>
      </c>
      <c r="I19" s="157"/>
      <c r="J19" s="158">
        <v>-3729057.33</v>
      </c>
      <c r="K19" s="156"/>
      <c r="L19" s="158">
        <v>-3343106.38</v>
      </c>
    </row>
    <row r="20" spans="1:15" s="18" customFormat="1" ht="21.4" customHeight="1">
      <c r="A20" s="22" t="s">
        <v>98</v>
      </c>
      <c r="B20" s="12"/>
      <c r="C20" s="15"/>
      <c r="D20" s="15"/>
      <c r="E20" s="16"/>
      <c r="F20" s="109">
        <f>+SUM(F18:F19)</f>
        <v>15721118.703999994</v>
      </c>
      <c r="G20" s="112"/>
      <c r="H20" s="109">
        <f>+SUM(H18:H19)</f>
        <v>13082974.779999988</v>
      </c>
      <c r="I20" s="17"/>
      <c r="J20" s="109">
        <f>+SUM(J18:J19)</f>
        <v>14971319.700000001</v>
      </c>
      <c r="K20" s="112"/>
      <c r="L20" s="109">
        <f>+SUM(L18:L19)</f>
        <v>12624990.420000017</v>
      </c>
      <c r="M20" s="4"/>
      <c r="N20" s="4"/>
    </row>
    <row r="21" spans="1:15" s="18" customFormat="1" ht="10.15" customHeight="1">
      <c r="A21" s="12"/>
      <c r="B21" s="12"/>
      <c r="C21" s="15"/>
      <c r="D21" s="15"/>
      <c r="E21" s="16"/>
      <c r="F21" s="110"/>
      <c r="G21" s="112"/>
      <c r="H21" s="110"/>
      <c r="I21" s="17"/>
      <c r="J21" s="110"/>
      <c r="K21" s="112"/>
      <c r="L21" s="110"/>
      <c r="M21" s="4"/>
      <c r="N21" s="4"/>
    </row>
    <row r="22" spans="1:15" s="18" customFormat="1" ht="21.4" customHeight="1">
      <c r="A22" s="22" t="s">
        <v>71</v>
      </c>
      <c r="B22" s="12"/>
      <c r="C22" s="15"/>
      <c r="D22" s="15"/>
      <c r="E22" s="16"/>
      <c r="F22" s="109"/>
      <c r="G22" s="112"/>
      <c r="H22" s="109"/>
      <c r="I22" s="17"/>
      <c r="J22" s="109"/>
      <c r="K22" s="112"/>
      <c r="L22" s="109"/>
      <c r="M22" s="4"/>
      <c r="N22" s="4"/>
    </row>
    <row r="23" spans="1:15" s="166" customFormat="1" ht="21.4" hidden="1" customHeight="1">
      <c r="A23" s="165" t="s">
        <v>155</v>
      </c>
      <c r="D23" s="167"/>
      <c r="E23" s="167"/>
      <c r="F23" s="110"/>
      <c r="G23" s="168"/>
      <c r="H23" s="110"/>
      <c r="I23" s="169"/>
      <c r="J23" s="110"/>
      <c r="K23" s="168"/>
      <c r="L23" s="110"/>
      <c r="M23" s="155"/>
      <c r="N23" s="155"/>
      <c r="O23" s="155"/>
    </row>
    <row r="24" spans="1:15" s="166" customFormat="1" ht="21.4" hidden="1" customHeight="1">
      <c r="A24" s="165"/>
      <c r="B24" s="170" t="s">
        <v>156</v>
      </c>
      <c r="D24" s="167"/>
      <c r="E24" s="167"/>
      <c r="F24" s="110"/>
      <c r="G24" s="168"/>
      <c r="H24" s="110"/>
      <c r="I24" s="169"/>
      <c r="J24" s="110"/>
      <c r="K24" s="168"/>
      <c r="L24" s="110"/>
      <c r="M24" s="155"/>
      <c r="N24" s="155"/>
      <c r="O24" s="155"/>
    </row>
    <row r="25" spans="1:15" s="166" customFormat="1" ht="21.4" hidden="1" customHeight="1">
      <c r="A25" s="155"/>
      <c r="B25" s="171" t="s">
        <v>157</v>
      </c>
      <c r="D25" s="167"/>
      <c r="E25" s="167"/>
      <c r="F25" s="110"/>
      <c r="G25" s="168"/>
      <c r="H25" s="110"/>
      <c r="I25" s="169"/>
      <c r="J25" s="110"/>
      <c r="K25" s="168"/>
      <c r="L25" s="110"/>
      <c r="M25" s="155"/>
      <c r="N25" s="155"/>
      <c r="O25" s="155"/>
    </row>
    <row r="26" spans="1:15" s="166" customFormat="1" ht="21.4" hidden="1" customHeight="1">
      <c r="A26" s="155"/>
      <c r="B26" s="171" t="s">
        <v>158</v>
      </c>
      <c r="C26" s="172"/>
      <c r="D26" s="167"/>
      <c r="E26" s="167"/>
      <c r="F26" s="115"/>
      <c r="G26" s="168"/>
      <c r="H26" s="110"/>
      <c r="I26" s="169"/>
      <c r="J26" s="110"/>
      <c r="K26" s="168"/>
      <c r="L26" s="110"/>
      <c r="M26" s="155"/>
      <c r="N26" s="155"/>
      <c r="O26" s="155"/>
    </row>
    <row r="27" spans="1:15" s="166" customFormat="1" ht="21.4" hidden="1" customHeight="1">
      <c r="A27" s="155"/>
      <c r="B27" s="171" t="s">
        <v>159</v>
      </c>
      <c r="C27" s="172"/>
      <c r="D27" s="167"/>
      <c r="E27" s="167"/>
      <c r="F27" s="93">
        <f>SUM(F25:F26)</f>
        <v>0</v>
      </c>
      <c r="G27" s="168"/>
      <c r="H27" s="93">
        <f>SUM(H25:H26)</f>
        <v>0</v>
      </c>
      <c r="I27" s="169"/>
      <c r="J27" s="93">
        <f>SUM(J25:J26)</f>
        <v>0</v>
      </c>
      <c r="K27" s="168"/>
      <c r="L27" s="93">
        <f>SUM(L25:L26)</f>
        <v>0</v>
      </c>
      <c r="M27" s="155"/>
      <c r="N27" s="155"/>
      <c r="O27" s="155"/>
    </row>
    <row r="28" spans="1:15" s="18" customFormat="1" ht="10.15" hidden="1" customHeight="1">
      <c r="A28" s="21"/>
      <c r="B28" s="21"/>
      <c r="E28" s="14"/>
      <c r="F28" s="110"/>
      <c r="G28" s="112"/>
      <c r="H28" s="110"/>
      <c r="I28" s="17"/>
      <c r="J28" s="110"/>
      <c r="K28" s="112"/>
      <c r="L28" s="110"/>
      <c r="M28" s="4"/>
      <c r="N28" s="4"/>
    </row>
    <row r="29" spans="1:15" s="166" customFormat="1" ht="21.4" customHeight="1">
      <c r="A29" s="165" t="s">
        <v>160</v>
      </c>
      <c r="D29" s="167"/>
      <c r="E29" s="167"/>
      <c r="F29" s="110"/>
      <c r="G29" s="168"/>
      <c r="H29" s="110"/>
      <c r="I29" s="169"/>
      <c r="J29" s="110"/>
      <c r="K29" s="168"/>
      <c r="L29" s="110"/>
      <c r="M29" s="155"/>
      <c r="N29" s="155"/>
      <c r="O29" s="155"/>
    </row>
    <row r="30" spans="1:15" s="166" customFormat="1" ht="21.4" customHeight="1">
      <c r="A30" s="165"/>
      <c r="B30" s="170" t="s">
        <v>156</v>
      </c>
      <c r="D30" s="167"/>
      <c r="E30" s="167"/>
      <c r="F30" s="110"/>
      <c r="G30" s="168"/>
      <c r="H30" s="110"/>
      <c r="I30" s="169"/>
      <c r="J30" s="110"/>
      <c r="K30" s="168"/>
      <c r="L30" s="110"/>
      <c r="M30" s="155"/>
      <c r="N30" s="155"/>
      <c r="O30" s="155"/>
    </row>
    <row r="31" spans="1:15" s="166" customFormat="1" ht="21.4" customHeight="1">
      <c r="A31" s="155"/>
      <c r="B31" s="171" t="s">
        <v>178</v>
      </c>
      <c r="C31" s="172"/>
      <c r="D31" s="167"/>
      <c r="E31" s="167"/>
      <c r="M31" s="155"/>
      <c r="N31" s="155"/>
      <c r="O31" s="155"/>
    </row>
    <row r="32" spans="1:15" s="166" customFormat="1" ht="21.4" customHeight="1">
      <c r="A32" s="155"/>
      <c r="B32" s="171"/>
      <c r="C32" s="172" t="s">
        <v>179</v>
      </c>
      <c r="D32" s="167"/>
      <c r="E32" s="167"/>
      <c r="F32" s="110">
        <v>54207.29</v>
      </c>
      <c r="G32" s="168"/>
      <c r="H32" s="110">
        <v>597188.99</v>
      </c>
      <c r="I32" s="169"/>
      <c r="J32" s="110">
        <v>54207.29</v>
      </c>
      <c r="K32" s="168"/>
      <c r="L32" s="110">
        <v>597188.99</v>
      </c>
      <c r="M32" s="155"/>
      <c r="N32" s="155"/>
      <c r="O32" s="155"/>
    </row>
    <row r="33" spans="1:15" s="166" customFormat="1" ht="21.4" customHeight="1">
      <c r="A33" s="155"/>
      <c r="B33" s="171" t="s">
        <v>161</v>
      </c>
      <c r="C33" s="172"/>
      <c r="D33" s="167"/>
      <c r="E33" s="167"/>
      <c r="F33" s="109">
        <v>-10841.46</v>
      </c>
      <c r="G33" s="112"/>
      <c r="H33" s="109">
        <v>-119437.8</v>
      </c>
      <c r="I33" s="169"/>
      <c r="J33" s="109">
        <v>-10841.46</v>
      </c>
      <c r="K33" s="112"/>
      <c r="L33" s="109">
        <v>-119437.8</v>
      </c>
      <c r="M33" s="155"/>
      <c r="N33" s="155"/>
      <c r="O33" s="155"/>
    </row>
    <row r="34" spans="1:15" s="166" customFormat="1" ht="21.4" customHeight="1">
      <c r="A34" s="155"/>
      <c r="B34" s="171" t="s">
        <v>178</v>
      </c>
      <c r="C34" s="172"/>
      <c r="D34" s="167"/>
      <c r="E34" s="167"/>
      <c r="F34" s="111"/>
      <c r="G34" s="168"/>
      <c r="H34" s="111"/>
      <c r="I34" s="169"/>
      <c r="J34" s="111"/>
      <c r="K34" s="168"/>
      <c r="L34" s="111"/>
      <c r="M34" s="155"/>
      <c r="N34" s="155"/>
      <c r="O34" s="155"/>
    </row>
    <row r="35" spans="1:15" s="166" customFormat="1" ht="21.4" customHeight="1">
      <c r="A35" s="155"/>
      <c r="B35" s="171"/>
      <c r="C35" s="172" t="s">
        <v>180</v>
      </c>
      <c r="D35" s="167"/>
      <c r="E35" s="167"/>
      <c r="F35" s="115">
        <f>SUM(F32:F33)</f>
        <v>43365.83</v>
      </c>
      <c r="G35" s="168"/>
      <c r="H35" s="115">
        <f>SUM(H32:H33)</f>
        <v>477751.19</v>
      </c>
      <c r="I35" s="169"/>
      <c r="J35" s="115">
        <f>SUM(J32:J33)</f>
        <v>43365.83</v>
      </c>
      <c r="K35" s="168"/>
      <c r="L35" s="115">
        <f>SUM(L32:L33)</f>
        <v>477751.19</v>
      </c>
      <c r="M35" s="155"/>
      <c r="N35" s="155"/>
      <c r="O35" s="155"/>
    </row>
    <row r="36" spans="1:15" s="18" customFormat="1" ht="10.15" customHeight="1">
      <c r="A36" s="4"/>
      <c r="B36" s="4"/>
      <c r="E36" s="14"/>
      <c r="F36" s="110"/>
      <c r="G36" s="112"/>
      <c r="H36" s="110"/>
      <c r="I36" s="17"/>
      <c r="J36" s="110"/>
      <c r="K36" s="112"/>
      <c r="L36" s="110"/>
      <c r="M36" s="4"/>
      <c r="N36" s="4"/>
    </row>
    <row r="37" spans="1:15" s="18" customFormat="1" ht="21.4" customHeight="1">
      <c r="A37" s="23" t="s">
        <v>162</v>
      </c>
      <c r="E37" s="14"/>
      <c r="F37" s="115">
        <f>+F35+F27</f>
        <v>43365.83</v>
      </c>
      <c r="G37" s="112"/>
      <c r="H37" s="115">
        <f>+H35+H27</f>
        <v>477751.19</v>
      </c>
      <c r="I37" s="17"/>
      <c r="J37" s="115">
        <f>+J35+J27</f>
        <v>43365.83</v>
      </c>
      <c r="K37" s="112"/>
      <c r="L37" s="115">
        <f>+L35+L27</f>
        <v>477751.19</v>
      </c>
      <c r="M37" s="4"/>
      <c r="N37" s="4"/>
    </row>
    <row r="38" spans="1:15" s="72" customFormat="1" ht="21.4" customHeight="1" thickBot="1">
      <c r="A38" s="23" t="s">
        <v>135</v>
      </c>
      <c r="E38" s="73"/>
      <c r="F38" s="113">
        <f>+F20+F37</f>
        <v>15764484.533999994</v>
      </c>
      <c r="G38" s="114"/>
      <c r="H38" s="113">
        <f>+H20+H37</f>
        <v>13560725.969999988</v>
      </c>
      <c r="I38" s="17"/>
      <c r="J38" s="113">
        <f>+J20+J37</f>
        <v>15014685.530000001</v>
      </c>
      <c r="K38" s="114"/>
      <c r="L38" s="113">
        <f>+L20+L37</f>
        <v>13102741.610000016</v>
      </c>
      <c r="M38" s="23"/>
      <c r="N38" s="23"/>
    </row>
    <row r="39" spans="1:15" s="18" customFormat="1" ht="10.15" hidden="1" customHeight="1" thickTop="1">
      <c r="A39" s="4"/>
      <c r="E39" s="14"/>
      <c r="F39" s="110"/>
      <c r="G39" s="112"/>
      <c r="H39" s="110"/>
      <c r="I39" s="17"/>
      <c r="J39" s="110"/>
      <c r="K39" s="112"/>
      <c r="L39" s="110"/>
      <c r="M39" s="4"/>
      <c r="N39" s="4"/>
    </row>
    <row r="40" spans="1:15" s="18" customFormat="1" ht="21.4" hidden="1" customHeight="1">
      <c r="A40" s="128" t="s">
        <v>72</v>
      </c>
      <c r="B40" s="19"/>
      <c r="E40" s="14"/>
      <c r="F40" s="109"/>
      <c r="G40" s="110"/>
      <c r="H40" s="109"/>
      <c r="I40" s="17"/>
      <c r="J40" s="109"/>
      <c r="K40" s="110"/>
      <c r="L40" s="109"/>
      <c r="M40" s="4"/>
      <c r="N40" s="4"/>
    </row>
    <row r="41" spans="1:15" s="18" customFormat="1" ht="21.4" hidden="1" customHeight="1" thickBot="1">
      <c r="A41" s="19"/>
      <c r="B41" s="128" t="s">
        <v>73</v>
      </c>
      <c r="E41" s="14"/>
      <c r="F41" s="109">
        <f>+F20</f>
        <v>15721118.703999994</v>
      </c>
      <c r="G41" s="110"/>
      <c r="H41" s="109">
        <f>+H20-H42</f>
        <v>13082974.779999988</v>
      </c>
      <c r="I41" s="17"/>
      <c r="J41" s="129">
        <f>+J20</f>
        <v>14971319.700000001</v>
      </c>
      <c r="K41" s="110"/>
      <c r="L41" s="129">
        <f>+L20</f>
        <v>12624990.420000017</v>
      </c>
      <c r="M41" s="4"/>
      <c r="N41" s="4"/>
    </row>
    <row r="42" spans="1:15" s="18" customFormat="1" ht="21.4" hidden="1" customHeight="1" thickTop="1">
      <c r="A42" s="19"/>
      <c r="B42" s="128" t="s">
        <v>74</v>
      </c>
      <c r="E42" s="14"/>
      <c r="F42" s="109">
        <v>0</v>
      </c>
      <c r="G42" s="110"/>
      <c r="H42" s="109"/>
      <c r="I42" s="17"/>
      <c r="J42" s="109"/>
      <c r="K42" s="110"/>
      <c r="L42" s="109"/>
      <c r="M42" s="4"/>
      <c r="N42" s="4"/>
    </row>
    <row r="43" spans="1:15" s="18" customFormat="1" ht="21.4" hidden="1" customHeight="1" thickBot="1">
      <c r="A43" s="19"/>
      <c r="B43" s="19"/>
      <c r="E43" s="14"/>
      <c r="F43" s="130">
        <f>+F41+F42</f>
        <v>15721118.703999994</v>
      </c>
      <c r="G43" s="110"/>
      <c r="H43" s="130">
        <f>+H41+H42</f>
        <v>13082974.779999988</v>
      </c>
      <c r="I43" s="17"/>
      <c r="J43" s="109"/>
      <c r="K43" s="110"/>
      <c r="L43" s="109"/>
      <c r="M43" s="4"/>
      <c r="N43" s="4"/>
    </row>
    <row r="44" spans="1:15" s="18" customFormat="1" ht="10.15" hidden="1" customHeight="1" thickTop="1">
      <c r="A44" s="4"/>
      <c r="E44" s="14"/>
      <c r="F44" s="110"/>
      <c r="G44" s="112"/>
      <c r="H44" s="110"/>
      <c r="I44" s="17"/>
      <c r="J44" s="110"/>
      <c r="K44" s="112"/>
      <c r="L44" s="110"/>
      <c r="M44" s="4"/>
      <c r="N44" s="4"/>
    </row>
    <row r="45" spans="1:15" s="18" customFormat="1" ht="21.4" hidden="1" customHeight="1">
      <c r="A45" s="128" t="s">
        <v>136</v>
      </c>
      <c r="B45" s="19"/>
      <c r="E45" s="14"/>
      <c r="F45" s="109"/>
      <c r="G45" s="110"/>
      <c r="H45" s="109"/>
      <c r="I45" s="17"/>
      <c r="J45" s="109"/>
      <c r="K45" s="110"/>
      <c r="L45" s="109"/>
      <c r="M45" s="4"/>
      <c r="N45" s="4"/>
    </row>
    <row r="46" spans="1:15" s="18" customFormat="1" ht="21.4" hidden="1" customHeight="1" thickBot="1">
      <c r="A46" s="19"/>
      <c r="B46" s="128" t="s">
        <v>73</v>
      </c>
      <c r="E46" s="14"/>
      <c r="F46" s="109">
        <f>+F38</f>
        <v>15764484.533999994</v>
      </c>
      <c r="G46" s="110"/>
      <c r="H46" s="109">
        <f>+H38-H47</f>
        <v>13560725.969999988</v>
      </c>
      <c r="I46" s="17"/>
      <c r="J46" s="129">
        <f>+J38</f>
        <v>15014685.530000001</v>
      </c>
      <c r="K46" s="110"/>
      <c r="L46" s="129">
        <f>+L38</f>
        <v>13102741.610000016</v>
      </c>
      <c r="M46" s="4"/>
      <c r="N46" s="4"/>
    </row>
    <row r="47" spans="1:15" s="18" customFormat="1" ht="21.4" hidden="1" customHeight="1" thickTop="1">
      <c r="A47" s="19"/>
      <c r="B47" s="128" t="s">
        <v>74</v>
      </c>
      <c r="E47" s="14"/>
      <c r="F47" s="109">
        <v>0</v>
      </c>
      <c r="G47" s="110"/>
      <c r="H47" s="109"/>
      <c r="I47" s="17"/>
      <c r="J47" s="109"/>
      <c r="K47" s="110"/>
      <c r="L47" s="109"/>
      <c r="M47" s="4"/>
      <c r="N47" s="4"/>
    </row>
    <row r="48" spans="1:15" s="18" customFormat="1" ht="21.4" hidden="1" customHeight="1" thickBot="1">
      <c r="A48" s="19"/>
      <c r="B48" s="19"/>
      <c r="E48" s="14"/>
      <c r="F48" s="130">
        <f>+F46+F47</f>
        <v>15764484.533999994</v>
      </c>
      <c r="G48" s="110"/>
      <c r="H48" s="130">
        <f>+H46+H47</f>
        <v>13560725.969999988</v>
      </c>
      <c r="I48" s="17"/>
      <c r="J48" s="109"/>
      <c r="K48" s="110"/>
      <c r="L48" s="109"/>
      <c r="M48" s="4"/>
      <c r="N48" s="4"/>
    </row>
    <row r="49" spans="1:14" s="18" customFormat="1" ht="10.15" customHeight="1" thickTop="1">
      <c r="A49" s="4"/>
      <c r="E49" s="14"/>
      <c r="F49" s="110"/>
      <c r="G49" s="112"/>
      <c r="H49" s="110"/>
      <c r="I49" s="17"/>
      <c r="J49" s="110"/>
      <c r="K49" s="112"/>
      <c r="L49" s="110"/>
      <c r="M49" s="4"/>
      <c r="N49" s="4"/>
    </row>
    <row r="50" spans="1:14" s="18" customFormat="1" ht="21.4" customHeight="1">
      <c r="A50" s="127" t="s">
        <v>75</v>
      </c>
      <c r="B50" s="19"/>
      <c r="E50" s="16"/>
      <c r="F50" s="109"/>
      <c r="G50" s="110"/>
      <c r="H50" s="109"/>
      <c r="I50" s="17"/>
      <c r="J50" s="109"/>
      <c r="K50" s="110"/>
      <c r="L50" s="109"/>
      <c r="M50" s="4"/>
      <c r="N50" s="4"/>
    </row>
    <row r="51" spans="1:14" s="18" customFormat="1" ht="21.4" customHeight="1">
      <c r="A51" s="19"/>
      <c r="B51" s="19" t="s">
        <v>76</v>
      </c>
      <c r="E51" s="14">
        <v>23</v>
      </c>
      <c r="F51" s="153">
        <f>+F20/F52</f>
        <v>3.6560741172093007E-2</v>
      </c>
      <c r="G51" s="110"/>
      <c r="H51" s="153">
        <f>+H20/H52</f>
        <v>3.0425522744186018E-2</v>
      </c>
      <c r="I51" s="17"/>
      <c r="J51" s="109">
        <f>+J20/J52</f>
        <v>3.4817022558139538E-2</v>
      </c>
      <c r="K51" s="110"/>
      <c r="L51" s="153">
        <f>+L20/L52</f>
        <v>2.9360442837209341E-2</v>
      </c>
      <c r="M51" s="4"/>
      <c r="N51" s="4"/>
    </row>
    <row r="52" spans="1:14" s="18" customFormat="1" ht="21.4" customHeight="1">
      <c r="A52" s="19"/>
      <c r="B52" s="131" t="s">
        <v>7</v>
      </c>
      <c r="C52" s="131"/>
      <c r="D52" s="131"/>
      <c r="E52" s="132"/>
      <c r="F52" s="173">
        <v>430000000</v>
      </c>
      <c r="G52" s="174"/>
      <c r="H52" s="173">
        <v>430000000</v>
      </c>
      <c r="I52" s="175"/>
      <c r="J52" s="173">
        <v>430000000</v>
      </c>
      <c r="K52" s="174"/>
      <c r="L52" s="173">
        <v>430000000</v>
      </c>
      <c r="M52" s="4"/>
      <c r="N52" s="4"/>
    </row>
    <row r="53" spans="1:14" s="18" customFormat="1" ht="21.4" customHeight="1">
      <c r="A53" s="19"/>
      <c r="B53" s="19"/>
      <c r="E53" s="16"/>
      <c r="F53" s="17"/>
      <c r="G53" s="17"/>
      <c r="H53" s="17"/>
      <c r="I53" s="17"/>
      <c r="J53" s="10"/>
      <c r="K53" s="11"/>
      <c r="L53" s="10"/>
      <c r="M53" s="4"/>
      <c r="N53" s="4"/>
    </row>
    <row r="54" spans="1:14" s="18" customFormat="1" ht="21.4" customHeight="1">
      <c r="A54" s="19"/>
      <c r="B54" s="19" t="s">
        <v>30</v>
      </c>
      <c r="E54" s="16"/>
      <c r="F54" s="17"/>
      <c r="G54" s="17"/>
      <c r="H54" s="17"/>
      <c r="I54" s="17"/>
      <c r="J54" s="10"/>
      <c r="K54" s="11"/>
      <c r="L54" s="10"/>
      <c r="M54" s="4"/>
      <c r="N54" s="4"/>
    </row>
    <row r="55" spans="1:14" s="18" customFormat="1" ht="21.4" customHeight="1">
      <c r="A55" s="19"/>
      <c r="B55" s="19"/>
      <c r="E55" s="16"/>
      <c r="F55" s="17"/>
      <c r="G55" s="17"/>
      <c r="H55" s="17"/>
      <c r="I55" s="17"/>
      <c r="J55" s="10"/>
      <c r="K55" s="11"/>
      <c r="L55" s="10"/>
      <c r="M55" s="4"/>
      <c r="N55" s="4"/>
    </row>
    <row r="56" spans="1:14" s="18" customFormat="1" ht="21.4" customHeight="1">
      <c r="A56" s="19"/>
      <c r="B56" s="19"/>
      <c r="E56" s="16"/>
      <c r="F56" s="17"/>
      <c r="G56" s="17"/>
      <c r="H56" s="17"/>
      <c r="I56" s="17"/>
      <c r="J56" s="10"/>
      <c r="K56" s="11"/>
      <c r="L56" s="10"/>
      <c r="M56" s="4"/>
      <c r="N56" s="4"/>
    </row>
    <row r="57" spans="1:14" s="18" customFormat="1" ht="21.4" customHeight="1">
      <c r="A57" s="19"/>
      <c r="B57" s="19"/>
      <c r="E57" s="16"/>
      <c r="F57" s="17"/>
      <c r="G57" s="17"/>
      <c r="H57" s="17"/>
      <c r="I57" s="17"/>
      <c r="J57" s="10"/>
      <c r="K57" s="11"/>
      <c r="L57" s="10"/>
      <c r="M57" s="4"/>
      <c r="N57" s="4"/>
    </row>
    <row r="58" spans="1:14" s="18" customFormat="1" ht="21.4" customHeight="1">
      <c r="A58" s="19"/>
      <c r="B58" s="19"/>
      <c r="E58" s="16"/>
      <c r="F58" s="17"/>
      <c r="G58" s="17"/>
      <c r="H58" s="17"/>
      <c r="I58" s="17"/>
      <c r="J58" s="10"/>
      <c r="K58" s="11"/>
      <c r="L58" s="10"/>
      <c r="M58" s="4"/>
      <c r="N58" s="4"/>
    </row>
    <row r="59" spans="1:14" s="18" customFormat="1" ht="21.4" customHeight="1">
      <c r="A59" s="19"/>
      <c r="B59" s="19"/>
      <c r="E59" s="16"/>
      <c r="F59" s="17"/>
      <c r="G59" s="17"/>
      <c r="H59" s="17"/>
      <c r="I59" s="17"/>
      <c r="J59" s="10"/>
      <c r="K59" s="11"/>
      <c r="L59" s="10"/>
      <c r="M59" s="4"/>
      <c r="N59" s="4"/>
    </row>
    <row r="60" spans="1:14" s="18" customFormat="1" ht="21.4" customHeight="1">
      <c r="B60" s="147" t="str">
        <f>BS!B42</f>
        <v xml:space="preserve">                                                         Sign ……………………………………………………………………………….Directors</v>
      </c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4"/>
      <c r="N60" s="4"/>
    </row>
    <row r="61" spans="1:14" s="18" customFormat="1" ht="21.4" customHeight="1">
      <c r="A61" s="20"/>
      <c r="B61" s="147" t="str">
        <f>BS!B43</f>
        <v xml:space="preserve">                                                                   (          Mr.Boonsak  Kiatjaroonlert           Mr.Kiattichai  Song-In          )                           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4"/>
      <c r="N61" s="4"/>
    </row>
  </sheetData>
  <mergeCells count="7">
    <mergeCell ref="F7:H7"/>
    <mergeCell ref="J7:L7"/>
    <mergeCell ref="A1:L1"/>
    <mergeCell ref="A2:L2"/>
    <mergeCell ref="A3:L3"/>
    <mergeCell ref="A5:L5"/>
    <mergeCell ref="A4:L4"/>
  </mergeCells>
  <pageMargins left="0.59055118110236227" right="0.51181102362204722" top="0.74803149606299213" bottom="0.74803149606299213" header="0.31496062992125984" footer="0.31496062992125984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2"/>
  <sheetViews>
    <sheetView view="pageBreakPreview" zoomScale="80" zoomScaleNormal="85" zoomScaleSheetLayoutView="80" workbookViewId="0">
      <selection activeCell="B18" sqref="B18"/>
    </sheetView>
  </sheetViews>
  <sheetFormatPr defaultColWidth="10.85546875" defaultRowHeight="22.15" customHeight="1"/>
  <cols>
    <col min="1" max="1" width="45" style="136" customWidth="1"/>
    <col min="2" max="2" width="10.28515625" style="26" customWidth="1"/>
    <col min="3" max="3" width="18.7109375" style="136" customWidth="1"/>
    <col min="4" max="4" width="1" style="136" customWidth="1"/>
    <col min="5" max="5" width="18.7109375" style="136" customWidth="1"/>
    <col min="6" max="6" width="1" style="136" customWidth="1"/>
    <col min="7" max="7" width="18.7109375" style="136" customWidth="1"/>
    <col min="8" max="8" width="1" style="136" customWidth="1"/>
    <col min="9" max="9" width="18.7109375" style="136" customWidth="1"/>
    <col min="10" max="10" width="1" style="136" customWidth="1"/>
    <col min="11" max="11" width="18.7109375" style="136" customWidth="1"/>
    <col min="12" max="12" width="1" style="136" customWidth="1"/>
    <col min="13" max="13" width="18.7109375" style="136" customWidth="1"/>
    <col min="14" max="14" width="1" style="136" customWidth="1"/>
    <col min="15" max="15" width="18.7109375" style="136" customWidth="1"/>
    <col min="16" max="16" width="1" style="136" customWidth="1"/>
    <col min="17" max="17" width="18.7109375" style="136" customWidth="1"/>
    <col min="18" max="18" width="1" style="136" customWidth="1"/>
    <col min="19" max="19" width="10.85546875" style="136"/>
    <col min="20" max="20" width="13.42578125" style="136" customWidth="1"/>
    <col min="21" max="21" width="10.85546875" style="136"/>
    <col min="22" max="22" width="14.42578125" style="136" customWidth="1"/>
    <col min="23" max="16384" width="10.85546875" style="136"/>
  </cols>
  <sheetData>
    <row r="1" spans="1:17" ht="22.15" customHeight="1">
      <c r="A1" s="219" t="str">
        <f>+BS!A90</f>
        <v>KUMWELL CORPORATION PUBLIC COMPANY LIMITED AND SUBSIDIARIES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</row>
    <row r="2" spans="1:17" ht="22.15" customHeight="1">
      <c r="A2" s="219" t="s">
        <v>77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</row>
    <row r="3" spans="1:17" ht="22.15" customHeight="1">
      <c r="A3" s="219" t="str">
        <f>+PL!A3</f>
        <v>FOR THE THREE-MONTH PERIODS ENDED MARCH 31, 2021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</row>
    <row r="4" spans="1:17" ht="22.15" customHeight="1">
      <c r="A4" s="219" t="str">
        <f>PL!A4</f>
        <v>(UNAUDITED / REVIEWED ONLY)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</row>
    <row r="5" spans="1:17" ht="12" customHeight="1">
      <c r="A5" s="24"/>
      <c r="B5" s="25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1:17" ht="22.15" customHeight="1">
      <c r="C6" s="71"/>
      <c r="D6" s="71"/>
      <c r="E6" s="71"/>
      <c r="F6" s="71"/>
      <c r="G6" s="71"/>
      <c r="H6" s="71"/>
      <c r="I6" s="71"/>
      <c r="J6" s="71"/>
      <c r="K6" s="71"/>
      <c r="L6" s="71"/>
      <c r="M6" s="120"/>
      <c r="N6" s="120"/>
      <c r="O6" s="120"/>
      <c r="P6" s="71"/>
      <c r="Q6" s="119" t="s">
        <v>11</v>
      </c>
    </row>
    <row r="7" spans="1:17" ht="22.15" customHeight="1">
      <c r="C7" s="218" t="s">
        <v>9</v>
      </c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</row>
    <row r="8" spans="1:17" s="146" customFormat="1" ht="22.15" customHeight="1">
      <c r="B8" s="26"/>
      <c r="C8" s="71"/>
      <c r="D8" s="71"/>
      <c r="E8" s="71"/>
      <c r="F8" s="71"/>
      <c r="G8" s="71"/>
      <c r="H8" s="71"/>
      <c r="I8" s="71"/>
      <c r="J8" s="71"/>
      <c r="K8" s="217" t="s">
        <v>55</v>
      </c>
      <c r="L8" s="217"/>
      <c r="M8" s="217"/>
      <c r="N8" s="71"/>
      <c r="O8" s="212" t="s">
        <v>145</v>
      </c>
      <c r="P8" s="71"/>
      <c r="Q8" s="71"/>
    </row>
    <row r="9" spans="1:17" ht="22.15" customHeight="1">
      <c r="B9" s="32"/>
      <c r="C9" s="135"/>
      <c r="D9" s="135"/>
      <c r="E9" s="135"/>
      <c r="F9" s="135"/>
      <c r="G9" s="135"/>
      <c r="H9" s="135"/>
      <c r="I9" s="210" t="s">
        <v>86</v>
      </c>
      <c r="J9" s="135"/>
      <c r="K9" s="218"/>
      <c r="L9" s="218"/>
      <c r="M9" s="218"/>
      <c r="N9" s="71"/>
      <c r="O9" s="213"/>
      <c r="P9" s="135"/>
      <c r="Q9" s="135"/>
    </row>
    <row r="10" spans="1:17" s="146" customFormat="1" ht="22.15" customHeight="1">
      <c r="B10" s="32"/>
      <c r="C10" s="145"/>
      <c r="D10" s="145"/>
      <c r="E10" s="145"/>
      <c r="F10" s="145"/>
      <c r="G10" s="145" t="s">
        <v>83</v>
      </c>
      <c r="H10" s="145"/>
      <c r="I10" s="210"/>
      <c r="J10" s="145"/>
      <c r="K10" s="71"/>
      <c r="L10" s="71"/>
      <c r="M10" s="71"/>
      <c r="N10" s="71"/>
      <c r="O10" s="214" t="s">
        <v>163</v>
      </c>
      <c r="P10" s="145"/>
      <c r="Q10" s="145" t="s">
        <v>89</v>
      </c>
    </row>
    <row r="11" spans="1:17" ht="22.15" customHeight="1">
      <c r="C11" s="135" t="s">
        <v>79</v>
      </c>
      <c r="D11" s="135"/>
      <c r="E11" s="135" t="s">
        <v>81</v>
      </c>
      <c r="F11" s="135"/>
      <c r="G11" s="135" t="s">
        <v>84</v>
      </c>
      <c r="H11" s="135"/>
      <c r="I11" s="210"/>
      <c r="J11" s="135"/>
      <c r="K11" s="71" t="s">
        <v>87</v>
      </c>
      <c r="L11" s="135"/>
      <c r="M11" s="71" t="s">
        <v>88</v>
      </c>
      <c r="N11" s="71"/>
      <c r="O11" s="215"/>
      <c r="P11" s="135"/>
      <c r="Q11" s="135" t="s">
        <v>90</v>
      </c>
    </row>
    <row r="12" spans="1:17" ht="22.15" customHeight="1">
      <c r="B12" s="32"/>
      <c r="C12" s="137" t="s">
        <v>80</v>
      </c>
      <c r="D12" s="71"/>
      <c r="E12" s="137" t="s">
        <v>82</v>
      </c>
      <c r="F12" s="71"/>
      <c r="G12" s="137" t="s">
        <v>85</v>
      </c>
      <c r="H12" s="71"/>
      <c r="I12" s="211"/>
      <c r="J12" s="135"/>
      <c r="K12" s="137" t="s">
        <v>57</v>
      </c>
      <c r="L12" s="135"/>
      <c r="M12" s="137"/>
      <c r="N12" s="71"/>
      <c r="O12" s="216"/>
      <c r="P12" s="135"/>
      <c r="Q12" s="137" t="s">
        <v>91</v>
      </c>
    </row>
    <row r="13" spans="1:17" ht="15" customHeight="1">
      <c r="B13" s="32"/>
      <c r="C13" s="71"/>
      <c r="D13" s="71"/>
      <c r="E13" s="71"/>
      <c r="F13" s="71"/>
      <c r="G13" s="71"/>
      <c r="H13" s="71"/>
      <c r="I13" s="138"/>
      <c r="J13" s="135"/>
      <c r="K13" s="71"/>
      <c r="L13" s="135"/>
      <c r="M13" s="71"/>
      <c r="N13" s="71"/>
      <c r="O13" s="71"/>
      <c r="P13" s="135"/>
      <c r="Q13" s="71"/>
    </row>
    <row r="14" spans="1:17" s="176" customFormat="1" ht="22.15" customHeight="1">
      <c r="A14" s="29" t="s">
        <v>187</v>
      </c>
      <c r="B14" s="39"/>
      <c r="C14" s="31">
        <v>215000000</v>
      </c>
      <c r="D14" s="31"/>
      <c r="E14" s="31">
        <v>519692804.13</v>
      </c>
      <c r="F14" s="31"/>
      <c r="G14" s="31">
        <v>17673982.800000001</v>
      </c>
      <c r="H14" s="31"/>
      <c r="I14" s="31">
        <v>-460919363.95999998</v>
      </c>
      <c r="J14" s="31"/>
      <c r="K14" s="31">
        <v>17000000</v>
      </c>
      <c r="L14" s="31"/>
      <c r="M14" s="31">
        <v>174473463.99000004</v>
      </c>
      <c r="N14" s="31"/>
      <c r="O14" s="31">
        <v>484710.21</v>
      </c>
      <c r="P14" s="31"/>
      <c r="Q14" s="31">
        <v>483405597.17000002</v>
      </c>
    </row>
    <row r="15" spans="1:17" ht="22.15" customHeight="1">
      <c r="A15" s="29" t="s">
        <v>98</v>
      </c>
      <c r="B15" s="27"/>
      <c r="C15" s="89"/>
      <c r="D15" s="89"/>
      <c r="E15" s="89"/>
      <c r="F15" s="89"/>
      <c r="G15" s="89"/>
      <c r="H15" s="89"/>
      <c r="I15" s="89"/>
      <c r="J15" s="89"/>
      <c r="K15" s="89"/>
      <c r="L15" s="31"/>
      <c r="M15" s="89">
        <f>+PL!H41</f>
        <v>13082974.779999988</v>
      </c>
      <c r="N15" s="89"/>
      <c r="O15" s="89"/>
      <c r="P15" s="31"/>
      <c r="Q15" s="89">
        <f t="shared" ref="Q15:Q16" si="0">SUM(C15:O15)</f>
        <v>13082974.779999988</v>
      </c>
    </row>
    <row r="16" spans="1:17" ht="22.15" customHeight="1">
      <c r="A16" s="29" t="s">
        <v>99</v>
      </c>
      <c r="B16" s="27"/>
      <c r="C16" s="89"/>
      <c r="D16" s="89"/>
      <c r="E16" s="89"/>
      <c r="F16" s="89"/>
      <c r="G16" s="89"/>
      <c r="H16" s="89"/>
      <c r="I16" s="89"/>
      <c r="J16" s="89"/>
      <c r="K16" s="89"/>
      <c r="L16" s="31"/>
      <c r="M16" s="89"/>
      <c r="N16" s="89"/>
      <c r="O16" s="89">
        <f>+PL!H37</f>
        <v>477751.19</v>
      </c>
      <c r="P16" s="31"/>
      <c r="Q16" s="89">
        <f t="shared" si="0"/>
        <v>477751.19</v>
      </c>
    </row>
    <row r="17" spans="1:17" ht="22.15" customHeight="1" thickBot="1">
      <c r="A17" s="74" t="s">
        <v>143</v>
      </c>
      <c r="B17" s="39"/>
      <c r="C17" s="99">
        <f>SUM(C14:C16)</f>
        <v>215000000</v>
      </c>
      <c r="D17" s="101"/>
      <c r="E17" s="99">
        <f>SUM(E14:E16)</f>
        <v>519692804.13</v>
      </c>
      <c r="F17" s="101"/>
      <c r="G17" s="99">
        <f>SUM(G14:G16)</f>
        <v>17673982.800000001</v>
      </c>
      <c r="H17" s="101"/>
      <c r="I17" s="99">
        <f>SUM(I14:I16)</f>
        <v>-460919363.95999998</v>
      </c>
      <c r="J17" s="101"/>
      <c r="K17" s="99">
        <f>SUM(K14:K16)</f>
        <v>17000000</v>
      </c>
      <c r="L17" s="31"/>
      <c r="M17" s="99">
        <f>SUM(M14:M16)</f>
        <v>187556438.77000004</v>
      </c>
      <c r="N17" s="101"/>
      <c r="O17" s="99">
        <f>SUM(O14:O16)</f>
        <v>962461.4</v>
      </c>
      <c r="P17" s="31"/>
      <c r="Q17" s="99">
        <f>SUM(Q14:Q16)</f>
        <v>496966323.13999999</v>
      </c>
    </row>
    <row r="18" spans="1:17" ht="22.15" customHeight="1" thickTop="1">
      <c r="A18" s="148"/>
      <c r="B18" s="39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</row>
    <row r="19" spans="1:17" ht="22.15" customHeight="1">
      <c r="A19" s="136" t="s">
        <v>181</v>
      </c>
      <c r="B19" s="39"/>
      <c r="C19" s="161">
        <v>215000000</v>
      </c>
      <c r="D19" s="161"/>
      <c r="E19" s="161">
        <v>519692804.13</v>
      </c>
      <c r="F19" s="161"/>
      <c r="G19" s="161">
        <v>17673982.800000001</v>
      </c>
      <c r="H19" s="161"/>
      <c r="I19" s="161">
        <v>-460919363.95999998</v>
      </c>
      <c r="J19" s="161"/>
      <c r="K19" s="161">
        <v>18700000</v>
      </c>
      <c r="L19" s="161"/>
      <c r="M19" s="161">
        <v>188501418.63</v>
      </c>
      <c r="N19" s="161"/>
      <c r="O19" s="161">
        <v>331162.39</v>
      </c>
      <c r="P19" s="31"/>
      <c r="Q19" s="89">
        <f>SUM(C19:O19)</f>
        <v>498980003.98999995</v>
      </c>
    </row>
    <row r="20" spans="1:17" ht="22.15" customHeight="1">
      <c r="A20" s="29" t="s">
        <v>98</v>
      </c>
      <c r="B20" s="39"/>
      <c r="C20" s="89"/>
      <c r="D20" s="89"/>
      <c r="E20" s="89"/>
      <c r="F20" s="89"/>
      <c r="G20" s="89"/>
      <c r="H20" s="89"/>
      <c r="I20" s="89"/>
      <c r="J20" s="100"/>
      <c r="K20" s="89"/>
      <c r="L20" s="89"/>
      <c r="M20" s="89">
        <f>+PL!F20</f>
        <v>15721118.703999994</v>
      </c>
      <c r="N20" s="89"/>
      <c r="O20" s="89"/>
      <c r="P20" s="89"/>
      <c r="Q20" s="89">
        <f t="shared" ref="Q20:Q24" si="1">SUM(C20:O20)</f>
        <v>15721118.703999994</v>
      </c>
    </row>
    <row r="21" spans="1:17" ht="22.15" customHeight="1">
      <c r="A21" s="29" t="s">
        <v>99</v>
      </c>
      <c r="B21" s="39"/>
      <c r="C21" s="89"/>
      <c r="D21" s="89"/>
      <c r="E21" s="89"/>
      <c r="F21" s="89"/>
      <c r="G21" s="89"/>
      <c r="H21" s="89"/>
      <c r="I21" s="89"/>
      <c r="J21" s="100"/>
      <c r="K21" s="89"/>
      <c r="L21" s="89"/>
      <c r="M21" s="89"/>
      <c r="N21" s="89"/>
      <c r="O21" s="89">
        <f>+PL!F35</f>
        <v>43365.83</v>
      </c>
      <c r="P21" s="31"/>
      <c r="Q21" s="89">
        <f t="shared" si="1"/>
        <v>43365.83</v>
      </c>
    </row>
    <row r="22" spans="1:17" ht="22.15" hidden="1" customHeight="1">
      <c r="A22" s="159" t="s">
        <v>144</v>
      </c>
      <c r="B22" s="39">
        <v>17</v>
      </c>
      <c r="C22" s="89"/>
      <c r="D22" s="89"/>
      <c r="E22" s="89"/>
      <c r="F22" s="89"/>
      <c r="G22" s="89"/>
      <c r="H22" s="89"/>
      <c r="I22" s="89"/>
      <c r="J22" s="100"/>
      <c r="K22" s="89"/>
      <c r="L22" s="89"/>
      <c r="M22" s="89"/>
      <c r="N22" s="89"/>
      <c r="O22" s="89"/>
      <c r="P22" s="31"/>
      <c r="Q22" s="89">
        <f t="shared" si="1"/>
        <v>0</v>
      </c>
    </row>
    <row r="23" spans="1:17" ht="22.15" hidden="1" customHeight="1">
      <c r="A23" s="160" t="s">
        <v>78</v>
      </c>
      <c r="B23" s="39">
        <v>23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89"/>
      <c r="N23" s="89"/>
      <c r="O23" s="89"/>
      <c r="P23" s="31"/>
      <c r="Q23" s="89">
        <f t="shared" si="1"/>
        <v>0</v>
      </c>
    </row>
    <row r="24" spans="1:17" ht="22.15" hidden="1" customHeight="1">
      <c r="A24" s="160" t="s">
        <v>57</v>
      </c>
      <c r="B24" s="39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89"/>
      <c r="N24" s="89"/>
      <c r="O24" s="89">
        <f>SUM(C24:N24)</f>
        <v>0</v>
      </c>
      <c r="P24" s="31"/>
      <c r="Q24" s="89">
        <f t="shared" si="1"/>
        <v>0</v>
      </c>
    </row>
    <row r="25" spans="1:17" s="74" customFormat="1" ht="22.5" customHeight="1" thickBot="1">
      <c r="A25" s="74" t="s">
        <v>191</v>
      </c>
      <c r="B25" s="75"/>
      <c r="C25" s="99">
        <f>SUM(C19:C24)</f>
        <v>215000000</v>
      </c>
      <c r="D25" s="101"/>
      <c r="E25" s="99">
        <f>SUM(E19:E24)</f>
        <v>519692804.13</v>
      </c>
      <c r="F25" s="101"/>
      <c r="G25" s="99">
        <f>SUM(G19:G24)</f>
        <v>17673982.800000001</v>
      </c>
      <c r="H25" s="101"/>
      <c r="I25" s="99">
        <f>SUM(I19:I24)</f>
        <v>-460919363.95999998</v>
      </c>
      <c r="J25" s="101"/>
      <c r="K25" s="99">
        <f>SUM(K19:K24)</f>
        <v>18700000</v>
      </c>
      <c r="L25" s="101"/>
      <c r="M25" s="99">
        <f>SUM(M19:M24)</f>
        <v>204222537.33399999</v>
      </c>
      <c r="N25" s="101"/>
      <c r="O25" s="99">
        <f>SUM(O19:O24)</f>
        <v>374528.22000000003</v>
      </c>
      <c r="P25" s="101"/>
      <c r="Q25" s="99">
        <f>SUM(Q19:Q24)</f>
        <v>514744488.52399993</v>
      </c>
    </row>
    <row r="26" spans="1:17" ht="22.5" customHeight="1" thickTop="1">
      <c r="B26" s="27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ht="22.15" customHeight="1">
      <c r="C27" s="30"/>
      <c r="D27" s="30"/>
      <c r="E27" s="30"/>
      <c r="F27" s="30"/>
      <c r="G27" s="30"/>
      <c r="H27" s="30"/>
      <c r="I27" s="30"/>
      <c r="J27" s="28"/>
      <c r="K27" s="30"/>
      <c r="L27" s="28"/>
      <c r="M27" s="30"/>
      <c r="N27" s="30"/>
      <c r="O27" s="30"/>
      <c r="P27" s="28"/>
      <c r="Q27" s="30"/>
    </row>
    <row r="28" spans="1:17" ht="22.15" customHeight="1">
      <c r="A28" s="176" t="s">
        <v>30</v>
      </c>
    </row>
    <row r="29" spans="1:17" ht="22.15" customHeight="1">
      <c r="A29" s="26"/>
    </row>
    <row r="30" spans="1:17" s="176" customFormat="1" ht="22.15" customHeight="1">
      <c r="A30" s="26"/>
      <c r="B30" s="26"/>
    </row>
    <row r="31" spans="1:17" ht="22.15" customHeight="1">
      <c r="B31" s="176"/>
      <c r="C31" s="176" t="s">
        <v>170</v>
      </c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</row>
    <row r="32" spans="1:17" ht="22.15" customHeight="1">
      <c r="B32" s="176"/>
      <c r="C32" s="176" t="s">
        <v>171</v>
      </c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</row>
  </sheetData>
  <mergeCells count="9">
    <mergeCell ref="I9:I12"/>
    <mergeCell ref="O8:O9"/>
    <mergeCell ref="O10:O12"/>
    <mergeCell ref="K8:M9"/>
    <mergeCell ref="A1:Q1"/>
    <mergeCell ref="A2:Q2"/>
    <mergeCell ref="A3:Q3"/>
    <mergeCell ref="A4:Q4"/>
    <mergeCell ref="C7:Q7"/>
  </mergeCells>
  <printOptions horizontalCentered="1"/>
  <pageMargins left="0.59055118110236227" right="0.19685039370078741" top="0.59055118110236227" bottom="0.19685039370078741" header="0.19685039370078741" footer="0.19685039370078741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34"/>
  <sheetViews>
    <sheetView view="pageBreakPreview" zoomScale="70" zoomScaleNormal="80" zoomScaleSheetLayoutView="70" workbookViewId="0">
      <selection activeCell="F81" sqref="F81"/>
    </sheetView>
  </sheetViews>
  <sheetFormatPr defaultColWidth="10.85546875" defaultRowHeight="22.15" customHeight="1"/>
  <cols>
    <col min="1" max="1" width="44.140625" style="136" customWidth="1"/>
    <col min="2" max="2" width="9" style="26" customWidth="1"/>
    <col min="3" max="3" width="18.7109375" style="136" customWidth="1"/>
    <col min="4" max="4" width="1" style="136" customWidth="1"/>
    <col min="5" max="5" width="18.7109375" style="136" customWidth="1"/>
    <col min="6" max="6" width="1" style="136" customWidth="1"/>
    <col min="7" max="7" width="18.7109375" style="136" customWidth="1"/>
    <col min="8" max="8" width="1" style="136" customWidth="1"/>
    <col min="9" max="9" width="18.7109375" style="136" customWidth="1"/>
    <col min="10" max="10" width="1" style="136" customWidth="1"/>
    <col min="11" max="11" width="18.7109375" style="136" customWidth="1"/>
    <col min="12" max="12" width="1" style="136" customWidth="1"/>
    <col min="13" max="13" width="18.7109375" style="136" customWidth="1"/>
    <col min="14" max="14" width="1" style="146" customWidth="1"/>
    <col min="15" max="15" width="18.7109375" style="146" customWidth="1"/>
    <col min="16" max="16" width="1" style="136" customWidth="1"/>
    <col min="17" max="17" width="18.7109375" style="136" customWidth="1"/>
    <col min="18" max="18" width="1" style="136" customWidth="1"/>
    <col min="19" max="19" width="10.85546875" style="136"/>
    <col min="20" max="20" width="13.42578125" style="136" customWidth="1"/>
    <col min="21" max="21" width="10.85546875" style="136"/>
    <col min="22" max="22" width="14.42578125" style="136" customWidth="1"/>
    <col min="23" max="16384" width="10.85546875" style="136"/>
  </cols>
  <sheetData>
    <row r="1" spans="1:19" ht="22.15" customHeight="1">
      <c r="A1" s="219" t="str">
        <f>+BS!A90</f>
        <v>KUMWELL CORPORATION PUBLIC COMPANY LIMITED AND SUBSIDIARIES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</row>
    <row r="2" spans="1:19" ht="22.15" customHeight="1">
      <c r="A2" s="219" t="str">
        <f>'EQ รวม'!A2:Q2</f>
        <v>STATEMENTS OF CHANGES IN SHAREHOLDERS' EQUITY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</row>
    <row r="3" spans="1:19" ht="22.15" customHeight="1">
      <c r="A3" s="219" t="str">
        <f>+PL!A3</f>
        <v>FOR THE THREE-MONTH PERIODS ENDED MARCH 31, 2021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</row>
    <row r="4" spans="1:19" ht="22.15" customHeight="1">
      <c r="A4" s="219" t="str">
        <f>PL!A4</f>
        <v>(UNAUDITED / REVIEWED ONLY)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</row>
    <row r="5" spans="1:19" ht="12" customHeight="1">
      <c r="A5" s="24"/>
      <c r="B5" s="25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1:19" ht="22.15" customHeight="1">
      <c r="C6" s="71"/>
      <c r="D6" s="71"/>
      <c r="E6" s="71"/>
      <c r="F6" s="71"/>
      <c r="G6" s="71"/>
      <c r="H6" s="71"/>
      <c r="I6" s="71"/>
      <c r="J6" s="71"/>
      <c r="K6" s="71"/>
      <c r="L6" s="71"/>
      <c r="M6" s="120"/>
      <c r="N6" s="71"/>
      <c r="O6" s="120"/>
      <c r="P6" s="71"/>
      <c r="Q6" s="119" t="s">
        <v>11</v>
      </c>
      <c r="S6" s="136" t="s">
        <v>50</v>
      </c>
    </row>
    <row r="7" spans="1:19" ht="22.15" customHeight="1">
      <c r="C7" s="218" t="s">
        <v>10</v>
      </c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S7" s="136" t="s">
        <v>165</v>
      </c>
    </row>
    <row r="8" spans="1:19" s="146" customFormat="1" ht="22.15" customHeight="1">
      <c r="B8" s="26"/>
      <c r="C8" s="71"/>
      <c r="D8" s="71"/>
      <c r="E8" s="71"/>
      <c r="F8" s="71"/>
      <c r="G8" s="71"/>
      <c r="H8" s="71"/>
      <c r="I8" s="71"/>
      <c r="J8" s="71"/>
      <c r="K8" s="217" t="s">
        <v>55</v>
      </c>
      <c r="L8" s="217"/>
      <c r="M8" s="217"/>
      <c r="N8" s="71"/>
      <c r="O8" s="212" t="s">
        <v>145</v>
      </c>
      <c r="P8" s="71"/>
      <c r="Q8" s="71"/>
    </row>
    <row r="9" spans="1:19" ht="22.15" customHeight="1">
      <c r="B9" s="32"/>
      <c r="C9" s="135"/>
      <c r="D9" s="135"/>
      <c r="E9" s="135"/>
      <c r="F9" s="135"/>
      <c r="G9" s="135"/>
      <c r="H9" s="135"/>
      <c r="J9" s="135"/>
      <c r="K9" s="218"/>
      <c r="L9" s="218"/>
      <c r="M9" s="218"/>
      <c r="N9" s="71"/>
      <c r="O9" s="213"/>
      <c r="P9" s="135"/>
    </row>
    <row r="10" spans="1:19" s="146" customFormat="1" ht="22.15" customHeight="1">
      <c r="B10" s="32"/>
      <c r="C10" s="145"/>
      <c r="D10" s="145"/>
      <c r="E10" s="145"/>
      <c r="F10" s="145"/>
      <c r="G10" s="145"/>
      <c r="H10" s="145"/>
      <c r="I10" s="135" t="s">
        <v>92</v>
      </c>
      <c r="J10" s="145"/>
      <c r="K10" s="71"/>
      <c r="L10" s="71"/>
      <c r="M10" s="71"/>
      <c r="N10" s="71"/>
      <c r="O10" s="214" t="s">
        <v>163</v>
      </c>
      <c r="P10" s="145"/>
      <c r="Q10" s="135" t="s">
        <v>89</v>
      </c>
    </row>
    <row r="11" spans="1:19" ht="22.15" customHeight="1">
      <c r="C11" s="135" t="s">
        <v>97</v>
      </c>
      <c r="D11" s="135"/>
      <c r="E11" s="135" t="s">
        <v>81</v>
      </c>
      <c r="F11" s="135"/>
      <c r="G11" s="135" t="s">
        <v>95</v>
      </c>
      <c r="H11" s="135"/>
      <c r="I11" s="135" t="s">
        <v>93</v>
      </c>
      <c r="J11" s="135"/>
      <c r="K11" s="71" t="s">
        <v>87</v>
      </c>
      <c r="L11" s="135"/>
      <c r="M11" s="71" t="s">
        <v>88</v>
      </c>
      <c r="N11" s="145"/>
      <c r="O11" s="215"/>
      <c r="P11" s="135"/>
      <c r="Q11" s="135" t="s">
        <v>90</v>
      </c>
    </row>
    <row r="12" spans="1:19" ht="22.15" customHeight="1">
      <c r="B12" s="32"/>
      <c r="C12" s="137" t="s">
        <v>80</v>
      </c>
      <c r="D12" s="71"/>
      <c r="E12" s="137" t="s">
        <v>82</v>
      </c>
      <c r="F12" s="71"/>
      <c r="G12" s="137" t="s">
        <v>96</v>
      </c>
      <c r="H12" s="71"/>
      <c r="I12" s="137" t="s">
        <v>94</v>
      </c>
      <c r="J12" s="135"/>
      <c r="K12" s="137" t="s">
        <v>57</v>
      </c>
      <c r="L12" s="135"/>
      <c r="M12" s="137"/>
      <c r="N12" s="145"/>
      <c r="O12" s="216"/>
      <c r="P12" s="135"/>
      <c r="Q12" s="137" t="s">
        <v>91</v>
      </c>
    </row>
    <row r="13" spans="1:19" ht="15" customHeight="1">
      <c r="B13" s="32"/>
      <c r="C13" s="71"/>
      <c r="D13" s="71"/>
      <c r="E13" s="71"/>
      <c r="F13" s="71"/>
      <c r="G13" s="71"/>
      <c r="H13" s="71"/>
      <c r="I13" s="71"/>
      <c r="J13" s="135"/>
      <c r="K13" s="71"/>
      <c r="L13" s="135"/>
      <c r="M13" s="71"/>
      <c r="N13" s="145"/>
      <c r="O13" s="71"/>
      <c r="P13" s="135"/>
      <c r="Q13" s="71"/>
    </row>
    <row r="14" spans="1:19" s="176" customFormat="1" ht="22.15" customHeight="1">
      <c r="A14" s="29" t="s">
        <v>187</v>
      </c>
      <c r="B14" s="39"/>
      <c r="C14" s="89">
        <v>215000000</v>
      </c>
      <c r="D14" s="89"/>
      <c r="E14" s="89">
        <v>519692804.13</v>
      </c>
      <c r="F14" s="89"/>
      <c r="G14" s="89">
        <v>-455663044.80000001</v>
      </c>
      <c r="H14" s="89"/>
      <c r="I14" s="89">
        <v>17673982.800000001</v>
      </c>
      <c r="J14" s="31"/>
      <c r="K14" s="89">
        <v>16500000</v>
      </c>
      <c r="L14" s="31"/>
      <c r="M14" s="89">
        <v>179503393.46000049</v>
      </c>
      <c r="N14" s="31"/>
      <c r="O14" s="89">
        <v>484710.21</v>
      </c>
      <c r="P14" s="31"/>
      <c r="Q14" s="89">
        <v>493191845.80000049</v>
      </c>
    </row>
    <row r="15" spans="1:19" ht="22.15" customHeight="1">
      <c r="A15" s="29" t="s">
        <v>98</v>
      </c>
      <c r="B15" s="27"/>
      <c r="C15" s="89"/>
      <c r="D15" s="89"/>
      <c r="E15" s="89"/>
      <c r="F15" s="89"/>
      <c r="G15" s="89"/>
      <c r="H15" s="89"/>
      <c r="I15" s="89"/>
      <c r="J15" s="89"/>
      <c r="K15" s="89"/>
      <c r="L15" s="31"/>
      <c r="M15" s="89">
        <f>+PL!L20</f>
        <v>12624990.420000017</v>
      </c>
      <c r="N15" s="31"/>
      <c r="O15" s="89"/>
      <c r="P15" s="31"/>
      <c r="Q15" s="89">
        <f>SUM(C15:P15)</f>
        <v>12624990.420000017</v>
      </c>
    </row>
    <row r="16" spans="1:19" ht="22.15" hidden="1" customHeight="1">
      <c r="A16" s="29" t="s">
        <v>99</v>
      </c>
      <c r="B16" s="27"/>
      <c r="C16" s="89"/>
      <c r="D16" s="89"/>
      <c r="E16" s="89"/>
      <c r="F16" s="89"/>
      <c r="G16" s="89"/>
      <c r="H16" s="89"/>
      <c r="I16" s="89"/>
      <c r="J16" s="89"/>
      <c r="K16" s="89"/>
      <c r="L16" s="31"/>
      <c r="M16" s="89"/>
      <c r="N16" s="31"/>
      <c r="O16" s="89"/>
      <c r="P16" s="31"/>
      <c r="Q16" s="89">
        <f>SUM(C16:P16)</f>
        <v>0</v>
      </c>
    </row>
    <row r="17" spans="1:17" s="146" customFormat="1" ht="22.15" hidden="1" customHeight="1">
      <c r="A17" s="29" t="s">
        <v>144</v>
      </c>
      <c r="B17" s="39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31"/>
      <c r="O17" s="89"/>
      <c r="P17" s="31"/>
      <c r="Q17" s="89">
        <f>SUM(C17:P17)</f>
        <v>0</v>
      </c>
    </row>
    <row r="18" spans="1:17" s="146" customFormat="1" ht="22.15" customHeight="1">
      <c r="A18" s="29" t="s">
        <v>99</v>
      </c>
      <c r="B18" s="39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31"/>
      <c r="O18" s="89">
        <f>PL!L37</f>
        <v>477751.19</v>
      </c>
      <c r="P18" s="31"/>
      <c r="Q18" s="89">
        <f t="shared" ref="Q18" si="0">SUM(C18:P18)</f>
        <v>477751.19</v>
      </c>
    </row>
    <row r="19" spans="1:17" ht="22.15" customHeight="1" thickBot="1">
      <c r="A19" s="74" t="s">
        <v>143</v>
      </c>
      <c r="B19" s="39"/>
      <c r="C19" s="99">
        <f>SUM(C14:C18)</f>
        <v>215000000</v>
      </c>
      <c r="D19" s="101"/>
      <c r="E19" s="99">
        <f>SUM(E14:E18)</f>
        <v>519692804.13</v>
      </c>
      <c r="F19" s="101"/>
      <c r="G19" s="99">
        <f>SUM(G14:G18)</f>
        <v>-455663044.80000001</v>
      </c>
      <c r="H19" s="101"/>
      <c r="I19" s="99">
        <f>SUM(I14:I18)</f>
        <v>17673982.800000001</v>
      </c>
      <c r="J19" s="31"/>
      <c r="K19" s="99">
        <f>SUM(K14:K18)</f>
        <v>16500000</v>
      </c>
      <c r="L19" s="31"/>
      <c r="M19" s="99">
        <f>SUM(M14:M18)</f>
        <v>192128383.8800005</v>
      </c>
      <c r="N19" s="31"/>
      <c r="O19" s="99">
        <f>SUM(O14:O18)</f>
        <v>962461.4</v>
      </c>
      <c r="P19" s="31"/>
      <c r="Q19" s="99">
        <f>SUM(Q14:Q18)</f>
        <v>506294587.4100005</v>
      </c>
    </row>
    <row r="20" spans="1:17" ht="22.15" customHeight="1" thickTop="1">
      <c r="B20" s="39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</row>
    <row r="21" spans="1:17" ht="22.15" customHeight="1">
      <c r="A21" s="136" t="s">
        <v>181</v>
      </c>
      <c r="B21" s="39"/>
      <c r="C21" s="161">
        <v>215000000</v>
      </c>
      <c r="D21" s="161"/>
      <c r="E21" s="161">
        <v>519692804.13</v>
      </c>
      <c r="F21" s="161"/>
      <c r="G21" s="161">
        <v>-455663044.80000001</v>
      </c>
      <c r="H21" s="161"/>
      <c r="I21" s="161">
        <v>17673982.800000001</v>
      </c>
      <c r="J21" s="161"/>
      <c r="K21" s="161">
        <v>18700000</v>
      </c>
      <c r="L21" s="161"/>
      <c r="M21" s="161">
        <v>189136519.02000046</v>
      </c>
      <c r="N21" s="161"/>
      <c r="O21" s="161">
        <v>331162.39</v>
      </c>
      <c r="P21" s="31"/>
      <c r="Q21" s="89">
        <f t="shared" ref="Q21:Q26" si="1">SUM(C21:P21)</f>
        <v>504871423.54000044</v>
      </c>
    </row>
    <row r="22" spans="1:17" ht="22.15" customHeight="1">
      <c r="A22" s="29" t="s">
        <v>98</v>
      </c>
      <c r="B22" s="39"/>
      <c r="C22" s="89"/>
      <c r="D22" s="89"/>
      <c r="E22" s="89"/>
      <c r="F22" s="89"/>
      <c r="G22" s="89"/>
      <c r="H22" s="89"/>
      <c r="I22" s="89"/>
      <c r="J22" s="100"/>
      <c r="K22" s="89"/>
      <c r="L22" s="89"/>
      <c r="M22" s="89">
        <f>+PL!J20</f>
        <v>14971319.700000001</v>
      </c>
      <c r="N22" s="89"/>
      <c r="O22" s="89"/>
      <c r="P22" s="89"/>
      <c r="Q22" s="89">
        <f t="shared" si="1"/>
        <v>14971319.700000001</v>
      </c>
    </row>
    <row r="23" spans="1:17" ht="22.15" customHeight="1">
      <c r="A23" s="29" t="s">
        <v>99</v>
      </c>
      <c r="B23" s="39"/>
      <c r="C23" s="89"/>
      <c r="D23" s="89"/>
      <c r="E23" s="89"/>
      <c r="F23" s="89"/>
      <c r="G23" s="89"/>
      <c r="H23" s="89"/>
      <c r="I23" s="89"/>
      <c r="J23" s="100"/>
      <c r="K23" s="89"/>
      <c r="L23" s="89"/>
      <c r="M23" s="89"/>
      <c r="N23" s="89"/>
      <c r="O23" s="89">
        <f>+PL!J35</f>
        <v>43365.83</v>
      </c>
      <c r="P23" s="31"/>
      <c r="Q23" s="89">
        <f t="shared" si="1"/>
        <v>43365.83</v>
      </c>
    </row>
    <row r="24" spans="1:17" s="146" customFormat="1" ht="22.15" hidden="1" customHeight="1">
      <c r="A24" s="29" t="s">
        <v>144</v>
      </c>
      <c r="B24" s="27"/>
      <c r="C24" s="89"/>
      <c r="D24" s="89"/>
      <c r="E24" s="89"/>
      <c r="F24" s="89"/>
      <c r="G24" s="89"/>
      <c r="H24" s="89"/>
      <c r="I24" s="89"/>
      <c r="J24" s="89"/>
      <c r="K24" s="89"/>
      <c r="L24" s="31"/>
      <c r="M24" s="89"/>
      <c r="N24" s="31"/>
      <c r="O24" s="89"/>
      <c r="P24" s="31"/>
      <c r="Q24" s="89">
        <f t="shared" si="1"/>
        <v>0</v>
      </c>
    </row>
    <row r="25" spans="1:17" ht="22.15" hidden="1" customHeight="1">
      <c r="A25" s="136" t="s">
        <v>78</v>
      </c>
      <c r="B25" s="39">
        <v>23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89"/>
      <c r="N25" s="31"/>
      <c r="O25" s="89"/>
      <c r="P25" s="31"/>
      <c r="Q25" s="89">
        <f t="shared" si="1"/>
        <v>0</v>
      </c>
    </row>
    <row r="26" spans="1:17" ht="22.15" hidden="1" customHeight="1">
      <c r="A26" s="136" t="s">
        <v>57</v>
      </c>
      <c r="B26" s="39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89"/>
      <c r="N26" s="31"/>
      <c r="O26" s="89"/>
      <c r="P26" s="31"/>
      <c r="Q26" s="89">
        <f t="shared" si="1"/>
        <v>0</v>
      </c>
    </row>
    <row r="27" spans="1:17" s="74" customFormat="1" ht="22.5" customHeight="1" thickBot="1">
      <c r="A27" s="74" t="s">
        <v>191</v>
      </c>
      <c r="B27" s="75"/>
      <c r="C27" s="99">
        <f>SUM(C21:C26)</f>
        <v>215000000</v>
      </c>
      <c r="D27" s="101"/>
      <c r="E27" s="99">
        <f>SUM(E21:E26)</f>
        <v>519692804.13</v>
      </c>
      <c r="F27" s="101"/>
      <c r="G27" s="99">
        <f>SUM(G21:G26)</f>
        <v>-455663044.80000001</v>
      </c>
      <c r="H27" s="101"/>
      <c r="I27" s="99">
        <f>SUM(I21:I26)</f>
        <v>17673982.800000001</v>
      </c>
      <c r="J27" s="101"/>
      <c r="K27" s="99">
        <f>SUM(K21:K26)</f>
        <v>18700000</v>
      </c>
      <c r="L27" s="101"/>
      <c r="M27" s="99">
        <f>SUM(M21:M26)</f>
        <v>204107838.72000045</v>
      </c>
      <c r="N27" s="101"/>
      <c r="O27" s="99">
        <f>SUM(O21:O26)</f>
        <v>374528.22000000003</v>
      </c>
      <c r="P27" s="101"/>
      <c r="Q27" s="99">
        <f>SUM(Q21:Q26)</f>
        <v>519886109.07000041</v>
      </c>
    </row>
    <row r="28" spans="1:17" ht="22.5" customHeight="1" thickTop="1">
      <c r="B28" s="27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ht="22.15" customHeight="1">
      <c r="C29" s="30"/>
      <c r="D29" s="30"/>
      <c r="E29" s="30"/>
      <c r="F29" s="30"/>
      <c r="G29" s="30"/>
      <c r="H29" s="30"/>
      <c r="I29" s="30"/>
      <c r="J29" s="28"/>
      <c r="K29" s="140"/>
      <c r="L29" s="28"/>
      <c r="M29" s="30"/>
      <c r="N29" s="28"/>
      <c r="O29" s="30"/>
      <c r="P29" s="28"/>
      <c r="Q29" s="30"/>
    </row>
    <row r="30" spans="1:17" ht="22.15" customHeight="1">
      <c r="A30" s="176" t="s">
        <v>30</v>
      </c>
    </row>
    <row r="31" spans="1:17" ht="22.15" customHeight="1">
      <c r="A31" s="26"/>
    </row>
    <row r="32" spans="1:17" s="148" customFormat="1" ht="22.15" customHeight="1">
      <c r="A32" s="26"/>
      <c r="B32" s="26"/>
    </row>
    <row r="33" spans="1:17" ht="22.15" customHeight="1">
      <c r="A33" s="220" t="s">
        <v>31</v>
      </c>
      <c r="B33" s="220"/>
      <c r="C33" s="220"/>
      <c r="D33" s="220"/>
      <c r="E33" s="220"/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220"/>
      <c r="Q33" s="220"/>
    </row>
    <row r="34" spans="1:17" ht="22.15" customHeight="1">
      <c r="A34" s="220" t="s">
        <v>164</v>
      </c>
      <c r="B34" s="220"/>
      <c r="C34" s="220"/>
      <c r="D34" s="220"/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0"/>
      <c r="Q34" s="220"/>
    </row>
  </sheetData>
  <mergeCells count="10">
    <mergeCell ref="A1:Q1"/>
    <mergeCell ref="A2:Q2"/>
    <mergeCell ref="A33:Q33"/>
    <mergeCell ref="A34:Q34"/>
    <mergeCell ref="A3:Q3"/>
    <mergeCell ref="A4:Q4"/>
    <mergeCell ref="C7:Q7"/>
    <mergeCell ref="O8:O9"/>
    <mergeCell ref="O10:O12"/>
    <mergeCell ref="K8:M9"/>
  </mergeCells>
  <printOptions horizontalCentered="1"/>
  <pageMargins left="0.59055118110236227" right="0.19685039370078741" top="0.59055118110236227" bottom="0.19685039370078741" header="0.19685039370078741" footer="0.19685039370078741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4"/>
  <sheetViews>
    <sheetView view="pageBreakPreview" topLeftCell="A2" zoomScale="85" zoomScaleNormal="100" zoomScaleSheetLayoutView="85" workbookViewId="0">
      <selection activeCell="F81" sqref="F81"/>
    </sheetView>
  </sheetViews>
  <sheetFormatPr defaultColWidth="10.85546875" defaultRowHeight="21"/>
  <cols>
    <col min="1" max="1" width="61.140625" style="190" customWidth="1"/>
    <col min="2" max="2" width="15.7109375" style="190" customWidth="1"/>
    <col min="3" max="3" width="0.85546875" style="190" customWidth="1"/>
    <col min="4" max="4" width="15.7109375" style="190" customWidth="1"/>
    <col min="5" max="5" width="0.85546875" style="190" customWidth="1"/>
    <col min="6" max="6" width="15.7109375" style="190" customWidth="1"/>
    <col min="7" max="7" width="0.85546875" style="190" customWidth="1"/>
    <col min="8" max="8" width="15.7109375" style="190" customWidth="1"/>
    <col min="9" max="10" width="17" style="34" bestFit="1" customWidth="1"/>
    <col min="11" max="11" width="10.85546875" style="34"/>
    <col min="12" max="16384" width="10.85546875" style="190"/>
  </cols>
  <sheetData>
    <row r="1" spans="1:8">
      <c r="A1" s="224" t="str">
        <f>+BS!A90</f>
        <v>KUMWELL CORPORATION PUBLIC COMPANY LIMITED AND SUBSIDIARIES</v>
      </c>
      <c r="B1" s="224"/>
      <c r="C1" s="224"/>
      <c r="D1" s="224"/>
      <c r="E1" s="224"/>
      <c r="F1" s="224"/>
      <c r="G1" s="224"/>
      <c r="H1" s="224"/>
    </row>
    <row r="2" spans="1:8">
      <c r="A2" s="224" t="s">
        <v>100</v>
      </c>
      <c r="B2" s="224"/>
      <c r="C2" s="224"/>
      <c r="D2" s="224"/>
      <c r="E2" s="224"/>
      <c r="F2" s="224"/>
      <c r="G2" s="224"/>
      <c r="H2" s="224"/>
    </row>
    <row r="3" spans="1:8">
      <c r="A3" s="225" t="str">
        <f>+'EQ เฉพาะ '!A3:Q3</f>
        <v>FOR THE THREE-MONTH PERIODS ENDED MARCH 31, 2021</v>
      </c>
      <c r="B3" s="225"/>
      <c r="C3" s="225"/>
      <c r="D3" s="225"/>
      <c r="E3" s="225"/>
      <c r="F3" s="225"/>
      <c r="G3" s="225"/>
      <c r="H3" s="225"/>
    </row>
    <row r="4" spans="1:8">
      <c r="A4" s="225" t="str">
        <f>PL!A4</f>
        <v>(UNAUDITED / REVIEWED ONLY)</v>
      </c>
      <c r="B4" s="225"/>
      <c r="C4" s="225"/>
      <c r="D4" s="225"/>
      <c r="E4" s="225"/>
      <c r="F4" s="225"/>
      <c r="G4" s="225"/>
      <c r="H4" s="225"/>
    </row>
    <row r="5" spans="1:8" ht="10.15" customHeight="1">
      <c r="A5" s="196"/>
      <c r="B5" s="196"/>
      <c r="C5" s="196"/>
      <c r="D5" s="196"/>
      <c r="E5" s="196"/>
      <c r="F5" s="196"/>
      <c r="G5" s="196"/>
      <c r="H5" s="196"/>
    </row>
    <row r="6" spans="1:8">
      <c r="D6" s="194"/>
      <c r="E6" s="194"/>
      <c r="H6" s="194" t="s">
        <v>11</v>
      </c>
    </row>
    <row r="7" spans="1:8" ht="21.75">
      <c r="B7" s="226" t="s">
        <v>9</v>
      </c>
      <c r="C7" s="222"/>
      <c r="D7" s="222"/>
      <c r="E7" s="157"/>
      <c r="F7" s="227" t="s">
        <v>10</v>
      </c>
      <c r="G7" s="208"/>
      <c r="H7" s="208"/>
    </row>
    <row r="8" spans="1:8">
      <c r="B8" s="40">
        <v>2021</v>
      </c>
      <c r="C8" s="193"/>
      <c r="D8" s="40">
        <v>2020</v>
      </c>
      <c r="E8" s="122"/>
      <c r="F8" s="40">
        <v>2021</v>
      </c>
      <c r="G8" s="193"/>
      <c r="H8" s="40">
        <v>2020</v>
      </c>
    </row>
    <row r="9" spans="1:8">
      <c r="A9" s="190" t="s">
        <v>101</v>
      </c>
    </row>
    <row r="10" spans="1:8">
      <c r="A10" s="190" t="s">
        <v>188</v>
      </c>
      <c r="B10" s="34">
        <f>+PL!F20</f>
        <v>15721118.703999994</v>
      </c>
      <c r="C10" s="34"/>
      <c r="D10" s="34">
        <f>+PL!H20</f>
        <v>13082974.779999988</v>
      </c>
      <c r="E10" s="35"/>
      <c r="F10" s="34">
        <f>+PL!J20</f>
        <v>14971319.700000001</v>
      </c>
      <c r="G10" s="34"/>
      <c r="H10" s="34">
        <f>+PL!L20</f>
        <v>12624990.420000017</v>
      </c>
    </row>
    <row r="11" spans="1:8">
      <c r="A11" s="190" t="s">
        <v>183</v>
      </c>
      <c r="B11" s="34"/>
      <c r="C11" s="34"/>
      <c r="D11" s="34"/>
      <c r="E11" s="35"/>
      <c r="F11" s="34"/>
      <c r="G11" s="34"/>
      <c r="H11" s="34"/>
    </row>
    <row r="12" spans="1:8">
      <c r="A12" s="190" t="s">
        <v>184</v>
      </c>
      <c r="B12" s="34">
        <f>-PL!F19</f>
        <v>3729057.3259999999</v>
      </c>
      <c r="C12" s="34"/>
      <c r="D12" s="34">
        <f>-PL!H19</f>
        <v>3361643.93</v>
      </c>
      <c r="E12" s="35"/>
      <c r="F12" s="34">
        <f>-PL!J19</f>
        <v>3729057.33</v>
      </c>
      <c r="G12" s="34"/>
      <c r="H12" s="34">
        <f>-PL!L19</f>
        <v>3343106.38</v>
      </c>
    </row>
    <row r="13" spans="1:8">
      <c r="A13" s="190" t="s">
        <v>131</v>
      </c>
      <c r="B13" s="34">
        <v>1960309.88</v>
      </c>
      <c r="C13" s="34"/>
      <c r="D13" s="34">
        <v>572389.65</v>
      </c>
      <c r="E13" s="35"/>
      <c r="F13" s="34">
        <v>1960309.88</v>
      </c>
      <c r="G13" s="34"/>
      <c r="H13" s="162">
        <v>572389.65</v>
      </c>
    </row>
    <row r="14" spans="1:8">
      <c r="A14" s="190" t="s">
        <v>102</v>
      </c>
      <c r="B14" s="34">
        <v>553990.84</v>
      </c>
      <c r="C14" s="34"/>
      <c r="D14" s="34">
        <v>467525.88999999996</v>
      </c>
      <c r="E14" s="34"/>
      <c r="F14" s="34">
        <v>553575.71</v>
      </c>
      <c r="G14" s="34"/>
      <c r="H14" s="162">
        <v>453298.18999999994</v>
      </c>
    </row>
    <row r="15" spans="1:8" hidden="1">
      <c r="A15" s="190" t="s">
        <v>3</v>
      </c>
      <c r="B15" s="34"/>
      <c r="C15" s="34"/>
      <c r="D15" s="34"/>
      <c r="E15" s="34"/>
      <c r="F15" s="34"/>
      <c r="G15" s="34"/>
      <c r="H15" s="162"/>
    </row>
    <row r="16" spans="1:8">
      <c r="A16" s="190" t="s">
        <v>192</v>
      </c>
      <c r="B16" s="34">
        <v>-1704468.700000003</v>
      </c>
      <c r="C16" s="34"/>
      <c r="D16" s="34">
        <v>-2167968.4400000013</v>
      </c>
      <c r="E16" s="34"/>
      <c r="F16" s="34">
        <v>-1704468.700000003</v>
      </c>
      <c r="G16" s="34"/>
      <c r="H16" s="162">
        <v>-2167968.4400000013</v>
      </c>
    </row>
    <row r="17" spans="1:8">
      <c r="A17" s="190" t="s">
        <v>166</v>
      </c>
      <c r="B17" s="34">
        <v>3321050.2</v>
      </c>
      <c r="C17" s="34"/>
      <c r="D17" s="34">
        <v>3586006.3699999996</v>
      </c>
      <c r="E17" s="34"/>
      <c r="F17" s="34">
        <v>3232127.53</v>
      </c>
      <c r="G17" s="34"/>
      <c r="H17" s="162">
        <v>3154568.5599999991</v>
      </c>
    </row>
    <row r="18" spans="1:8">
      <c r="A18" s="190" t="s">
        <v>167</v>
      </c>
      <c r="B18" s="34">
        <v>1025432.42</v>
      </c>
      <c r="C18" s="34"/>
      <c r="D18" s="34">
        <v>1027028.5800000019</v>
      </c>
      <c r="E18" s="34"/>
      <c r="F18" s="34">
        <v>1840145.04</v>
      </c>
      <c r="G18" s="34"/>
      <c r="H18" s="162">
        <v>1492558.6200000048</v>
      </c>
    </row>
    <row r="19" spans="1:8">
      <c r="A19" s="190" t="s">
        <v>137</v>
      </c>
      <c r="B19" s="34">
        <v>318854.96000000002</v>
      </c>
      <c r="C19" s="34"/>
      <c r="D19" s="34">
        <v>271432.37</v>
      </c>
      <c r="E19" s="34"/>
      <c r="F19" s="34">
        <v>313924.15999999997</v>
      </c>
      <c r="G19" s="34"/>
      <c r="H19" s="162">
        <v>264143.5</v>
      </c>
    </row>
    <row r="20" spans="1:8">
      <c r="A20" s="190" t="s">
        <v>103</v>
      </c>
      <c r="B20" s="34">
        <v>15511.47</v>
      </c>
      <c r="C20" s="34"/>
      <c r="D20" s="34">
        <v>352469.04</v>
      </c>
      <c r="E20" s="34"/>
      <c r="F20" s="34">
        <v>15511.47</v>
      </c>
      <c r="G20" s="34"/>
      <c r="H20" s="162">
        <v>346458.32</v>
      </c>
    </row>
    <row r="21" spans="1:8">
      <c r="A21" s="190" t="s">
        <v>186</v>
      </c>
      <c r="B21" s="34">
        <v>-23868.73</v>
      </c>
      <c r="C21" s="34"/>
      <c r="D21" s="34">
        <v>0</v>
      </c>
      <c r="E21" s="34"/>
      <c r="F21" s="34">
        <v>-23868.73</v>
      </c>
      <c r="G21" s="34"/>
      <c r="H21" s="162">
        <v>0</v>
      </c>
    </row>
    <row r="22" spans="1:8">
      <c r="A22" s="190" t="s">
        <v>106</v>
      </c>
      <c r="B22" s="34">
        <v>542688.24</v>
      </c>
      <c r="C22" s="34"/>
      <c r="D22" s="34">
        <v>465233.97</v>
      </c>
      <c r="E22" s="34"/>
      <c r="F22" s="34">
        <v>542688.24</v>
      </c>
      <c r="G22" s="34"/>
      <c r="H22" s="162">
        <v>460501.23</v>
      </c>
    </row>
    <row r="23" spans="1:8">
      <c r="A23" s="190" t="s">
        <v>104</v>
      </c>
      <c r="B23" s="34">
        <v>-797844.16</v>
      </c>
      <c r="C23" s="34"/>
      <c r="D23" s="34">
        <v>-700369.29</v>
      </c>
      <c r="E23" s="34"/>
      <c r="F23" s="34">
        <v>-797844.16</v>
      </c>
      <c r="G23" s="34"/>
      <c r="H23" s="162">
        <v>-700369.29</v>
      </c>
    </row>
    <row r="24" spans="1:8">
      <c r="A24" s="190" t="s">
        <v>105</v>
      </c>
      <c r="B24" s="94">
        <v>1075138.1000000001</v>
      </c>
      <c r="C24" s="34"/>
      <c r="D24" s="94">
        <v>1273272.74</v>
      </c>
      <c r="E24" s="35"/>
      <c r="F24" s="94">
        <v>1000651.11</v>
      </c>
      <c r="G24" s="34"/>
      <c r="H24" s="163">
        <v>1371334.3699999999</v>
      </c>
    </row>
    <row r="25" spans="1:8" hidden="1">
      <c r="A25" s="190" t="s">
        <v>2</v>
      </c>
      <c r="B25" s="34">
        <v>0</v>
      </c>
      <c r="C25" s="34"/>
      <c r="D25" s="34">
        <v>0</v>
      </c>
      <c r="E25" s="34"/>
      <c r="F25" s="34">
        <v>0</v>
      </c>
      <c r="G25" s="34"/>
      <c r="H25" s="34">
        <v>0</v>
      </c>
    </row>
    <row r="26" spans="1:8" hidden="1">
      <c r="A26" s="190" t="s">
        <v>4</v>
      </c>
      <c r="B26" s="94">
        <v>0</v>
      </c>
      <c r="C26" s="34"/>
      <c r="D26" s="94">
        <v>0</v>
      </c>
      <c r="E26" s="94"/>
      <c r="F26" s="94">
        <v>0</v>
      </c>
      <c r="G26" s="34"/>
      <c r="H26" s="94">
        <v>0</v>
      </c>
    </row>
    <row r="27" spans="1:8">
      <c r="A27" s="190" t="s">
        <v>107</v>
      </c>
      <c r="B27" s="35">
        <f>SUM(B10:B26)</f>
        <v>25736970.54999999</v>
      </c>
      <c r="C27" s="34"/>
      <c r="D27" s="35">
        <f>SUM(D10:D26)</f>
        <v>21591639.589999989</v>
      </c>
      <c r="E27" s="35"/>
      <c r="F27" s="35">
        <f>SUM(F10:F26)</f>
        <v>25633128.579999994</v>
      </c>
      <c r="G27" s="34"/>
      <c r="H27" s="35">
        <f>SUM(H10:H26)</f>
        <v>21215011.51000002</v>
      </c>
    </row>
    <row r="28" spans="1:8">
      <c r="A28" s="190" t="s">
        <v>108</v>
      </c>
      <c r="B28" s="34"/>
      <c r="C28" s="34"/>
      <c r="D28" s="34"/>
      <c r="E28" s="34"/>
      <c r="F28" s="34"/>
      <c r="G28" s="34"/>
      <c r="H28" s="34"/>
    </row>
    <row r="29" spans="1:8">
      <c r="A29" s="190" t="s">
        <v>109</v>
      </c>
      <c r="B29" s="34">
        <v>-6357999.7999999998</v>
      </c>
      <c r="C29" s="34"/>
      <c r="D29" s="162">
        <v>-14778274.300000001</v>
      </c>
      <c r="E29" s="34"/>
      <c r="F29" s="34">
        <v>-6319117.1399999997</v>
      </c>
      <c r="G29" s="34"/>
      <c r="H29" s="162">
        <v>-16960712.370000001</v>
      </c>
    </row>
    <row r="30" spans="1:8">
      <c r="A30" s="190" t="s">
        <v>110</v>
      </c>
      <c r="B30" s="34">
        <v>-6394897.6900000004</v>
      </c>
      <c r="C30" s="34"/>
      <c r="D30" s="162">
        <v>-2725707.9</v>
      </c>
      <c r="E30" s="34"/>
      <c r="F30" s="34">
        <v>-6281264.0800000001</v>
      </c>
      <c r="G30" s="34"/>
      <c r="H30" s="162">
        <v>-644397.15</v>
      </c>
    </row>
    <row r="31" spans="1:8">
      <c r="A31" s="190" t="s">
        <v>111</v>
      </c>
      <c r="B31" s="34">
        <v>632141.51</v>
      </c>
      <c r="C31" s="34"/>
      <c r="D31" s="162">
        <v>-627999.99999999988</v>
      </c>
      <c r="E31" s="34"/>
      <c r="F31" s="34">
        <v>632141.51</v>
      </c>
      <c r="G31" s="34"/>
      <c r="H31" s="162">
        <v>-627999.99999999988</v>
      </c>
    </row>
    <row r="32" spans="1:8">
      <c r="A32" s="190" t="s">
        <v>112</v>
      </c>
      <c r="B32" s="34">
        <v>0</v>
      </c>
      <c r="C32" s="34"/>
      <c r="D32" s="162">
        <v>478326.18</v>
      </c>
      <c r="E32" s="34"/>
      <c r="F32" s="34">
        <v>0</v>
      </c>
      <c r="G32" s="34"/>
      <c r="H32" s="162">
        <v>478326.18</v>
      </c>
    </row>
    <row r="33" spans="1:8">
      <c r="A33" s="190" t="s">
        <v>113</v>
      </c>
      <c r="B33" s="34">
        <v>199380.91</v>
      </c>
      <c r="C33" s="34"/>
      <c r="D33" s="162">
        <v>22358236.600000001</v>
      </c>
      <c r="E33" s="35"/>
      <c r="F33" s="34">
        <v>190256.07</v>
      </c>
      <c r="G33" s="34"/>
      <c r="H33" s="162">
        <v>24344671.25</v>
      </c>
    </row>
    <row r="34" spans="1:8">
      <c r="A34" s="190" t="s">
        <v>114</v>
      </c>
      <c r="B34" s="95">
        <f>SUM(B27:B33)</f>
        <v>13815595.479999987</v>
      </c>
      <c r="C34" s="34"/>
      <c r="D34" s="95">
        <f>SUM(D27:D33)</f>
        <v>26296220.169999991</v>
      </c>
      <c r="E34" s="35"/>
      <c r="F34" s="95">
        <f>SUM(F27:F33)</f>
        <v>13855144.939999994</v>
      </c>
      <c r="G34" s="34"/>
      <c r="H34" s="95">
        <f>SUM(H27:H33)</f>
        <v>27804899.42000002</v>
      </c>
    </row>
    <row r="35" spans="1:8" hidden="1">
      <c r="A35" s="190" t="s">
        <v>115</v>
      </c>
      <c r="B35" s="35">
        <v>0</v>
      </c>
      <c r="C35" s="34"/>
      <c r="D35" s="162">
        <v>0</v>
      </c>
      <c r="E35" s="35"/>
      <c r="F35" s="35">
        <v>0</v>
      </c>
      <c r="G35" s="34"/>
      <c r="H35" s="162">
        <v>0</v>
      </c>
    </row>
    <row r="36" spans="1:8">
      <c r="A36" s="190" t="s">
        <v>116</v>
      </c>
      <c r="B36" s="35">
        <v>-1075138.1000000001</v>
      </c>
      <c r="C36" s="34"/>
      <c r="D36" s="162">
        <v>-1273272.74</v>
      </c>
      <c r="E36" s="35"/>
      <c r="F36" s="35">
        <v>-1000651.11</v>
      </c>
      <c r="G36" s="34"/>
      <c r="H36" s="162">
        <v>-1371334.3699999999</v>
      </c>
    </row>
    <row r="37" spans="1:8">
      <c r="A37" s="190" t="s">
        <v>117</v>
      </c>
      <c r="B37" s="35">
        <v>-115513.35999999978</v>
      </c>
      <c r="C37" s="34"/>
      <c r="D37" s="162">
        <v>-87170.229999999952</v>
      </c>
      <c r="E37" s="35"/>
      <c r="F37" s="35">
        <v>-115513.35999999978</v>
      </c>
      <c r="G37" s="34"/>
      <c r="H37" s="162">
        <v>-87170.230000000069</v>
      </c>
    </row>
    <row r="38" spans="1:8">
      <c r="A38" s="190" t="s">
        <v>118</v>
      </c>
      <c r="B38" s="96">
        <f>SUM(B34:B37)</f>
        <v>12624944.019999988</v>
      </c>
      <c r="C38" s="34"/>
      <c r="D38" s="96">
        <f>SUM(D34:D37)</f>
        <v>24935777.199999992</v>
      </c>
      <c r="E38" s="35"/>
      <c r="F38" s="96">
        <f>SUM(F34:F37)</f>
        <v>12738980.469999995</v>
      </c>
      <c r="G38" s="34"/>
      <c r="H38" s="96">
        <f>SUM(H34:H37)</f>
        <v>26346394.820000019</v>
      </c>
    </row>
    <row r="39" spans="1:8" ht="11.25" customHeight="1">
      <c r="B39" s="38"/>
      <c r="C39" s="37"/>
      <c r="D39" s="38"/>
      <c r="E39" s="38"/>
      <c r="F39" s="38"/>
      <c r="G39" s="37"/>
      <c r="H39" s="38"/>
    </row>
    <row r="40" spans="1:8">
      <c r="A40" s="190" t="s">
        <v>30</v>
      </c>
      <c r="B40" s="35"/>
      <c r="C40" s="34"/>
      <c r="D40" s="35"/>
      <c r="E40" s="35"/>
      <c r="F40" s="35"/>
      <c r="G40" s="34"/>
      <c r="H40" s="35"/>
    </row>
    <row r="41" spans="1:8">
      <c r="B41" s="35"/>
      <c r="C41" s="34"/>
      <c r="D41" s="35"/>
      <c r="E41" s="35"/>
      <c r="F41" s="35"/>
      <c r="G41" s="34"/>
      <c r="H41" s="35"/>
    </row>
    <row r="42" spans="1:8">
      <c r="B42" s="35"/>
      <c r="C42" s="34"/>
      <c r="D42" s="35"/>
      <c r="E42" s="35"/>
      <c r="F42" s="35"/>
      <c r="G42" s="34"/>
      <c r="H42" s="35"/>
    </row>
    <row r="43" spans="1:8">
      <c r="B43" s="35"/>
      <c r="C43" s="34"/>
      <c r="D43" s="35"/>
      <c r="E43" s="35"/>
      <c r="F43" s="35"/>
      <c r="G43" s="34"/>
      <c r="H43" s="35"/>
    </row>
    <row r="44" spans="1:8">
      <c r="B44" s="35"/>
      <c r="C44" s="34"/>
      <c r="D44" s="35"/>
      <c r="E44" s="35"/>
      <c r="F44" s="35"/>
      <c r="G44" s="34"/>
      <c r="H44" s="35"/>
    </row>
    <row r="45" spans="1:8">
      <c r="B45" s="35"/>
      <c r="C45" s="34"/>
      <c r="D45" s="35"/>
      <c r="E45" s="35"/>
      <c r="F45" s="35"/>
      <c r="G45" s="34"/>
      <c r="H45" s="35"/>
    </row>
    <row r="46" spans="1:8">
      <c r="B46" s="35"/>
      <c r="C46" s="34"/>
      <c r="D46" s="35"/>
      <c r="E46" s="35"/>
      <c r="F46" s="35"/>
      <c r="G46" s="34"/>
      <c r="H46" s="35"/>
    </row>
    <row r="47" spans="1:8">
      <c r="B47" s="35"/>
      <c r="C47" s="34"/>
      <c r="D47" s="35"/>
      <c r="E47" s="35"/>
      <c r="F47" s="35"/>
      <c r="G47" s="34"/>
      <c r="H47" s="35"/>
    </row>
    <row r="48" spans="1:8">
      <c r="B48" s="35"/>
      <c r="C48" s="34"/>
      <c r="D48" s="35"/>
      <c r="E48" s="35"/>
      <c r="F48" s="35"/>
      <c r="G48" s="34"/>
      <c r="H48" s="35"/>
    </row>
    <row r="49" spans="1:8">
      <c r="B49" s="35"/>
      <c r="C49" s="34"/>
      <c r="D49" s="35"/>
      <c r="E49" s="35"/>
      <c r="F49" s="35"/>
      <c r="G49" s="34"/>
      <c r="H49" s="35"/>
    </row>
    <row r="50" spans="1:8">
      <c r="B50" s="35"/>
      <c r="C50" s="34"/>
      <c r="D50" s="35"/>
      <c r="E50" s="35"/>
      <c r="F50" s="35"/>
      <c r="G50" s="34"/>
      <c r="H50" s="35"/>
    </row>
    <row r="51" spans="1:8">
      <c r="B51" s="35"/>
      <c r="C51" s="34"/>
      <c r="D51" s="35"/>
      <c r="E51" s="35"/>
      <c r="F51" s="35"/>
      <c r="G51" s="34"/>
      <c r="H51" s="35"/>
    </row>
    <row r="52" spans="1:8">
      <c r="B52" s="35"/>
      <c r="C52" s="34"/>
      <c r="D52" s="35"/>
      <c r="E52" s="35"/>
      <c r="F52" s="35"/>
      <c r="G52" s="34"/>
      <c r="H52" s="35"/>
    </row>
    <row r="53" spans="1:8">
      <c r="B53" s="35"/>
      <c r="C53" s="34"/>
      <c r="D53" s="35"/>
      <c r="E53" s="35"/>
      <c r="F53" s="35"/>
      <c r="G53" s="34"/>
      <c r="H53" s="35"/>
    </row>
    <row r="54" spans="1:8">
      <c r="A54" s="190" t="str">
        <f>+PL!B60</f>
        <v xml:space="preserve">                                                         Sign ……………………………………………………………………………….Directors</v>
      </c>
    </row>
    <row r="55" spans="1:8">
      <c r="A55" s="190" t="str">
        <f>+PL!B61</f>
        <v xml:space="preserve">                                                                   (          Mr.Boonsak  Kiatjaroonlert           Mr.Kiattichai  Song-In          )                           </v>
      </c>
    </row>
    <row r="56" spans="1:8" ht="24" customHeight="1">
      <c r="A56" s="223" t="s">
        <v>0</v>
      </c>
      <c r="B56" s="223"/>
      <c r="C56" s="223"/>
      <c r="D56" s="223"/>
      <c r="E56" s="223"/>
      <c r="F56" s="223"/>
      <c r="G56" s="223"/>
      <c r="H56" s="223"/>
    </row>
    <row r="57" spans="1:8" ht="24" customHeight="1">
      <c r="A57" s="224" t="str">
        <f>+A1</f>
        <v>KUMWELL CORPORATION PUBLIC COMPANY LIMITED AND SUBSIDIARIES</v>
      </c>
      <c r="B57" s="224"/>
      <c r="C57" s="224"/>
      <c r="D57" s="224"/>
      <c r="E57" s="224"/>
      <c r="F57" s="224"/>
      <c r="G57" s="224"/>
      <c r="H57" s="224"/>
    </row>
    <row r="58" spans="1:8" ht="24" customHeight="1">
      <c r="A58" s="224" t="s">
        <v>119</v>
      </c>
      <c r="B58" s="224"/>
      <c r="C58" s="224"/>
      <c r="D58" s="224"/>
      <c r="E58" s="224"/>
      <c r="F58" s="224"/>
      <c r="G58" s="224"/>
      <c r="H58" s="224"/>
    </row>
    <row r="59" spans="1:8" ht="24" customHeight="1">
      <c r="A59" s="225" t="str">
        <f>+A3</f>
        <v>FOR THE THREE-MONTH PERIODS ENDED MARCH 31, 2021</v>
      </c>
      <c r="B59" s="225"/>
      <c r="C59" s="225"/>
      <c r="D59" s="225"/>
      <c r="E59" s="225"/>
      <c r="F59" s="225"/>
      <c r="G59" s="225"/>
      <c r="H59" s="225"/>
    </row>
    <row r="60" spans="1:8" ht="26.25" customHeight="1">
      <c r="A60" s="225" t="str">
        <f>+A4</f>
        <v>(UNAUDITED / REVIEWED ONLY)</v>
      </c>
      <c r="B60" s="225"/>
      <c r="C60" s="225"/>
      <c r="D60" s="225"/>
      <c r="E60" s="225"/>
      <c r="F60" s="225"/>
      <c r="G60" s="225"/>
      <c r="H60" s="225"/>
    </row>
    <row r="61" spans="1:8" ht="26.25" customHeight="1">
      <c r="A61" s="195"/>
      <c r="B61" s="195"/>
      <c r="C61" s="195"/>
      <c r="D61" s="195"/>
      <c r="E61" s="195"/>
      <c r="F61" s="195"/>
      <c r="G61" s="195"/>
      <c r="H61" s="194" t="str">
        <f>+H6</f>
        <v>(Unit : Baht)</v>
      </c>
    </row>
    <row r="62" spans="1:8" ht="21.75">
      <c r="B62" s="221" t="s">
        <v>9</v>
      </c>
      <c r="C62" s="222"/>
      <c r="D62" s="222"/>
      <c r="E62" s="157"/>
      <c r="F62" s="208" t="s">
        <v>10</v>
      </c>
      <c r="G62" s="208"/>
      <c r="H62" s="208"/>
    </row>
    <row r="63" spans="1:8">
      <c r="B63" s="40">
        <f>+B8</f>
        <v>2021</v>
      </c>
      <c r="C63" s="193"/>
      <c r="D63" s="90">
        <f>+D8</f>
        <v>2020</v>
      </c>
      <c r="E63" s="124"/>
      <c r="F63" s="40">
        <f>+F8</f>
        <v>2021</v>
      </c>
      <c r="G63" s="193"/>
      <c r="H63" s="90">
        <f>+H8</f>
        <v>2020</v>
      </c>
    </row>
    <row r="64" spans="1:8">
      <c r="A64" s="190" t="s">
        <v>120</v>
      </c>
    </row>
    <row r="65" spans="1:10">
      <c r="A65" s="190" t="s">
        <v>121</v>
      </c>
      <c r="B65" s="34">
        <v>-11076307.91</v>
      </c>
      <c r="C65" s="34"/>
      <c r="D65" s="162">
        <v>-1225787.31</v>
      </c>
      <c r="E65" s="34"/>
      <c r="F65" s="34">
        <v>-11076307.91</v>
      </c>
      <c r="G65" s="34"/>
      <c r="H65" s="162">
        <v>-1205187.31</v>
      </c>
    </row>
    <row r="66" spans="1:10">
      <c r="A66" s="190" t="s">
        <v>122</v>
      </c>
      <c r="B66" s="34">
        <v>-145700</v>
      </c>
      <c r="C66" s="34"/>
      <c r="D66" s="162">
        <v>-115700</v>
      </c>
      <c r="E66" s="35"/>
      <c r="F66" s="34">
        <v>-145700</v>
      </c>
      <c r="G66" s="34"/>
      <c r="H66" s="162">
        <v>-115700</v>
      </c>
    </row>
    <row r="67" spans="1:10">
      <c r="A67" s="190" t="s">
        <v>169</v>
      </c>
      <c r="B67" s="35">
        <v>-975781.4</v>
      </c>
      <c r="C67" s="34"/>
      <c r="D67" s="162">
        <v>-921128.75</v>
      </c>
      <c r="E67" s="35"/>
      <c r="F67" s="35">
        <v>-1765430.6</v>
      </c>
      <c r="G67" s="34"/>
      <c r="H67" s="162">
        <v>-1344050.8000000007</v>
      </c>
    </row>
    <row r="68" spans="1:10" hidden="1">
      <c r="A68" s="190" t="s">
        <v>123</v>
      </c>
      <c r="B68" s="35">
        <v>0</v>
      </c>
      <c r="C68" s="34"/>
      <c r="D68" s="162">
        <v>0</v>
      </c>
      <c r="E68" s="35"/>
      <c r="F68" s="35">
        <v>0</v>
      </c>
      <c r="G68" s="34"/>
      <c r="H68" s="162">
        <v>0</v>
      </c>
    </row>
    <row r="69" spans="1:10">
      <c r="A69" s="190" t="s">
        <v>124</v>
      </c>
      <c r="B69" s="96">
        <f>SUM(B65:B68)</f>
        <v>-12197789.310000001</v>
      </c>
      <c r="C69" s="34"/>
      <c r="D69" s="96">
        <f>SUM(D65:D68)</f>
        <v>-2262616.06</v>
      </c>
      <c r="E69" s="35"/>
      <c r="F69" s="96">
        <f>SUM(F65:F68)</f>
        <v>-12987438.51</v>
      </c>
      <c r="G69" s="34"/>
      <c r="H69" s="96">
        <f>SUM(H65:H68)</f>
        <v>-2664938.1100000008</v>
      </c>
    </row>
    <row r="70" spans="1:10">
      <c r="A70" s="190" t="s">
        <v>125</v>
      </c>
      <c r="B70" s="34"/>
      <c r="C70" s="34"/>
      <c r="D70" s="34"/>
      <c r="E70" s="35"/>
      <c r="F70" s="34"/>
      <c r="G70" s="34"/>
      <c r="H70" s="34"/>
    </row>
    <row r="71" spans="1:10">
      <c r="A71" s="190" t="s">
        <v>126</v>
      </c>
      <c r="B71" s="34"/>
      <c r="C71" s="34"/>
      <c r="D71" s="162"/>
      <c r="E71" s="35"/>
      <c r="F71" s="34"/>
      <c r="G71" s="34"/>
      <c r="H71" s="34"/>
    </row>
    <row r="72" spans="1:10">
      <c r="A72" s="190" t="s">
        <v>127</v>
      </c>
      <c r="B72" s="34">
        <v>0</v>
      </c>
      <c r="C72" s="34"/>
      <c r="D72" s="162">
        <v>-203983.42</v>
      </c>
      <c r="E72" s="35"/>
      <c r="F72" s="34">
        <v>0</v>
      </c>
      <c r="G72" s="34"/>
      <c r="H72" s="162">
        <v>0</v>
      </c>
    </row>
    <row r="73" spans="1:10" hidden="1">
      <c r="A73" s="190" t="s">
        <v>5</v>
      </c>
      <c r="B73" s="35"/>
      <c r="C73" s="34"/>
      <c r="D73" s="162"/>
      <c r="E73" s="35"/>
      <c r="F73" s="35"/>
      <c r="G73" s="34"/>
      <c r="H73" s="162">
        <v>0</v>
      </c>
    </row>
    <row r="74" spans="1:10" hidden="1">
      <c r="A74" s="190" t="s">
        <v>128</v>
      </c>
      <c r="B74" s="35">
        <v>0</v>
      </c>
      <c r="C74" s="34"/>
      <c r="D74" s="162">
        <v>0</v>
      </c>
      <c r="E74" s="35"/>
      <c r="F74" s="35">
        <v>0</v>
      </c>
      <c r="G74" s="34"/>
      <c r="H74" s="162">
        <v>0</v>
      </c>
    </row>
    <row r="75" spans="1:10" hidden="1">
      <c r="A75" s="190" t="s">
        <v>132</v>
      </c>
      <c r="B75" s="35">
        <v>0</v>
      </c>
      <c r="C75" s="34"/>
      <c r="D75" s="162">
        <v>0</v>
      </c>
      <c r="E75" s="35"/>
      <c r="F75" s="35">
        <v>0</v>
      </c>
      <c r="G75" s="34"/>
      <c r="H75" s="162">
        <v>0</v>
      </c>
    </row>
    <row r="76" spans="1:10">
      <c r="A76" s="190" t="s">
        <v>168</v>
      </c>
      <c r="B76" s="35">
        <v>-2734173.99</v>
      </c>
      <c r="C76" s="34"/>
      <c r="D76" s="162">
        <v>-2526277.1800000002</v>
      </c>
      <c r="E76" s="35"/>
      <c r="F76" s="35">
        <v>-2734173.99</v>
      </c>
      <c r="G76" s="34"/>
      <c r="H76" s="162">
        <v>-2526277.1800000002</v>
      </c>
    </row>
    <row r="77" spans="1:10">
      <c r="A77" s="190" t="s">
        <v>185</v>
      </c>
      <c r="B77" s="34">
        <v>0</v>
      </c>
      <c r="C77" s="34"/>
      <c r="D77" s="162">
        <v>0</v>
      </c>
      <c r="E77" s="35"/>
      <c r="F77" s="34">
        <v>625513.01</v>
      </c>
      <c r="G77" s="34"/>
      <c r="H77" s="162">
        <v>0</v>
      </c>
    </row>
    <row r="78" spans="1:10">
      <c r="A78" s="190" t="s">
        <v>129</v>
      </c>
      <c r="B78" s="96">
        <f>SUM(B72:B77)</f>
        <v>-2734173.99</v>
      </c>
      <c r="C78" s="34"/>
      <c r="D78" s="96">
        <f>SUM(D72:D77)</f>
        <v>-2730260.6</v>
      </c>
      <c r="E78" s="35"/>
      <c r="F78" s="96">
        <f>SUM(F72:F77)</f>
        <v>-2108660.9800000004</v>
      </c>
      <c r="G78" s="34"/>
      <c r="H78" s="96">
        <f>SUM(H72:H77)</f>
        <v>-2526277.1800000002</v>
      </c>
    </row>
    <row r="79" spans="1:10">
      <c r="A79" s="190" t="s">
        <v>130</v>
      </c>
      <c r="B79" s="34">
        <f>+B78+B69+B38</f>
        <v>-2307019.2800000124</v>
      </c>
      <c r="C79" s="34"/>
      <c r="D79" s="34">
        <f>+D78+D69+D38</f>
        <v>19942900.539999992</v>
      </c>
      <c r="E79" s="35"/>
      <c r="F79" s="34">
        <f>+F78+F69+F38</f>
        <v>-2357119.0200000051</v>
      </c>
      <c r="G79" s="34"/>
      <c r="H79" s="34">
        <f>+H78+H69+H38</f>
        <v>21155179.530000016</v>
      </c>
      <c r="J79" s="123"/>
    </row>
    <row r="80" spans="1:10">
      <c r="A80" s="190" t="s">
        <v>139</v>
      </c>
      <c r="B80" s="34">
        <f>BS!J12</f>
        <v>27279463.700000003</v>
      </c>
      <c r="C80" s="34"/>
      <c r="D80" s="162">
        <v>36836543.010000005</v>
      </c>
      <c r="E80" s="35"/>
      <c r="F80" s="34">
        <f>BS!N12</f>
        <v>27186866.560000002</v>
      </c>
      <c r="G80" s="34"/>
      <c r="H80" s="162">
        <v>32088636.800000004</v>
      </c>
    </row>
    <row r="81" spans="1:11" s="192" customFormat="1" ht="21.75" thickBot="1">
      <c r="A81" s="192" t="s">
        <v>138</v>
      </c>
      <c r="B81" s="97">
        <f>SUM(B79:B80)</f>
        <v>24972444.419999991</v>
      </c>
      <c r="C81" s="98"/>
      <c r="D81" s="97">
        <f>SUM(D79:D80)</f>
        <v>56779443.549999997</v>
      </c>
      <c r="E81" s="197"/>
      <c r="F81" s="97">
        <f>SUM(F79:F80)</f>
        <v>24829747.539999999</v>
      </c>
      <c r="G81" s="98"/>
      <c r="H81" s="97">
        <f>SUM(H79:H80)</f>
        <v>53243816.330000021</v>
      </c>
      <c r="I81" s="98"/>
      <c r="J81" s="98"/>
      <c r="K81" s="98"/>
    </row>
    <row r="82" spans="1:11" ht="21.75" thickTop="1">
      <c r="B82" s="36"/>
      <c r="C82" s="36"/>
      <c r="D82" s="36"/>
      <c r="E82" s="198"/>
      <c r="F82" s="36"/>
      <c r="G82" s="36"/>
      <c r="H82" s="36"/>
      <c r="I82" s="34">
        <f>+B81-BS!H12</f>
        <v>0</v>
      </c>
      <c r="J82" s="34">
        <f>+F81-BS!L12</f>
        <v>0</v>
      </c>
    </row>
    <row r="83" spans="1:11">
      <c r="B83" s="36"/>
      <c r="C83" s="36"/>
      <c r="D83" s="36"/>
      <c r="E83" s="36"/>
      <c r="F83" s="36"/>
      <c r="G83" s="36"/>
      <c r="H83" s="36"/>
    </row>
    <row r="84" spans="1:11">
      <c r="A84" s="190" t="s">
        <v>30</v>
      </c>
      <c r="B84" s="36"/>
      <c r="C84" s="36"/>
      <c r="D84" s="36"/>
      <c r="E84" s="36"/>
      <c r="F84" s="36"/>
      <c r="G84" s="36"/>
      <c r="H84" s="36"/>
    </row>
    <row r="85" spans="1:11">
      <c r="A85" s="191"/>
      <c r="B85" s="36"/>
      <c r="C85" s="36"/>
      <c r="D85" s="36"/>
      <c r="E85" s="36"/>
      <c r="F85" s="36"/>
      <c r="G85" s="36"/>
      <c r="H85" s="36"/>
    </row>
    <row r="86" spans="1:11">
      <c r="A86" s="191"/>
      <c r="B86" s="36"/>
      <c r="C86" s="36"/>
      <c r="D86" s="36"/>
      <c r="E86" s="36"/>
      <c r="F86" s="36"/>
      <c r="G86" s="36"/>
      <c r="H86" s="36"/>
    </row>
    <row r="87" spans="1:11">
      <c r="A87" s="191"/>
      <c r="B87" s="36"/>
      <c r="C87" s="36"/>
      <c r="D87" s="36"/>
      <c r="E87" s="36"/>
      <c r="F87" s="36"/>
      <c r="G87" s="36"/>
      <c r="H87" s="36"/>
    </row>
    <row r="88" spans="1:11">
      <c r="A88" s="191"/>
      <c r="B88" s="36"/>
      <c r="C88" s="36"/>
      <c r="D88" s="36"/>
      <c r="E88" s="36"/>
      <c r="F88" s="36"/>
      <c r="G88" s="36"/>
      <c r="H88" s="36"/>
    </row>
    <row r="89" spans="1:11">
      <c r="A89" s="191"/>
      <c r="B89" s="36"/>
      <c r="C89" s="36"/>
      <c r="D89" s="36"/>
      <c r="E89" s="36"/>
      <c r="F89" s="36"/>
      <c r="G89" s="36"/>
      <c r="H89" s="36"/>
    </row>
    <row r="90" spans="1:11">
      <c r="A90" s="191"/>
      <c r="B90" s="36"/>
      <c r="C90" s="36"/>
      <c r="D90" s="36"/>
      <c r="E90" s="36"/>
      <c r="F90" s="36"/>
      <c r="G90" s="36"/>
      <c r="H90" s="36"/>
    </row>
    <row r="91" spans="1:11">
      <c r="A91" s="191"/>
      <c r="B91" s="36"/>
      <c r="C91" s="36"/>
      <c r="D91" s="36"/>
      <c r="E91" s="36"/>
      <c r="F91" s="36"/>
      <c r="G91" s="36"/>
      <c r="H91" s="36"/>
    </row>
    <row r="92" spans="1:11">
      <c r="A92" s="191"/>
      <c r="B92" s="36"/>
      <c r="C92" s="36"/>
      <c r="D92" s="36"/>
      <c r="E92" s="36"/>
      <c r="F92" s="36"/>
      <c r="G92" s="36"/>
      <c r="H92" s="36"/>
    </row>
    <row r="93" spans="1:11">
      <c r="A93" s="191"/>
      <c r="B93" s="36"/>
      <c r="C93" s="36"/>
      <c r="D93" s="36"/>
      <c r="E93" s="36"/>
      <c r="F93" s="36"/>
      <c r="G93" s="36"/>
      <c r="H93" s="36"/>
    </row>
    <row r="94" spans="1:11">
      <c r="A94" s="191"/>
      <c r="B94" s="36"/>
      <c r="C94" s="36"/>
      <c r="D94" s="36"/>
      <c r="E94" s="36"/>
      <c r="F94" s="36"/>
      <c r="G94" s="36"/>
      <c r="H94" s="36"/>
    </row>
    <row r="95" spans="1:11">
      <c r="A95" s="191"/>
      <c r="B95" s="36"/>
      <c r="C95" s="36"/>
      <c r="D95" s="36"/>
      <c r="E95" s="36"/>
      <c r="F95" s="36"/>
      <c r="G95" s="36"/>
      <c r="H95" s="36"/>
    </row>
    <row r="96" spans="1:11">
      <c r="A96" s="191"/>
      <c r="B96" s="36"/>
      <c r="C96" s="36"/>
      <c r="D96" s="36"/>
      <c r="E96" s="36"/>
      <c r="F96" s="36"/>
      <c r="G96" s="36"/>
      <c r="H96" s="36"/>
    </row>
    <row r="97" spans="1:8">
      <c r="A97" s="191"/>
      <c r="B97" s="36"/>
      <c r="C97" s="36"/>
      <c r="D97" s="36"/>
      <c r="E97" s="36"/>
      <c r="F97" s="36"/>
      <c r="G97" s="36"/>
      <c r="H97" s="36"/>
    </row>
    <row r="98" spans="1:8">
      <c r="A98" s="191"/>
      <c r="B98" s="36"/>
      <c r="C98" s="36"/>
      <c r="D98" s="36"/>
      <c r="E98" s="36"/>
      <c r="F98" s="36"/>
      <c r="G98" s="36"/>
      <c r="H98" s="36"/>
    </row>
    <row r="99" spans="1:8">
      <c r="A99" s="191"/>
      <c r="B99" s="36"/>
      <c r="C99" s="36"/>
      <c r="D99" s="36"/>
      <c r="E99" s="36"/>
      <c r="F99" s="36"/>
      <c r="G99" s="36"/>
      <c r="H99" s="36"/>
    </row>
    <row r="100" spans="1:8">
      <c r="A100" s="191"/>
      <c r="B100" s="36"/>
      <c r="C100" s="36"/>
      <c r="D100" s="36"/>
      <c r="E100" s="36"/>
      <c r="F100" s="36"/>
      <c r="G100" s="36"/>
      <c r="H100" s="36"/>
    </row>
    <row r="101" spans="1:8">
      <c r="A101" s="191"/>
      <c r="B101" s="36"/>
      <c r="C101" s="36"/>
      <c r="D101" s="36"/>
      <c r="E101" s="36"/>
      <c r="F101" s="36"/>
      <c r="G101" s="36"/>
      <c r="H101" s="36"/>
    </row>
    <row r="102" spans="1:8">
      <c r="A102" s="191"/>
      <c r="B102" s="36"/>
      <c r="C102" s="36"/>
      <c r="D102" s="36"/>
      <c r="E102" s="36"/>
      <c r="F102" s="36"/>
      <c r="G102" s="36"/>
      <c r="H102" s="36"/>
    </row>
    <row r="103" spans="1:8">
      <c r="A103" s="190" t="str">
        <f>+A54</f>
        <v xml:space="preserve">                                                         Sign ……………………………………………………………………………….Directors</v>
      </c>
    </row>
    <row r="104" spans="1:8">
      <c r="A104" s="190" t="str">
        <f>+A55</f>
        <v xml:space="preserve">                                                                   (          Mr.Boonsak  Kiatjaroonlert           Mr.Kiattichai  Song-In          )                           </v>
      </c>
    </row>
    <row r="105" spans="1:8">
      <c r="A105" s="191"/>
      <c r="B105" s="36"/>
      <c r="C105" s="36"/>
      <c r="D105" s="36"/>
      <c r="E105" s="36"/>
      <c r="F105" s="36"/>
      <c r="G105" s="36"/>
      <c r="H105" s="36"/>
    </row>
    <row r="106" spans="1:8">
      <c r="A106" s="191"/>
      <c r="B106" s="36"/>
      <c r="C106" s="36"/>
      <c r="D106" s="36"/>
      <c r="E106" s="36"/>
      <c r="F106" s="36"/>
      <c r="G106" s="36"/>
      <c r="H106" s="36"/>
    </row>
    <row r="107" spans="1:8">
      <c r="A107" s="191"/>
      <c r="B107" s="36"/>
      <c r="C107" s="36"/>
      <c r="D107" s="36"/>
      <c r="E107" s="36"/>
      <c r="F107" s="36"/>
      <c r="G107" s="36"/>
      <c r="H107" s="36"/>
    </row>
    <row r="108" spans="1:8">
      <c r="A108" s="191"/>
      <c r="B108" s="36"/>
      <c r="C108" s="36"/>
      <c r="D108" s="36"/>
      <c r="E108" s="36"/>
      <c r="F108" s="36"/>
      <c r="G108" s="36"/>
      <c r="H108" s="36"/>
    </row>
    <row r="109" spans="1:8">
      <c r="A109" s="191"/>
      <c r="B109" s="36"/>
      <c r="C109" s="36"/>
      <c r="D109" s="36"/>
      <c r="E109" s="36"/>
      <c r="F109" s="36"/>
      <c r="G109" s="36"/>
      <c r="H109" s="36"/>
    </row>
    <row r="110" spans="1:8">
      <c r="A110" s="191"/>
      <c r="B110" s="36"/>
      <c r="C110" s="36"/>
      <c r="D110" s="36"/>
      <c r="E110" s="36"/>
      <c r="F110" s="36"/>
      <c r="G110" s="36"/>
      <c r="H110" s="36"/>
    </row>
    <row r="111" spans="1:8">
      <c r="A111" s="191"/>
      <c r="B111" s="36"/>
      <c r="C111" s="36"/>
      <c r="D111" s="36"/>
      <c r="E111" s="36"/>
      <c r="F111" s="36"/>
      <c r="G111" s="36"/>
      <c r="H111" s="36"/>
    </row>
    <row r="112" spans="1:8">
      <c r="A112" s="191"/>
      <c r="B112" s="36"/>
      <c r="C112" s="36"/>
      <c r="D112" s="36"/>
      <c r="E112" s="36"/>
      <c r="F112" s="36"/>
      <c r="G112" s="36"/>
      <c r="H112" s="36"/>
    </row>
    <row r="113" spans="1:8">
      <c r="A113" s="191"/>
      <c r="B113" s="36"/>
      <c r="C113" s="36"/>
      <c r="D113" s="36"/>
      <c r="E113" s="36"/>
      <c r="F113" s="36"/>
      <c r="G113" s="36"/>
      <c r="H113" s="36"/>
    </row>
    <row r="114" spans="1:8">
      <c r="A114" s="191"/>
      <c r="B114" s="36"/>
      <c r="C114" s="36"/>
      <c r="D114" s="36"/>
      <c r="E114" s="36"/>
      <c r="F114" s="36"/>
      <c r="G114" s="36"/>
      <c r="H114" s="36"/>
    </row>
  </sheetData>
  <mergeCells count="13">
    <mergeCell ref="A1:H1"/>
    <mergeCell ref="A2:H2"/>
    <mergeCell ref="A3:H3"/>
    <mergeCell ref="A4:H4"/>
    <mergeCell ref="B7:D7"/>
    <mergeCell ref="F7:H7"/>
    <mergeCell ref="B62:D62"/>
    <mergeCell ref="F62:H62"/>
    <mergeCell ref="A56:H56"/>
    <mergeCell ref="A57:H57"/>
    <mergeCell ref="A58:H58"/>
    <mergeCell ref="A59:H59"/>
    <mergeCell ref="A60:H60"/>
  </mergeCells>
  <pageMargins left="0.78740157480314965" right="0.78740157480314965" top="0.47244094488188981" bottom="0.51181102362204722" header="0.51181102362204722" footer="0.51181102362204722"/>
  <pageSetup paperSize="9" scale="75" firstPageNumber="13" fitToHeight="0" orientation="portrait" useFirstPageNumber="1" r:id="rId1"/>
  <headerFooter alignWithMargins="0"/>
  <rowBreaks count="1" manualBreakCount="1">
    <brk id="55" max="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E6E6C5804BB24EA3D8DEB0B917F838" ma:contentTypeVersion="6" ma:contentTypeDescription="Create a new document." ma:contentTypeScope="" ma:versionID="35fb68ca0bd91fdc063553df0d44123a">
  <xsd:schema xmlns:xsd="http://www.w3.org/2001/XMLSchema" xmlns:xs="http://www.w3.org/2001/XMLSchema" xmlns:p="http://schemas.microsoft.com/office/2006/metadata/properties" xmlns:ns2="68b5eb63-efed-4f4f-b4a7-5f41b7f06e92" targetNamespace="http://schemas.microsoft.com/office/2006/metadata/properties" ma:root="true" ma:fieldsID="0e07025406b43ddbe2f76957949fd94a" ns2:_="">
    <xsd:import namespace="68b5eb63-efed-4f4f-b4a7-5f41b7f06e9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b5eb63-efed-4f4f-b4a7-5f41b7f06e9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68b5eb63-efed-4f4f-b4a7-5f41b7f06e92" xsi:nil="true"/>
    <Preparer_x0020_Sign_x002d_off xmlns="68b5eb63-efed-4f4f-b4a7-5f41b7f06e92" xsi:nil="true"/>
  </documentManagement>
</p:properties>
</file>

<file path=customXml/itemProps1.xml><?xml version="1.0" encoding="utf-8"?>
<ds:datastoreItem xmlns:ds="http://schemas.openxmlformats.org/officeDocument/2006/customXml" ds:itemID="{3778E688-E383-4663-8B13-691555F383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b5eb63-efed-4f4f-b4a7-5f41b7f06e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F6E7FD-0FAA-4C1E-B698-F3CD0DEE86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C2F367-AA67-4F29-833F-8BC8A2C25FDE}">
  <ds:schemaRefs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  <ds:schemaRef ds:uri="68b5eb63-efed-4f4f-b4a7-5f41b7f06e92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 </vt:lpstr>
      <vt:lpstr>CF</vt:lpstr>
      <vt:lpstr>BS!Print_Area</vt:lpstr>
      <vt:lpstr>CF!Print_Area</vt:lpstr>
      <vt:lpstr>'EQ เฉพาะ '!Print_Area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Corporate Edition</cp:lastModifiedBy>
  <cp:lastPrinted>2021-05-12T03:09:53Z</cp:lastPrinted>
  <dcterms:created xsi:type="dcterms:W3CDTF">2001-01-22T03:58:50Z</dcterms:created>
  <dcterms:modified xsi:type="dcterms:W3CDTF">2021-05-12T03:31:37Z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0x01010077E6E6C5804BB24EA3D8DEB0B917F838</vt:lpwstr>
  </property>
</Properties>
</file>