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1'2021\"/>
    </mc:Choice>
  </mc:AlternateContent>
  <xr:revisionPtr revIDLastSave="0" documentId="8_{D75D7C7A-43B1-43DA-8403-259AC25F9AD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BS-2-4" sheetId="16" r:id="rId1"/>
    <sheet name="PL" sheetId="1" r:id="rId2"/>
    <sheet name="SH6" sheetId="8" r:id="rId3"/>
    <sheet name="SH8" sheetId="14" state="hidden" r:id="rId4"/>
    <sheet name="SH7" sheetId="17" r:id="rId5"/>
    <sheet name="SH-8" sheetId="11" r:id="rId6"/>
    <sheet name="SH10" sheetId="15" state="hidden" r:id="rId7"/>
    <sheet name="SH-9" sheetId="18" r:id="rId8"/>
    <sheet name="Cash flows" sheetId="4" r:id="rId9"/>
  </sheets>
  <definedNames>
    <definedName name="_xlnm.Print_Area" localSheetId="0">'BS-2-4'!$A$1:$J$96</definedName>
    <definedName name="_xlnm.Print_Area" localSheetId="8">'Cash flows'!$A$1:$I$94</definedName>
    <definedName name="_xlnm.Print_Area" localSheetId="1">PL!$A$1:$J$50</definedName>
    <definedName name="_xlnm.Print_Area" localSheetId="6">'SH10'!$A$1:$P$19</definedName>
    <definedName name="_xlnm.Print_Area" localSheetId="2">'SH6'!$A$1:$W$41</definedName>
    <definedName name="_xlnm.Print_Area" localSheetId="4">'SH7'!$A$1:$W$45</definedName>
    <definedName name="_xlnm.Print_Area" localSheetId="3">'SH8'!$A$1:$S$22</definedName>
    <definedName name="_xlnm.Print_Area" localSheetId="5">'SH-8'!$A$1:$S$35</definedName>
    <definedName name="_xlnm.Print_Area" localSheetId="7">'SH-9'!$A$1:$S$38</definedName>
    <definedName name="Title2nd" localSheetId="8">'Cash flows'!#REF!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1" l="1"/>
  <c r="F18" i="1"/>
  <c r="D18" i="1"/>
  <c r="H18" i="1"/>
  <c r="D60" i="16" l="1"/>
  <c r="D61" i="16"/>
  <c r="G74" i="4"/>
  <c r="J14" i="1" l="1"/>
  <c r="J35" i="1"/>
  <c r="H35" i="1"/>
  <c r="F35" i="1"/>
  <c r="D35" i="1"/>
  <c r="Q34" i="18" l="1"/>
  <c r="S34" i="18" s="1"/>
  <c r="Q33" i="18"/>
  <c r="S33" i="18" s="1"/>
  <c r="Q21" i="18"/>
  <c r="S21" i="18" s="1"/>
  <c r="Q41" i="17"/>
  <c r="S41" i="17" s="1"/>
  <c r="W41" i="17" s="1"/>
  <c r="S40" i="17"/>
  <c r="W40" i="17" s="1"/>
  <c r="W34" i="17"/>
  <c r="S30" i="17"/>
  <c r="W30" i="17" s="1"/>
  <c r="S22" i="17"/>
  <c r="W22" i="17" s="1"/>
  <c r="Q22" i="17"/>
  <c r="D32" i="16"/>
  <c r="F32" i="16"/>
  <c r="H32" i="16"/>
  <c r="J32" i="16"/>
  <c r="I93" i="4" l="1"/>
  <c r="I74" i="4"/>
  <c r="I62" i="4"/>
  <c r="I26" i="4"/>
  <c r="I38" i="4" s="1"/>
  <c r="I40" i="4" s="1"/>
  <c r="E93" i="4"/>
  <c r="E74" i="4"/>
  <c r="E62" i="4"/>
  <c r="E26" i="4"/>
  <c r="E38" i="4" s="1"/>
  <c r="E40" i="4" s="1"/>
  <c r="S33" i="11"/>
  <c r="Q33" i="11"/>
  <c r="O33" i="11"/>
  <c r="M33" i="11"/>
  <c r="K33" i="11"/>
  <c r="I33" i="11"/>
  <c r="I35" i="11" s="1"/>
  <c r="G33" i="11"/>
  <c r="G35" i="11" s="1"/>
  <c r="E33" i="11"/>
  <c r="C33" i="11"/>
  <c r="O26" i="11"/>
  <c r="O28" i="11" s="1"/>
  <c r="M26" i="11"/>
  <c r="M28" i="11" s="1"/>
  <c r="K26" i="11"/>
  <c r="K28" i="11" s="1"/>
  <c r="I26" i="11"/>
  <c r="I28" i="11" s="1"/>
  <c r="G26" i="11"/>
  <c r="G28" i="11" s="1"/>
  <c r="E26" i="11"/>
  <c r="E28" i="11" s="1"/>
  <c r="C26" i="11"/>
  <c r="C28" i="11" s="1"/>
  <c r="S25" i="11"/>
  <c r="Q25" i="11"/>
  <c r="S18" i="11"/>
  <c r="O18" i="11"/>
  <c r="M18" i="11"/>
  <c r="K18" i="11"/>
  <c r="I18" i="11"/>
  <c r="G18" i="11"/>
  <c r="E18" i="11"/>
  <c r="C18" i="11"/>
  <c r="U38" i="8"/>
  <c r="S38" i="8"/>
  <c r="Q38" i="8"/>
  <c r="Q40" i="8" s="1"/>
  <c r="O38" i="8"/>
  <c r="M38" i="8"/>
  <c r="M40" i="8" s="1"/>
  <c r="K38" i="8"/>
  <c r="I38" i="8"/>
  <c r="G38" i="8"/>
  <c r="E38" i="8"/>
  <c r="C38" i="8"/>
  <c r="U33" i="8"/>
  <c r="K33" i="8"/>
  <c r="U31" i="8"/>
  <c r="Q31" i="8"/>
  <c r="O31" i="8"/>
  <c r="K31" i="8"/>
  <c r="I31" i="8"/>
  <c r="G31" i="8"/>
  <c r="E31" i="8"/>
  <c r="C31" i="8"/>
  <c r="W30" i="8"/>
  <c r="W31" i="8" s="1"/>
  <c r="U27" i="8"/>
  <c r="Q27" i="8"/>
  <c r="O27" i="8"/>
  <c r="K27" i="8"/>
  <c r="I27" i="8"/>
  <c r="G27" i="8"/>
  <c r="G33" i="8" s="1"/>
  <c r="E27" i="8"/>
  <c r="C27" i="8"/>
  <c r="S26" i="8"/>
  <c r="S27" i="8" s="1"/>
  <c r="U19" i="8"/>
  <c r="S19" i="8"/>
  <c r="Q19" i="8"/>
  <c r="O19" i="8"/>
  <c r="M19" i="8"/>
  <c r="K19" i="8"/>
  <c r="I19" i="8"/>
  <c r="G19" i="8"/>
  <c r="E19" i="8"/>
  <c r="C19" i="8"/>
  <c r="J21" i="1"/>
  <c r="F21" i="1"/>
  <c r="F14" i="1"/>
  <c r="J21" i="16"/>
  <c r="H21" i="16"/>
  <c r="J92" i="16"/>
  <c r="J94" i="16" s="1"/>
  <c r="J62" i="16"/>
  <c r="J53" i="16"/>
  <c r="F92" i="16"/>
  <c r="F94" i="16" s="1"/>
  <c r="F62" i="16"/>
  <c r="F53" i="16"/>
  <c r="F21" i="16"/>
  <c r="H92" i="16"/>
  <c r="H94" i="16" s="1"/>
  <c r="D92" i="16"/>
  <c r="D94" i="16" s="1"/>
  <c r="H62" i="16"/>
  <c r="D62" i="16"/>
  <c r="H53" i="16"/>
  <c r="D53" i="16"/>
  <c r="D21" i="16"/>
  <c r="E35" i="11" l="1"/>
  <c r="K35" i="11"/>
  <c r="M35" i="11"/>
  <c r="O35" i="11"/>
  <c r="Q35" i="11"/>
  <c r="C35" i="11"/>
  <c r="S35" i="11"/>
  <c r="W26" i="8"/>
  <c r="W33" i="8" s="1"/>
  <c r="Q18" i="11"/>
  <c r="S26" i="11"/>
  <c r="S28" i="11" s="1"/>
  <c r="O33" i="8"/>
  <c r="O40" i="8" s="1"/>
  <c r="E33" i="8"/>
  <c r="E40" i="8" s="1"/>
  <c r="G40" i="8"/>
  <c r="U40" i="8"/>
  <c r="I33" i="8"/>
  <c r="I40" i="8" s="1"/>
  <c r="W38" i="8"/>
  <c r="W19" i="8"/>
  <c r="I76" i="4"/>
  <c r="I78" i="4" s="1"/>
  <c r="E76" i="4"/>
  <c r="E78" i="4" s="1"/>
  <c r="J23" i="1"/>
  <c r="J25" i="1" s="1"/>
  <c r="F23" i="1"/>
  <c r="F25" i="1" s="1"/>
  <c r="D64" i="16"/>
  <c r="D96" i="16" s="1"/>
  <c r="H34" i="16"/>
  <c r="C33" i="8"/>
  <c r="C40" i="8" s="1"/>
  <c r="K40" i="8"/>
  <c r="S33" i="8"/>
  <c r="S40" i="8" s="1"/>
  <c r="Q26" i="11"/>
  <c r="Q28" i="11" s="1"/>
  <c r="J64" i="16"/>
  <c r="J96" i="16" s="1"/>
  <c r="F64" i="16"/>
  <c r="F96" i="16" s="1"/>
  <c r="J34" i="16"/>
  <c r="F34" i="16"/>
  <c r="H64" i="16"/>
  <c r="H96" i="16" s="1"/>
  <c r="D34" i="16"/>
  <c r="O27" i="18"/>
  <c r="O30" i="18" s="1"/>
  <c r="M27" i="18"/>
  <c r="M30" i="18" s="1"/>
  <c r="K27" i="18"/>
  <c r="K30" i="18" s="1"/>
  <c r="I27" i="18"/>
  <c r="I30" i="18" s="1"/>
  <c r="G27" i="18"/>
  <c r="G30" i="18" s="1"/>
  <c r="E27" i="18"/>
  <c r="E30" i="18" s="1"/>
  <c r="C27" i="18"/>
  <c r="C30" i="18" s="1"/>
  <c r="U35" i="17"/>
  <c r="U37" i="17"/>
  <c r="K37" i="17"/>
  <c r="W35" i="17"/>
  <c r="Q35" i="17"/>
  <c r="O35" i="17"/>
  <c r="K35" i="17"/>
  <c r="I35" i="17"/>
  <c r="G35" i="17"/>
  <c r="E35" i="17"/>
  <c r="C35" i="17"/>
  <c r="U31" i="17"/>
  <c r="Q31" i="17"/>
  <c r="O31" i="17"/>
  <c r="K31" i="17"/>
  <c r="I31" i="17"/>
  <c r="G31" i="17"/>
  <c r="E31" i="17"/>
  <c r="C31" i="17"/>
  <c r="W31" i="17"/>
  <c r="W27" i="8" l="1"/>
  <c r="W40" i="8"/>
  <c r="F27" i="1"/>
  <c r="F37" i="1" s="1"/>
  <c r="J27" i="1"/>
  <c r="E37" i="17"/>
  <c r="S30" i="18"/>
  <c r="Q30" i="18"/>
  <c r="Q27" i="18"/>
  <c r="S27" i="18"/>
  <c r="C37" i="17"/>
  <c r="I37" i="17"/>
  <c r="O37" i="17"/>
  <c r="G37" i="17"/>
  <c r="W37" i="17"/>
  <c r="S37" i="17"/>
  <c r="S31" i="17"/>
  <c r="F42" i="1" l="1"/>
  <c r="F47" i="1"/>
  <c r="J37" i="1"/>
  <c r="J47" i="1" s="1"/>
  <c r="J42" i="1"/>
  <c r="C74" i="4"/>
  <c r="G62" i="4"/>
  <c r="C62" i="4"/>
  <c r="H14" i="1" l="1"/>
  <c r="C93" i="4" l="1"/>
  <c r="G93" i="4"/>
  <c r="O35" i="18"/>
  <c r="O37" i="18" s="1"/>
  <c r="M35" i="18"/>
  <c r="M37" i="18" s="1"/>
  <c r="I35" i="18"/>
  <c r="I37" i="18" s="1"/>
  <c r="G35" i="18"/>
  <c r="G37" i="18" s="1"/>
  <c r="E35" i="18"/>
  <c r="E37" i="18" s="1"/>
  <c r="C35" i="18"/>
  <c r="C37" i="18" s="1"/>
  <c r="Q35" i="18"/>
  <c r="Q37" i="18" s="1"/>
  <c r="O18" i="18"/>
  <c r="G18" i="18"/>
  <c r="M18" i="18"/>
  <c r="K18" i="18"/>
  <c r="I18" i="18"/>
  <c r="E18" i="18"/>
  <c r="C18" i="18"/>
  <c r="S18" i="18"/>
  <c r="U42" i="17"/>
  <c r="U44" i="17" s="1"/>
  <c r="O42" i="17"/>
  <c r="O44" i="17" s="1"/>
  <c r="M42" i="17"/>
  <c r="M44" i="17" s="1"/>
  <c r="I42" i="17"/>
  <c r="G42" i="17"/>
  <c r="E42" i="17"/>
  <c r="C42" i="17"/>
  <c r="U19" i="17"/>
  <c r="O19" i="17"/>
  <c r="M19" i="17"/>
  <c r="K19" i="17"/>
  <c r="I19" i="17"/>
  <c r="G19" i="17"/>
  <c r="E19" i="17"/>
  <c r="C19" i="17"/>
  <c r="Q42" i="17"/>
  <c r="Q19" i="17"/>
  <c r="S19" i="17"/>
  <c r="H21" i="1"/>
  <c r="H23" i="1" s="1"/>
  <c r="H25" i="1" s="1"/>
  <c r="D21" i="1"/>
  <c r="D14" i="1"/>
  <c r="P16" i="15"/>
  <c r="P15" i="15"/>
  <c r="P17" i="15"/>
  <c r="P12" i="15"/>
  <c r="P19" i="15" s="1"/>
  <c r="O17" i="14"/>
  <c r="S17" i="14"/>
  <c r="O16" i="14"/>
  <c r="O18" i="14" s="1"/>
  <c r="S18" i="14" s="1"/>
  <c r="S16" i="14"/>
  <c r="O13" i="14"/>
  <c r="S13" i="14"/>
  <c r="N17" i="15"/>
  <c r="N19" i="15"/>
  <c r="J17" i="15"/>
  <c r="J19" i="15"/>
  <c r="H17" i="15"/>
  <c r="H19" i="15"/>
  <c r="F17" i="15"/>
  <c r="F19" i="15"/>
  <c r="D17" i="15"/>
  <c r="D19" i="15"/>
  <c r="Q18" i="14"/>
  <c r="Q20" i="14"/>
  <c r="M18" i="14"/>
  <c r="M20" i="14"/>
  <c r="K18" i="14"/>
  <c r="K20" i="14"/>
  <c r="I18" i="14"/>
  <c r="I20" i="14"/>
  <c r="G18" i="14"/>
  <c r="G20" i="14"/>
  <c r="E18" i="14"/>
  <c r="E20" i="14"/>
  <c r="C18" i="14"/>
  <c r="C20" i="14"/>
  <c r="L17" i="15"/>
  <c r="L19" i="15"/>
  <c r="Q18" i="18" l="1"/>
  <c r="H27" i="1"/>
  <c r="O20" i="14"/>
  <c r="S20" i="14" s="1"/>
  <c r="G44" i="17"/>
  <c r="W19" i="17"/>
  <c r="I44" i="17"/>
  <c r="C44" i="17"/>
  <c r="Q44" i="17"/>
  <c r="E44" i="17"/>
  <c r="D23" i="1"/>
  <c r="D25" i="1" s="1"/>
  <c r="G26" i="4"/>
  <c r="G38" i="4" s="1"/>
  <c r="G40" i="4" s="1"/>
  <c r="C26" i="4"/>
  <c r="C38" i="4" s="1"/>
  <c r="C40" i="4" s="1"/>
  <c r="H37" i="1" l="1"/>
  <c r="H47" i="1" s="1"/>
  <c r="H42" i="1"/>
  <c r="D27" i="1"/>
  <c r="C76" i="4"/>
  <c r="C78" i="4" s="1"/>
  <c r="G76" i="4"/>
  <c r="G78" i="4" s="1"/>
  <c r="K35" i="18"/>
  <c r="K37" i="18" s="1"/>
  <c r="S35" i="18"/>
  <c r="D37" i="1" l="1"/>
  <c r="D47" i="1" s="1"/>
  <c r="D42" i="1"/>
  <c r="S37" i="18"/>
  <c r="K42" i="17"/>
  <c r="K44" i="17" l="1"/>
  <c r="S42" i="17"/>
  <c r="S44" i="17" s="1"/>
  <c r="W42" i="17" l="1"/>
  <c r="W44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  <author>Nuichuay, Pinpech</author>
  </authors>
  <commentList>
    <comment ref="D18" authorId="0" shapeId="0" xr:uid="{9C8BCCF8-60D2-48BD-A110-960D510ADD78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" authorId="0" shapeId="0" xr:uid="{9BEC175B-1100-4B78-A7CB-269652494A35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" authorId="0" shapeId="0" xr:uid="{4B4880F2-BF65-4F5C-AFDB-FB6DA2EDD684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8" authorId="0" shapeId="0" xr:uid="{37F64B44-A607-4FC6-851A-EDE76C019900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" authorId="0" shapeId="0" xr:uid="{A7C0ED5F-A3DF-4BDD-A1F8-542192C1EDA8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8" authorId="0" shapeId="0" xr:uid="{84BA3908-44D9-4E29-9185-498691D0AE69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" authorId="1" shapeId="0" xr:uid="{2E83CF84-5008-4CA4-B7F0-0D4146546A04}">
      <text>
        <r>
          <rPr>
            <b/>
            <sz val="9"/>
            <color indexed="81"/>
            <rFont val="Tahoma"/>
            <charset val="1"/>
          </rPr>
          <t>Nuichuay, Pinpech: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61" authorId="1" shapeId="0" xr:uid="{AB490AB2-FF2F-4940-AA1F-E1D86E58068C}">
      <text>
        <r>
          <rPr>
            <b/>
            <sz val="9"/>
            <color indexed="81"/>
            <rFont val="Tahoma"/>
            <charset val="1"/>
          </rPr>
          <t>Nuichuay, Pinpech: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87" authorId="0" shapeId="0" xr:uid="{5D684999-2860-4A55-A026-513D85C15FDA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7" authorId="0" shapeId="0" xr:uid="{1D7FCDD5-A346-42B9-8232-A59D7CCCAFE5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8" authorId="0" shapeId="0" xr:uid="{FC2D8245-E35F-45FC-83B5-05C32A399E39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8" authorId="0" shapeId="0" xr:uid="{767414F5-29C1-40AF-B6A6-3A90B0B7E7A3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<sst xmlns="http://schemas.openxmlformats.org/spreadsheetml/2006/main" count="541" uniqueCount="236">
  <si>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</si>
  <si>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</si>
  <si>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</si>
  <si>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</si>
  <si>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</si>
  <si>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</si>
  <si>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</si>
  <si>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</si>
  <si>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</si>
  <si>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</si>
  <si>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</si>
  <si>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</si>
  <si>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</si>
  <si>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</si>
  <si>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</si>
  <si>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</si>
  <si>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</si>
  <si>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</si>
  <si>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Net cash used in investing activities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</si>
  <si>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</si>
  <si>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</si>
  <si>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</si>
  <si>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</si>
  <si>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</si>
  <si>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</si>
  <si>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</si>
  <si>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</si>
  <si>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</si>
  <si>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</si>
  <si>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</si>
  <si>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</si>
  <si>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</si>
  <si>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</si>
  <si>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</si>
  <si>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</si>
  <si>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</si>
  <si>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</si>
  <si>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</si>
  <si>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</si>
  <si>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</si>
  <si>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</si>
  <si>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</si>
  <si>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</si>
  <si>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</si>
  <si>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</si>
  <si>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</si>
  <si>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</si>
  <si>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</si>
  <si>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</si>
  <si>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</si>
  <si>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</si>
  <si>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</si>
  <si>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</si>
  <si>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</si>
  <si>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</si>
  <si>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</si>
  <si>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surplus</t>
  </si>
  <si>
    <t>Depreciation</t>
  </si>
  <si>
    <t>Premium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</si>
  <si>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</si>
  <si>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</si>
  <si>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</si>
  <si>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</si>
  <si>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</si>
  <si>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</si>
  <si>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</si>
  <si>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</si>
  <si>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</si>
  <si>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</si>
  <si>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</si>
  <si>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</si>
  <si>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</si>
  <si>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</si>
  <si>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the Company</t>
  </si>
  <si>
    <t>interests</t>
  </si>
  <si>
    <t xml:space="preserve">   Non-controlling interests</t>
  </si>
  <si>
    <t>Deferred tax assets</t>
  </si>
  <si>
    <t>Deferred tax liabilities</t>
  </si>
  <si>
    <t xml:space="preserve">Equity attributable to owners of </t>
  </si>
  <si>
    <t>Separate financial statements</t>
  </si>
  <si>
    <t>Net foreign exchange gain</t>
  </si>
  <si>
    <t xml:space="preserve">   Interest capitalised</t>
  </si>
  <si>
    <t xml:space="preserve">Net purchase of property, plant and equipment </t>
  </si>
  <si>
    <t>Supplemental disclosure of cash flows information</t>
  </si>
  <si>
    <t>Statement of comprehensive income (Unaudited)</t>
  </si>
  <si>
    <t>(in thousand Baht)</t>
  </si>
  <si>
    <t>Total comprehensive income for the period</t>
  </si>
  <si>
    <t>Haad Thip Public Company Limited and its Subsidiary</t>
  </si>
  <si>
    <t>Statement of changes in equity (Unaudited)</t>
  </si>
  <si>
    <t>(in  thousand Baht)</t>
  </si>
  <si>
    <t>Comprehensive income for the period</t>
  </si>
  <si>
    <t>Three - month period ended 31 March 2015</t>
  </si>
  <si>
    <t>Balance at 1 January 2015</t>
  </si>
  <si>
    <t>Balance at 31 March 2015</t>
  </si>
  <si>
    <t xml:space="preserve">   Loss</t>
  </si>
  <si>
    <t>Statement of cash flows  (Unaudited)</t>
  </si>
  <si>
    <t>Property, plant and equipment purchased during the period</t>
  </si>
  <si>
    <t>(Unaudited)</t>
  </si>
  <si>
    <t>Other comprehensive income</t>
  </si>
  <si>
    <t xml:space="preserve"> of equity</t>
  </si>
  <si>
    <t>Other components</t>
  </si>
  <si>
    <t>Other current assets</t>
  </si>
  <si>
    <t>Current tax assets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</si>
  <si>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</si>
  <si>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</si>
  <si>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investment units</t>
  </si>
  <si>
    <t>Tax expense</t>
  </si>
  <si>
    <t xml:space="preserve">   Share premium on ordinary shares</t>
  </si>
  <si>
    <t>Share premium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</si>
  <si>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</si>
  <si>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</si>
  <si>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</si>
  <si>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</si>
  <si>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Interest paid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</si>
  <si>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</si>
  <si>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</si>
  <si>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</si>
  <si>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</si>
  <si>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</si>
  <si>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</si>
  <si>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</si>
  <si>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</si>
  <si>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</si>
  <si>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Balance at 1 January 2018</t>
  </si>
  <si>
    <t>Other receivables</t>
  </si>
  <si>
    <t xml:space="preserve">Other payables </t>
  </si>
  <si>
    <t>Distribution costs</t>
  </si>
  <si>
    <t xml:space="preserve">     financial statements</t>
  </si>
  <si>
    <t xml:space="preserve">Other receivables </t>
  </si>
  <si>
    <t>Other payables</t>
  </si>
  <si>
    <t xml:space="preserve">Proceeds from long-term loans </t>
  </si>
  <si>
    <t xml:space="preserve">Repayment of long-term loans </t>
  </si>
  <si>
    <t>Net cash used in financing activities</t>
  </si>
  <si>
    <t>the parent</t>
  </si>
  <si>
    <t xml:space="preserve">   Owners of the parent</t>
  </si>
  <si>
    <t>Revenue</t>
  </si>
  <si>
    <t>Non-cash transactions:</t>
  </si>
  <si>
    <t>31 March</t>
  </si>
  <si>
    <t>Total revenue</t>
  </si>
  <si>
    <t xml:space="preserve">Repayment of short-term loans </t>
  </si>
  <si>
    <t>Net increase (decrease) in cash and cash equivalents</t>
  </si>
  <si>
    <t>Three - month period ended 31 March 2018</t>
  </si>
  <si>
    <t>Balance at 31 March 2018</t>
  </si>
  <si>
    <t>Other components of equity</t>
  </si>
  <si>
    <t>Total</t>
  </si>
  <si>
    <t>other</t>
  </si>
  <si>
    <t>components</t>
  </si>
  <si>
    <t>Total other</t>
  </si>
  <si>
    <t xml:space="preserve">Proceeds from short-term loans </t>
  </si>
  <si>
    <t>Provision for employee benefits</t>
  </si>
  <si>
    <t>Cash and cash equivalents at 1 January</t>
  </si>
  <si>
    <t>and intangible assets paid by cash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</si>
  <si>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</si>
  <si>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purchased during the period are detailed as follows:</t>
  </si>
  <si>
    <t xml:space="preserve">Property, plant and equipment and intangible assets </t>
  </si>
  <si>
    <t>Cash and cash equivalents at 31 March</t>
  </si>
  <si>
    <t>Intangible assets purchased during the period</t>
  </si>
  <si>
    <t>2020</t>
  </si>
  <si>
    <t>Balance at 1 January 2020</t>
  </si>
  <si>
    <t>Balance at 31 March 2020</t>
  </si>
  <si>
    <t>Other current financial assets</t>
  </si>
  <si>
    <t>Other non-current financial assets</t>
  </si>
  <si>
    <t>Current income tax payable</t>
  </si>
  <si>
    <t>Right-of-use assets</t>
  </si>
  <si>
    <t>Items that will not be reclassified to profit or loss</t>
  </si>
  <si>
    <t xml:space="preserve">   without a change in control</t>
  </si>
  <si>
    <t>Net foreign exchange loss</t>
  </si>
  <si>
    <t>Profit from operating activities</t>
  </si>
  <si>
    <t>Profit before income tax expense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</si>
  <si>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</si>
  <si>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</si>
  <si>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</si>
  <si>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>Transactions with owners, recorded directly</t>
  </si>
  <si>
    <t xml:space="preserve">  in equity</t>
  </si>
  <si>
    <t xml:space="preserve">  Distributions to owners of the Company</t>
  </si>
  <si>
    <t xml:space="preserve">  Dividends to owners of the Company</t>
  </si>
  <si>
    <t xml:space="preserve">  Total distributions to owners of the Company</t>
  </si>
  <si>
    <t>Total transactions with owners, recorded directly</t>
  </si>
  <si>
    <t>Profit (loss) attributable to:</t>
  </si>
  <si>
    <t xml:space="preserve">   Profit (loss)</t>
  </si>
  <si>
    <t xml:space="preserve">    net of tax</t>
  </si>
  <si>
    <t>Haad Thip Public Company Limited and its Subsidiaries</t>
  </si>
  <si>
    <t xml:space="preserve">  Change in ownership interests in subsidiaries</t>
  </si>
  <si>
    <t xml:space="preserve">  Total change in ownership interests in subsidiaries</t>
  </si>
  <si>
    <t>Unrealised loss on foreign exchange</t>
  </si>
  <si>
    <t>Acquisition of other equity securities</t>
  </si>
  <si>
    <t>Proceeds from change in ownership interest in subsidiaries</t>
  </si>
  <si>
    <t xml:space="preserve"> Other comprehensive income (expense) for the period, </t>
  </si>
  <si>
    <t>Total comprehensive income (expense) for the period</t>
  </si>
  <si>
    <t xml:space="preserve">Total comprehensive income (expense) attributable to: </t>
  </si>
  <si>
    <t xml:space="preserve">Non-current assets </t>
  </si>
  <si>
    <t xml:space="preserve">   classified as held for sale</t>
  </si>
  <si>
    <t>Investment in subsidiaries</t>
  </si>
  <si>
    <t xml:space="preserve">Intangible assets </t>
  </si>
  <si>
    <t>Current portion of long-term loans</t>
  </si>
  <si>
    <r>
      <t xml:space="preserve">Current portion of lease liabilities </t>
    </r>
    <r>
      <rPr>
        <i/>
        <sz val="11"/>
        <rFont val="Times New Roman"/>
        <family val="1"/>
      </rPr>
      <t xml:space="preserve">  </t>
    </r>
  </si>
  <si>
    <t>Long-term loans</t>
  </si>
  <si>
    <t>Lease liabilities</t>
  </si>
  <si>
    <t>Other non-current liabilities</t>
  </si>
  <si>
    <t>2021</t>
  </si>
  <si>
    <t>Balance at 1 January 2021</t>
  </si>
  <si>
    <t>Balance at 31 March 2021</t>
  </si>
  <si>
    <t>Fair value</t>
  </si>
  <si>
    <t>reserve</t>
  </si>
  <si>
    <t xml:space="preserve">  Acquisition of non-controlling interests without a change in control</t>
  </si>
  <si>
    <t>(Reversal of) allowance for obsolete inventories</t>
  </si>
  <si>
    <t>Payment of lease liabilities</t>
  </si>
  <si>
    <t>(Reversal of) impairment loss recognised in profit or loss</t>
  </si>
  <si>
    <t>Loans to related parties</t>
  </si>
  <si>
    <t>Net cash generated from operating activities</t>
  </si>
  <si>
    <t xml:space="preserve">Net cash from operating activities </t>
  </si>
  <si>
    <t xml:space="preserve">Gain (loss) on investments in equity instruments </t>
  </si>
  <si>
    <t xml:space="preserve">   designated at FVOCI</t>
  </si>
  <si>
    <t>Income tax relating to items that will not be reclassified</t>
  </si>
  <si>
    <t>Three-month period ended</t>
  </si>
  <si>
    <t>Three-month period ended 31 March 2020</t>
  </si>
  <si>
    <t>Transactions with owners, recorded directly in equity</t>
  </si>
  <si>
    <t>Total transactions with owners, recorded directly in equity</t>
  </si>
  <si>
    <t xml:space="preserve">   Other comprehensive income (expense)</t>
  </si>
  <si>
    <t>Three-month period ended 31 March 2021</t>
  </si>
  <si>
    <t>Gain on sale of property, plant and equipment</t>
  </si>
  <si>
    <t>Gain on fair value adjustment</t>
  </si>
  <si>
    <t>Loss on written-off of property, plant and equipment</t>
  </si>
  <si>
    <t>Loss on written-off of containers</t>
  </si>
  <si>
    <t>Proceeds from sale of debts secrurities</t>
  </si>
  <si>
    <t>Acquisition of debts secrurities</t>
  </si>
  <si>
    <t>Proceeds from repayment of loans to related parties</t>
  </si>
  <si>
    <t>Less: assets acquired by way of finance lease</t>
  </si>
  <si>
    <t>Short-term loans to related parties</t>
  </si>
  <si>
    <t>Amortisation</t>
  </si>
  <si>
    <t>Decrease in payables on purchases of intangible assets</t>
  </si>
  <si>
    <t xml:space="preserve">  Acquisition of non-controlling interests with a change in control</t>
  </si>
  <si>
    <t>Decrease in payables on purchases of property, plant and equipment</t>
  </si>
  <si>
    <t>Adjustments to reconcile profit to cash receipts (payments)</t>
  </si>
  <si>
    <t>Investment in subsidiary</t>
  </si>
  <si>
    <t>Acquisition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</si>
</sst>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imes New Roman"/>
      <family val="1"/>
    </font>
    <font>
      <i/>
      <sz val="15"/>
      <name val="Angsana New"/>
      <family val="1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2" fillId="0" borderId="0"/>
  </cellStyleXfs>
  <cellXfs count="270">
    <xf numFmtId="0" fontId="0" fillId="0" borderId="0" xfId="0"/>
    <xf numFmtId="0" fontId="3" fillId="0" borderId="0" xfId="0" applyFont="1" applyFill="1" applyAlignment="1"/>
    <xf numFmtId="37" fontId="3" fillId="0" borderId="0" xfId="0" applyNumberFormat="1" applyFont="1" applyFill="1" applyAlignment="1"/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87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90" fontId="3" fillId="0" borderId="0" xfId="1" applyNumberFormat="1" applyFont="1" applyFill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190" fontId="0" fillId="0" borderId="0" xfId="1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90" fontId="2" fillId="0" borderId="3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2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88" fontId="2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0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0" xfId="0" applyFont="1" applyFill="1" applyAlignment="1"/>
    <xf numFmtId="190" fontId="3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Alignment="1"/>
    <xf numFmtId="0" fontId="8" fillId="0" borderId="0" xfId="0" applyFont="1" applyAlignment="1"/>
    <xf numFmtId="0" fontId="2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190" fontId="2" fillId="0" borderId="0" xfId="1" applyNumberFormat="1" applyFont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89" fontId="0" fillId="0" borderId="0" xfId="0" applyNumberFormat="1" applyFill="1" applyBorder="1" applyAlignment="1"/>
    <xf numFmtId="18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Fill="1" applyAlignment="1">
      <alignment horizontal="center"/>
    </xf>
    <xf numFmtId="188" fontId="3" fillId="0" borderId="0" xfId="3" applyFont="1" applyFill="1" applyAlignment="1">
      <alignment horizontal="center"/>
    </xf>
    <xf numFmtId="190" fontId="3" fillId="0" borderId="0" xfId="3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88" fontId="2" fillId="0" borderId="1" xfId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188" fontId="3" fillId="0" borderId="1" xfId="3" applyFont="1" applyFill="1" applyBorder="1" applyAlignment="1">
      <alignment horizontal="center"/>
    </xf>
    <xf numFmtId="190" fontId="2" fillId="0" borderId="1" xfId="3" applyNumberFormat="1" applyFont="1" applyFill="1" applyBorder="1" applyAlignment="1">
      <alignment horizontal="center"/>
    </xf>
    <xf numFmtId="37" fontId="2" fillId="0" borderId="0" xfId="0" applyNumberFormat="1" applyFont="1" applyAlignment="1"/>
    <xf numFmtId="189" fontId="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Alignment="1"/>
    <xf numFmtId="190" fontId="0" fillId="0" borderId="0" xfId="3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90" fontId="2" fillId="0" borderId="2" xfId="3" applyNumberFormat="1" applyFont="1" applyFill="1" applyBorder="1" applyAlignment="1">
      <alignment horizontal="center"/>
    </xf>
    <xf numFmtId="189" fontId="0" fillId="0" borderId="3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87" fontId="2" fillId="0" borderId="1" xfId="0" applyNumberFormat="1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center"/>
    </xf>
    <xf numFmtId="190" fontId="2" fillId="0" borderId="0" xfId="3" applyNumberFormat="1" applyFont="1" applyFill="1" applyBorder="1" applyAlignment="1">
      <alignment horizontal="center"/>
    </xf>
    <xf numFmtId="190" fontId="2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3" xfId="3" applyNumberFormat="1" applyFont="1" applyFill="1" applyBorder="1" applyAlignment="1">
      <alignment horizontal="center"/>
    </xf>
    <xf numFmtId="37" fontId="0" fillId="0" borderId="0" xfId="0" applyNumberFormat="1" applyFont="1" applyAlignment="1"/>
    <xf numFmtId="39" fontId="2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top" wrapText="1"/>
    </xf>
    <xf numFmtId="37" fontId="5" fillId="0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left"/>
    </xf>
    <xf numFmtId="37" fontId="0" fillId="0" borderId="0" xfId="0" applyNumberFormat="1" applyFont="1" applyBorder="1" applyAlignment="1"/>
    <xf numFmtId="0" fontId="13" fillId="0" borderId="0" xfId="0" applyFont="1" applyFill="1" applyBorder="1" applyAlignment="1"/>
    <xf numFmtId="0" fontId="13" fillId="0" borderId="0" xfId="0" applyFont="1" applyBorder="1" applyAlignment="1"/>
    <xf numFmtId="189" fontId="0" fillId="0" borderId="0" xfId="0" applyNumberFormat="1" applyFill="1" applyAlignment="1">
      <alignment horizontal="right"/>
    </xf>
    <xf numFmtId="189" fontId="0" fillId="0" borderId="0" xfId="0" applyNumberFormat="1" applyAlignment="1">
      <alignment horizontal="right"/>
    </xf>
    <xf numFmtId="190" fontId="0" fillId="0" borderId="0" xfId="3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2" fillId="0" borderId="1" xfId="0" applyNumberFormat="1" applyFont="1" applyFill="1" applyBorder="1" applyAlignment="1">
      <alignment horizontal="right"/>
    </xf>
    <xf numFmtId="189" fontId="14" fillId="0" borderId="0" xfId="0" applyNumberFormat="1" applyFont="1" applyFill="1" applyBorder="1" applyAlignment="1">
      <alignment horizontal="right"/>
    </xf>
    <xf numFmtId="189" fontId="14" fillId="0" borderId="0" xfId="0" applyNumberFormat="1" applyFont="1" applyFill="1" applyAlignment="1">
      <alignment horizontal="right"/>
    </xf>
    <xf numFmtId="189" fontId="14" fillId="0" borderId="0" xfId="0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3" xfId="0" applyNumberFormat="1" applyFont="1" applyFill="1" applyBorder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2" fillId="0" borderId="3" xfId="1" applyNumberFormat="1" applyFont="1" applyBorder="1" applyAlignment="1">
      <alignment horizontal="right"/>
    </xf>
    <xf numFmtId="49" fontId="2" fillId="0" borderId="0" xfId="0" applyNumberFormat="1" applyFont="1" applyFill="1" applyAlignment="1"/>
    <xf numFmtId="39" fontId="2" fillId="0" borderId="0" xfId="0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88" fontId="0" fillId="0" borderId="0" xfId="1" applyFont="1" applyFill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right"/>
    </xf>
    <xf numFmtId="0" fontId="2" fillId="0" borderId="0" xfId="0" applyFont="1" applyFill="1"/>
    <xf numFmtId="49" fontId="0" fillId="0" borderId="0" xfId="0" applyNumberFormat="1" applyFill="1" applyAlignment="1"/>
    <xf numFmtId="190" fontId="2" fillId="0" borderId="3" xfId="1" applyNumberFormat="1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right"/>
    </xf>
    <xf numFmtId="188" fontId="3" fillId="0" borderId="0" xfId="1" applyFont="1" applyFill="1" applyAlignment="1"/>
    <xf numFmtId="190" fontId="0" fillId="0" borderId="0" xfId="0" quotePrefix="1" applyNumberFormat="1" applyFill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2" fillId="0" borderId="4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88" fontId="2" fillId="0" borderId="0" xfId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2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3" fillId="0" borderId="0" xfId="0" applyNumberFormat="1" applyFont="1" applyFill="1" applyAlignment="1"/>
    <xf numFmtId="0" fontId="0" fillId="0" borderId="0" xfId="0" applyFill="1"/>
    <xf numFmtId="188" fontId="12" fillId="0" borderId="0" xfId="3" quotePrefix="1" applyFont="1" applyFill="1" applyAlignment="1">
      <alignment horizontal="center"/>
    </xf>
    <xf numFmtId="188" fontId="12" fillId="0" borderId="0" xfId="3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8" fontId="12" fillId="0" borderId="0" xfId="3" applyFont="1" applyFill="1" applyBorder="1" applyAlignment="1">
      <alignment horizontal="center"/>
    </xf>
    <xf numFmtId="188" fontId="2" fillId="0" borderId="0" xfId="1" applyFont="1" applyFill="1" applyBorder="1"/>
    <xf numFmtId="190" fontId="12" fillId="0" borderId="0" xfId="3" applyNumberFormat="1" applyFont="1" applyFill="1" applyBorder="1" applyAlignment="1">
      <alignment horizontal="center"/>
    </xf>
    <xf numFmtId="189" fontId="0" fillId="0" borderId="0" xfId="0" applyNumberFormat="1" applyFill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90" fontId="3" fillId="0" borderId="3" xfId="1" applyNumberFormat="1" applyFont="1" applyBorder="1" applyAlignment="1">
      <alignment horizontal="right"/>
    </xf>
    <xf numFmtId="190" fontId="3" fillId="0" borderId="0" xfId="1" applyNumberFormat="1" applyFont="1" applyAlignment="1">
      <alignment horizontal="right"/>
    </xf>
    <xf numFmtId="190" fontId="3" fillId="0" borderId="0" xfId="1" applyNumberFormat="1" applyFont="1" applyAlignment="1">
      <alignment horizontal="right" vertical="center"/>
    </xf>
    <xf numFmtId="190" fontId="3" fillId="0" borderId="3" xfId="1" applyNumberFormat="1" applyFont="1" applyBorder="1" applyAlignment="1">
      <alignment horizontal="right" vertical="center"/>
    </xf>
    <xf numFmtId="190" fontId="2" fillId="0" borderId="1" xfId="3" applyNumberFormat="1" applyFont="1" applyBorder="1" applyAlignment="1">
      <alignment horizontal="center" vertical="center"/>
    </xf>
    <xf numFmtId="190" fontId="2" fillId="0" borderId="0" xfId="3" applyNumberFormat="1" applyFont="1" applyAlignment="1">
      <alignment horizontal="center" vertical="center"/>
    </xf>
    <xf numFmtId="190" fontId="2" fillId="0" borderId="0" xfId="1" applyNumberFormat="1" applyFont="1" applyAlignment="1">
      <alignment horizontal="right" vertical="center"/>
    </xf>
    <xf numFmtId="190" fontId="2" fillId="0" borderId="3" xfId="1" applyNumberFormat="1" applyFont="1" applyBorder="1" applyAlignment="1">
      <alignment horizontal="right" vertical="center"/>
    </xf>
    <xf numFmtId="190" fontId="15" fillId="0" borderId="0" xfId="3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Fill="1"/>
    <xf numFmtId="190" fontId="2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8" fillId="0" borderId="0" xfId="0" applyFont="1"/>
    <xf numFmtId="0" fontId="3" fillId="0" borderId="0" xfId="0" applyFont="1"/>
    <xf numFmtId="0" fontId="2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0" fontId="18" fillId="0" borderId="0" xfId="0" applyFont="1"/>
    <xf numFmtId="188" fontId="0" fillId="0" borderId="0" xfId="1" applyFont="1" applyFill="1" applyAlignment="1">
      <alignment horizontal="center"/>
    </xf>
    <xf numFmtId="190" fontId="0" fillId="0" borderId="0" xfId="0" quotePrefix="1" applyNumberFormat="1" applyAlignment="1">
      <alignment horizontal="center"/>
    </xf>
    <xf numFmtId="37" fontId="2" fillId="0" borderId="1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90" fontId="5" fillId="0" borderId="0" xfId="0" applyNumberFormat="1" applyFont="1" applyAlignment="1">
      <alignment horizontal="center"/>
    </xf>
    <xf numFmtId="190" fontId="0" fillId="0" borderId="0" xfId="0" applyNumberFormat="1" applyAlignment="1">
      <alignment horizontal="center"/>
    </xf>
    <xf numFmtId="188" fontId="0" fillId="0" borderId="0" xfId="0" applyNumberFormat="1"/>
    <xf numFmtId="189" fontId="0" fillId="0" borderId="0" xfId="0" applyNumberFormat="1"/>
    <xf numFmtId="190" fontId="0" fillId="0" borderId="0" xfId="0" applyNumberFormat="1" applyAlignment="1">
      <alignment horizontal="right"/>
    </xf>
    <xf numFmtId="188" fontId="0" fillId="0" borderId="0" xfId="0" applyNumberFormat="1" applyAlignment="1">
      <alignment horizontal="right"/>
    </xf>
    <xf numFmtId="190" fontId="2" fillId="0" borderId="1" xfId="0" applyNumberFormat="1" applyFont="1" applyBorder="1" applyAlignment="1">
      <alignment horizontal="right"/>
    </xf>
    <xf numFmtId="190" fontId="2" fillId="0" borderId="0" xfId="0" applyNumberFormat="1" applyFont="1" applyAlignment="1">
      <alignment horizontal="right"/>
    </xf>
    <xf numFmtId="190" fontId="2" fillId="0" borderId="2" xfId="0" applyNumberFormat="1" applyFont="1" applyBorder="1" applyAlignment="1">
      <alignment horizontal="right"/>
    </xf>
    <xf numFmtId="0" fontId="10" fillId="0" borderId="0" xfId="0" applyFont="1"/>
    <xf numFmtId="0" fontId="11" fillId="0" borderId="0" xfId="0" applyFont="1"/>
    <xf numFmtId="190" fontId="0" fillId="0" borderId="0" xfId="0" applyNumberFormat="1"/>
    <xf numFmtId="187" fontId="0" fillId="0" borderId="0" xfId="0" applyNumberFormat="1" applyAlignment="1">
      <alignment horizontal="right"/>
    </xf>
    <xf numFmtId="190" fontId="0" fillId="0" borderId="3" xfId="0" applyNumberFormat="1" applyBorder="1" applyAlignment="1">
      <alignment horizontal="right"/>
    </xf>
    <xf numFmtId="190" fontId="2" fillId="0" borderId="3" xfId="0" applyNumberFormat="1" applyFon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0" fontId="5" fillId="0" borderId="0" xfId="0" applyFont="1" applyAlignment="1">
      <alignment wrapText="1"/>
    </xf>
    <xf numFmtId="37" fontId="0" fillId="0" borderId="2" xfId="0" applyNumberFormat="1" applyBorder="1" applyAlignment="1">
      <alignment horizontal="right"/>
    </xf>
    <xf numFmtId="37" fontId="0" fillId="0" borderId="0" xfId="0" applyNumberFormat="1"/>
    <xf numFmtId="188" fontId="0" fillId="0" borderId="3" xfId="0" quotePrefix="1" applyNumberFormat="1" applyBorder="1" applyAlignment="1">
      <alignment horizontal="center"/>
    </xf>
    <xf numFmtId="49" fontId="0" fillId="0" borderId="0" xfId="0" applyNumberFormat="1" applyAlignment="1"/>
    <xf numFmtId="189" fontId="15" fillId="0" borderId="0" xfId="0" applyNumberFormat="1" applyFont="1"/>
    <xf numFmtId="0" fontId="15" fillId="0" borderId="0" xfId="0" applyFont="1"/>
    <xf numFmtId="190" fontId="12" fillId="0" borderId="3" xfId="1" applyNumberFormat="1" applyFont="1" applyBorder="1" applyAlignment="1">
      <alignment horizontal="right"/>
    </xf>
    <xf numFmtId="190" fontId="12" fillId="0" borderId="0" xfId="1" applyNumberFormat="1" applyFont="1" applyAlignment="1">
      <alignment horizontal="right"/>
    </xf>
    <xf numFmtId="190" fontId="0" fillId="0" borderId="3" xfId="1" applyNumberFormat="1" applyFont="1" applyBorder="1" applyAlignment="1">
      <alignment horizontal="right"/>
    </xf>
    <xf numFmtId="190" fontId="15" fillId="0" borderId="0" xfId="1" applyNumberFormat="1" applyFont="1" applyAlignment="1">
      <alignment horizontal="right"/>
    </xf>
    <xf numFmtId="188" fontId="12" fillId="0" borderId="3" xfId="3" applyFont="1" applyFill="1" applyBorder="1" applyAlignment="1">
      <alignment horizontal="center"/>
    </xf>
    <xf numFmtId="188" fontId="12" fillId="0" borderId="0" xfId="3" quotePrefix="1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188" fontId="0" fillId="0" borderId="3" xfId="1" applyFont="1" applyFill="1" applyBorder="1" applyAlignment="1"/>
    <xf numFmtId="189" fontId="0" fillId="0" borderId="0" xfId="0" applyNumberFormat="1" applyAlignment="1">
      <alignment horizontal="center"/>
    </xf>
    <xf numFmtId="189" fontId="0" fillId="0" borderId="3" xfId="0" applyNumberFormat="1" applyBorder="1" applyAlignment="1">
      <alignment horizontal="right"/>
    </xf>
    <xf numFmtId="37" fontId="0" fillId="0" borderId="0" xfId="0" quotePrefix="1" applyNumberFormat="1" applyAlignment="1">
      <alignment horizontal="right"/>
    </xf>
    <xf numFmtId="190" fontId="12" fillId="0" borderId="0" xfId="3" applyNumberFormat="1" applyFont="1" applyFill="1" applyAlignment="1">
      <alignment horizontal="center"/>
    </xf>
    <xf numFmtId="188" fontId="12" fillId="0" borderId="3" xfId="1" applyFont="1" applyBorder="1" applyAlignment="1"/>
    <xf numFmtId="188" fontId="12" fillId="0" borderId="0" xfId="1" applyFont="1" applyBorder="1" applyAlignment="1"/>
    <xf numFmtId="188" fontId="0" fillId="0" borderId="0" xfId="1" applyFont="1" applyAlignment="1"/>
    <xf numFmtId="188" fontId="12" fillId="0" borderId="3" xfId="1" quotePrefix="1" applyFont="1" applyFill="1" applyBorder="1" applyAlignment="1"/>
    <xf numFmtId="188" fontId="12" fillId="0" borderId="3" xfId="1" applyFont="1" applyFill="1" applyBorder="1" applyAlignment="1"/>
    <xf numFmtId="188" fontId="3" fillId="0" borderId="0" xfId="1" applyFont="1" applyFill="1" applyAlignment="1">
      <alignment horizont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/>
    </xf>
    <xf numFmtId="188" fontId="3" fillId="0" borderId="0" xfId="1" applyFont="1" applyFill="1" applyBorder="1" applyAlignment="1"/>
    <xf numFmtId="188" fontId="3" fillId="0" borderId="0" xfId="1" applyFont="1" applyFill="1" applyBorder="1" applyAlignment="1">
      <alignment horizontal="center"/>
    </xf>
    <xf numFmtId="0" fontId="0" fillId="0" borderId="0" xfId="0" applyAlignment="1">
      <alignment wrapText="1"/>
    </xf>
    <xf numFmtId="0" fontId="12" fillId="0" borderId="0" xfId="0" applyFont="1" applyAlignment="1">
      <alignment horizontal="right"/>
    </xf>
    <xf numFmtId="37" fontId="12" fillId="0" borderId="0" xfId="0" applyNumberFormat="1" applyFont="1" applyAlignment="1">
      <alignment horizontal="right"/>
    </xf>
    <xf numFmtId="0" fontId="19" fillId="0" borderId="0" xfId="0" applyFont="1" applyAlignment="1">
      <alignment horizontal="right" vertical="top" wrapText="1"/>
    </xf>
    <xf numFmtId="37" fontId="19" fillId="0" borderId="0" xfId="0" applyNumberFormat="1" applyFont="1" applyAlignment="1">
      <alignment horizontal="right" vertical="top" wrapText="1"/>
    </xf>
    <xf numFmtId="0" fontId="18" fillId="0" borderId="0" xfId="0" applyFont="1" applyFill="1"/>
    <xf numFmtId="0" fontId="6" fillId="0" borderId="0" xfId="0" applyFont="1" applyFill="1"/>
    <xf numFmtId="190" fontId="3" fillId="0" borderId="3" xfId="3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8" fontId="0" fillId="0" borderId="3" xfId="1" applyFont="1" applyBorder="1" applyAlignment="1">
      <alignment horizontal="right"/>
    </xf>
    <xf numFmtId="190" fontId="2" fillId="0" borderId="0" xfId="1" applyNumberFormat="1" applyFont="1" applyBorder="1" applyAlignment="1">
      <alignment horizontal="right" vertical="center"/>
    </xf>
    <xf numFmtId="0" fontId="0" fillId="0" borderId="0" xfId="0" applyFont="1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J97"/>
  <sheetViews>
    <sheetView tabSelected="1" view="pageBreakPreview" topLeftCell="A58" zoomScale="80" zoomScaleNormal="100" zoomScaleSheetLayoutView="80" workbookViewId="0">
      <selection activeCell="K85" sqref="K1:AE1048576"/>
    </sheetView>
  </sheetViews>
  <sheetFormatPr defaultColWidth="9.109375" defaultRowHeight="20.25" customHeight="1" x14ac:dyDescent="0.25"/>
  <cols>
    <col min="1" max="1" width="40.109375" style="176" customWidth="1"/>
    <col min="2" max="2" width="5.88671875" style="174" customWidth="1"/>
    <col min="3" max="3" width="0.44140625" style="174" customWidth="1"/>
    <col min="4" max="4" width="14.88671875" style="174" customWidth="1"/>
    <col min="5" max="5" width="2" style="174" customWidth="1"/>
    <col min="6" max="6" width="14.88671875" style="174" customWidth="1"/>
    <col min="7" max="7" width="2" style="176" customWidth="1"/>
    <col min="8" max="8" width="14.88671875" style="176" customWidth="1"/>
    <col min="9" max="9" width="2" style="176" customWidth="1"/>
    <col min="10" max="10" width="14.88671875" style="176" customWidth="1"/>
    <col min="11" max="16384" width="9.109375" style="176"/>
  </cols>
  <sheetData>
    <row r="1" spans="1:10" customFormat="1" ht="20.25" customHeight="1" x14ac:dyDescent="0.3">
      <c r="A1" s="173" t="s">
        <v>181</v>
      </c>
      <c r="B1" s="174"/>
      <c r="C1" s="174"/>
      <c r="D1" s="174"/>
      <c r="E1" s="174"/>
      <c r="F1" s="174"/>
    </row>
    <row r="2" spans="1:10" customFormat="1" ht="20.25" customHeight="1" x14ac:dyDescent="0.3">
      <c r="A2" s="175" t="s">
        <v>66</v>
      </c>
      <c r="B2" s="174"/>
      <c r="C2" s="174"/>
      <c r="D2" s="174"/>
      <c r="E2" s="174"/>
      <c r="F2" s="174"/>
    </row>
    <row r="3" spans="1:10" ht="20.25" customHeight="1" x14ac:dyDescent="0.3">
      <c r="A3" s="175"/>
    </row>
    <row r="4" spans="1:10" customFormat="1" ht="20.25" customHeight="1" x14ac:dyDescent="0.25">
      <c r="A4" s="177"/>
      <c r="B4" s="174"/>
      <c r="C4" s="177"/>
      <c r="D4" s="257" t="s">
        <v>61</v>
      </c>
      <c r="E4" s="257"/>
      <c r="F4" s="257"/>
      <c r="G4" s="171"/>
      <c r="H4" s="257" t="s">
        <v>63</v>
      </c>
      <c r="I4" s="257"/>
      <c r="J4" s="257"/>
    </row>
    <row r="5" spans="1:10" customFormat="1" ht="20.25" customHeight="1" x14ac:dyDescent="0.25">
      <c r="A5" s="177"/>
      <c r="B5" s="174"/>
      <c r="C5" s="177"/>
      <c r="D5" s="257" t="s">
        <v>62</v>
      </c>
      <c r="E5" s="257"/>
      <c r="F5" s="257"/>
      <c r="G5" s="177"/>
      <c r="H5" s="257" t="s">
        <v>62</v>
      </c>
      <c r="I5" s="257"/>
      <c r="J5" s="257"/>
    </row>
    <row r="6" spans="1:10" customFormat="1" ht="20.25" customHeight="1" x14ac:dyDescent="0.25">
      <c r="A6" s="177"/>
      <c r="B6" s="56"/>
      <c r="C6" s="56"/>
      <c r="D6" s="179" t="s">
        <v>137</v>
      </c>
      <c r="E6" s="208"/>
      <c r="F6" s="179" t="s">
        <v>33</v>
      </c>
      <c r="G6" s="178"/>
      <c r="H6" s="179" t="s">
        <v>137</v>
      </c>
      <c r="I6" s="208"/>
      <c r="J6" s="179" t="s">
        <v>33</v>
      </c>
    </row>
    <row r="7" spans="1:10" customFormat="1" ht="20.25" customHeight="1" x14ac:dyDescent="0.3">
      <c r="A7" s="175" t="s">
        <v>6</v>
      </c>
      <c r="B7" s="56" t="s">
        <v>19</v>
      </c>
      <c r="C7" s="174"/>
      <c r="D7" s="179" t="s">
        <v>199</v>
      </c>
      <c r="E7" s="179"/>
      <c r="F7" s="179" t="s">
        <v>157</v>
      </c>
      <c r="G7" s="179"/>
      <c r="H7" s="179" t="s">
        <v>199</v>
      </c>
      <c r="I7" s="179"/>
      <c r="J7" s="179" t="s">
        <v>157</v>
      </c>
    </row>
    <row r="8" spans="1:10" customFormat="1" ht="20.25" customHeight="1" x14ac:dyDescent="0.3">
      <c r="A8" s="175"/>
      <c r="B8" s="56"/>
      <c r="C8" s="174"/>
      <c r="D8" s="179" t="s">
        <v>97</v>
      </c>
      <c r="E8" s="179"/>
      <c r="F8" s="179"/>
      <c r="G8" s="179"/>
      <c r="H8" s="179" t="s">
        <v>97</v>
      </c>
      <c r="I8" s="179"/>
      <c r="J8" s="179"/>
    </row>
    <row r="9" spans="1:10" customFormat="1" ht="20.25" customHeight="1" x14ac:dyDescent="0.25">
      <c r="B9" s="56"/>
      <c r="C9" s="56"/>
      <c r="D9" s="256" t="s">
        <v>85</v>
      </c>
      <c r="E9" s="256"/>
      <c r="F9" s="256"/>
      <c r="G9" s="256"/>
      <c r="H9" s="256"/>
      <c r="I9" s="256"/>
      <c r="J9" s="256"/>
    </row>
    <row r="10" spans="1:10" customFormat="1" ht="20.25" customHeight="1" x14ac:dyDescent="0.3">
      <c r="A10" s="180" t="s">
        <v>7</v>
      </c>
      <c r="B10" s="56"/>
      <c r="C10" s="56"/>
      <c r="D10" s="56"/>
      <c r="E10" s="56"/>
      <c r="F10" s="56"/>
      <c r="H10" s="181"/>
      <c r="I10" s="181"/>
      <c r="J10" s="181"/>
    </row>
    <row r="11" spans="1:10" customFormat="1" ht="20.25" customHeight="1" x14ac:dyDescent="0.25">
      <c r="A11" t="s">
        <v>0</v>
      </c>
      <c r="B11" s="56"/>
      <c r="C11" s="174"/>
      <c r="D11" s="182">
        <v>215460</v>
      </c>
      <c r="E11" s="172"/>
      <c r="F11" s="182">
        <v>261246</v>
      </c>
      <c r="G11" s="172"/>
      <c r="H11" s="182">
        <v>164898</v>
      </c>
      <c r="I11" s="182"/>
      <c r="J11" s="182">
        <v>230649</v>
      </c>
    </row>
    <row r="12" spans="1:10" customFormat="1" ht="20.25" customHeight="1" x14ac:dyDescent="0.25">
      <c r="A12" s="183" t="s">
        <v>38</v>
      </c>
      <c r="B12" s="56">
        <v>4</v>
      </c>
      <c r="C12" s="56"/>
      <c r="D12" s="182">
        <v>520269</v>
      </c>
      <c r="E12" s="172"/>
      <c r="F12" s="182">
        <v>463153</v>
      </c>
      <c r="G12" s="172"/>
      <c r="H12" s="182">
        <v>509374</v>
      </c>
      <c r="I12" s="182"/>
      <c r="J12" s="182">
        <v>445023</v>
      </c>
    </row>
    <row r="13" spans="1:10" customFormat="1" ht="20.25" customHeight="1" x14ac:dyDescent="0.25">
      <c r="A13" t="s">
        <v>124</v>
      </c>
      <c r="B13" s="56"/>
      <c r="C13" s="174"/>
      <c r="D13" s="182">
        <v>55814</v>
      </c>
      <c r="E13" s="172"/>
      <c r="F13" s="182">
        <v>95551</v>
      </c>
      <c r="G13" s="172"/>
      <c r="H13" s="182">
        <v>56644</v>
      </c>
      <c r="I13" s="182"/>
      <c r="J13" s="182">
        <v>100225</v>
      </c>
    </row>
    <row r="14" spans="1:10" customFormat="1" ht="20.25" customHeight="1" x14ac:dyDescent="0.25">
      <c r="A14" t="s">
        <v>228</v>
      </c>
      <c r="B14" s="56">
        <v>3</v>
      </c>
      <c r="C14" s="174"/>
      <c r="D14" s="126">
        <v>0</v>
      </c>
      <c r="E14" s="184"/>
      <c r="F14" s="126">
        <v>0</v>
      </c>
      <c r="G14" s="172"/>
      <c r="H14" s="182">
        <v>12000</v>
      </c>
      <c r="I14" s="182"/>
      <c r="J14" s="182">
        <v>7000</v>
      </c>
    </row>
    <row r="15" spans="1:10" customFormat="1" ht="20.25" customHeight="1" x14ac:dyDescent="0.25">
      <c r="A15" t="s">
        <v>4</v>
      </c>
      <c r="B15" s="56"/>
      <c r="C15" s="56"/>
      <c r="D15" s="182">
        <v>357249</v>
      </c>
      <c r="E15" s="172"/>
      <c r="F15" s="182">
        <v>308227</v>
      </c>
      <c r="G15" s="172"/>
      <c r="H15" s="182">
        <v>315976</v>
      </c>
      <c r="I15" s="182"/>
      <c r="J15" s="182">
        <v>265539</v>
      </c>
    </row>
    <row r="16" spans="1:10" customFormat="1" ht="20.25" customHeight="1" x14ac:dyDescent="0.25">
      <c r="A16" t="s">
        <v>102</v>
      </c>
      <c r="B16" s="56"/>
      <c r="C16" s="56"/>
      <c r="D16" s="182">
        <v>3259</v>
      </c>
      <c r="E16" s="172"/>
      <c r="F16" s="182">
        <v>2966</v>
      </c>
      <c r="G16" s="172"/>
      <c r="H16" s="182">
        <v>2966</v>
      </c>
      <c r="I16" s="182"/>
      <c r="J16" s="182">
        <v>2966</v>
      </c>
    </row>
    <row r="17" spans="1:10" customFormat="1" ht="20.25" customHeight="1" x14ac:dyDescent="0.25">
      <c r="A17" t="s">
        <v>160</v>
      </c>
      <c r="B17" s="56">
        <v>10</v>
      </c>
      <c r="C17" s="174"/>
      <c r="D17" s="182">
        <v>342638</v>
      </c>
      <c r="E17" s="172"/>
      <c r="F17" s="182">
        <v>14515</v>
      </c>
      <c r="G17" s="172"/>
      <c r="H17" s="185">
        <v>301170</v>
      </c>
      <c r="I17" s="182"/>
      <c r="J17" s="185">
        <v>1068</v>
      </c>
    </row>
    <row r="18" spans="1:10" customFormat="1" ht="20.25" customHeight="1" x14ac:dyDescent="0.25">
      <c r="A18" t="s">
        <v>190</v>
      </c>
      <c r="B18" s="56"/>
      <c r="C18" s="174"/>
      <c r="D18" s="182"/>
      <c r="E18" s="172"/>
      <c r="F18" s="182"/>
      <c r="G18" s="172"/>
      <c r="H18" s="185"/>
      <c r="I18" s="182"/>
      <c r="J18" s="185"/>
    </row>
    <row r="19" spans="1:10" customFormat="1" ht="20.25" customHeight="1" x14ac:dyDescent="0.25">
      <c r="A19" t="s">
        <v>191</v>
      </c>
      <c r="B19" s="56"/>
      <c r="C19" s="174"/>
      <c r="D19" s="182">
        <v>9699</v>
      </c>
      <c r="E19" s="172"/>
      <c r="F19" s="182">
        <v>9699</v>
      </c>
      <c r="G19" s="172"/>
      <c r="H19" s="185">
        <v>9699</v>
      </c>
      <c r="I19" s="182"/>
      <c r="J19" s="185">
        <v>9699</v>
      </c>
    </row>
    <row r="20" spans="1:10" customFormat="1" ht="20.25" customHeight="1" x14ac:dyDescent="0.25">
      <c r="A20" t="s">
        <v>101</v>
      </c>
      <c r="B20" s="56"/>
      <c r="C20" s="56"/>
      <c r="D20" s="182">
        <v>17387</v>
      </c>
      <c r="E20" s="172"/>
      <c r="F20" s="182">
        <v>16590</v>
      </c>
      <c r="G20" s="172"/>
      <c r="H20" s="182">
        <v>16304</v>
      </c>
      <c r="I20" s="182"/>
      <c r="J20" s="182">
        <v>15022</v>
      </c>
    </row>
    <row r="21" spans="1:10" customFormat="1" ht="20.25" customHeight="1" x14ac:dyDescent="0.25">
      <c r="A21" s="177" t="s">
        <v>8</v>
      </c>
      <c r="B21" s="56"/>
      <c r="C21" s="56"/>
      <c r="D21" s="186">
        <f>SUM(D11:D20)</f>
        <v>1521775</v>
      </c>
      <c r="E21" s="56"/>
      <c r="F21" s="186">
        <f>SUM(F11:F20)</f>
        <v>1171947</v>
      </c>
      <c r="G21" s="187"/>
      <c r="H21" s="186">
        <f>SUM(H11:H20)</f>
        <v>1389031</v>
      </c>
      <c r="I21" s="187"/>
      <c r="J21" s="186">
        <f>SUM(J11:J20)</f>
        <v>1077191</v>
      </c>
    </row>
    <row r="22" spans="1:10" customFormat="1" ht="20.25" customHeight="1" x14ac:dyDescent="0.25">
      <c r="A22" s="177"/>
      <c r="B22" s="56"/>
      <c r="C22" s="56"/>
      <c r="D22" s="188"/>
      <c r="E22" s="56"/>
      <c r="F22" s="188"/>
      <c r="H22" s="182"/>
      <c r="I22" s="182"/>
      <c r="J22" s="182"/>
    </row>
    <row r="23" spans="1:10" customFormat="1" ht="20.25" customHeight="1" x14ac:dyDescent="0.3">
      <c r="A23" s="180" t="s">
        <v>9</v>
      </c>
      <c r="B23" s="56"/>
      <c r="C23" s="56"/>
      <c r="D23" s="188"/>
      <c r="E23" s="56"/>
      <c r="F23" s="188"/>
      <c r="H23" s="182"/>
      <c r="I23" s="182"/>
      <c r="J23" s="182"/>
    </row>
    <row r="24" spans="1:10" customFormat="1" ht="20.25" customHeight="1" x14ac:dyDescent="0.25">
      <c r="A24" t="s">
        <v>161</v>
      </c>
      <c r="B24" s="56">
        <v>10</v>
      </c>
      <c r="C24" s="56"/>
      <c r="D24" s="189">
        <v>3164</v>
      </c>
      <c r="E24" s="56"/>
      <c r="F24" s="189">
        <v>2817</v>
      </c>
      <c r="H24" s="182">
        <v>3164</v>
      </c>
      <c r="I24" s="182"/>
      <c r="J24" s="182">
        <v>2817</v>
      </c>
    </row>
    <row r="25" spans="1:10" customFormat="1" ht="20.25" customHeight="1" x14ac:dyDescent="0.25">
      <c r="A25" t="s">
        <v>192</v>
      </c>
      <c r="B25" s="56">
        <v>5</v>
      </c>
      <c r="C25" s="56"/>
      <c r="D25" s="190">
        <v>0</v>
      </c>
      <c r="E25" s="56"/>
      <c r="F25" s="190">
        <v>0</v>
      </c>
      <c r="H25" s="105">
        <v>143992</v>
      </c>
      <c r="I25" s="182"/>
      <c r="J25" s="105">
        <v>133992</v>
      </c>
    </row>
    <row r="26" spans="1:10" customFormat="1" ht="20.25" customHeight="1" x14ac:dyDescent="0.25">
      <c r="A26" s="178" t="s">
        <v>51</v>
      </c>
      <c r="B26" s="56"/>
      <c r="C26" s="56"/>
      <c r="D26" s="191">
        <v>206388</v>
      </c>
      <c r="E26" s="56"/>
      <c r="F26" s="191">
        <v>206388</v>
      </c>
      <c r="H26" s="105">
        <v>207346</v>
      </c>
      <c r="I26" s="182"/>
      <c r="J26" s="105">
        <v>207346</v>
      </c>
    </row>
    <row r="27" spans="1:10" customFormat="1" ht="20.25" customHeight="1" x14ac:dyDescent="0.25">
      <c r="A27" t="s">
        <v>39</v>
      </c>
      <c r="B27" s="56">
        <v>6</v>
      </c>
      <c r="C27" s="56"/>
      <c r="D27" s="191">
        <v>3692322</v>
      </c>
      <c r="E27" s="56"/>
      <c r="F27" s="191">
        <v>3717699</v>
      </c>
      <c r="H27" s="105">
        <v>3437417</v>
      </c>
      <c r="I27" s="182"/>
      <c r="J27" s="105">
        <v>3463949</v>
      </c>
    </row>
    <row r="28" spans="1:10" customFormat="1" ht="20.25" customHeight="1" x14ac:dyDescent="0.25">
      <c r="A28" t="s">
        <v>163</v>
      </c>
      <c r="B28" s="56">
        <v>6</v>
      </c>
      <c r="C28" s="56"/>
      <c r="D28" s="191">
        <v>211148</v>
      </c>
      <c r="E28" s="56"/>
      <c r="F28" s="191">
        <v>167421</v>
      </c>
      <c r="H28" s="105">
        <v>199949</v>
      </c>
      <c r="I28" s="182"/>
      <c r="J28" s="105">
        <v>158650</v>
      </c>
    </row>
    <row r="29" spans="1:10" customFormat="1" ht="20.25" customHeight="1" x14ac:dyDescent="0.25">
      <c r="A29" t="s">
        <v>193</v>
      </c>
      <c r="B29" s="56"/>
      <c r="C29" s="56"/>
      <c r="D29" s="191">
        <v>50987</v>
      </c>
      <c r="E29" s="56"/>
      <c r="F29" s="191">
        <v>49686</v>
      </c>
      <c r="H29" s="192">
        <v>45862</v>
      </c>
      <c r="I29" s="182"/>
      <c r="J29" s="192">
        <v>44315</v>
      </c>
    </row>
    <row r="30" spans="1:10" customFormat="1" ht="20.25" customHeight="1" x14ac:dyDescent="0.25">
      <c r="A30" t="s">
        <v>76</v>
      </c>
      <c r="B30" s="56"/>
      <c r="C30" s="56"/>
      <c r="D30" s="191">
        <v>410</v>
      </c>
      <c r="E30" s="56"/>
      <c r="F30" s="191">
        <v>375</v>
      </c>
      <c r="H30" s="193">
        <v>0</v>
      </c>
      <c r="I30" s="182"/>
      <c r="J30" s="193">
        <v>0</v>
      </c>
    </row>
    <row r="31" spans="1:10" customFormat="1" ht="20.25" customHeight="1" x14ac:dyDescent="0.25">
      <c r="A31" t="s">
        <v>37</v>
      </c>
      <c r="B31" s="56"/>
      <c r="C31" s="56"/>
      <c r="D31" s="191">
        <v>11858</v>
      </c>
      <c r="E31" s="56"/>
      <c r="F31" s="191">
        <v>9779</v>
      </c>
      <c r="H31" s="105">
        <v>7506</v>
      </c>
      <c r="I31" s="182"/>
      <c r="J31" s="105">
        <v>7179</v>
      </c>
    </row>
    <row r="32" spans="1:10" customFormat="1" ht="20.25" customHeight="1" x14ac:dyDescent="0.25">
      <c r="A32" s="177" t="s">
        <v>10</v>
      </c>
      <c r="B32" s="56"/>
      <c r="C32" s="56"/>
      <c r="D32" s="194">
        <f>SUM(D24:D31)</f>
        <v>4176277</v>
      </c>
      <c r="E32" s="56"/>
      <c r="F32" s="194">
        <f>SUM(F24:F31)</f>
        <v>4154165</v>
      </c>
      <c r="H32" s="194">
        <f>SUM(H24:H31)</f>
        <v>4045236</v>
      </c>
      <c r="I32" s="195"/>
      <c r="J32" s="194">
        <f>SUM(J24:J31)</f>
        <v>4018248</v>
      </c>
    </row>
    <row r="33" spans="1:10" customFormat="1" ht="12.75" customHeight="1" x14ac:dyDescent="0.25">
      <c r="A33" s="177"/>
      <c r="B33" s="56"/>
      <c r="C33" s="56"/>
      <c r="D33" s="192"/>
      <c r="E33" s="56"/>
      <c r="F33" s="192"/>
      <c r="H33" s="192"/>
      <c r="I33" s="192"/>
      <c r="J33" s="192"/>
    </row>
    <row r="34" spans="1:10" customFormat="1" ht="20.25" customHeight="1" thickBot="1" x14ac:dyDescent="0.3">
      <c r="A34" s="177" t="s">
        <v>11</v>
      </c>
      <c r="B34" s="56"/>
      <c r="C34" s="56"/>
      <c r="D34" s="196">
        <f>SUM(D21+D32)</f>
        <v>5698052</v>
      </c>
      <c r="E34" s="56"/>
      <c r="F34" s="196">
        <f>SUM(F21+F32)</f>
        <v>5326112</v>
      </c>
      <c r="H34" s="196">
        <f>SUM(H21+H32)</f>
        <v>5434267</v>
      </c>
      <c r="I34" s="195"/>
      <c r="J34" s="196">
        <f>SUM(J21+J32)</f>
        <v>5095439</v>
      </c>
    </row>
    <row r="35" spans="1:10" customFormat="1" ht="20.25" customHeight="1" thickTop="1" x14ac:dyDescent="0.25">
      <c r="B35" s="174"/>
      <c r="C35" s="174"/>
      <c r="D35" s="174"/>
      <c r="E35" s="174"/>
      <c r="F35" s="174"/>
    </row>
    <row r="36" spans="1:10" s="198" customFormat="1" ht="20.25" customHeight="1" x14ac:dyDescent="0.35">
      <c r="A36" s="173" t="s">
        <v>181</v>
      </c>
      <c r="B36" s="197"/>
      <c r="C36" s="197"/>
      <c r="D36" s="197"/>
      <c r="E36" s="197"/>
      <c r="F36" s="197"/>
    </row>
    <row r="37" spans="1:10" customFormat="1" ht="20.25" customHeight="1" x14ac:dyDescent="0.3">
      <c r="A37" s="175" t="s">
        <v>66</v>
      </c>
      <c r="B37" s="174"/>
      <c r="C37" s="174"/>
      <c r="D37" s="174"/>
      <c r="E37" s="174"/>
      <c r="F37" s="174"/>
    </row>
    <row r="38" spans="1:10" customFormat="1" ht="20.25" customHeight="1" x14ac:dyDescent="0.25">
      <c r="A38" s="177"/>
      <c r="B38" s="174"/>
      <c r="C38" s="174"/>
      <c r="D38" s="174"/>
      <c r="E38" s="174"/>
      <c r="F38" s="174"/>
    </row>
    <row r="39" spans="1:10" customFormat="1" ht="20.25" customHeight="1" x14ac:dyDescent="0.25">
      <c r="A39" s="177"/>
      <c r="B39" s="174"/>
      <c r="C39" s="177"/>
      <c r="D39" s="257" t="s">
        <v>61</v>
      </c>
      <c r="E39" s="257"/>
      <c r="F39" s="257"/>
      <c r="G39" s="171"/>
      <c r="H39" s="257" t="s">
        <v>63</v>
      </c>
      <c r="I39" s="257"/>
      <c r="J39" s="257"/>
    </row>
    <row r="40" spans="1:10" customFormat="1" ht="20.25" customHeight="1" x14ac:dyDescent="0.25">
      <c r="A40" s="177"/>
      <c r="B40" s="174"/>
      <c r="C40" s="177"/>
      <c r="D40" s="257" t="s">
        <v>62</v>
      </c>
      <c r="E40" s="257"/>
      <c r="F40" s="257"/>
      <c r="G40" s="177"/>
      <c r="H40" s="257" t="s">
        <v>62</v>
      </c>
      <c r="I40" s="257"/>
      <c r="J40" s="257"/>
    </row>
    <row r="41" spans="1:10" customFormat="1" ht="20.25" customHeight="1" x14ac:dyDescent="0.25">
      <c r="A41" s="177"/>
      <c r="B41" s="56"/>
      <c r="C41" s="56"/>
      <c r="D41" s="179" t="s">
        <v>137</v>
      </c>
      <c r="E41" s="208"/>
      <c r="F41" s="179" t="s">
        <v>33</v>
      </c>
      <c r="G41" s="178"/>
      <c r="H41" s="179" t="s">
        <v>137</v>
      </c>
      <c r="I41" s="208"/>
      <c r="J41" s="179" t="s">
        <v>33</v>
      </c>
    </row>
    <row r="42" spans="1:10" customFormat="1" ht="20.25" customHeight="1" x14ac:dyDescent="0.3">
      <c r="A42" s="175" t="s">
        <v>45</v>
      </c>
      <c r="B42" s="56" t="s">
        <v>19</v>
      </c>
      <c r="C42" s="174"/>
      <c r="D42" s="179" t="s">
        <v>199</v>
      </c>
      <c r="E42" s="179"/>
      <c r="F42" s="179" t="s">
        <v>157</v>
      </c>
      <c r="G42" s="179"/>
      <c r="H42" s="179" t="s">
        <v>199</v>
      </c>
      <c r="I42" s="179"/>
      <c r="J42" s="179" t="s">
        <v>157</v>
      </c>
    </row>
    <row r="43" spans="1:10" customFormat="1" ht="20.25" customHeight="1" x14ac:dyDescent="0.3">
      <c r="A43" s="175"/>
      <c r="B43" s="56"/>
      <c r="C43" s="174"/>
      <c r="D43" s="179" t="s">
        <v>97</v>
      </c>
      <c r="E43" s="179"/>
      <c r="F43" s="179"/>
      <c r="G43" s="179"/>
      <c r="H43" s="179" t="s">
        <v>97</v>
      </c>
      <c r="I43" s="179"/>
      <c r="J43" s="179"/>
    </row>
    <row r="44" spans="1:10" customFormat="1" ht="20.25" customHeight="1" x14ac:dyDescent="0.3">
      <c r="A44" s="180"/>
      <c r="B44" s="56"/>
      <c r="C44" s="56"/>
      <c r="D44" s="256" t="s">
        <v>85</v>
      </c>
      <c r="E44" s="256"/>
      <c r="F44" s="256"/>
      <c r="G44" s="256"/>
      <c r="H44" s="256"/>
      <c r="I44" s="256"/>
      <c r="J44" s="256"/>
    </row>
    <row r="45" spans="1:10" customFormat="1" ht="20.25" customHeight="1" x14ac:dyDescent="0.3">
      <c r="A45" s="180" t="s">
        <v>34</v>
      </c>
      <c r="B45" s="56"/>
      <c r="C45" s="56"/>
      <c r="D45" s="56"/>
      <c r="E45" s="56"/>
      <c r="F45" s="56"/>
      <c r="H45" s="172"/>
      <c r="I45" s="172"/>
      <c r="J45" s="172"/>
    </row>
    <row r="46" spans="1:10" customFormat="1" ht="20.25" customHeight="1" x14ac:dyDescent="0.25">
      <c r="A46" t="s">
        <v>118</v>
      </c>
      <c r="B46" s="56"/>
      <c r="C46" s="56"/>
      <c r="D46" s="56"/>
      <c r="E46" s="56"/>
      <c r="F46" s="56"/>
      <c r="H46" s="172"/>
      <c r="I46" s="172"/>
      <c r="J46" s="172"/>
    </row>
    <row r="47" spans="1:10" customFormat="1" ht="20.25" customHeight="1" x14ac:dyDescent="0.25">
      <c r="A47" t="s">
        <v>119</v>
      </c>
      <c r="B47" s="56"/>
      <c r="C47" s="56"/>
      <c r="D47" s="199">
        <v>22000</v>
      </c>
      <c r="E47" s="56"/>
      <c r="F47" s="199">
        <v>17000</v>
      </c>
      <c r="H47" s="199">
        <v>0</v>
      </c>
      <c r="I47" s="182"/>
      <c r="J47" s="199">
        <v>0</v>
      </c>
    </row>
    <row r="48" spans="1:10" customFormat="1" ht="20.25" customHeight="1" x14ac:dyDescent="0.25">
      <c r="A48" s="183" t="s">
        <v>1</v>
      </c>
      <c r="B48" s="56"/>
      <c r="C48" s="56"/>
      <c r="D48" s="182">
        <v>403745</v>
      </c>
      <c r="E48" s="56"/>
      <c r="F48" s="182">
        <v>211889</v>
      </c>
      <c r="H48" s="182">
        <v>469857</v>
      </c>
      <c r="I48" s="182"/>
      <c r="J48" s="182">
        <v>260486</v>
      </c>
    </row>
    <row r="49" spans="1:10" customFormat="1" ht="20.25" customHeight="1" x14ac:dyDescent="0.25">
      <c r="A49" s="144" t="s">
        <v>125</v>
      </c>
      <c r="B49" s="56"/>
      <c r="C49" s="56"/>
      <c r="D49" s="182">
        <v>509752</v>
      </c>
      <c r="E49" s="56"/>
      <c r="F49" s="182">
        <v>534040</v>
      </c>
      <c r="H49" s="182">
        <v>499003</v>
      </c>
      <c r="I49" s="182"/>
      <c r="J49" s="182">
        <v>525225</v>
      </c>
    </row>
    <row r="50" spans="1:10" customFormat="1" ht="21" customHeight="1" x14ac:dyDescent="0.25">
      <c r="A50" s="144" t="s">
        <v>194</v>
      </c>
      <c r="B50" s="56">
        <v>10</v>
      </c>
      <c r="C50" s="56"/>
      <c r="D50" s="182">
        <v>87740</v>
      </c>
      <c r="E50" s="188"/>
      <c r="F50" s="182">
        <v>90360</v>
      </c>
      <c r="G50" s="199"/>
      <c r="H50" s="182">
        <v>73940</v>
      </c>
      <c r="I50" s="192"/>
      <c r="J50" s="182">
        <v>76560</v>
      </c>
    </row>
    <row r="51" spans="1:10" customFormat="1" ht="21" customHeight="1" x14ac:dyDescent="0.25">
      <c r="A51" s="144" t="s">
        <v>195</v>
      </c>
      <c r="B51" s="56"/>
      <c r="C51" s="56"/>
      <c r="D51" s="200">
        <v>74872</v>
      </c>
      <c r="E51" s="56"/>
      <c r="F51" s="200">
        <v>65713</v>
      </c>
      <c r="H51" s="182">
        <v>70603</v>
      </c>
      <c r="I51" s="182"/>
      <c r="J51" s="200">
        <v>62085</v>
      </c>
    </row>
    <row r="52" spans="1:10" customFormat="1" ht="20.25" customHeight="1" x14ac:dyDescent="0.25">
      <c r="A52" s="240" t="s">
        <v>162</v>
      </c>
      <c r="C52" s="56"/>
      <c r="D52" s="201">
        <v>55024</v>
      </c>
      <c r="E52" s="56"/>
      <c r="F52" s="201">
        <v>31530</v>
      </c>
      <c r="H52" s="201">
        <v>54641</v>
      </c>
      <c r="I52" s="182"/>
      <c r="J52" s="201">
        <v>31530</v>
      </c>
    </row>
    <row r="53" spans="1:10" customFormat="1" ht="20.25" customHeight="1" x14ac:dyDescent="0.25">
      <c r="A53" s="129" t="s">
        <v>12</v>
      </c>
      <c r="B53" s="56"/>
      <c r="C53" s="56"/>
      <c r="D53" s="202">
        <f>SUM(D47:D52)</f>
        <v>1153133</v>
      </c>
      <c r="E53" s="188"/>
      <c r="F53" s="202">
        <f>SUM(F47:F52)</f>
        <v>950532</v>
      </c>
      <c r="G53" s="199"/>
      <c r="H53" s="202">
        <f>SUM(H47:H52)</f>
        <v>1168044</v>
      </c>
      <c r="I53" s="195"/>
      <c r="J53" s="202">
        <f>SUM(J47:J52)</f>
        <v>955886</v>
      </c>
    </row>
    <row r="54" spans="1:10" customFormat="1" ht="20.25" customHeight="1" x14ac:dyDescent="0.25">
      <c r="A54" s="129"/>
      <c r="B54" s="56"/>
      <c r="C54" s="56"/>
      <c r="D54" s="188"/>
      <c r="E54" s="188"/>
      <c r="F54" s="188"/>
      <c r="G54" s="199"/>
      <c r="H54" s="192"/>
      <c r="I54" s="192"/>
      <c r="J54" s="192"/>
    </row>
    <row r="55" spans="1:10" customFormat="1" ht="20.25" customHeight="1" x14ac:dyDescent="0.3">
      <c r="A55" s="241" t="s">
        <v>13</v>
      </c>
      <c r="B55" s="56"/>
      <c r="C55" s="56"/>
      <c r="D55" s="188"/>
      <c r="E55" s="188"/>
      <c r="F55" s="188"/>
      <c r="G55" s="199"/>
      <c r="H55" s="192"/>
      <c r="I55" s="192"/>
      <c r="J55" s="192"/>
    </row>
    <row r="56" spans="1:10" customFormat="1" ht="20.25" customHeight="1" x14ac:dyDescent="0.25">
      <c r="A56" s="144" t="s">
        <v>196</v>
      </c>
      <c r="B56" s="56">
        <v>10</v>
      </c>
      <c r="C56" s="56"/>
      <c r="D56" s="182">
        <v>146170</v>
      </c>
      <c r="E56" s="56"/>
      <c r="F56" s="182">
        <v>167340</v>
      </c>
      <c r="H56" s="182">
        <v>103320</v>
      </c>
      <c r="I56" s="182"/>
      <c r="J56" s="182">
        <v>121040</v>
      </c>
    </row>
    <row r="57" spans="1:10" customFormat="1" ht="20.25" customHeight="1" x14ac:dyDescent="0.25">
      <c r="A57" s="144" t="s">
        <v>197</v>
      </c>
      <c r="B57" s="56"/>
      <c r="C57" s="56"/>
      <c r="D57" s="182">
        <v>135307</v>
      </c>
      <c r="E57" s="56"/>
      <c r="F57" s="182">
        <v>100914</v>
      </c>
      <c r="H57" s="182">
        <v>128325</v>
      </c>
      <c r="I57" s="182"/>
      <c r="J57" s="182">
        <v>95667</v>
      </c>
    </row>
    <row r="58" spans="1:10" customFormat="1" ht="20.100000000000001" customHeight="1" x14ac:dyDescent="0.25">
      <c r="A58" t="s">
        <v>44</v>
      </c>
      <c r="B58" s="56"/>
      <c r="C58" s="56"/>
      <c r="D58" s="182">
        <v>16706</v>
      </c>
      <c r="E58" s="56"/>
      <c r="F58" s="182">
        <v>16635</v>
      </c>
      <c r="H58" s="182">
        <v>16706</v>
      </c>
      <c r="I58" s="182"/>
      <c r="J58" s="182">
        <v>16635</v>
      </c>
    </row>
    <row r="59" spans="1:10" customFormat="1" ht="20.25" customHeight="1" x14ac:dyDescent="0.25">
      <c r="A59" t="s">
        <v>77</v>
      </c>
      <c r="B59" s="56"/>
      <c r="C59" s="56"/>
      <c r="D59" s="182">
        <v>330214</v>
      </c>
      <c r="E59" s="56"/>
      <c r="F59" s="182">
        <v>331992</v>
      </c>
      <c r="H59" s="182">
        <v>330193</v>
      </c>
      <c r="I59" s="182"/>
      <c r="J59" s="182">
        <v>331971</v>
      </c>
    </row>
    <row r="60" spans="1:10" customFormat="1" ht="20.25" customHeight="1" x14ac:dyDescent="0.25">
      <c r="A60" t="s">
        <v>120</v>
      </c>
      <c r="B60" s="56"/>
      <c r="C60" s="56"/>
      <c r="D60" s="182">
        <f>311347+43</f>
        <v>311390</v>
      </c>
      <c r="E60" s="56"/>
      <c r="F60" s="182">
        <v>304723</v>
      </c>
      <c r="H60" s="182">
        <v>310072</v>
      </c>
      <c r="I60" s="182"/>
      <c r="J60" s="182">
        <v>303581</v>
      </c>
    </row>
    <row r="61" spans="1:10" customFormat="1" ht="20.25" customHeight="1" x14ac:dyDescent="0.25">
      <c r="A61" t="s">
        <v>198</v>
      </c>
      <c r="B61" s="56"/>
      <c r="C61" s="56"/>
      <c r="D61" s="244">
        <f>43-43</f>
        <v>0</v>
      </c>
      <c r="E61" s="56"/>
      <c r="F61" s="128">
        <v>0</v>
      </c>
      <c r="H61" s="203">
        <v>391</v>
      </c>
      <c r="I61" s="182"/>
      <c r="J61" s="203">
        <v>391</v>
      </c>
    </row>
    <row r="62" spans="1:10" customFormat="1" ht="20.25" customHeight="1" x14ac:dyDescent="0.25">
      <c r="A62" s="177" t="s">
        <v>14</v>
      </c>
      <c r="B62" s="56"/>
      <c r="C62" s="56"/>
      <c r="D62" s="202">
        <f>SUM(D56:D61)</f>
        <v>939787</v>
      </c>
      <c r="E62" s="188"/>
      <c r="F62" s="202">
        <f>SUM(F56:F61)</f>
        <v>921604</v>
      </c>
      <c r="G62" s="199"/>
      <c r="H62" s="202">
        <f>SUM(H56:H61)</f>
        <v>889007</v>
      </c>
      <c r="I62" s="195"/>
      <c r="J62" s="202">
        <f>SUM(J56:J61)</f>
        <v>869285</v>
      </c>
    </row>
    <row r="63" spans="1:10" customFormat="1" ht="20.25" customHeight="1" x14ac:dyDescent="0.25">
      <c r="A63" s="177"/>
      <c r="B63" s="56"/>
      <c r="C63" s="56"/>
      <c r="D63" s="188"/>
      <c r="E63" s="188"/>
      <c r="F63" s="188"/>
      <c r="G63" s="199"/>
      <c r="H63" s="195"/>
      <c r="I63" s="195"/>
      <c r="J63" s="195"/>
    </row>
    <row r="64" spans="1:10" customFormat="1" ht="20.25" customHeight="1" x14ac:dyDescent="0.25">
      <c r="A64" s="177" t="s">
        <v>15</v>
      </c>
      <c r="B64" s="56"/>
      <c r="C64" s="56"/>
      <c r="D64" s="202">
        <f>SUM(D53+D62)</f>
        <v>2092920</v>
      </c>
      <c r="E64" s="188"/>
      <c r="F64" s="202">
        <f>SUM(F53+F62)</f>
        <v>1872136</v>
      </c>
      <c r="G64" s="199"/>
      <c r="H64" s="202">
        <f>SUM(H53+H62)</f>
        <v>2057051</v>
      </c>
      <c r="I64" s="195"/>
      <c r="J64" s="202">
        <f>SUM(J53+J62)</f>
        <v>1825171</v>
      </c>
    </row>
    <row r="65" spans="1:10" customFormat="1" ht="20.25" customHeight="1" x14ac:dyDescent="0.25">
      <c r="A65" s="177"/>
      <c r="B65" s="56"/>
      <c r="C65" s="56"/>
      <c r="D65" s="56"/>
      <c r="E65" s="56"/>
      <c r="F65" s="56"/>
      <c r="H65" s="187"/>
      <c r="I65" s="187"/>
      <c r="J65" s="187"/>
    </row>
    <row r="66" spans="1:10" customFormat="1" ht="20.25" customHeight="1" x14ac:dyDescent="0.3">
      <c r="A66" s="173" t="s">
        <v>181</v>
      </c>
      <c r="B66" s="174"/>
      <c r="C66" s="174"/>
      <c r="D66" s="174"/>
      <c r="E66" s="174"/>
      <c r="F66" s="174"/>
    </row>
    <row r="67" spans="1:10" customFormat="1" ht="20.25" customHeight="1" x14ac:dyDescent="0.3">
      <c r="A67" s="175" t="s">
        <v>66</v>
      </c>
      <c r="B67" s="174"/>
      <c r="C67" s="174"/>
      <c r="D67" s="174"/>
      <c r="E67" s="174"/>
      <c r="F67" s="174"/>
    </row>
    <row r="68" spans="1:10" customFormat="1" ht="20.25" customHeight="1" x14ac:dyDescent="0.25">
      <c r="A68" s="177"/>
      <c r="B68" s="174"/>
      <c r="C68" s="174"/>
      <c r="D68" s="174"/>
      <c r="E68" s="174"/>
      <c r="F68" s="174"/>
    </row>
    <row r="69" spans="1:10" customFormat="1" ht="20.25" customHeight="1" x14ac:dyDescent="0.25">
      <c r="A69" s="177"/>
      <c r="B69" s="174"/>
      <c r="C69" s="177"/>
      <c r="D69" s="257" t="s">
        <v>61</v>
      </c>
      <c r="E69" s="257"/>
      <c r="F69" s="257"/>
      <c r="G69" s="171"/>
      <c r="H69" s="257" t="s">
        <v>63</v>
      </c>
      <c r="I69" s="257"/>
      <c r="J69" s="257"/>
    </row>
    <row r="70" spans="1:10" customFormat="1" ht="20.25" customHeight="1" x14ac:dyDescent="0.25">
      <c r="A70" s="177"/>
      <c r="B70" s="174"/>
      <c r="C70" s="177"/>
      <c r="D70" s="257" t="s">
        <v>62</v>
      </c>
      <c r="E70" s="257"/>
      <c r="F70" s="257"/>
      <c r="G70" s="177"/>
      <c r="H70" s="257" t="s">
        <v>62</v>
      </c>
      <c r="I70" s="257"/>
      <c r="J70" s="257"/>
    </row>
    <row r="71" spans="1:10" customFormat="1" ht="20.25" customHeight="1" x14ac:dyDescent="0.25">
      <c r="A71" s="177"/>
      <c r="B71" s="174"/>
      <c r="C71" s="174"/>
      <c r="D71" s="179" t="s">
        <v>137</v>
      </c>
      <c r="E71" s="208"/>
      <c r="F71" s="179" t="s">
        <v>33</v>
      </c>
      <c r="G71" s="178"/>
      <c r="H71" s="179" t="s">
        <v>137</v>
      </c>
      <c r="I71" s="208"/>
      <c r="J71" s="179" t="s">
        <v>33</v>
      </c>
    </row>
    <row r="72" spans="1:10" customFormat="1" ht="20.25" customHeight="1" x14ac:dyDescent="0.3">
      <c r="A72" s="175" t="s">
        <v>45</v>
      </c>
      <c r="B72" s="56"/>
      <c r="C72" s="174"/>
      <c r="D72" s="179" t="s">
        <v>199</v>
      </c>
      <c r="E72" s="179"/>
      <c r="F72" s="179" t="s">
        <v>157</v>
      </c>
      <c r="G72" s="179"/>
      <c r="H72" s="179" t="s">
        <v>199</v>
      </c>
      <c r="I72" s="179"/>
      <c r="J72" s="179" t="s">
        <v>157</v>
      </c>
    </row>
    <row r="73" spans="1:10" customFormat="1" ht="20.25" customHeight="1" x14ac:dyDescent="0.3">
      <c r="A73" s="175"/>
      <c r="B73" s="56"/>
      <c r="C73" s="174"/>
      <c r="D73" s="179" t="s">
        <v>97</v>
      </c>
      <c r="E73" s="179"/>
      <c r="F73" s="179"/>
      <c r="G73" s="179"/>
      <c r="H73" s="179" t="s">
        <v>97</v>
      </c>
      <c r="I73" s="179"/>
      <c r="J73" s="179"/>
    </row>
    <row r="74" spans="1:10" customFormat="1" ht="20.25" customHeight="1" x14ac:dyDescent="0.25">
      <c r="A74" s="177"/>
      <c r="B74" s="56"/>
      <c r="C74" s="56"/>
      <c r="D74" s="256" t="s">
        <v>85</v>
      </c>
      <c r="E74" s="256"/>
      <c r="F74" s="256"/>
      <c r="G74" s="256"/>
      <c r="H74" s="256"/>
      <c r="I74" s="256"/>
      <c r="J74" s="256"/>
    </row>
    <row r="75" spans="1:10" customFormat="1" ht="20.25" customHeight="1" x14ac:dyDescent="0.3">
      <c r="A75" s="180" t="s">
        <v>121</v>
      </c>
      <c r="B75" s="56"/>
      <c r="C75" s="56"/>
      <c r="D75" s="56"/>
      <c r="E75" s="56"/>
      <c r="F75" s="56"/>
      <c r="H75" s="182"/>
      <c r="I75" s="182"/>
      <c r="J75" s="182"/>
    </row>
    <row r="76" spans="1:10" customFormat="1" ht="20.25" customHeight="1" x14ac:dyDescent="0.25">
      <c r="A76" t="s">
        <v>2</v>
      </c>
      <c r="B76" s="56"/>
      <c r="C76" s="56"/>
      <c r="D76" s="56"/>
      <c r="E76" s="56"/>
      <c r="F76" s="56"/>
      <c r="H76" s="182"/>
      <c r="I76" s="182"/>
      <c r="J76" s="182"/>
    </row>
    <row r="77" spans="1:10" customFormat="1" ht="20.25" customHeight="1" x14ac:dyDescent="0.25">
      <c r="A77" t="s">
        <v>117</v>
      </c>
      <c r="B77" s="56"/>
      <c r="C77" s="56"/>
      <c r="D77" s="56"/>
      <c r="E77" s="56"/>
      <c r="F77" s="56"/>
      <c r="H77" s="182"/>
      <c r="I77" s="182"/>
      <c r="J77" s="182"/>
    </row>
    <row r="78" spans="1:10" customFormat="1" ht="20.25" customHeight="1" x14ac:dyDescent="0.25">
      <c r="A78" s="174" t="s">
        <v>169</v>
      </c>
      <c r="B78" s="56"/>
      <c r="C78" s="56"/>
      <c r="D78" s="56"/>
      <c r="E78" s="56"/>
      <c r="F78" s="56"/>
      <c r="H78" s="182"/>
      <c r="I78" s="182"/>
      <c r="J78" s="182"/>
    </row>
    <row r="79" spans="1:10" customFormat="1" ht="20.25" customHeight="1" thickBot="1" x14ac:dyDescent="0.3">
      <c r="A79" s="204" t="s">
        <v>170</v>
      </c>
      <c r="B79" s="56"/>
      <c r="C79" s="56"/>
      <c r="D79" s="205">
        <v>201210</v>
      </c>
      <c r="E79" s="56"/>
      <c r="F79" s="205">
        <v>201210</v>
      </c>
      <c r="H79" s="205">
        <v>201210</v>
      </c>
      <c r="I79" s="182"/>
      <c r="J79" s="205">
        <v>201210</v>
      </c>
    </row>
    <row r="80" spans="1:10" customFormat="1" ht="20.25" customHeight="1" thickTop="1" x14ac:dyDescent="0.25">
      <c r="A80" t="s">
        <v>116</v>
      </c>
      <c r="B80" s="56"/>
      <c r="C80" s="56"/>
      <c r="D80" s="182"/>
      <c r="E80" s="56"/>
      <c r="F80" s="182"/>
      <c r="H80" s="182"/>
      <c r="I80" s="182"/>
      <c r="J80" s="182"/>
    </row>
    <row r="81" spans="1:10" customFormat="1" ht="20.25" customHeight="1" x14ac:dyDescent="0.25">
      <c r="A81" s="174" t="s">
        <v>171</v>
      </c>
      <c r="B81" s="56"/>
      <c r="C81" s="56"/>
      <c r="D81" s="182"/>
      <c r="E81" s="56"/>
      <c r="F81" s="182"/>
      <c r="H81" s="182"/>
      <c r="I81" s="182"/>
      <c r="J81" s="182"/>
    </row>
    <row r="82" spans="1:10" customFormat="1" ht="20.25" customHeight="1" x14ac:dyDescent="0.25">
      <c r="A82" s="204" t="s">
        <v>170</v>
      </c>
      <c r="B82" s="56"/>
      <c r="C82" s="56"/>
      <c r="D82" s="182">
        <v>200961</v>
      </c>
      <c r="E82" s="56"/>
      <c r="F82" s="182">
        <v>200961</v>
      </c>
      <c r="H82" s="182">
        <v>200961</v>
      </c>
      <c r="I82" s="182"/>
      <c r="J82" s="182">
        <v>200961</v>
      </c>
    </row>
    <row r="83" spans="1:10" customFormat="1" ht="20.25" customHeight="1" x14ac:dyDescent="0.25">
      <c r="A83" t="s">
        <v>108</v>
      </c>
      <c r="B83" s="56"/>
      <c r="C83" s="56"/>
      <c r="D83" s="181"/>
      <c r="E83" s="56"/>
      <c r="F83" s="181"/>
      <c r="H83" s="182"/>
      <c r="I83" s="182"/>
      <c r="J83" s="182"/>
    </row>
    <row r="84" spans="1:10" customFormat="1" ht="20.25" customHeight="1" x14ac:dyDescent="0.25">
      <c r="A84" t="s">
        <v>107</v>
      </c>
      <c r="B84" s="56"/>
      <c r="C84" s="56"/>
      <c r="D84" s="182">
        <v>392838</v>
      </c>
      <c r="E84" s="56"/>
      <c r="F84" s="182">
        <v>392838</v>
      </c>
      <c r="G84" s="206"/>
      <c r="H84" s="182">
        <v>392838</v>
      </c>
      <c r="I84" s="182"/>
      <c r="J84" s="182">
        <v>392838</v>
      </c>
    </row>
    <row r="85" spans="1:10" customFormat="1" ht="20.25" customHeight="1" x14ac:dyDescent="0.25">
      <c r="A85" t="s">
        <v>3</v>
      </c>
      <c r="B85" s="56"/>
      <c r="C85" s="56"/>
      <c r="D85" s="182"/>
      <c r="E85" s="56"/>
      <c r="F85" s="182"/>
      <c r="H85" s="182"/>
      <c r="I85" s="182"/>
      <c r="J85" s="182"/>
    </row>
    <row r="86" spans="1:10" customFormat="1" ht="20.25" customHeight="1" x14ac:dyDescent="0.25">
      <c r="A86" t="s">
        <v>22</v>
      </c>
      <c r="B86" s="56"/>
      <c r="C86" s="56"/>
      <c r="D86" s="182"/>
      <c r="E86" s="56"/>
      <c r="F86" s="182"/>
      <c r="H86" s="182"/>
      <c r="I86" s="182"/>
      <c r="J86" s="182"/>
    </row>
    <row r="87" spans="1:10" customFormat="1" ht="20.25" customHeight="1" x14ac:dyDescent="0.25">
      <c r="A87" t="s">
        <v>21</v>
      </c>
      <c r="B87" s="56"/>
      <c r="C87" s="56"/>
      <c r="D87" s="182">
        <v>25000</v>
      </c>
      <c r="E87" s="56"/>
      <c r="F87" s="182">
        <v>25000</v>
      </c>
      <c r="H87" s="182">
        <v>25000</v>
      </c>
      <c r="I87" s="182"/>
      <c r="J87" s="182">
        <v>25000</v>
      </c>
    </row>
    <row r="88" spans="1:10" customFormat="1" ht="20.25" customHeight="1" x14ac:dyDescent="0.25">
      <c r="A88" t="s">
        <v>20</v>
      </c>
      <c r="B88" s="56"/>
      <c r="C88" s="56"/>
      <c r="D88" s="182">
        <v>35000</v>
      </c>
      <c r="E88" s="56"/>
      <c r="F88" s="182">
        <v>35000</v>
      </c>
      <c r="H88" s="182">
        <v>35000</v>
      </c>
      <c r="I88" s="182"/>
      <c r="J88" s="182">
        <v>35000</v>
      </c>
    </row>
    <row r="89" spans="1:10" customFormat="1" ht="20.25" customHeight="1" x14ac:dyDescent="0.25">
      <c r="A89" t="s">
        <v>23</v>
      </c>
      <c r="B89" s="56"/>
      <c r="C89" s="56"/>
      <c r="D89" s="182">
        <v>1328650</v>
      </c>
      <c r="E89" s="56"/>
      <c r="F89" s="182">
        <v>1181307</v>
      </c>
      <c r="H89" s="182">
        <v>1107748</v>
      </c>
      <c r="I89" s="182"/>
      <c r="J89" s="182">
        <v>1001078</v>
      </c>
    </row>
    <row r="90" spans="1:10" customFormat="1" ht="20.25" customHeight="1" x14ac:dyDescent="0.25">
      <c r="A90" t="s">
        <v>143</v>
      </c>
      <c r="B90" s="56"/>
      <c r="C90" s="56"/>
      <c r="D90" s="203">
        <v>1615755</v>
      </c>
      <c r="E90" s="56"/>
      <c r="F90" s="203">
        <v>1615477</v>
      </c>
      <c r="H90" s="203">
        <v>1615669</v>
      </c>
      <c r="I90" s="182"/>
      <c r="J90" s="203">
        <v>1615391</v>
      </c>
    </row>
    <row r="91" spans="1:10" customFormat="1" ht="20.25" customHeight="1" x14ac:dyDescent="0.25">
      <c r="A91" s="177" t="s">
        <v>78</v>
      </c>
      <c r="B91" s="56"/>
      <c r="C91" s="56"/>
      <c r="D91" s="182"/>
      <c r="E91" s="56"/>
      <c r="F91" s="182"/>
      <c r="G91" s="206"/>
      <c r="H91" s="182"/>
      <c r="I91" s="182"/>
      <c r="J91" s="182"/>
    </row>
    <row r="92" spans="1:10" customFormat="1" ht="20.25" customHeight="1" x14ac:dyDescent="0.25">
      <c r="A92" s="177" t="s">
        <v>122</v>
      </c>
      <c r="B92" s="56"/>
      <c r="C92" s="56"/>
      <c r="D92" s="187">
        <f>SUM(D82:D90)</f>
        <v>3598204</v>
      </c>
      <c r="E92" s="187"/>
      <c r="F92" s="187">
        <f>SUM(F82:F90)</f>
        <v>3450583</v>
      </c>
      <c r="H92" s="30">
        <f>SUM(H82:H90)</f>
        <v>3377216</v>
      </c>
      <c r="I92" s="187"/>
      <c r="J92" s="30">
        <f>SUM(J82:J90)</f>
        <v>3270268</v>
      </c>
    </row>
    <row r="93" spans="1:10" customFormat="1" ht="20.25" customHeight="1" x14ac:dyDescent="0.25">
      <c r="A93" t="s">
        <v>67</v>
      </c>
      <c r="B93" s="56"/>
      <c r="C93" s="56"/>
      <c r="D93" s="203">
        <v>6928</v>
      </c>
      <c r="E93" s="56"/>
      <c r="F93" s="203">
        <v>3393</v>
      </c>
      <c r="H93" s="207">
        <v>0</v>
      </c>
      <c r="I93" s="182"/>
      <c r="J93" s="207">
        <v>0</v>
      </c>
    </row>
    <row r="94" spans="1:10" customFormat="1" ht="20.25" customHeight="1" x14ac:dyDescent="0.25">
      <c r="A94" s="177" t="s">
        <v>114</v>
      </c>
      <c r="B94" s="56"/>
      <c r="C94" s="56"/>
      <c r="D94" s="31">
        <f>SUM(D92:D93)</f>
        <v>3605132</v>
      </c>
      <c r="E94" s="171"/>
      <c r="F94" s="31">
        <f>SUM(F92:F93)</f>
        <v>3453976</v>
      </c>
      <c r="G94" s="177"/>
      <c r="H94" s="31">
        <f>SUM(H92:H93)</f>
        <v>3377216</v>
      </c>
      <c r="I94" s="187"/>
      <c r="J94" s="31">
        <f>SUM(J92:J93)</f>
        <v>3270268</v>
      </c>
    </row>
    <row r="95" spans="1:10" customFormat="1" ht="12.75" customHeight="1" x14ac:dyDescent="0.25">
      <c r="A95" s="177"/>
      <c r="B95" s="56"/>
      <c r="C95" s="56"/>
      <c r="D95" s="32"/>
      <c r="E95" s="171"/>
      <c r="F95" s="32"/>
      <c r="G95" s="177"/>
      <c r="H95" s="32"/>
      <c r="I95" s="187"/>
      <c r="J95" s="32"/>
    </row>
    <row r="96" spans="1:10" customFormat="1" ht="20.25" customHeight="1" thickBot="1" x14ac:dyDescent="0.35">
      <c r="A96" s="177" t="s">
        <v>115</v>
      </c>
      <c r="B96" s="180"/>
      <c r="C96" s="180"/>
      <c r="D96" s="33">
        <f>SUM(D64+D94)</f>
        <v>5698052</v>
      </c>
      <c r="E96" s="187"/>
      <c r="F96" s="33">
        <f>SUM(F64+F94)</f>
        <v>5326112</v>
      </c>
      <c r="H96" s="33">
        <f>SUM(H64+H92)</f>
        <v>5434267</v>
      </c>
      <c r="I96" s="187"/>
      <c r="J96" s="33">
        <f>SUM(J64+J92)</f>
        <v>5095439</v>
      </c>
    </row>
    <row r="97" ht="20.25" customHeight="1" thickTop="1" x14ac:dyDescent="0.25"/>
  </sheetData>
  <mergeCells count="15">
    <mergeCell ref="D4:F4"/>
    <mergeCell ref="H4:J4"/>
    <mergeCell ref="D5:F5"/>
    <mergeCell ref="H5:J5"/>
    <mergeCell ref="D9:J9"/>
    <mergeCell ref="D74:J74"/>
    <mergeCell ref="D44:J44"/>
    <mergeCell ref="D69:F69"/>
    <mergeCell ref="H69:J69"/>
    <mergeCell ref="D39:F39"/>
    <mergeCell ref="H39:J39"/>
    <mergeCell ref="D40:F40"/>
    <mergeCell ref="H40:J40"/>
    <mergeCell ref="D70:F70"/>
    <mergeCell ref="H70:J70"/>
  </mergeCells>
  <pageMargins left="0.7" right="0.7" top="0.48" bottom="0.5" header="0.5" footer="0.5"/>
  <pageSetup paperSize="9" scale="7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101"/>
  <sheetViews>
    <sheetView view="pageBreakPreview" topLeftCell="A13" zoomScale="70" zoomScaleNormal="100" zoomScaleSheetLayoutView="70" workbookViewId="0">
      <selection activeCell="H59" sqref="H59"/>
    </sheetView>
  </sheetViews>
  <sheetFormatPr defaultColWidth="9.21875" defaultRowHeight="20.25" customHeight="1" x14ac:dyDescent="0.25"/>
  <cols>
    <col min="1" max="1" width="50.21875" style="144" customWidth="1"/>
    <col min="2" max="2" width="6.77734375" style="144" customWidth="1"/>
    <col min="3" max="3" width="1.77734375" style="144" customWidth="1"/>
    <col min="4" max="4" width="12.21875" style="144" customWidth="1"/>
    <col min="5" max="5" width="1.77734375" style="144" customWidth="1"/>
    <col min="6" max="6" width="12.21875" style="144" customWidth="1"/>
    <col min="7" max="7" width="1.77734375" style="144" customWidth="1"/>
    <col min="8" max="8" width="12.21875" style="144" customWidth="1"/>
    <col min="9" max="9" width="1.77734375" style="144" customWidth="1"/>
    <col min="10" max="10" width="12.21875" style="144" customWidth="1"/>
    <col min="11" max="16384" width="9.21875" style="144"/>
  </cols>
  <sheetData>
    <row r="1" spans="1:10" s="1" customFormat="1" ht="20.25" customHeight="1" x14ac:dyDescent="0.3">
      <c r="A1" s="19" t="s">
        <v>181</v>
      </c>
      <c r="B1" s="20"/>
      <c r="C1" s="20"/>
      <c r="D1" s="20"/>
      <c r="E1" s="20"/>
      <c r="F1" s="20"/>
      <c r="I1" s="258"/>
      <c r="J1" s="258"/>
    </row>
    <row r="2" spans="1:10" s="1" customFormat="1" ht="20.25" customHeight="1" x14ac:dyDescent="0.3">
      <c r="A2" s="8" t="s">
        <v>84</v>
      </c>
      <c r="B2" s="20"/>
      <c r="C2" s="20"/>
      <c r="D2" s="20"/>
      <c r="E2" s="20"/>
      <c r="F2" s="20"/>
      <c r="I2" s="258"/>
      <c r="J2" s="258"/>
    </row>
    <row r="3" spans="1:10" s="1" customFormat="1" ht="13.5" customHeight="1" x14ac:dyDescent="0.25">
      <c r="B3" s="20"/>
      <c r="C3" s="20"/>
      <c r="D3" s="20"/>
      <c r="E3" s="20"/>
      <c r="F3" s="20"/>
    </row>
    <row r="4" spans="1:10" s="1" customFormat="1" ht="19.5" customHeight="1" x14ac:dyDescent="0.3">
      <c r="A4" s="8"/>
      <c r="B4" s="20"/>
      <c r="C4" s="122"/>
      <c r="D4" s="259" t="s">
        <v>61</v>
      </c>
      <c r="E4" s="259"/>
      <c r="F4" s="259"/>
      <c r="G4" s="122"/>
      <c r="H4" s="259" t="s">
        <v>63</v>
      </c>
      <c r="I4" s="259"/>
      <c r="J4" s="259"/>
    </row>
    <row r="5" spans="1:10" s="1" customFormat="1" ht="18.75" customHeight="1" x14ac:dyDescent="0.3">
      <c r="A5" s="8"/>
      <c r="B5" s="20"/>
      <c r="C5" s="259" t="s">
        <v>127</v>
      </c>
      <c r="D5" s="259"/>
      <c r="E5" s="259"/>
      <c r="F5" s="259"/>
      <c r="G5" s="259"/>
      <c r="H5" s="259" t="s">
        <v>62</v>
      </c>
      <c r="I5" s="259"/>
      <c r="J5" s="259"/>
    </row>
    <row r="6" spans="1:10" s="1" customFormat="1" ht="20.25" customHeight="1" x14ac:dyDescent="0.3">
      <c r="A6" s="8"/>
      <c r="B6" s="20"/>
      <c r="C6" s="7"/>
      <c r="D6" s="261" t="s">
        <v>214</v>
      </c>
      <c r="E6" s="261"/>
      <c r="F6" s="261"/>
      <c r="G6" s="122"/>
      <c r="H6" s="261" t="s">
        <v>214</v>
      </c>
      <c r="I6" s="261"/>
      <c r="J6" s="261"/>
    </row>
    <row r="7" spans="1:10" s="1" customFormat="1" ht="18" customHeight="1" x14ac:dyDescent="0.3">
      <c r="A7" s="8"/>
      <c r="B7" s="20"/>
      <c r="C7" s="7"/>
      <c r="D7" s="262" t="s">
        <v>137</v>
      </c>
      <c r="E7" s="262"/>
      <c r="F7" s="262"/>
      <c r="G7" s="122"/>
      <c r="H7" s="262" t="s">
        <v>137</v>
      </c>
      <c r="I7" s="262"/>
      <c r="J7" s="262"/>
    </row>
    <row r="8" spans="1:10" s="1" customFormat="1" ht="17.25" customHeight="1" x14ac:dyDescent="0.25">
      <c r="A8" s="7"/>
      <c r="B8" s="123" t="s">
        <v>19</v>
      </c>
      <c r="C8" s="123"/>
      <c r="D8" s="10" t="s">
        <v>199</v>
      </c>
      <c r="E8" s="38"/>
      <c r="F8" s="10" t="s">
        <v>157</v>
      </c>
      <c r="G8" s="38"/>
      <c r="H8" s="10" t="s">
        <v>199</v>
      </c>
      <c r="I8" s="38"/>
      <c r="J8" s="10" t="s">
        <v>157</v>
      </c>
    </row>
    <row r="9" spans="1:10" s="1" customFormat="1" ht="18.75" customHeight="1" x14ac:dyDescent="0.3">
      <c r="A9" s="34"/>
      <c r="B9" s="123"/>
      <c r="C9" s="123"/>
      <c r="D9" s="260" t="s">
        <v>85</v>
      </c>
      <c r="E9" s="260"/>
      <c r="F9" s="260"/>
      <c r="G9" s="260"/>
      <c r="H9" s="260"/>
      <c r="I9" s="260"/>
      <c r="J9" s="260"/>
    </row>
    <row r="10" spans="1:10" s="1" customFormat="1" ht="19.5" customHeight="1" x14ac:dyDescent="0.3">
      <c r="A10" s="11" t="s">
        <v>135</v>
      </c>
      <c r="B10" s="13"/>
      <c r="C10" s="13"/>
      <c r="D10" s="13"/>
      <c r="E10" s="13"/>
      <c r="F10" s="13"/>
      <c r="H10" s="50"/>
      <c r="I10" s="50"/>
      <c r="J10" s="168"/>
    </row>
    <row r="11" spans="1:10" s="1" customFormat="1" ht="19.5" customHeight="1" x14ac:dyDescent="0.25">
      <c r="A11" s="1" t="s">
        <v>40</v>
      </c>
      <c r="B11" s="13">
        <v>7</v>
      </c>
      <c r="C11" s="13"/>
      <c r="D11" s="22">
        <v>1618042</v>
      </c>
      <c r="E11" s="13"/>
      <c r="F11" s="22">
        <v>1707712</v>
      </c>
      <c r="G11" s="17"/>
      <c r="H11" s="22">
        <v>1585358</v>
      </c>
      <c r="I11" s="22"/>
      <c r="J11" s="22">
        <v>1706659</v>
      </c>
    </row>
    <row r="12" spans="1:10" s="1" customFormat="1" ht="19.5" hidden="1" customHeight="1" x14ac:dyDescent="0.25">
      <c r="A12" s="6" t="s">
        <v>80</v>
      </c>
      <c r="B12" s="13"/>
      <c r="C12" s="13"/>
      <c r="D12" s="126"/>
      <c r="E12" s="13"/>
      <c r="F12" s="126">
        <v>0</v>
      </c>
      <c r="G12" s="17"/>
      <c r="H12" s="117"/>
      <c r="I12" s="22"/>
      <c r="J12" s="117">
        <v>445023</v>
      </c>
    </row>
    <row r="13" spans="1:10" s="1" customFormat="1" ht="19.5" customHeight="1" x14ac:dyDescent="0.25">
      <c r="A13" s="1" t="s">
        <v>24</v>
      </c>
      <c r="B13" s="13"/>
      <c r="C13" s="13"/>
      <c r="D13" s="23">
        <v>3403</v>
      </c>
      <c r="E13" s="27"/>
      <c r="F13" s="23">
        <v>2029</v>
      </c>
      <c r="G13" s="17"/>
      <c r="H13" s="23">
        <v>10576</v>
      </c>
      <c r="I13" s="22"/>
      <c r="J13" s="23">
        <v>1685</v>
      </c>
    </row>
    <row r="14" spans="1:10" s="1" customFormat="1" ht="19.5" customHeight="1" x14ac:dyDescent="0.25">
      <c r="A14" s="7" t="s">
        <v>138</v>
      </c>
      <c r="B14" s="13"/>
      <c r="C14" s="13"/>
      <c r="D14" s="127">
        <f>SUM(D11:D13)</f>
        <v>1621445</v>
      </c>
      <c r="E14" s="12"/>
      <c r="F14" s="127">
        <f>SUM(F11:F13)</f>
        <v>1709741</v>
      </c>
      <c r="G14" s="17"/>
      <c r="H14" s="127">
        <f>SUM(H11:H13)</f>
        <v>1595934</v>
      </c>
      <c r="I14" s="93"/>
      <c r="J14" s="127">
        <f>J11+J13</f>
        <v>1708344</v>
      </c>
    </row>
    <row r="15" spans="1:10" s="1" customFormat="1" ht="13.95" customHeight="1" x14ac:dyDescent="0.25">
      <c r="A15" s="7"/>
      <c r="B15" s="13"/>
      <c r="C15" s="13"/>
      <c r="D15" s="13"/>
      <c r="E15" s="13"/>
      <c r="F15" s="13"/>
      <c r="G15" s="17"/>
      <c r="H15" s="22"/>
      <c r="I15" s="22"/>
      <c r="J15" s="22"/>
    </row>
    <row r="16" spans="1:10" s="1" customFormat="1" ht="19.5" customHeight="1" x14ac:dyDescent="0.3">
      <c r="A16" s="11" t="s">
        <v>16</v>
      </c>
      <c r="B16" s="13"/>
      <c r="C16" s="13"/>
      <c r="D16" s="13"/>
      <c r="E16" s="13"/>
      <c r="F16" s="13"/>
      <c r="G16" s="17"/>
      <c r="H16" s="22"/>
      <c r="I16" s="22"/>
      <c r="J16" s="22"/>
    </row>
    <row r="17" spans="1:10" s="1" customFormat="1" ht="19.5" customHeight="1" x14ac:dyDescent="0.25">
      <c r="A17" s="6" t="s">
        <v>41</v>
      </c>
      <c r="B17" s="13"/>
      <c r="C17" s="13"/>
      <c r="D17" s="22">
        <v>946621</v>
      </c>
      <c r="E17" s="13"/>
      <c r="F17" s="22">
        <v>1029913</v>
      </c>
      <c r="G17" s="17"/>
      <c r="H17" s="22">
        <v>969656</v>
      </c>
      <c r="I17" s="22"/>
      <c r="J17" s="22">
        <v>1085067</v>
      </c>
    </row>
    <row r="18" spans="1:10" s="1" customFormat="1" ht="19.5" customHeight="1" x14ac:dyDescent="0.25">
      <c r="A18" s="17" t="s">
        <v>126</v>
      </c>
      <c r="B18" s="20"/>
      <c r="C18" s="20"/>
      <c r="D18" s="27">
        <f>312189</f>
        <v>312189</v>
      </c>
      <c r="E18" s="20"/>
      <c r="F18" s="27">
        <f>347568</f>
        <v>347568</v>
      </c>
      <c r="G18" s="17"/>
      <c r="H18" s="27">
        <f>309137</f>
        <v>309137</v>
      </c>
      <c r="I18" s="27"/>
      <c r="J18" s="27">
        <f>347495</f>
        <v>347495</v>
      </c>
    </row>
    <row r="19" spans="1:10" s="1" customFormat="1" ht="19.5" customHeight="1" x14ac:dyDescent="0.25">
      <c r="A19" s="6" t="s">
        <v>46</v>
      </c>
      <c r="B19" s="13"/>
      <c r="C19" s="13"/>
      <c r="D19" s="27">
        <v>189669</v>
      </c>
      <c r="E19" s="13"/>
      <c r="F19" s="27">
        <v>193908</v>
      </c>
      <c r="G19" s="17"/>
      <c r="H19" s="27">
        <v>185438</v>
      </c>
      <c r="I19" s="27"/>
      <c r="J19" s="27">
        <v>186782</v>
      </c>
    </row>
    <row r="20" spans="1:10" s="1" customFormat="1" ht="19.5" customHeight="1" x14ac:dyDescent="0.25">
      <c r="A20" s="6" t="s">
        <v>166</v>
      </c>
      <c r="B20" s="13"/>
      <c r="C20" s="13"/>
      <c r="D20" s="23">
        <v>435</v>
      </c>
      <c r="E20" s="27"/>
      <c r="F20" s="23">
        <v>833</v>
      </c>
      <c r="G20" s="17"/>
      <c r="H20" s="23">
        <v>430</v>
      </c>
      <c r="I20" s="22"/>
      <c r="J20" s="23">
        <v>796</v>
      </c>
    </row>
    <row r="21" spans="1:10" s="1" customFormat="1" ht="19.5" customHeight="1" x14ac:dyDescent="0.25">
      <c r="A21" s="7" t="s">
        <v>17</v>
      </c>
      <c r="B21" s="13"/>
      <c r="C21" s="13"/>
      <c r="D21" s="127">
        <f>SUM(D17:D20)</f>
        <v>1448914</v>
      </c>
      <c r="E21" s="12"/>
      <c r="F21" s="127">
        <f>SUM(F17:F20)</f>
        <v>1572222</v>
      </c>
      <c r="G21" s="17"/>
      <c r="H21" s="127">
        <f>SUM(H17:H20)</f>
        <v>1464661</v>
      </c>
      <c r="I21" s="93"/>
      <c r="J21" s="127">
        <f>SUM(J17:J20)</f>
        <v>1620140</v>
      </c>
    </row>
    <row r="22" spans="1:10" s="1" customFormat="1" ht="13.95" customHeight="1" x14ac:dyDescent="0.25">
      <c r="B22" s="13"/>
      <c r="C22" s="13"/>
      <c r="D22" s="93"/>
      <c r="E22" s="13"/>
      <c r="F22" s="93"/>
      <c r="G22" s="17"/>
      <c r="H22" s="93"/>
      <c r="I22" s="22"/>
      <c r="J22" s="93"/>
    </row>
    <row r="23" spans="1:10" s="1" customFormat="1" ht="19.5" customHeight="1" x14ac:dyDescent="0.25">
      <c r="A23" s="7" t="s">
        <v>167</v>
      </c>
      <c r="B23" s="13"/>
      <c r="C23" s="13"/>
      <c r="D23" s="93">
        <f>D14-D21</f>
        <v>172531</v>
      </c>
      <c r="E23" s="93"/>
      <c r="F23" s="93">
        <f>F14-F21</f>
        <v>137519</v>
      </c>
      <c r="G23" s="17"/>
      <c r="H23" s="93">
        <f>H14-H21</f>
        <v>131273</v>
      </c>
      <c r="I23" s="93"/>
      <c r="J23" s="93">
        <f>J14-J21</f>
        <v>88204</v>
      </c>
    </row>
    <row r="24" spans="1:10" s="1" customFormat="1" ht="19.5" customHeight="1" x14ac:dyDescent="0.25">
      <c r="A24" s="17" t="s">
        <v>47</v>
      </c>
      <c r="B24" s="13"/>
      <c r="C24" s="13"/>
      <c r="D24" s="23">
        <v>-3531</v>
      </c>
      <c r="E24" s="27"/>
      <c r="F24" s="23">
        <v>-5084</v>
      </c>
      <c r="G24" s="28"/>
      <c r="H24" s="23">
        <v>-2913</v>
      </c>
      <c r="I24" s="27"/>
      <c r="J24" s="23">
        <v>-4488</v>
      </c>
    </row>
    <row r="25" spans="1:10" s="1" customFormat="1" ht="19.5" customHeight="1" x14ac:dyDescent="0.25">
      <c r="A25" s="129" t="s">
        <v>168</v>
      </c>
      <c r="B25" s="13"/>
      <c r="C25" s="13"/>
      <c r="D25" s="187">
        <f>SUM(D23:D24)</f>
        <v>169000</v>
      </c>
      <c r="E25" s="22"/>
      <c r="F25" s="12">
        <f>SUM(F23:F24)</f>
        <v>132435</v>
      </c>
      <c r="G25" s="17"/>
      <c r="H25" s="12">
        <f>SUM(H23:H24)</f>
        <v>128360</v>
      </c>
      <c r="I25" s="182"/>
      <c r="J25" s="12">
        <f>SUM(J23:J24)</f>
        <v>83716</v>
      </c>
    </row>
    <row r="26" spans="1:10" s="1" customFormat="1" ht="19.5" customHeight="1" x14ac:dyDescent="0.25">
      <c r="A26" s="130" t="s">
        <v>106</v>
      </c>
      <c r="B26" s="13">
        <v>8</v>
      </c>
      <c r="C26" s="13"/>
      <c r="D26" s="23">
        <v>-22037</v>
      </c>
      <c r="E26" s="13"/>
      <c r="F26" s="23">
        <v>-12654</v>
      </c>
      <c r="G26" s="28"/>
      <c r="H26" s="23">
        <v>-21690</v>
      </c>
      <c r="I26" s="27"/>
      <c r="J26" s="23">
        <v>-12658</v>
      </c>
    </row>
    <row r="27" spans="1:10" s="1" customFormat="1" ht="19.5" customHeight="1" x14ac:dyDescent="0.25">
      <c r="A27" s="119" t="s">
        <v>103</v>
      </c>
      <c r="B27" s="13"/>
      <c r="C27" s="13"/>
      <c r="D27" s="127">
        <f>D25+D26</f>
        <v>146963</v>
      </c>
      <c r="E27" s="12"/>
      <c r="F27" s="127">
        <f>F25+F26</f>
        <v>119781</v>
      </c>
      <c r="G27" s="17"/>
      <c r="H27" s="127">
        <f>H25+H26</f>
        <v>106670</v>
      </c>
      <c r="I27" s="93"/>
      <c r="J27" s="127">
        <f>J25+J26</f>
        <v>71058</v>
      </c>
    </row>
    <row r="28" spans="1:10" s="1" customFormat="1" ht="13.95" customHeight="1" x14ac:dyDescent="0.25">
      <c r="A28" s="7"/>
      <c r="B28" s="13"/>
      <c r="C28" s="13"/>
      <c r="D28" s="123"/>
      <c r="E28" s="13"/>
      <c r="F28" s="167"/>
      <c r="G28" s="17"/>
      <c r="H28" s="12"/>
      <c r="I28" s="93"/>
      <c r="J28" s="12"/>
    </row>
    <row r="29" spans="1:10" s="1" customFormat="1" ht="19.5" customHeight="1" x14ac:dyDescent="0.25">
      <c r="A29" s="7" t="s">
        <v>98</v>
      </c>
      <c r="B29" s="13"/>
      <c r="C29" s="13"/>
      <c r="D29" s="123"/>
      <c r="E29" s="13"/>
      <c r="F29" s="167"/>
      <c r="G29" s="17"/>
      <c r="H29" s="12"/>
      <c r="I29" s="93"/>
      <c r="J29" s="12"/>
    </row>
    <row r="30" spans="1:10" s="1" customFormat="1" ht="19.5" customHeight="1" x14ac:dyDescent="0.3">
      <c r="A30" s="11" t="s">
        <v>164</v>
      </c>
      <c r="B30" s="13"/>
      <c r="C30" s="13"/>
      <c r="D30" s="123"/>
      <c r="E30" s="13"/>
      <c r="F30" s="167"/>
      <c r="G30" s="17"/>
      <c r="H30" s="12"/>
      <c r="I30" s="93"/>
      <c r="J30" s="12"/>
    </row>
    <row r="31" spans="1:10" s="1" customFormat="1" ht="19.5" customHeight="1" x14ac:dyDescent="0.25">
      <c r="A31" s="17" t="s">
        <v>211</v>
      </c>
      <c r="B31" s="13"/>
      <c r="C31" s="13"/>
      <c r="D31" s="123"/>
      <c r="E31" s="13"/>
      <c r="F31" s="167"/>
      <c r="G31" s="17"/>
      <c r="H31" s="12"/>
      <c r="I31" s="93"/>
      <c r="J31" s="12"/>
    </row>
    <row r="32" spans="1:10" s="1" customFormat="1" ht="19.5" customHeight="1" x14ac:dyDescent="0.25">
      <c r="A32" s="6" t="s">
        <v>212</v>
      </c>
      <c r="B32" s="243"/>
      <c r="C32" s="243"/>
      <c r="D32" s="43">
        <v>347</v>
      </c>
      <c r="E32" s="30"/>
      <c r="F32" s="43">
        <v>-1382</v>
      </c>
      <c r="G32" s="21"/>
      <c r="H32" s="94">
        <v>347</v>
      </c>
      <c r="I32" s="133"/>
      <c r="J32" s="94">
        <v>-1382</v>
      </c>
    </row>
    <row r="33" spans="1:10" s="1" customFormat="1" ht="19.5" customHeight="1" x14ac:dyDescent="0.25">
      <c r="A33" s="6" t="s">
        <v>213</v>
      </c>
      <c r="B33" s="13"/>
      <c r="C33" s="13"/>
      <c r="D33" s="95">
        <v>-69</v>
      </c>
      <c r="E33" s="13"/>
      <c r="F33" s="95">
        <v>277</v>
      </c>
      <c r="G33" s="17"/>
      <c r="H33" s="95">
        <v>-69</v>
      </c>
      <c r="I33" s="93"/>
      <c r="J33" s="95">
        <v>277</v>
      </c>
    </row>
    <row r="34" spans="1:10" s="1" customFormat="1" ht="19.5" customHeight="1" x14ac:dyDescent="0.25">
      <c r="A34" s="7" t="s">
        <v>187</v>
      </c>
      <c r="B34" s="13"/>
      <c r="C34" s="13"/>
      <c r="D34" s="83"/>
      <c r="E34" s="13"/>
      <c r="F34" s="83"/>
      <c r="G34" s="17"/>
      <c r="H34" s="83"/>
      <c r="I34" s="93"/>
      <c r="J34" s="83"/>
    </row>
    <row r="35" spans="1:10" s="1" customFormat="1" ht="17.25" customHeight="1" x14ac:dyDescent="0.3">
      <c r="A35" s="7" t="s">
        <v>180</v>
      </c>
      <c r="B35" s="45"/>
      <c r="C35" s="45"/>
      <c r="D35" s="131">
        <f>SUM(D32:D33)</f>
        <v>278</v>
      </c>
      <c r="E35" s="5"/>
      <c r="F35" s="131">
        <f>SUM(F32:F33)</f>
        <v>-1105</v>
      </c>
      <c r="G35" s="92"/>
      <c r="H35" s="131">
        <f>SUM(H32:H33)</f>
        <v>278</v>
      </c>
      <c r="I35" s="91"/>
      <c r="J35" s="131">
        <f>SUM(J32:J33)</f>
        <v>-1105</v>
      </c>
    </row>
    <row r="36" spans="1:10" s="1" customFormat="1" ht="13.05" customHeight="1" x14ac:dyDescent="0.3">
      <c r="A36" s="7"/>
      <c r="B36" s="45"/>
      <c r="C36" s="45"/>
      <c r="D36" s="30"/>
      <c r="E36" s="5"/>
      <c r="F36" s="30"/>
      <c r="G36" s="92"/>
      <c r="H36" s="30"/>
      <c r="I36" s="91"/>
      <c r="J36" s="30"/>
    </row>
    <row r="37" spans="1:10" s="1" customFormat="1" ht="19.5" customHeight="1" thickBot="1" x14ac:dyDescent="0.35">
      <c r="A37" s="7" t="s">
        <v>86</v>
      </c>
      <c r="B37" s="45"/>
      <c r="C37" s="45"/>
      <c r="D37" s="132">
        <f>D27+D35</f>
        <v>147241</v>
      </c>
      <c r="E37" s="12"/>
      <c r="F37" s="132">
        <f>F27+F35</f>
        <v>118676</v>
      </c>
      <c r="G37" s="17"/>
      <c r="H37" s="132">
        <f>H27+H35</f>
        <v>106948</v>
      </c>
      <c r="I37" s="93"/>
      <c r="J37" s="132">
        <f>J27+J35</f>
        <v>69953</v>
      </c>
    </row>
    <row r="38" spans="1:10" s="1" customFormat="1" ht="12.75" customHeight="1" thickTop="1" x14ac:dyDescent="0.3">
      <c r="A38" s="7"/>
      <c r="B38" s="45"/>
      <c r="C38" s="45"/>
      <c r="D38" s="12"/>
      <c r="E38" s="12"/>
      <c r="F38" s="12"/>
      <c r="G38" s="17"/>
      <c r="H38" s="12"/>
      <c r="I38" s="93"/>
      <c r="J38" s="12"/>
    </row>
    <row r="39" spans="1:10" s="1" customFormat="1" ht="19.5" customHeight="1" x14ac:dyDescent="0.3">
      <c r="A39" s="7" t="s">
        <v>178</v>
      </c>
      <c r="B39" s="45"/>
      <c r="C39" s="45"/>
      <c r="D39" s="12"/>
      <c r="E39" s="12"/>
      <c r="F39" s="12"/>
      <c r="G39" s="17"/>
      <c r="H39" s="12"/>
      <c r="I39" s="93"/>
      <c r="J39" s="12"/>
    </row>
    <row r="40" spans="1:10" s="1" customFormat="1" ht="19.5" customHeight="1" x14ac:dyDescent="0.3">
      <c r="A40" s="17" t="s">
        <v>134</v>
      </c>
      <c r="B40" s="45"/>
      <c r="C40" s="45"/>
      <c r="D40" s="43">
        <v>147343</v>
      </c>
      <c r="E40" s="30"/>
      <c r="F40" s="43">
        <v>119997</v>
      </c>
      <c r="G40" s="21"/>
      <c r="H40" s="94">
        <v>106670</v>
      </c>
      <c r="I40" s="133"/>
      <c r="J40" s="94">
        <v>71058</v>
      </c>
    </row>
    <row r="41" spans="1:10" s="1" customFormat="1" ht="19.5" customHeight="1" x14ac:dyDescent="0.3">
      <c r="A41" s="17" t="s">
        <v>75</v>
      </c>
      <c r="B41" s="45"/>
      <c r="C41" s="45"/>
      <c r="D41" s="135">
        <v>-380</v>
      </c>
      <c r="E41" s="30"/>
      <c r="F41" s="135">
        <v>-216</v>
      </c>
      <c r="G41" s="136"/>
      <c r="H41" s="136">
        <v>0</v>
      </c>
      <c r="I41" s="136"/>
      <c r="J41" s="136">
        <v>0</v>
      </c>
    </row>
    <row r="42" spans="1:10" s="1" customFormat="1" ht="19.5" customHeight="1" thickBot="1" x14ac:dyDescent="0.35">
      <c r="A42" s="7"/>
      <c r="B42" s="45"/>
      <c r="C42" s="45"/>
      <c r="D42" s="137">
        <f>D27</f>
        <v>146963</v>
      </c>
      <c r="E42" s="30"/>
      <c r="F42" s="137">
        <f>F27</f>
        <v>119781</v>
      </c>
      <c r="G42" s="21"/>
      <c r="H42" s="137">
        <f>H27</f>
        <v>106670</v>
      </c>
      <c r="I42" s="133"/>
      <c r="J42" s="137">
        <f>J27</f>
        <v>71058</v>
      </c>
    </row>
    <row r="43" spans="1:10" s="1" customFormat="1" ht="13.5" customHeight="1" thickTop="1" x14ac:dyDescent="0.3">
      <c r="A43" s="7"/>
      <c r="B43" s="45"/>
      <c r="C43" s="45"/>
      <c r="D43" s="35"/>
      <c r="E43" s="35"/>
      <c r="F43" s="35"/>
      <c r="G43" s="138"/>
      <c r="H43" s="35"/>
      <c r="I43" s="139"/>
      <c r="J43" s="35"/>
    </row>
    <row r="44" spans="1:10" s="1" customFormat="1" ht="19.5" customHeight="1" x14ac:dyDescent="0.3">
      <c r="A44" s="7" t="s">
        <v>189</v>
      </c>
      <c r="B44" s="45"/>
      <c r="C44" s="45"/>
      <c r="D44" s="12"/>
      <c r="E44" s="12"/>
      <c r="F44" s="12"/>
      <c r="G44" s="17"/>
      <c r="H44" s="12"/>
      <c r="I44" s="93"/>
      <c r="J44" s="12"/>
    </row>
    <row r="45" spans="1:10" s="1" customFormat="1" ht="19.5" customHeight="1" x14ac:dyDescent="0.3">
      <c r="A45" s="17" t="s">
        <v>134</v>
      </c>
      <c r="B45" s="45"/>
      <c r="C45" s="45"/>
      <c r="D45" s="43">
        <v>147621</v>
      </c>
      <c r="E45" s="30"/>
      <c r="F45" s="43">
        <v>118892</v>
      </c>
      <c r="G45" s="21"/>
      <c r="H45" s="94">
        <v>106948</v>
      </c>
      <c r="I45" s="133"/>
      <c r="J45" s="94">
        <v>69953</v>
      </c>
    </row>
    <row r="46" spans="1:10" s="1" customFormat="1" ht="19.5" customHeight="1" x14ac:dyDescent="0.3">
      <c r="A46" s="17" t="s">
        <v>75</v>
      </c>
      <c r="B46" s="45"/>
      <c r="C46" s="45"/>
      <c r="D46" s="136">
        <v>-380</v>
      </c>
      <c r="E46" s="32"/>
      <c r="F46" s="136">
        <v>-216</v>
      </c>
      <c r="G46" s="140"/>
      <c r="H46" s="136">
        <v>0</v>
      </c>
      <c r="I46" s="141"/>
      <c r="J46" s="136">
        <v>0</v>
      </c>
    </row>
    <row r="47" spans="1:10" s="1" customFormat="1" ht="19.5" customHeight="1" thickBot="1" x14ac:dyDescent="0.35">
      <c r="A47" s="7"/>
      <c r="B47" s="45"/>
      <c r="C47" s="45"/>
      <c r="D47" s="137">
        <f>D37</f>
        <v>147241</v>
      </c>
      <c r="E47" s="30"/>
      <c r="F47" s="137">
        <f>F37</f>
        <v>118676</v>
      </c>
      <c r="G47" s="21"/>
      <c r="H47" s="137">
        <f>H37</f>
        <v>106948</v>
      </c>
      <c r="I47" s="133"/>
      <c r="J47" s="137">
        <f>J37</f>
        <v>69953</v>
      </c>
    </row>
    <row r="48" spans="1:10" s="1" customFormat="1" ht="13.05" customHeight="1" thickTop="1" x14ac:dyDescent="0.3">
      <c r="A48" s="7"/>
      <c r="B48" s="45"/>
      <c r="C48" s="45"/>
      <c r="D48" s="12"/>
      <c r="E48" s="12"/>
      <c r="F48" s="12"/>
      <c r="G48" s="17"/>
      <c r="H48" s="12"/>
      <c r="I48" s="93"/>
      <c r="J48" s="12"/>
    </row>
    <row r="49" spans="1:10" s="1" customFormat="1" ht="19.5" customHeight="1" thickBot="1" x14ac:dyDescent="0.35">
      <c r="A49" s="7" t="s">
        <v>104</v>
      </c>
      <c r="B49" s="13"/>
      <c r="C49" s="45"/>
      <c r="D49" s="97">
        <v>0.73</v>
      </c>
      <c r="E49" s="120"/>
      <c r="F49" s="97">
        <v>0.6</v>
      </c>
      <c r="G49" s="17"/>
      <c r="H49" s="97">
        <v>0.53</v>
      </c>
      <c r="I49" s="93"/>
      <c r="J49" s="97">
        <v>0.35</v>
      </c>
    </row>
    <row r="50" spans="1:10" s="1" customFormat="1" ht="19.5" customHeight="1" thickTop="1" x14ac:dyDescent="0.3">
      <c r="A50" s="44"/>
      <c r="B50" s="123"/>
      <c r="C50" s="142"/>
      <c r="D50" s="120"/>
      <c r="E50" s="120"/>
      <c r="F50" s="120"/>
      <c r="G50" s="28"/>
      <c r="H50" s="120"/>
      <c r="I50" s="12"/>
      <c r="J50" s="120"/>
    </row>
    <row r="51" spans="1:10" s="1" customFormat="1" ht="20.25" customHeight="1" x14ac:dyDescent="0.25">
      <c r="B51" s="20"/>
      <c r="C51" s="20"/>
      <c r="D51" s="20"/>
      <c r="E51" s="20"/>
      <c r="F51" s="20"/>
      <c r="H51" s="143"/>
      <c r="J51" s="143"/>
    </row>
    <row r="52" spans="1:10" ht="19.5" customHeight="1" x14ac:dyDescent="0.25"/>
    <row r="53" spans="1:10" ht="19.5" customHeight="1" x14ac:dyDescent="0.25"/>
    <row r="54" spans="1:10" ht="19.5" customHeight="1" x14ac:dyDescent="0.25">
      <c r="A54" s="235"/>
    </row>
    <row r="55" spans="1:10" ht="19.5" customHeight="1" x14ac:dyDescent="0.25">
      <c r="A55" s="235"/>
    </row>
    <row r="56" spans="1:10" ht="17.25" customHeight="1" x14ac:dyDescent="0.25"/>
    <row r="61" spans="1:10" ht="16.5" customHeight="1" x14ac:dyDescent="0.25"/>
    <row r="63" spans="1:10" ht="18.75" customHeight="1" x14ac:dyDescent="0.25"/>
    <row r="64" spans="1:10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3.8" x14ac:dyDescent="0.25"/>
    <row r="70" ht="13.8" x14ac:dyDescent="0.25"/>
    <row r="71" ht="13.8" x14ac:dyDescent="0.25"/>
    <row r="72" ht="13.8" x14ac:dyDescent="0.25"/>
    <row r="73" ht="13.8" x14ac:dyDescent="0.25"/>
    <row r="74" ht="13.8" x14ac:dyDescent="0.25"/>
    <row r="75" ht="13.8" x14ac:dyDescent="0.25"/>
    <row r="76" ht="13.8" x14ac:dyDescent="0.25"/>
    <row r="77" ht="13.8" x14ac:dyDescent="0.25"/>
    <row r="78" ht="13.8" x14ac:dyDescent="0.25"/>
    <row r="79" ht="13.8" x14ac:dyDescent="0.25"/>
    <row r="80" ht="13.8" x14ac:dyDescent="0.25"/>
    <row r="81" ht="13.8" x14ac:dyDescent="0.25"/>
    <row r="82" ht="13.8" x14ac:dyDescent="0.25"/>
    <row r="83" ht="13.8" x14ac:dyDescent="0.25"/>
    <row r="84" ht="13.8" x14ac:dyDescent="0.25"/>
    <row r="85" ht="13.8" x14ac:dyDescent="0.25"/>
    <row r="86" ht="13.8" x14ac:dyDescent="0.25"/>
    <row r="87" ht="13.8" x14ac:dyDescent="0.25"/>
    <row r="88" ht="13.8" x14ac:dyDescent="0.25"/>
    <row r="89" ht="13.8" x14ac:dyDescent="0.25"/>
    <row r="90" ht="13.8" x14ac:dyDescent="0.25"/>
    <row r="91" ht="13.8" x14ac:dyDescent="0.25"/>
    <row r="92" ht="13.8" x14ac:dyDescent="0.25"/>
    <row r="93" ht="13.8" x14ac:dyDescent="0.25"/>
    <row r="94" ht="13.8" x14ac:dyDescent="0.25"/>
    <row r="95" ht="13.8" x14ac:dyDescent="0.25"/>
    <row r="96" ht="13.8" x14ac:dyDescent="0.25"/>
    <row r="97" ht="13.8" x14ac:dyDescent="0.25"/>
    <row r="98" ht="13.8" x14ac:dyDescent="0.25"/>
    <row r="99" ht="13.8" x14ac:dyDescent="0.25"/>
    <row r="100" ht="13.8" x14ac:dyDescent="0.25"/>
    <row r="101" ht="13.8" x14ac:dyDescent="0.25"/>
  </sheetData>
  <mergeCells count="11"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D7:F7"/>
  </mergeCells>
  <phoneticPr fontId="4" type="noConversion"/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1"/>
  <sheetViews>
    <sheetView view="pageBreakPreview" topLeftCell="A26" zoomScale="85" zoomScaleNormal="90" zoomScaleSheetLayoutView="85" zoomScalePageLayoutView="80" workbookViewId="0">
      <selection activeCell="A42" sqref="A42:XFD50"/>
    </sheetView>
  </sheetViews>
  <sheetFormatPr defaultColWidth="9.21875" defaultRowHeight="18.75" customHeight="1" x14ac:dyDescent="0.25"/>
  <cols>
    <col min="1" max="1" width="53.44140625" style="2" customWidth="1"/>
    <col min="2" max="2" width="6" style="16" customWidth="1"/>
    <col min="3" max="3" width="12.21875" style="2" customWidth="1"/>
    <col min="4" max="4" width="1.21875" style="2" customWidth="1"/>
    <col min="5" max="5" width="12.21875" style="2" customWidth="1"/>
    <col min="6" max="6" width="1.44140625" style="2" customWidth="1"/>
    <col min="7" max="7" width="8.88671875" style="2" customWidth="1"/>
    <col min="8" max="8" width="1.44140625" style="2" customWidth="1"/>
    <col min="9" max="9" width="9" style="2" customWidth="1"/>
    <col min="10" max="10" width="1.44140625" style="2" customWidth="1"/>
    <col min="11" max="11" width="12.5546875" style="2" customWidth="1"/>
    <col min="12" max="12" width="1.21875" style="2" customWidth="1"/>
    <col min="13" max="13" width="10.5546875" style="2" customWidth="1"/>
    <col min="14" max="14" width="1" style="2" customWidth="1"/>
    <col min="15" max="15" width="10.88671875" style="2" customWidth="1"/>
    <col min="16" max="16" width="1" style="2" customWidth="1"/>
    <col min="17" max="17" width="11.88671875" style="2" customWidth="1"/>
    <col min="18" max="18" width="0.77734375" style="2" customWidth="1"/>
    <col min="19" max="19" width="12.21875" style="2" customWidth="1"/>
    <col min="20" max="20" width="1" style="2" customWidth="1"/>
    <col min="21" max="21" width="8.44140625" style="2" customWidth="1"/>
    <col min="22" max="22" width="1.21875" style="2" customWidth="1"/>
    <col min="23" max="23" width="12" style="2" customWidth="1"/>
    <col min="24" max="24" width="9.77734375" style="2" bestFit="1" customWidth="1"/>
    <col min="25" max="16384" width="9.21875" style="2"/>
  </cols>
  <sheetData>
    <row r="1" spans="1:23" ht="16.5" customHeight="1" x14ac:dyDescent="0.3">
      <c r="A1" s="19" t="s">
        <v>181</v>
      </c>
      <c r="B1" s="1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6.5" customHeight="1" x14ac:dyDescent="0.3">
      <c r="A2" s="8" t="s">
        <v>88</v>
      </c>
      <c r="B2" s="4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3">
      <c r="A3" s="8"/>
      <c r="B3" s="4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 x14ac:dyDescent="0.3">
      <c r="A4" s="8"/>
      <c r="B4" s="13"/>
      <c r="C4" s="259" t="s">
        <v>65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</row>
    <row r="5" spans="1:23" ht="16.5" customHeight="1" x14ac:dyDescent="0.25">
      <c r="A5" s="1"/>
      <c r="B5" s="13"/>
      <c r="C5" s="9"/>
      <c r="D5" s="9"/>
      <c r="E5" s="60"/>
      <c r="F5" s="60"/>
      <c r="G5" s="263" t="s">
        <v>3</v>
      </c>
      <c r="H5" s="263"/>
      <c r="I5" s="263"/>
      <c r="J5" s="263"/>
      <c r="K5" s="263"/>
      <c r="L5" s="40"/>
      <c r="M5" s="264" t="s">
        <v>143</v>
      </c>
      <c r="N5" s="264"/>
      <c r="O5" s="264"/>
      <c r="P5" s="264"/>
      <c r="Q5" s="264"/>
      <c r="R5" s="63"/>
      <c r="S5" s="61"/>
      <c r="T5" s="62"/>
      <c r="U5" s="62"/>
      <c r="V5" s="62"/>
      <c r="W5" s="62"/>
    </row>
    <row r="6" spans="1:23" ht="16.5" customHeight="1" x14ac:dyDescent="0.25">
      <c r="A6" s="1"/>
      <c r="B6" s="13"/>
      <c r="E6" s="39"/>
      <c r="F6" s="9"/>
      <c r="I6" s="9"/>
      <c r="J6" s="9"/>
      <c r="K6" s="9"/>
      <c r="L6" s="9"/>
      <c r="M6" s="63"/>
      <c r="N6" s="40"/>
      <c r="O6" s="9"/>
      <c r="P6" s="40"/>
      <c r="Q6" s="9" t="s">
        <v>144</v>
      </c>
      <c r="R6" s="9"/>
      <c r="S6" s="63" t="s">
        <v>68</v>
      </c>
      <c r="T6" s="40"/>
      <c r="U6" s="63"/>
      <c r="V6" s="9"/>
      <c r="W6" s="41"/>
    </row>
    <row r="7" spans="1:23" ht="16.5" customHeight="1" x14ac:dyDescent="0.25">
      <c r="A7" s="1"/>
      <c r="B7" s="13"/>
      <c r="C7" s="170" t="s">
        <v>28</v>
      </c>
      <c r="E7" s="169" t="s">
        <v>108</v>
      </c>
      <c r="G7" s="9"/>
      <c r="M7" s="25"/>
      <c r="N7" s="40"/>
      <c r="O7" s="40"/>
      <c r="P7" s="9"/>
      <c r="Q7" s="40" t="s">
        <v>145</v>
      </c>
      <c r="R7" s="40"/>
      <c r="S7" s="63" t="s">
        <v>69</v>
      </c>
      <c r="T7" s="9"/>
      <c r="U7" s="9" t="s">
        <v>70</v>
      </c>
      <c r="V7" s="9"/>
      <c r="W7" s="40"/>
    </row>
    <row r="8" spans="1:23" ht="16.5" customHeight="1" x14ac:dyDescent="0.25">
      <c r="A8" s="1"/>
      <c r="B8" s="13"/>
      <c r="C8" s="170" t="s">
        <v>5</v>
      </c>
      <c r="D8" s="9"/>
      <c r="E8" s="169" t="s">
        <v>59</v>
      </c>
      <c r="G8" s="40" t="s">
        <v>48</v>
      </c>
      <c r="I8" s="40" t="s">
        <v>49</v>
      </c>
      <c r="M8" s="25" t="s">
        <v>202</v>
      </c>
      <c r="N8" s="41"/>
      <c r="O8" s="65" t="s">
        <v>55</v>
      </c>
      <c r="P8" s="9"/>
      <c r="Q8" s="65" t="s">
        <v>146</v>
      </c>
      <c r="R8" s="65"/>
      <c r="S8" s="65" t="s">
        <v>71</v>
      </c>
      <c r="T8" s="9"/>
      <c r="U8" s="9" t="s">
        <v>72</v>
      </c>
      <c r="V8" s="9"/>
      <c r="W8" s="40" t="s">
        <v>29</v>
      </c>
    </row>
    <row r="9" spans="1:23" ht="16.5" customHeight="1" x14ac:dyDescent="0.25">
      <c r="A9" s="1"/>
      <c r="B9" s="56" t="s">
        <v>19</v>
      </c>
      <c r="C9" s="40" t="s">
        <v>30</v>
      </c>
      <c r="D9" s="9"/>
      <c r="E9" s="169" t="s">
        <v>60</v>
      </c>
      <c r="F9" s="168"/>
      <c r="G9" s="40" t="s">
        <v>50</v>
      </c>
      <c r="H9" s="168"/>
      <c r="I9" s="40" t="s">
        <v>50</v>
      </c>
      <c r="K9" s="41" t="s">
        <v>43</v>
      </c>
      <c r="L9" s="41"/>
      <c r="M9" s="25" t="s">
        <v>203</v>
      </c>
      <c r="N9" s="10"/>
      <c r="O9" s="10" t="s">
        <v>203</v>
      </c>
      <c r="Q9" s="10" t="s">
        <v>52</v>
      </c>
      <c r="R9" s="10"/>
      <c r="S9" s="10" t="s">
        <v>133</v>
      </c>
      <c r="U9" s="9" t="s">
        <v>74</v>
      </c>
      <c r="W9" s="41" t="s">
        <v>42</v>
      </c>
    </row>
    <row r="10" spans="1:23" ht="16.5" customHeight="1" x14ac:dyDescent="0.25">
      <c r="A10" s="1"/>
      <c r="B10" s="167"/>
      <c r="C10" s="260" t="s">
        <v>89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</row>
    <row r="11" spans="1:23" ht="18.75" hidden="1" customHeight="1" x14ac:dyDescent="0.25">
      <c r="A11" s="44" t="s">
        <v>141</v>
      </c>
      <c r="B11" s="167"/>
    </row>
    <row r="12" spans="1:23" ht="18.75" hidden="1" customHeight="1" x14ac:dyDescent="0.3">
      <c r="A12" s="51" t="s">
        <v>123</v>
      </c>
      <c r="B12" s="45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2"/>
      <c r="T12" s="30"/>
      <c r="U12" s="30"/>
      <c r="V12" s="30"/>
      <c r="W12" s="15"/>
    </row>
    <row r="13" spans="1:23" ht="18.75" hidden="1" customHeight="1" x14ac:dyDescent="0.3">
      <c r="A13" s="51"/>
      <c r="B13" s="45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18.75" hidden="1" customHeight="1" x14ac:dyDescent="0.3">
      <c r="A14" s="51" t="s">
        <v>90</v>
      </c>
      <c r="B14" s="45"/>
      <c r="C14" s="66"/>
      <c r="D14" s="60"/>
      <c r="E14" s="66"/>
      <c r="F14" s="39"/>
      <c r="G14" s="66"/>
      <c r="H14" s="60"/>
      <c r="I14" s="66"/>
      <c r="J14" s="60"/>
      <c r="K14" s="67"/>
      <c r="L14" s="67"/>
      <c r="M14" s="67"/>
      <c r="N14" s="67"/>
      <c r="O14" s="67"/>
      <c r="P14" s="3"/>
      <c r="Q14" s="67"/>
      <c r="R14" s="67"/>
      <c r="S14" s="67"/>
      <c r="T14" s="3"/>
      <c r="U14" s="67"/>
      <c r="V14" s="3"/>
      <c r="W14" s="67"/>
    </row>
    <row r="15" spans="1:23" ht="18.75" hidden="1" customHeight="1" x14ac:dyDescent="0.25">
      <c r="A15" s="46" t="s">
        <v>53</v>
      </c>
      <c r="B15" s="13"/>
      <c r="C15" s="68"/>
      <c r="D15" s="68"/>
      <c r="E15" s="68"/>
      <c r="F15" s="48"/>
      <c r="G15" s="68"/>
      <c r="H15" s="68"/>
      <c r="I15" s="68"/>
      <c r="J15" s="69"/>
      <c r="K15" s="70"/>
      <c r="L15" s="68"/>
      <c r="M15" s="68"/>
      <c r="N15" s="68"/>
      <c r="O15" s="68"/>
      <c r="P15" s="69"/>
      <c r="Q15" s="68"/>
      <c r="R15" s="68"/>
      <c r="S15" s="68"/>
      <c r="T15" s="69"/>
      <c r="U15" s="69"/>
      <c r="V15" s="69"/>
      <c r="W15" s="70"/>
    </row>
    <row r="16" spans="1:23" ht="18.75" hidden="1" customHeight="1" x14ac:dyDescent="0.25">
      <c r="A16" s="46" t="s">
        <v>54</v>
      </c>
      <c r="B16" s="13"/>
      <c r="C16" s="68"/>
      <c r="D16" s="68"/>
      <c r="E16" s="68"/>
      <c r="F16" s="48"/>
      <c r="G16" s="68"/>
      <c r="H16" s="68"/>
      <c r="I16" s="68"/>
      <c r="J16" s="69"/>
      <c r="K16" s="68"/>
      <c r="L16" s="68"/>
      <c r="M16" s="68"/>
      <c r="N16" s="48"/>
      <c r="O16" s="68"/>
      <c r="P16" s="69"/>
      <c r="Q16" s="68"/>
      <c r="R16" s="68"/>
      <c r="S16" s="68"/>
      <c r="T16" s="69"/>
      <c r="U16" s="69"/>
      <c r="V16" s="69"/>
      <c r="W16" s="68"/>
    </row>
    <row r="17" spans="1:23" ht="18.75" hidden="1" customHeight="1" x14ac:dyDescent="0.25">
      <c r="A17" s="51" t="s">
        <v>86</v>
      </c>
      <c r="B17" s="13"/>
      <c r="C17" s="71"/>
      <c r="D17" s="3"/>
      <c r="E17" s="71"/>
      <c r="F17" s="3"/>
      <c r="G17" s="71"/>
      <c r="H17" s="3"/>
      <c r="I17" s="71"/>
      <c r="J17" s="3"/>
      <c r="K17" s="72"/>
      <c r="L17" s="4"/>
      <c r="M17" s="72"/>
      <c r="N17" s="4"/>
      <c r="O17" s="72"/>
      <c r="P17" s="3"/>
      <c r="Q17" s="72"/>
      <c r="R17" s="72"/>
      <c r="S17" s="72"/>
      <c r="T17" s="3"/>
      <c r="U17" s="72"/>
      <c r="V17" s="3"/>
      <c r="W17" s="88"/>
    </row>
    <row r="18" spans="1:23" ht="18.75" hidden="1" customHeight="1" x14ac:dyDescent="0.25">
      <c r="A18" s="51"/>
      <c r="B18" s="13"/>
    </row>
    <row r="19" spans="1:23" ht="18.75" hidden="1" customHeight="1" x14ac:dyDescent="0.25">
      <c r="A19" s="7" t="s">
        <v>142</v>
      </c>
      <c r="B19" s="13"/>
      <c r="C19" s="73">
        <f>C12+C17</f>
        <v>0</v>
      </c>
      <c r="D19" s="14"/>
      <c r="E19" s="73">
        <f>E12+E17</f>
        <v>0</v>
      </c>
      <c r="F19" s="14"/>
      <c r="G19" s="73">
        <f>G12+G17</f>
        <v>0</v>
      </c>
      <c r="H19" s="15"/>
      <c r="I19" s="73">
        <f>I12+I17</f>
        <v>0</v>
      </c>
      <c r="J19" s="14"/>
      <c r="K19" s="73">
        <f>K12+K17</f>
        <v>0</v>
      </c>
      <c r="L19" s="15"/>
      <c r="M19" s="73">
        <f>M12+M17</f>
        <v>0</v>
      </c>
      <c r="N19" s="15"/>
      <c r="O19" s="33">
        <f>O12+O17</f>
        <v>0</v>
      </c>
      <c r="P19" s="14"/>
      <c r="Q19" s="73">
        <f>Q12+Q17</f>
        <v>0</v>
      </c>
      <c r="R19" s="73"/>
      <c r="S19" s="73">
        <f>S12+S17</f>
        <v>0</v>
      </c>
      <c r="T19" s="14"/>
      <c r="U19" s="73">
        <f>U12+U17</f>
        <v>0</v>
      </c>
      <c r="V19" s="14"/>
      <c r="W19" s="73">
        <f>S19+U19</f>
        <v>0</v>
      </c>
    </row>
    <row r="20" spans="1:23" ht="18.75" hidden="1" customHeight="1" thickBot="1" x14ac:dyDescent="0.3"/>
    <row r="21" spans="1:23" ht="18" customHeight="1" x14ac:dyDescent="0.25">
      <c r="A21" s="44" t="s">
        <v>215</v>
      </c>
      <c r="B21" s="167"/>
    </row>
    <row r="22" spans="1:23" ht="18" customHeight="1" x14ac:dyDescent="0.3">
      <c r="A22" s="51" t="s">
        <v>158</v>
      </c>
      <c r="B22" s="45"/>
      <c r="C22" s="30">
        <v>200961</v>
      </c>
      <c r="D22" s="30">
        <v>0</v>
      </c>
      <c r="E22" s="30">
        <v>392838</v>
      </c>
      <c r="F22" s="30">
        <v>0</v>
      </c>
      <c r="G22" s="30">
        <v>25000</v>
      </c>
      <c r="H22" s="30">
        <v>0</v>
      </c>
      <c r="I22" s="30">
        <v>35000</v>
      </c>
      <c r="J22" s="30">
        <v>0</v>
      </c>
      <c r="K22" s="30">
        <v>972621</v>
      </c>
      <c r="L22" s="30">
        <v>0</v>
      </c>
      <c r="M22" s="30">
        <v>272</v>
      </c>
      <c r="N22" s="30"/>
      <c r="O22" s="30">
        <v>1288004</v>
      </c>
      <c r="P22" s="30"/>
      <c r="Q22" s="30">
        <v>1288276</v>
      </c>
      <c r="R22" s="30">
        <v>0</v>
      </c>
      <c r="S22" s="32">
        <v>2914696</v>
      </c>
      <c r="T22" s="30">
        <v>0</v>
      </c>
      <c r="U22" s="30">
        <v>21</v>
      </c>
      <c r="V22" s="30">
        <v>0</v>
      </c>
      <c r="W22" s="15">
        <v>2914717</v>
      </c>
    </row>
    <row r="23" spans="1:23" ht="14.4" x14ac:dyDescent="0.3">
      <c r="A23" s="51"/>
      <c r="B23" s="45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2"/>
      <c r="T23" s="30"/>
      <c r="U23" s="30"/>
      <c r="V23" s="30"/>
      <c r="W23" s="15"/>
    </row>
    <row r="24" spans="1:23" ht="18" customHeight="1" x14ac:dyDescent="0.3">
      <c r="A24" s="152" t="s">
        <v>216</v>
      </c>
      <c r="B24" s="45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</row>
    <row r="25" spans="1:23" ht="18" customHeight="1" x14ac:dyDescent="0.3">
      <c r="A25" s="153" t="s">
        <v>174</v>
      </c>
      <c r="B25" s="45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</row>
    <row r="26" spans="1:23" ht="18" customHeight="1" x14ac:dyDescent="0.25">
      <c r="A26" s="100" t="s">
        <v>175</v>
      </c>
      <c r="B26" s="13">
        <v>9</v>
      </c>
      <c r="C26" s="154">
        <v>0</v>
      </c>
      <c r="D26" s="155"/>
      <c r="E26" s="154">
        <v>0</v>
      </c>
      <c r="F26" s="155"/>
      <c r="G26" s="154">
        <v>0</v>
      </c>
      <c r="H26" s="155"/>
      <c r="I26" s="154">
        <v>0</v>
      </c>
      <c r="J26" s="155"/>
      <c r="K26" s="154">
        <v>-196941</v>
      </c>
      <c r="L26" s="155"/>
      <c r="M26" s="154">
        <v>0</v>
      </c>
      <c r="N26" s="156"/>
      <c r="O26" s="157">
        <v>0</v>
      </c>
      <c r="P26" s="156"/>
      <c r="Q26" s="157">
        <v>0</v>
      </c>
      <c r="R26" s="156"/>
      <c r="S26" s="157">
        <f>SUM(K26)</f>
        <v>-196941</v>
      </c>
      <c r="T26" s="156"/>
      <c r="U26" s="157">
        <v>0</v>
      </c>
      <c r="V26" s="156"/>
      <c r="W26" s="157">
        <f>S26+U26</f>
        <v>-196941</v>
      </c>
    </row>
    <row r="27" spans="1:23" ht="18" customHeight="1" x14ac:dyDescent="0.3">
      <c r="A27" s="153" t="s">
        <v>176</v>
      </c>
      <c r="B27" s="45"/>
      <c r="C27" s="118">
        <f>SUM(C26)</f>
        <v>0</v>
      </c>
      <c r="D27" s="59"/>
      <c r="E27" s="118">
        <f>SUM(E26)</f>
        <v>0</v>
      </c>
      <c r="F27" s="59"/>
      <c r="G27" s="118">
        <f>SUM(G26)</f>
        <v>0</v>
      </c>
      <c r="H27" s="59"/>
      <c r="I27" s="118">
        <f>SUM(I26)</f>
        <v>0</v>
      </c>
      <c r="J27" s="59"/>
      <c r="K27" s="158">
        <f>SUM(K26)</f>
        <v>-196941</v>
      </c>
      <c r="L27" s="159"/>
      <c r="M27" s="158">
        <v>0</v>
      </c>
      <c r="N27" s="160"/>
      <c r="O27" s="161">
        <f>SUM(O26)</f>
        <v>0</v>
      </c>
      <c r="P27" s="160"/>
      <c r="Q27" s="161">
        <f>SUM(Q26)</f>
        <v>0</v>
      </c>
      <c r="R27" s="160"/>
      <c r="S27" s="161">
        <f>SUM(S26)</f>
        <v>-196941</v>
      </c>
      <c r="T27" s="160"/>
      <c r="U27" s="161">
        <f>SUM(U26)</f>
        <v>0</v>
      </c>
      <c r="V27" s="160"/>
      <c r="W27" s="161">
        <f>SUM(W26)</f>
        <v>-196941</v>
      </c>
    </row>
    <row r="28" spans="1:23" ht="13.95" customHeight="1" x14ac:dyDescent="0.3">
      <c r="A28" s="51"/>
      <c r="B28" s="45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2"/>
      <c r="T28" s="30"/>
      <c r="U28" s="30"/>
      <c r="V28" s="30"/>
      <c r="W28" s="15"/>
    </row>
    <row r="29" spans="1:23" ht="18" customHeight="1" x14ac:dyDescent="0.3">
      <c r="A29" s="153" t="s">
        <v>182</v>
      </c>
      <c r="B29" s="45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1:23" ht="18" customHeight="1" x14ac:dyDescent="0.3">
      <c r="A30" s="100" t="s">
        <v>231</v>
      </c>
      <c r="B30" s="45"/>
      <c r="C30" s="118">
        <v>0</v>
      </c>
      <c r="D30" s="166"/>
      <c r="E30" s="118">
        <v>0</v>
      </c>
      <c r="F30" s="166"/>
      <c r="G30" s="118">
        <v>0</v>
      </c>
      <c r="H30" s="166"/>
      <c r="I30" s="118">
        <v>0</v>
      </c>
      <c r="J30" s="30"/>
      <c r="K30" s="118">
        <v>0</v>
      </c>
      <c r="L30" s="30"/>
      <c r="M30" s="118">
        <v>0</v>
      </c>
      <c r="N30" s="30"/>
      <c r="O30" s="118">
        <v>0</v>
      </c>
      <c r="P30" s="30"/>
      <c r="Q30" s="118">
        <v>0</v>
      </c>
      <c r="R30" s="30"/>
      <c r="S30" s="118">
        <v>0</v>
      </c>
      <c r="T30" s="69"/>
      <c r="U30" s="164">
        <v>4202</v>
      </c>
      <c r="V30" s="69"/>
      <c r="W30" s="157">
        <f>S30+U30</f>
        <v>4202</v>
      </c>
    </row>
    <row r="31" spans="1:23" ht="18" customHeight="1" x14ac:dyDescent="0.3">
      <c r="A31" s="153" t="s">
        <v>183</v>
      </c>
      <c r="B31" s="45"/>
      <c r="C31" s="154">
        <f>SUM(C30)</f>
        <v>0</v>
      </c>
      <c r="D31" s="155"/>
      <c r="E31" s="154">
        <f>SUM(E30)</f>
        <v>0</v>
      </c>
      <c r="F31" s="155"/>
      <c r="G31" s="154">
        <f>SUM(G30)</f>
        <v>0</v>
      </c>
      <c r="H31" s="155"/>
      <c r="I31" s="154">
        <f>SUM(I30)</f>
        <v>0</v>
      </c>
      <c r="J31" s="155"/>
      <c r="K31" s="154">
        <f>SUM(K30)</f>
        <v>0</v>
      </c>
      <c r="L31" s="155"/>
      <c r="M31" s="154">
        <v>0</v>
      </c>
      <c r="N31" s="155"/>
      <c r="O31" s="154">
        <f>SUM(O30)</f>
        <v>0</v>
      </c>
      <c r="P31" s="155"/>
      <c r="Q31" s="154">
        <f>SUM(Q30)</f>
        <v>0</v>
      </c>
      <c r="R31" s="155"/>
      <c r="S31" s="154">
        <v>0</v>
      </c>
      <c r="T31" s="59"/>
      <c r="U31" s="161">
        <f>SUM(U30:U30)</f>
        <v>4202</v>
      </c>
      <c r="V31" s="160"/>
      <c r="W31" s="161">
        <f>SUM(W30:W30)</f>
        <v>4202</v>
      </c>
    </row>
    <row r="32" spans="1:23" ht="13.95" customHeight="1" x14ac:dyDescent="0.55000000000000004">
      <c r="A32" s="152"/>
      <c r="B32" s="45"/>
      <c r="C32" s="148"/>
      <c r="D32" s="145"/>
      <c r="E32" s="148"/>
      <c r="F32" s="144"/>
      <c r="G32" s="148"/>
      <c r="H32" s="145"/>
      <c r="I32" s="148"/>
      <c r="J32" s="104"/>
      <c r="K32" s="148"/>
      <c r="L32" s="65"/>
      <c r="M32" s="148"/>
      <c r="N32" s="146"/>
      <c r="O32" s="148"/>
      <c r="P32" s="146"/>
      <c r="Q32" s="148"/>
      <c r="R32" s="146"/>
      <c r="S32" s="149"/>
      <c r="T32" s="147"/>
      <c r="U32" s="150"/>
      <c r="V32" s="146"/>
      <c r="W32" s="151"/>
    </row>
    <row r="33" spans="1:23" ht="18" customHeight="1" x14ac:dyDescent="0.3">
      <c r="A33" s="152" t="s">
        <v>217</v>
      </c>
      <c r="B33" s="45"/>
      <c r="C33" s="118">
        <f>C27+C31</f>
        <v>0</v>
      </c>
      <c r="D33" s="59"/>
      <c r="E33" s="118">
        <f>E27+E31</f>
        <v>0</v>
      </c>
      <c r="F33" s="59"/>
      <c r="G33" s="118">
        <f>G27+G31</f>
        <v>0</v>
      </c>
      <c r="H33" s="59"/>
      <c r="I33" s="118">
        <f>I27+I31</f>
        <v>0</v>
      </c>
      <c r="J33" s="59"/>
      <c r="K33" s="161">
        <f>K26+K30</f>
        <v>-196941</v>
      </c>
      <c r="L33" s="160"/>
      <c r="M33" s="161">
        <v>0</v>
      </c>
      <c r="N33" s="59"/>
      <c r="O33" s="118">
        <f>O27+O31</f>
        <v>0</v>
      </c>
      <c r="P33" s="59"/>
      <c r="Q33" s="161">
        <v>0</v>
      </c>
      <c r="R33" s="160"/>
      <c r="S33" s="161">
        <f>S26+S30</f>
        <v>-196941</v>
      </c>
      <c r="T33" s="160"/>
      <c r="U33" s="161">
        <f>U26+U30</f>
        <v>4202</v>
      </c>
      <c r="V33" s="160"/>
      <c r="W33" s="161">
        <f>W26+W30</f>
        <v>-192739</v>
      </c>
    </row>
    <row r="34" spans="1:23" ht="14.55" customHeight="1" x14ac:dyDescent="0.3">
      <c r="A34" s="152"/>
      <c r="B34" s="45"/>
      <c r="C34" s="166"/>
      <c r="D34" s="59"/>
      <c r="E34" s="166"/>
      <c r="F34" s="59"/>
      <c r="G34" s="166"/>
      <c r="H34" s="59"/>
      <c r="I34" s="166"/>
      <c r="J34" s="59"/>
      <c r="K34" s="245"/>
      <c r="L34" s="160"/>
      <c r="M34" s="245"/>
      <c r="N34" s="59"/>
      <c r="O34" s="166"/>
      <c r="P34" s="59"/>
      <c r="Q34" s="245"/>
      <c r="R34" s="160"/>
      <c r="S34" s="245"/>
      <c r="T34" s="160"/>
      <c r="U34" s="245"/>
      <c r="V34" s="160"/>
      <c r="W34" s="245"/>
    </row>
    <row r="35" spans="1:23" ht="18" customHeight="1" x14ac:dyDescent="0.3">
      <c r="A35" s="51" t="s">
        <v>90</v>
      </c>
      <c r="B35" s="45"/>
      <c r="C35" s="66"/>
      <c r="D35" s="60"/>
      <c r="E35" s="66"/>
      <c r="F35" s="39"/>
      <c r="G35" s="66"/>
      <c r="H35" s="60"/>
      <c r="I35" s="66"/>
      <c r="J35" s="60"/>
      <c r="K35" s="67"/>
      <c r="L35" s="67"/>
      <c r="M35" s="67"/>
      <c r="N35" s="67"/>
      <c r="O35" s="67"/>
      <c r="P35" s="3"/>
      <c r="Q35" s="67"/>
      <c r="R35" s="67"/>
      <c r="S35" s="67"/>
      <c r="T35" s="3"/>
      <c r="U35" s="67"/>
      <c r="V35" s="3"/>
      <c r="W35" s="67"/>
    </row>
    <row r="36" spans="1:23" ht="18" customHeight="1" x14ac:dyDescent="0.25">
      <c r="A36" s="46" t="s">
        <v>179</v>
      </c>
      <c r="B36" s="13"/>
      <c r="C36" s="32">
        <v>0</v>
      </c>
      <c r="D36" s="32"/>
      <c r="E36" s="32">
        <v>0</v>
      </c>
      <c r="F36" s="121"/>
      <c r="G36" s="32">
        <v>0</v>
      </c>
      <c r="H36" s="32"/>
      <c r="I36" s="32">
        <v>0</v>
      </c>
      <c r="J36" s="69"/>
      <c r="K36" s="70">
        <v>119997</v>
      </c>
      <c r="L36" s="68"/>
      <c r="M36" s="32">
        <v>0</v>
      </c>
      <c r="N36" s="68"/>
      <c r="O36" s="32">
        <v>0</v>
      </c>
      <c r="P36" s="69"/>
      <c r="Q36" s="32">
        <v>0</v>
      </c>
      <c r="R36" s="68"/>
      <c r="S36" s="68">
        <v>119997</v>
      </c>
      <c r="T36" s="69"/>
      <c r="U36" s="69">
        <v>-216</v>
      </c>
      <c r="V36" s="69"/>
      <c r="W36" s="70">
        <v>119781</v>
      </c>
    </row>
    <row r="37" spans="1:23" ht="18" customHeight="1" x14ac:dyDescent="0.25">
      <c r="A37" s="46" t="s">
        <v>218</v>
      </c>
      <c r="B37" s="13"/>
      <c r="C37" s="32">
        <v>0</v>
      </c>
      <c r="D37" s="32"/>
      <c r="E37" s="32">
        <v>0</v>
      </c>
      <c r="F37" s="121"/>
      <c r="G37" s="32">
        <v>0</v>
      </c>
      <c r="H37" s="32"/>
      <c r="I37" s="32">
        <v>0</v>
      </c>
      <c r="J37" s="69"/>
      <c r="K37" s="32">
        <v>0</v>
      </c>
      <c r="L37" s="68"/>
      <c r="M37" s="68">
        <v>-1105</v>
      </c>
      <c r="N37" s="48"/>
      <c r="O37" s="32">
        <v>0</v>
      </c>
      <c r="P37" s="69"/>
      <c r="Q37" s="68">
        <v>-1105</v>
      </c>
      <c r="R37" s="68"/>
      <c r="S37" s="68">
        <v>-1105</v>
      </c>
      <c r="T37" s="69"/>
      <c r="U37" s="30">
        <v>0</v>
      </c>
      <c r="V37" s="69"/>
      <c r="W37" s="68">
        <v>-1105</v>
      </c>
    </row>
    <row r="38" spans="1:23" ht="18" customHeight="1" x14ac:dyDescent="0.25">
      <c r="A38" s="51" t="s">
        <v>188</v>
      </c>
      <c r="B38" s="13"/>
      <c r="C38" s="71">
        <f>SUM(C36:C37)</f>
        <v>0</v>
      </c>
      <c r="D38" s="3"/>
      <c r="E38" s="71">
        <f>SUM(E36:E37)</f>
        <v>0</v>
      </c>
      <c r="F38" s="3"/>
      <c r="G38" s="71">
        <f>SUM(G36:G37)</f>
        <v>0</v>
      </c>
      <c r="H38" s="3"/>
      <c r="I38" s="71">
        <f>SUM(I36:I37)</f>
        <v>0</v>
      </c>
      <c r="J38" s="3"/>
      <c r="K38" s="72">
        <f>SUM(K36:K37)</f>
        <v>119997</v>
      </c>
      <c r="L38" s="4"/>
      <c r="M38" s="72">
        <f>SUM(M36:M37)</f>
        <v>-1105</v>
      </c>
      <c r="N38" s="4"/>
      <c r="O38" s="72">
        <f>SUM(O36:O37)</f>
        <v>0</v>
      </c>
      <c r="P38" s="3"/>
      <c r="Q38" s="72">
        <f>SUM(Q36:Q37)</f>
        <v>-1105</v>
      </c>
      <c r="R38" s="30"/>
      <c r="S38" s="72">
        <f>SUM(S36:S37)</f>
        <v>118892</v>
      </c>
      <c r="T38" s="3"/>
      <c r="U38" s="72">
        <f>SUM(U36:U37)</f>
        <v>-216</v>
      </c>
      <c r="V38" s="3"/>
      <c r="W38" s="88">
        <f>S38+U38</f>
        <v>118676</v>
      </c>
    </row>
    <row r="39" spans="1:23" ht="14.55" customHeight="1" x14ac:dyDescent="0.25">
      <c r="A39" s="51"/>
      <c r="B39" s="13"/>
      <c r="R39" s="39"/>
    </row>
    <row r="40" spans="1:23" ht="18" customHeight="1" thickBot="1" x14ac:dyDescent="0.3">
      <c r="A40" s="7" t="s">
        <v>159</v>
      </c>
      <c r="B40" s="13"/>
      <c r="C40" s="33">
        <f>C22+C33+C38</f>
        <v>200961</v>
      </c>
      <c r="D40" s="14"/>
      <c r="E40" s="33">
        <f>E22+E33+E38</f>
        <v>392838</v>
      </c>
      <c r="F40" s="14"/>
      <c r="G40" s="33">
        <f>G22+G33+G38</f>
        <v>25000</v>
      </c>
      <c r="H40" s="15"/>
      <c r="I40" s="33">
        <f>I22+I33+I38</f>
        <v>35000</v>
      </c>
      <c r="J40" s="14"/>
      <c r="K40" s="33">
        <f>K22+K33+K38</f>
        <v>895677</v>
      </c>
      <c r="L40" s="15"/>
      <c r="M40" s="33">
        <f>M22+M33+M38</f>
        <v>-833</v>
      </c>
      <c r="N40" s="15"/>
      <c r="O40" s="33">
        <f>O22+O33+O38</f>
        <v>1288004</v>
      </c>
      <c r="P40" s="14"/>
      <c r="Q40" s="33">
        <f>Q22+Q33+Q38</f>
        <v>1287171</v>
      </c>
      <c r="R40" s="15"/>
      <c r="S40" s="33">
        <f>S22+S33+S38</f>
        <v>2836647</v>
      </c>
      <c r="T40" s="14"/>
      <c r="U40" s="33">
        <f>U22+U33+U38</f>
        <v>4007</v>
      </c>
      <c r="V40" s="14"/>
      <c r="W40" s="33">
        <f>W22+W33+W38</f>
        <v>2840654</v>
      </c>
    </row>
    <row r="41" spans="1:23" ht="18.75" customHeight="1" thickTop="1" x14ac:dyDescent="0.25">
      <c r="R41" s="39"/>
    </row>
  </sheetData>
  <mergeCells count="4">
    <mergeCell ref="C4:W4"/>
    <mergeCell ref="G5:K5"/>
    <mergeCell ref="M5:Q5"/>
    <mergeCell ref="C10:W10"/>
  </mergeCells>
  <pageMargins left="0.7" right="0.65" top="0.48" bottom="0.5" header="0.5" footer="0.5"/>
  <pageSetup paperSize="9" scale="7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zoomScale="90" zoomScaleNormal="90" zoomScaleSheetLayoutView="90" zoomScalePageLayoutView="80" workbookViewId="0">
      <selection activeCell="B10" sqref="B10"/>
    </sheetView>
  </sheetViews>
  <sheetFormatPr defaultColWidth="9.21875" defaultRowHeight="18.75" customHeight="1" x14ac:dyDescent="0.25"/>
  <cols>
    <col min="1" max="1" width="38.77734375" style="2" customWidth="1"/>
    <col min="2" max="2" width="6.44140625" style="16" customWidth="1"/>
    <col min="3" max="3" width="12" style="2" customWidth="1"/>
    <col min="4" max="4" width="1.44140625" style="2" customWidth="1"/>
    <col min="5" max="5" width="10.5546875" style="2" customWidth="1"/>
    <col min="6" max="6" width="1.44140625" style="2" customWidth="1"/>
    <col min="7" max="7" width="9.21875" style="2" customWidth="1"/>
    <col min="8" max="8" width="1.44140625" style="2" customWidth="1"/>
    <col min="9" max="9" width="10" style="2" customWidth="1"/>
    <col min="10" max="10" width="1.21875" style="2" customWidth="1"/>
    <col min="11" max="11" width="13.44140625" style="2" customWidth="1"/>
    <col min="12" max="12" width="1.44140625" style="2" customWidth="1"/>
    <col min="13" max="13" width="13.44140625" style="2" customWidth="1"/>
    <col min="14" max="14" width="1.44140625" style="2" customWidth="1"/>
    <col min="15" max="15" width="12.77734375" style="2" customWidth="1"/>
    <col min="16" max="16" width="1.44140625" style="2" customWidth="1"/>
    <col min="17" max="17" width="9.77734375" style="2" customWidth="1"/>
    <col min="18" max="18" width="1.5546875" style="2" customWidth="1"/>
    <col min="19" max="19" width="11.21875" style="2" customWidth="1"/>
    <col min="20" max="16384" width="9.21875" style="2"/>
  </cols>
  <sheetData>
    <row r="1" spans="1:21" ht="16.5" customHeight="1" x14ac:dyDescent="0.3">
      <c r="A1" s="47" t="s">
        <v>87</v>
      </c>
      <c r="B1" s="1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6.5" customHeight="1" x14ac:dyDescent="0.3">
      <c r="A2" s="8" t="s">
        <v>88</v>
      </c>
      <c r="B2" s="4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6.5" customHeight="1" x14ac:dyDescent="0.3">
      <c r="A3" s="8"/>
      <c r="B3" s="4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6.5" customHeight="1" x14ac:dyDescent="0.3">
      <c r="A4" s="8"/>
      <c r="B4" s="13"/>
      <c r="C4" s="259" t="s">
        <v>65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7"/>
      <c r="U4" s="7"/>
    </row>
    <row r="5" spans="1:21" ht="16.5" customHeight="1" x14ac:dyDescent="0.3">
      <c r="A5" s="8"/>
      <c r="B5" s="13"/>
      <c r="C5" s="37"/>
      <c r="D5" s="37"/>
      <c r="E5" s="37"/>
      <c r="F5" s="37"/>
      <c r="G5" s="37"/>
      <c r="H5" s="37"/>
      <c r="I5" s="37"/>
      <c r="J5" s="37"/>
      <c r="K5" s="37"/>
      <c r="L5" s="37"/>
      <c r="M5" s="87" t="s">
        <v>100</v>
      </c>
      <c r="N5" s="37"/>
      <c r="O5" s="37"/>
      <c r="P5" s="37"/>
      <c r="Q5" s="37"/>
      <c r="R5" s="37"/>
      <c r="S5" s="37"/>
      <c r="T5" s="7"/>
      <c r="U5" s="7"/>
    </row>
    <row r="6" spans="1:21" ht="16.5" customHeight="1" x14ac:dyDescent="0.25">
      <c r="A6" s="1"/>
      <c r="B6" s="13"/>
      <c r="C6" s="9"/>
      <c r="D6" s="9"/>
      <c r="E6" s="60"/>
      <c r="F6" s="60"/>
      <c r="G6" s="263" t="s">
        <v>3</v>
      </c>
      <c r="H6" s="263"/>
      <c r="I6" s="263"/>
      <c r="J6" s="263"/>
      <c r="K6" s="263"/>
      <c r="L6" s="40"/>
      <c r="M6" s="86" t="s">
        <v>99</v>
      </c>
      <c r="N6" s="61"/>
      <c r="O6" s="61"/>
      <c r="P6" s="62"/>
      <c r="Q6" s="62"/>
      <c r="R6" s="62"/>
      <c r="S6" s="62"/>
      <c r="T6" s="9"/>
      <c r="U6" s="40"/>
    </row>
    <row r="7" spans="1:21" ht="16.5" customHeight="1" x14ac:dyDescent="0.25">
      <c r="A7" s="1"/>
      <c r="B7" s="13"/>
      <c r="E7" s="39"/>
      <c r="F7" s="9"/>
      <c r="I7" s="9"/>
      <c r="J7" s="9"/>
      <c r="K7" s="9"/>
      <c r="L7" s="9"/>
      <c r="M7" s="9"/>
      <c r="N7" s="40"/>
      <c r="O7" s="63" t="s">
        <v>68</v>
      </c>
      <c r="P7" s="40"/>
      <c r="Q7" s="63"/>
      <c r="R7" s="9"/>
      <c r="S7" s="41"/>
    </row>
    <row r="8" spans="1:21" ht="16.5" customHeight="1" x14ac:dyDescent="0.25">
      <c r="A8" s="1"/>
      <c r="B8" s="13"/>
      <c r="C8" s="9" t="s">
        <v>28</v>
      </c>
      <c r="E8" s="49" t="s">
        <v>58</v>
      </c>
      <c r="G8" s="9"/>
      <c r="M8" s="40"/>
      <c r="N8" s="40"/>
      <c r="O8" s="63" t="s">
        <v>69</v>
      </c>
      <c r="P8" s="9"/>
      <c r="Q8" s="64" t="s">
        <v>70</v>
      </c>
      <c r="R8" s="9"/>
      <c r="S8" s="63"/>
    </row>
    <row r="9" spans="1:21" ht="16.5" customHeight="1" x14ac:dyDescent="0.25">
      <c r="A9" s="1"/>
      <c r="B9" s="13"/>
      <c r="C9" s="9" t="s">
        <v>5</v>
      </c>
      <c r="D9" s="9"/>
      <c r="E9" s="49" t="s">
        <v>59</v>
      </c>
      <c r="G9" s="40" t="s">
        <v>48</v>
      </c>
      <c r="I9" s="40" t="s">
        <v>49</v>
      </c>
      <c r="M9" s="65" t="s">
        <v>55</v>
      </c>
      <c r="N9" s="41"/>
      <c r="O9" s="65" t="s">
        <v>71</v>
      </c>
      <c r="P9" s="9"/>
      <c r="Q9" s="64" t="s">
        <v>72</v>
      </c>
      <c r="R9" s="9"/>
      <c r="S9" s="40" t="s">
        <v>29</v>
      </c>
    </row>
    <row r="10" spans="1:21" ht="16.5" customHeight="1" x14ac:dyDescent="0.25">
      <c r="A10" s="1"/>
      <c r="B10" s="36" t="s">
        <v>19</v>
      </c>
      <c r="C10" s="40" t="s">
        <v>30</v>
      </c>
      <c r="D10" s="9"/>
      <c r="E10" s="49" t="s">
        <v>60</v>
      </c>
      <c r="F10" s="50"/>
      <c r="G10" s="40" t="s">
        <v>50</v>
      </c>
      <c r="H10" s="50"/>
      <c r="I10" s="40" t="s">
        <v>50</v>
      </c>
      <c r="K10" s="41" t="s">
        <v>43</v>
      </c>
      <c r="L10" s="41"/>
      <c r="M10" s="10" t="s">
        <v>56</v>
      </c>
      <c r="N10" s="10"/>
      <c r="O10" s="10" t="s">
        <v>73</v>
      </c>
      <c r="Q10" s="64" t="s">
        <v>74</v>
      </c>
      <c r="S10" s="41" t="s">
        <v>42</v>
      </c>
    </row>
    <row r="11" spans="1:21" ht="16.5" customHeight="1" x14ac:dyDescent="0.25">
      <c r="A11" s="1"/>
      <c r="B11" s="36"/>
      <c r="C11" s="260" t="s">
        <v>89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</row>
    <row r="12" spans="1:21" ht="16.5" customHeight="1" x14ac:dyDescent="0.25">
      <c r="A12" s="44" t="s">
        <v>91</v>
      </c>
      <c r="B12" s="36"/>
    </row>
    <row r="13" spans="1:21" ht="16.5" customHeight="1" x14ac:dyDescent="0.3">
      <c r="A13" s="51" t="s">
        <v>92</v>
      </c>
      <c r="B13" s="45"/>
      <c r="C13" s="30">
        <v>199218</v>
      </c>
      <c r="D13" s="30"/>
      <c r="E13" s="30">
        <v>353946</v>
      </c>
      <c r="F13" s="30"/>
      <c r="G13" s="30">
        <v>25000</v>
      </c>
      <c r="H13" s="30"/>
      <c r="I13" s="30">
        <v>35000</v>
      </c>
      <c r="J13" s="30"/>
      <c r="K13" s="30">
        <v>472734</v>
      </c>
      <c r="L13" s="30"/>
      <c r="M13" s="30">
        <v>444148</v>
      </c>
      <c r="N13" s="30"/>
      <c r="O13" s="32">
        <f>C13+E13+G13+I13+K13+M13</f>
        <v>1530046</v>
      </c>
      <c r="P13" s="30"/>
      <c r="Q13" s="30">
        <v>8</v>
      </c>
      <c r="R13" s="30"/>
      <c r="S13" s="15">
        <f>O13+Q13</f>
        <v>1530054</v>
      </c>
      <c r="T13" s="18"/>
      <c r="U13" s="18"/>
    </row>
    <row r="14" spans="1:21" ht="16.5" customHeight="1" x14ac:dyDescent="0.3">
      <c r="A14" s="51"/>
      <c r="B14" s="45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18"/>
      <c r="U14" s="18"/>
    </row>
    <row r="15" spans="1:21" ht="16.5" customHeight="1" x14ac:dyDescent="0.3">
      <c r="A15" s="51" t="s">
        <v>90</v>
      </c>
      <c r="B15" s="45"/>
      <c r="C15" s="66"/>
      <c r="D15" s="60"/>
      <c r="E15" s="66"/>
      <c r="F15" s="39"/>
      <c r="G15" s="66"/>
      <c r="H15" s="60"/>
      <c r="I15" s="66"/>
      <c r="J15" s="60"/>
      <c r="K15" s="67"/>
      <c r="L15" s="67"/>
      <c r="M15" s="67"/>
      <c r="N15" s="67"/>
      <c r="O15" s="67"/>
      <c r="P15" s="3"/>
      <c r="Q15" s="67"/>
      <c r="R15" s="3"/>
      <c r="S15" s="67"/>
    </row>
    <row r="16" spans="1:21" ht="16.5" customHeight="1" x14ac:dyDescent="0.25">
      <c r="A16" s="46" t="s">
        <v>53</v>
      </c>
      <c r="B16" s="13"/>
      <c r="C16" s="68">
        <v>0</v>
      </c>
      <c r="D16" s="68"/>
      <c r="E16" s="68">
        <v>0</v>
      </c>
      <c r="F16" s="48"/>
      <c r="G16" s="68">
        <v>0</v>
      </c>
      <c r="H16" s="68"/>
      <c r="I16" s="68">
        <v>0</v>
      </c>
      <c r="J16" s="69"/>
      <c r="K16" s="70">
        <v>21430</v>
      </c>
      <c r="L16" s="68"/>
      <c r="M16" s="68">
        <v>0</v>
      </c>
      <c r="N16" s="68"/>
      <c r="O16" s="68">
        <f>C16+E16+G16+I16+K16+M16</f>
        <v>21430</v>
      </c>
      <c r="P16" s="69"/>
      <c r="Q16" s="69">
        <v>1</v>
      </c>
      <c r="R16" s="69"/>
      <c r="S16" s="70">
        <f>O16+Q16</f>
        <v>21431</v>
      </c>
      <c r="T16" s="21"/>
    </row>
    <row r="17" spans="1:20" ht="16.5" customHeight="1" x14ac:dyDescent="0.25">
      <c r="A17" s="46" t="s">
        <v>54</v>
      </c>
      <c r="B17" s="13">
        <v>8</v>
      </c>
      <c r="C17" s="68">
        <v>0</v>
      </c>
      <c r="D17" s="68"/>
      <c r="E17" s="68">
        <v>0</v>
      </c>
      <c r="F17" s="48"/>
      <c r="G17" s="68">
        <v>0</v>
      </c>
      <c r="H17" s="68"/>
      <c r="I17" s="68">
        <v>0</v>
      </c>
      <c r="J17" s="69"/>
      <c r="K17" s="68">
        <v>0</v>
      </c>
      <c r="L17" s="68"/>
      <c r="M17" s="68">
        <v>778827</v>
      </c>
      <c r="N17" s="48"/>
      <c r="O17" s="68">
        <f>C17+E17+G17+I17+K17+M17</f>
        <v>778827</v>
      </c>
      <c r="P17" s="69"/>
      <c r="Q17" s="69">
        <v>0</v>
      </c>
      <c r="R17" s="69"/>
      <c r="S17" s="68">
        <f>O17+Q17</f>
        <v>778827</v>
      </c>
      <c r="T17" s="21"/>
    </row>
    <row r="18" spans="1:20" ht="16.5" customHeight="1" x14ac:dyDescent="0.25">
      <c r="A18" s="51" t="s">
        <v>86</v>
      </c>
      <c r="B18" s="13"/>
      <c r="C18" s="71">
        <f>SUM(C16:C17)</f>
        <v>0</v>
      </c>
      <c r="D18" s="3"/>
      <c r="E18" s="71">
        <f>SUM(E16:E17)</f>
        <v>0</v>
      </c>
      <c r="F18" s="3"/>
      <c r="G18" s="71">
        <f>SUM(G16:G17)</f>
        <v>0</v>
      </c>
      <c r="H18" s="3"/>
      <c r="I18" s="71">
        <f>SUM(I16:I17)</f>
        <v>0</v>
      </c>
      <c r="J18" s="3"/>
      <c r="K18" s="72">
        <f>SUM(K16:K17)</f>
        <v>21430</v>
      </c>
      <c r="L18" s="4"/>
      <c r="M18" s="72">
        <f>SUM(M16:M17)</f>
        <v>778827</v>
      </c>
      <c r="N18" s="4"/>
      <c r="O18" s="72">
        <f>SUM(O16:O17)</f>
        <v>800257</v>
      </c>
      <c r="P18" s="3"/>
      <c r="Q18" s="72">
        <f>SUM(Q16:Q17)</f>
        <v>1</v>
      </c>
      <c r="R18" s="3"/>
      <c r="S18" s="88">
        <f>O18+Q18</f>
        <v>800258</v>
      </c>
    </row>
    <row r="19" spans="1:20" ht="16.5" customHeight="1" x14ac:dyDescent="0.25">
      <c r="A19" s="51"/>
      <c r="B19" s="13"/>
    </row>
    <row r="20" spans="1:20" ht="16.5" customHeight="1" thickBot="1" x14ac:dyDescent="0.3">
      <c r="A20" s="7" t="s">
        <v>93</v>
      </c>
      <c r="B20" s="13"/>
      <c r="C20" s="73">
        <f>C13+C18</f>
        <v>199218</v>
      </c>
      <c r="D20" s="14"/>
      <c r="E20" s="73">
        <f>E13+E18</f>
        <v>353946</v>
      </c>
      <c r="F20" s="14"/>
      <c r="G20" s="73">
        <f>G13+G18</f>
        <v>25000</v>
      </c>
      <c r="H20" s="15"/>
      <c r="I20" s="73">
        <f>I13+I18</f>
        <v>35000</v>
      </c>
      <c r="J20" s="14"/>
      <c r="K20" s="73">
        <f>K13+K18</f>
        <v>494164</v>
      </c>
      <c r="L20" s="15"/>
      <c r="M20" s="73">
        <f>M13+M18</f>
        <v>1222975</v>
      </c>
      <c r="N20" s="15"/>
      <c r="O20" s="73">
        <f>O13+O18</f>
        <v>2330303</v>
      </c>
      <c r="P20" s="14"/>
      <c r="Q20" s="73">
        <f>Q13+Q18</f>
        <v>9</v>
      </c>
      <c r="R20" s="14"/>
      <c r="S20" s="73">
        <f>O20+Q20</f>
        <v>2330312</v>
      </c>
    </row>
    <row r="21" spans="1:20" ht="18.75" customHeight="1" thickTop="1" x14ac:dyDescent="0.25">
      <c r="B21" s="2"/>
    </row>
    <row r="22" spans="1:20" ht="18.75" customHeight="1" x14ac:dyDescent="0.25">
      <c r="B22" s="2"/>
    </row>
    <row r="23" spans="1:20" ht="18.75" customHeight="1" x14ac:dyDescent="0.25">
      <c r="B23" s="2"/>
    </row>
    <row r="24" spans="1:20" ht="18.75" customHeight="1" x14ac:dyDescent="0.25">
      <c r="B24" s="2"/>
    </row>
    <row r="25" spans="1:20" ht="18.75" customHeight="1" x14ac:dyDescent="0.25">
      <c r="B25" s="2"/>
    </row>
    <row r="26" spans="1:20" ht="18.75" customHeight="1" x14ac:dyDescent="0.25">
      <c r="B26" s="2"/>
    </row>
    <row r="27" spans="1:20" ht="18.75" customHeight="1" x14ac:dyDescent="0.25">
      <c r="B27" s="2"/>
    </row>
    <row r="28" spans="1:20" ht="18.75" customHeight="1" x14ac:dyDescent="0.25">
      <c r="B28" s="2"/>
    </row>
    <row r="29" spans="1:20" ht="18.75" customHeight="1" x14ac:dyDescent="0.25">
      <c r="B29" s="2"/>
    </row>
    <row r="30" spans="1:20" ht="18.75" customHeight="1" x14ac:dyDescent="0.25">
      <c r="B30" s="2"/>
    </row>
    <row r="31" spans="1:20" ht="18.75" customHeight="1" x14ac:dyDescent="0.25">
      <c r="B31" s="2"/>
    </row>
    <row r="32" spans="1:20" ht="18.75" customHeight="1" x14ac:dyDescent="0.25">
      <c r="B32" s="2"/>
    </row>
    <row r="33" spans="2:2" ht="18.75" customHeight="1" x14ac:dyDescent="0.25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5"/>
  <sheetViews>
    <sheetView view="pageBreakPreview" topLeftCell="A7" zoomScale="70" zoomScaleNormal="90" zoomScaleSheetLayoutView="70" zoomScalePageLayoutView="80" workbookViewId="0">
      <selection activeCell="A46" sqref="A46:XFD54"/>
    </sheetView>
  </sheetViews>
  <sheetFormatPr defaultColWidth="9.21875" defaultRowHeight="18.75" customHeight="1" x14ac:dyDescent="0.25"/>
  <cols>
    <col min="1" max="1" width="59.21875" style="2" customWidth="1"/>
    <col min="2" max="2" width="6" style="16" hidden="1" customWidth="1"/>
    <col min="3" max="3" width="12.21875" style="2" customWidth="1"/>
    <col min="4" max="4" width="1.21875" style="2" customWidth="1"/>
    <col min="5" max="5" width="12.21875" style="2" customWidth="1"/>
    <col min="6" max="6" width="1.44140625" style="2" customWidth="1"/>
    <col min="7" max="7" width="8.77734375" style="2" customWidth="1"/>
    <col min="8" max="8" width="1.44140625" style="2" customWidth="1"/>
    <col min="9" max="9" width="9" style="2" customWidth="1"/>
    <col min="10" max="10" width="1.44140625" style="2" customWidth="1"/>
    <col min="11" max="11" width="13.109375" style="2" customWidth="1"/>
    <col min="12" max="12" width="1.21875" style="2" customWidth="1"/>
    <col min="13" max="13" width="10.44140625" style="2" customWidth="1"/>
    <col min="14" max="14" width="1" style="2" customWidth="1"/>
    <col min="15" max="15" width="11.109375" style="2" customWidth="1"/>
    <col min="16" max="16" width="1" style="2" customWidth="1"/>
    <col min="17" max="17" width="11.33203125" style="2" customWidth="1"/>
    <col min="18" max="18" width="0.77734375" style="2" customWidth="1"/>
    <col min="19" max="19" width="12.21875" style="2" customWidth="1"/>
    <col min="20" max="20" width="1" style="2" customWidth="1"/>
    <col min="21" max="21" width="8.44140625" style="2" customWidth="1"/>
    <col min="22" max="22" width="1.21875" style="2" customWidth="1"/>
    <col min="23" max="23" width="12" style="2" customWidth="1"/>
    <col min="24" max="24" width="9.77734375" style="2" bestFit="1" customWidth="1"/>
    <col min="25" max="16384" width="9.21875" style="2"/>
  </cols>
  <sheetData>
    <row r="1" spans="1:23" ht="16.5" customHeight="1" x14ac:dyDescent="0.3">
      <c r="A1" s="19" t="s">
        <v>181</v>
      </c>
      <c r="B1" s="1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6.5" customHeight="1" x14ac:dyDescent="0.3">
      <c r="A2" s="8" t="s">
        <v>88</v>
      </c>
      <c r="B2" s="4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3">
      <c r="A3" s="8"/>
      <c r="B3" s="4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 x14ac:dyDescent="0.3">
      <c r="A4" s="8"/>
      <c r="B4" s="13"/>
      <c r="C4" s="259" t="s">
        <v>65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</row>
    <row r="5" spans="1:23" ht="16.5" customHeight="1" x14ac:dyDescent="0.25">
      <c r="A5" s="1"/>
      <c r="B5" s="13"/>
      <c r="C5" s="9"/>
      <c r="D5" s="9"/>
      <c r="E5" s="60"/>
      <c r="F5" s="60"/>
      <c r="G5" s="263" t="s">
        <v>3</v>
      </c>
      <c r="H5" s="263"/>
      <c r="I5" s="263"/>
      <c r="J5" s="263"/>
      <c r="K5" s="263"/>
      <c r="L5" s="40"/>
      <c r="M5" s="264" t="s">
        <v>143</v>
      </c>
      <c r="N5" s="264"/>
      <c r="O5" s="264"/>
      <c r="P5" s="264"/>
      <c r="Q5" s="264"/>
      <c r="R5" s="63"/>
      <c r="S5" s="61"/>
      <c r="T5" s="62"/>
      <c r="U5" s="62"/>
      <c r="V5" s="62"/>
      <c r="W5" s="62"/>
    </row>
    <row r="6" spans="1:23" ht="16.5" customHeight="1" x14ac:dyDescent="0.25">
      <c r="A6" s="1"/>
      <c r="B6" s="13"/>
      <c r="E6" s="39"/>
      <c r="F6" s="9"/>
      <c r="I6" s="9"/>
      <c r="J6" s="9"/>
      <c r="K6" s="9"/>
      <c r="L6" s="9"/>
      <c r="M6" s="63"/>
      <c r="N6" s="40"/>
      <c r="O6" s="9"/>
      <c r="P6" s="40"/>
      <c r="Q6" s="9" t="s">
        <v>144</v>
      </c>
      <c r="R6" s="9"/>
      <c r="S6" s="63" t="s">
        <v>68</v>
      </c>
      <c r="T6" s="40"/>
      <c r="U6" s="63"/>
      <c r="V6" s="9"/>
      <c r="W6" s="41"/>
    </row>
    <row r="7" spans="1:23" ht="16.5" customHeight="1" x14ac:dyDescent="0.25">
      <c r="A7" s="1"/>
      <c r="B7" s="13"/>
      <c r="C7" s="125" t="s">
        <v>28</v>
      </c>
      <c r="E7" s="124" t="s">
        <v>108</v>
      </c>
      <c r="G7" s="9"/>
      <c r="M7" s="25"/>
      <c r="N7" s="40"/>
      <c r="O7" s="40"/>
      <c r="P7" s="9"/>
      <c r="Q7" s="40" t="s">
        <v>145</v>
      </c>
      <c r="R7" s="40"/>
      <c r="S7" s="63" t="s">
        <v>69</v>
      </c>
      <c r="T7" s="9"/>
      <c r="U7" s="9" t="s">
        <v>70</v>
      </c>
      <c r="V7" s="9"/>
      <c r="W7" s="40"/>
    </row>
    <row r="8" spans="1:23" ht="16.5" customHeight="1" x14ac:dyDescent="0.25">
      <c r="A8" s="1"/>
      <c r="B8" s="13"/>
      <c r="C8" s="125" t="s">
        <v>5</v>
      </c>
      <c r="D8" s="9"/>
      <c r="E8" s="124" t="s">
        <v>59</v>
      </c>
      <c r="G8" s="40" t="s">
        <v>48</v>
      </c>
      <c r="I8" s="40" t="s">
        <v>49</v>
      </c>
      <c r="M8" s="25" t="s">
        <v>202</v>
      </c>
      <c r="N8" s="41"/>
      <c r="O8" s="65" t="s">
        <v>55</v>
      </c>
      <c r="P8" s="9"/>
      <c r="Q8" s="65" t="s">
        <v>146</v>
      </c>
      <c r="R8" s="65"/>
      <c r="S8" s="65" t="s">
        <v>71</v>
      </c>
      <c r="T8" s="9"/>
      <c r="U8" s="9" t="s">
        <v>72</v>
      </c>
      <c r="V8" s="9"/>
      <c r="W8" s="40" t="s">
        <v>29</v>
      </c>
    </row>
    <row r="9" spans="1:23" ht="16.5" customHeight="1" x14ac:dyDescent="0.25">
      <c r="A9" s="1"/>
      <c r="B9" s="56" t="s">
        <v>19</v>
      </c>
      <c r="C9" s="40" t="s">
        <v>30</v>
      </c>
      <c r="D9" s="9"/>
      <c r="E9" s="124" t="s">
        <v>60</v>
      </c>
      <c r="F9" s="50"/>
      <c r="G9" s="40" t="s">
        <v>50</v>
      </c>
      <c r="H9" s="50"/>
      <c r="I9" s="40" t="s">
        <v>50</v>
      </c>
      <c r="K9" s="41" t="s">
        <v>43</v>
      </c>
      <c r="L9" s="41"/>
      <c r="M9" s="25" t="s">
        <v>203</v>
      </c>
      <c r="N9" s="10"/>
      <c r="O9" s="10" t="s">
        <v>203</v>
      </c>
      <c r="Q9" s="10" t="s">
        <v>52</v>
      </c>
      <c r="R9" s="10"/>
      <c r="S9" s="10" t="s">
        <v>133</v>
      </c>
      <c r="U9" s="9" t="s">
        <v>74</v>
      </c>
      <c r="W9" s="41" t="s">
        <v>42</v>
      </c>
    </row>
    <row r="10" spans="1:23" ht="16.5" customHeight="1" x14ac:dyDescent="0.25">
      <c r="A10" s="1"/>
      <c r="B10" s="123"/>
      <c r="C10" s="260" t="s">
        <v>89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</row>
    <row r="11" spans="1:23" ht="18.75" hidden="1" customHeight="1" x14ac:dyDescent="0.25">
      <c r="A11" s="44" t="s">
        <v>141</v>
      </c>
      <c r="B11" s="123"/>
    </row>
    <row r="12" spans="1:23" ht="18.75" hidden="1" customHeight="1" x14ac:dyDescent="0.3">
      <c r="A12" s="51" t="s">
        <v>123</v>
      </c>
      <c r="B12" s="45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2"/>
      <c r="T12" s="30"/>
      <c r="U12" s="30"/>
      <c r="V12" s="30"/>
      <c r="W12" s="15"/>
    </row>
    <row r="13" spans="1:23" ht="18.75" hidden="1" customHeight="1" x14ac:dyDescent="0.3">
      <c r="A13" s="51"/>
      <c r="B13" s="45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18.75" hidden="1" customHeight="1" x14ac:dyDescent="0.3">
      <c r="A14" s="51" t="s">
        <v>90</v>
      </c>
      <c r="B14" s="45"/>
      <c r="C14" s="66"/>
      <c r="D14" s="60"/>
      <c r="E14" s="66"/>
      <c r="F14" s="39"/>
      <c r="G14" s="66"/>
      <c r="H14" s="60"/>
      <c r="I14" s="66"/>
      <c r="J14" s="60"/>
      <c r="K14" s="67"/>
      <c r="L14" s="67"/>
      <c r="M14" s="67"/>
      <c r="N14" s="67"/>
      <c r="O14" s="67"/>
      <c r="P14" s="3"/>
      <c r="Q14" s="67"/>
      <c r="R14" s="67"/>
      <c r="S14" s="67"/>
      <c r="T14" s="3"/>
      <c r="U14" s="67"/>
      <c r="V14" s="3"/>
      <c r="W14" s="67"/>
    </row>
    <row r="15" spans="1:23" ht="18.75" hidden="1" customHeight="1" x14ac:dyDescent="0.25">
      <c r="A15" s="46" t="s">
        <v>53</v>
      </c>
      <c r="B15" s="13"/>
      <c r="C15" s="68"/>
      <c r="D15" s="68"/>
      <c r="E15" s="68"/>
      <c r="F15" s="48"/>
      <c r="G15" s="68"/>
      <c r="H15" s="68"/>
      <c r="I15" s="68"/>
      <c r="J15" s="69"/>
      <c r="K15" s="70"/>
      <c r="L15" s="68"/>
      <c r="M15" s="68"/>
      <c r="N15" s="68"/>
      <c r="O15" s="68"/>
      <c r="P15" s="69"/>
      <c r="Q15" s="68"/>
      <c r="R15" s="68"/>
      <c r="S15" s="68"/>
      <c r="T15" s="69"/>
      <c r="U15" s="69"/>
      <c r="V15" s="69"/>
      <c r="W15" s="70"/>
    </row>
    <row r="16" spans="1:23" ht="18.75" hidden="1" customHeight="1" x14ac:dyDescent="0.25">
      <c r="A16" s="46" t="s">
        <v>54</v>
      </c>
      <c r="B16" s="13"/>
      <c r="C16" s="68"/>
      <c r="D16" s="68"/>
      <c r="E16" s="68"/>
      <c r="F16" s="48"/>
      <c r="G16" s="68"/>
      <c r="H16" s="68"/>
      <c r="I16" s="68"/>
      <c r="J16" s="69"/>
      <c r="K16" s="68"/>
      <c r="L16" s="68"/>
      <c r="M16" s="68"/>
      <c r="N16" s="48"/>
      <c r="O16" s="68"/>
      <c r="P16" s="69"/>
      <c r="Q16" s="68"/>
      <c r="R16" s="68"/>
      <c r="S16" s="68"/>
      <c r="T16" s="69"/>
      <c r="U16" s="69"/>
      <c r="V16" s="69"/>
      <c r="W16" s="68"/>
    </row>
    <row r="17" spans="1:23" ht="18.75" hidden="1" customHeight="1" x14ac:dyDescent="0.25">
      <c r="A17" s="51" t="s">
        <v>86</v>
      </c>
      <c r="B17" s="13"/>
      <c r="C17" s="71"/>
      <c r="D17" s="3"/>
      <c r="E17" s="71"/>
      <c r="F17" s="3"/>
      <c r="G17" s="71"/>
      <c r="H17" s="3"/>
      <c r="I17" s="71"/>
      <c r="J17" s="3"/>
      <c r="K17" s="72"/>
      <c r="L17" s="4"/>
      <c r="M17" s="72"/>
      <c r="N17" s="4"/>
      <c r="O17" s="72"/>
      <c r="P17" s="3"/>
      <c r="Q17" s="72"/>
      <c r="R17" s="72"/>
      <c r="S17" s="72"/>
      <c r="T17" s="3"/>
      <c r="U17" s="72"/>
      <c r="V17" s="3"/>
      <c r="W17" s="88"/>
    </row>
    <row r="18" spans="1:23" ht="18.75" hidden="1" customHeight="1" x14ac:dyDescent="0.25">
      <c r="A18" s="51"/>
      <c r="B18" s="13"/>
    </row>
    <row r="19" spans="1:23" ht="18.75" hidden="1" customHeight="1" thickBot="1" x14ac:dyDescent="0.3">
      <c r="A19" s="7" t="s">
        <v>142</v>
      </c>
      <c r="B19" s="13"/>
      <c r="C19" s="73">
        <f>C12+C17</f>
        <v>0</v>
      </c>
      <c r="D19" s="14"/>
      <c r="E19" s="73">
        <f>E12+E17</f>
        <v>0</v>
      </c>
      <c r="F19" s="14"/>
      <c r="G19" s="73">
        <f>G12+G17</f>
        <v>0</v>
      </c>
      <c r="H19" s="15"/>
      <c r="I19" s="73">
        <f>I12+I17</f>
        <v>0</v>
      </c>
      <c r="J19" s="14"/>
      <c r="K19" s="73">
        <f>K12+K17</f>
        <v>0</v>
      </c>
      <c r="L19" s="15"/>
      <c r="M19" s="73">
        <f>M12+M17</f>
        <v>0</v>
      </c>
      <c r="N19" s="15"/>
      <c r="O19" s="33">
        <f>O12+O17</f>
        <v>0</v>
      </c>
      <c r="P19" s="14"/>
      <c r="Q19" s="73">
        <f>Q12+Q17</f>
        <v>0</v>
      </c>
      <c r="R19" s="73"/>
      <c r="S19" s="73">
        <f>S12+S17</f>
        <v>0</v>
      </c>
      <c r="T19" s="14"/>
      <c r="U19" s="73">
        <f>U12+U17</f>
        <v>0</v>
      </c>
      <c r="V19" s="14"/>
      <c r="W19" s="73">
        <f>S19+U19</f>
        <v>0</v>
      </c>
    </row>
    <row r="20" spans="1:23" ht="18.75" hidden="1" customHeight="1" thickTop="1" x14ac:dyDescent="0.25"/>
    <row r="21" spans="1:23" ht="18.45" customHeight="1" x14ac:dyDescent="0.25">
      <c r="A21" s="44" t="s">
        <v>219</v>
      </c>
      <c r="B21" s="123"/>
    </row>
    <row r="22" spans="1:23" ht="18.45" customHeight="1" x14ac:dyDescent="0.6">
      <c r="A22" s="247" t="s">
        <v>200</v>
      </c>
      <c r="B22" s="45"/>
      <c r="C22" s="209">
        <v>200961</v>
      </c>
      <c r="D22" s="210"/>
      <c r="E22" s="209">
        <v>392838</v>
      </c>
      <c r="F22" s="209"/>
      <c r="G22" s="209">
        <v>25000</v>
      </c>
      <c r="H22" s="209"/>
      <c r="I22" s="209">
        <v>35000</v>
      </c>
      <c r="J22" s="209"/>
      <c r="K22" s="209">
        <v>1181307</v>
      </c>
      <c r="L22" s="209"/>
      <c r="M22" s="209">
        <v>-561</v>
      </c>
      <c r="N22" s="209"/>
      <c r="O22" s="209">
        <v>1616038</v>
      </c>
      <c r="P22" s="209"/>
      <c r="Q22" s="209">
        <f>SUM(M22:O22)</f>
        <v>1615477</v>
      </c>
      <c r="R22" s="209"/>
      <c r="S22" s="209">
        <f>SUM(C22:K22,Q22)</f>
        <v>3450583</v>
      </c>
      <c r="T22" s="209"/>
      <c r="U22" s="209">
        <v>3393</v>
      </c>
      <c r="V22" s="209"/>
      <c r="W22" s="209">
        <f>SUM(S22:U22)</f>
        <v>3453976</v>
      </c>
    </row>
    <row r="23" spans="1:23" ht="18" customHeight="1" x14ac:dyDescent="0.6">
      <c r="A23" s="51"/>
      <c r="B23" s="45"/>
      <c r="C23" s="209"/>
      <c r="D23" s="210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</row>
    <row r="24" spans="1:23" ht="18" customHeight="1" x14ac:dyDescent="0.6">
      <c r="A24" s="248" t="s">
        <v>216</v>
      </c>
      <c r="B24" s="45"/>
      <c r="C24" s="209"/>
      <c r="D24" s="210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</row>
    <row r="25" spans="1:23" ht="9" hidden="1" customHeight="1" x14ac:dyDescent="0.3">
      <c r="A25" s="51"/>
      <c r="B25" s="45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2"/>
      <c r="T25" s="30"/>
      <c r="U25" s="30"/>
      <c r="V25" s="30"/>
      <c r="W25" s="15"/>
    </row>
    <row r="26" spans="1:23" ht="9" hidden="1" customHeight="1" x14ac:dyDescent="0.3">
      <c r="A26" s="51"/>
      <c r="B26" s="45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2"/>
      <c r="T26" s="30"/>
      <c r="U26" s="30"/>
      <c r="V26" s="30"/>
      <c r="W26" s="15"/>
    </row>
    <row r="27" spans="1:23" ht="18" hidden="1" customHeight="1" x14ac:dyDescent="0.3">
      <c r="A27" s="152" t="s">
        <v>172</v>
      </c>
      <c r="B27" s="45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</row>
    <row r="28" spans="1:23" ht="18" hidden="1" customHeight="1" x14ac:dyDescent="0.3">
      <c r="A28" s="152" t="s">
        <v>173</v>
      </c>
      <c r="B28" s="45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</row>
    <row r="29" spans="1:23" ht="18" hidden="1" customHeight="1" x14ac:dyDescent="0.3">
      <c r="A29" s="153" t="s">
        <v>174</v>
      </c>
      <c r="B29" s="45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</row>
    <row r="30" spans="1:23" ht="18" hidden="1" customHeight="1" x14ac:dyDescent="0.6">
      <c r="A30" s="100" t="s">
        <v>175</v>
      </c>
      <c r="B30" s="13"/>
      <c r="C30" s="211">
        <v>0</v>
      </c>
      <c r="D30" s="212"/>
      <c r="E30" s="211">
        <v>0</v>
      </c>
      <c r="F30" s="212"/>
      <c r="G30" s="211">
        <v>0</v>
      </c>
      <c r="H30" s="212"/>
      <c r="I30" s="211">
        <v>0</v>
      </c>
      <c r="J30" s="212"/>
      <c r="K30" s="213">
        <v>0</v>
      </c>
      <c r="L30" s="214"/>
      <c r="M30" s="211">
        <v>0</v>
      </c>
      <c r="N30" s="214"/>
      <c r="O30" s="211">
        <v>0</v>
      </c>
      <c r="P30" s="214"/>
      <c r="Q30" s="211">
        <v>0</v>
      </c>
      <c r="R30" s="214"/>
      <c r="S30" s="211">
        <f>C30+E30+G30+I30+K30+Q30</f>
        <v>0</v>
      </c>
      <c r="T30" s="214"/>
      <c r="U30" s="211">
        <v>0</v>
      </c>
      <c r="V30" s="214"/>
      <c r="W30" s="211">
        <f>S30+U30</f>
        <v>0</v>
      </c>
    </row>
    <row r="31" spans="1:23" ht="18" hidden="1" customHeight="1" x14ac:dyDescent="0.3">
      <c r="A31" s="153" t="s">
        <v>176</v>
      </c>
      <c r="B31" s="45"/>
      <c r="C31" s="118">
        <f>SUM(C30)</f>
        <v>0</v>
      </c>
      <c r="D31" s="59"/>
      <c r="E31" s="118">
        <f>SUM(E30)</f>
        <v>0</v>
      </c>
      <c r="F31" s="59"/>
      <c r="G31" s="118">
        <f>SUM(G30)</f>
        <v>0</v>
      </c>
      <c r="H31" s="59"/>
      <c r="I31" s="118">
        <f>SUM(I30)</f>
        <v>0</v>
      </c>
      <c r="J31" s="59"/>
      <c r="K31" s="158">
        <f>SUM(K30)</f>
        <v>0</v>
      </c>
      <c r="L31" s="159"/>
      <c r="M31" s="158">
        <v>0</v>
      </c>
      <c r="N31" s="160"/>
      <c r="O31" s="161">
        <f>SUM(O30)</f>
        <v>0</v>
      </c>
      <c r="P31" s="160"/>
      <c r="Q31" s="161">
        <f>SUM(Q30)</f>
        <v>0</v>
      </c>
      <c r="R31" s="160"/>
      <c r="S31" s="161">
        <f>SUM(S30)</f>
        <v>0</v>
      </c>
      <c r="T31" s="160"/>
      <c r="U31" s="161">
        <f>SUM(U30)</f>
        <v>0</v>
      </c>
      <c r="V31" s="160"/>
      <c r="W31" s="161">
        <f>SUM(W30)</f>
        <v>0</v>
      </c>
    </row>
    <row r="32" spans="1:23" ht="17.55" hidden="1" customHeight="1" x14ac:dyDescent="0.3">
      <c r="A32" s="51"/>
      <c r="B32" s="45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2"/>
      <c r="T32" s="30"/>
      <c r="U32" s="30"/>
      <c r="V32" s="30"/>
      <c r="W32" s="15"/>
    </row>
    <row r="33" spans="1:23" ht="18.45" customHeight="1" x14ac:dyDescent="0.3">
      <c r="A33" s="249" t="s">
        <v>182</v>
      </c>
      <c r="B33" s="45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1:23" ht="18.45" customHeight="1" x14ac:dyDescent="0.55000000000000004">
      <c r="A34" s="246" t="s">
        <v>204</v>
      </c>
      <c r="B34" s="45"/>
      <c r="C34" s="215">
        <v>0</v>
      </c>
      <c r="D34" s="216">
        <v>0</v>
      </c>
      <c r="E34" s="215">
        <v>0</v>
      </c>
      <c r="F34">
        <v>0</v>
      </c>
      <c r="G34" s="215">
        <v>0</v>
      </c>
      <c r="H34" s="216">
        <v>0</v>
      </c>
      <c r="I34" s="215">
        <v>0</v>
      </c>
      <c r="J34" s="105">
        <v>0</v>
      </c>
      <c r="K34" s="215">
        <v>0</v>
      </c>
      <c r="L34" s="217">
        <v>0</v>
      </c>
      <c r="M34" s="215">
        <v>0</v>
      </c>
      <c r="N34" s="148">
        <v>0</v>
      </c>
      <c r="O34" s="215">
        <v>0</v>
      </c>
      <c r="P34" s="148">
        <v>0</v>
      </c>
      <c r="Q34" s="215">
        <v>0</v>
      </c>
      <c r="R34" s="146">
        <v>0</v>
      </c>
      <c r="S34" s="218">
        <v>0</v>
      </c>
      <c r="T34" s="219"/>
      <c r="U34" s="220">
        <v>3915</v>
      </c>
      <c r="V34" s="148"/>
      <c r="W34" s="220">
        <f>S34+U34</f>
        <v>3915</v>
      </c>
    </row>
    <row r="35" spans="1:23" ht="18.45" customHeight="1" x14ac:dyDescent="0.3">
      <c r="A35" s="249" t="s">
        <v>183</v>
      </c>
      <c r="B35" s="45"/>
      <c r="C35" s="154">
        <f>SUM(C34)</f>
        <v>0</v>
      </c>
      <c r="D35" s="155"/>
      <c r="E35" s="154">
        <f>SUM(E34)</f>
        <v>0</v>
      </c>
      <c r="F35" s="155"/>
      <c r="G35" s="154">
        <f>SUM(G34)</f>
        <v>0</v>
      </c>
      <c r="H35" s="155"/>
      <c r="I35" s="154">
        <f>SUM(I34)</f>
        <v>0</v>
      </c>
      <c r="J35" s="155"/>
      <c r="K35" s="154">
        <f>SUM(K34)</f>
        <v>0</v>
      </c>
      <c r="L35" s="155"/>
      <c r="M35" s="154">
        <v>0</v>
      </c>
      <c r="N35" s="155"/>
      <c r="O35" s="154">
        <f>SUM(O34)</f>
        <v>0</v>
      </c>
      <c r="P35" s="155"/>
      <c r="Q35" s="154">
        <f>SUM(Q34)</f>
        <v>0</v>
      </c>
      <c r="R35" s="155"/>
      <c r="S35" s="154">
        <v>0</v>
      </c>
      <c r="T35" s="59"/>
      <c r="U35" s="161">
        <f>SUM(U34:U34)</f>
        <v>3915</v>
      </c>
      <c r="V35" s="160"/>
      <c r="W35" s="161">
        <f>SUM(W34:W34)</f>
        <v>3915</v>
      </c>
    </row>
    <row r="36" spans="1:23" ht="17.55" customHeight="1" x14ac:dyDescent="0.55000000000000004">
      <c r="A36" s="152"/>
      <c r="B36" s="45"/>
      <c r="C36" s="148"/>
      <c r="D36" s="145"/>
      <c r="E36" s="148"/>
      <c r="F36" s="144"/>
      <c r="G36" s="148"/>
      <c r="H36" s="145"/>
      <c r="I36" s="148"/>
      <c r="J36" s="104"/>
      <c r="K36" s="148"/>
      <c r="L36" s="65"/>
      <c r="M36" s="148"/>
      <c r="N36" s="146"/>
      <c r="O36" s="148"/>
      <c r="P36" s="146"/>
      <c r="Q36" s="148"/>
      <c r="R36" s="146"/>
      <c r="S36" s="149"/>
      <c r="T36" s="147"/>
      <c r="U36" s="150"/>
      <c r="V36" s="146"/>
      <c r="W36" s="151"/>
    </row>
    <row r="37" spans="1:23" ht="21.45" customHeight="1" x14ac:dyDescent="0.3">
      <c r="A37" s="250" t="s">
        <v>217</v>
      </c>
      <c r="B37" s="45"/>
      <c r="C37" s="118">
        <f>C31+C35</f>
        <v>0</v>
      </c>
      <c r="D37" s="59"/>
      <c r="E37" s="118">
        <f>E31+E35</f>
        <v>0</v>
      </c>
      <c r="F37" s="59"/>
      <c r="G37" s="118">
        <f>G31+G35</f>
        <v>0</v>
      </c>
      <c r="H37" s="59"/>
      <c r="I37" s="118">
        <f>I31+I35</f>
        <v>0</v>
      </c>
      <c r="J37" s="59"/>
      <c r="K37" s="161">
        <f>K30+K34</f>
        <v>0</v>
      </c>
      <c r="L37" s="160"/>
      <c r="M37" s="161">
        <v>0</v>
      </c>
      <c r="N37" s="59"/>
      <c r="O37" s="118">
        <f>O31+O35</f>
        <v>0</v>
      </c>
      <c r="P37" s="59"/>
      <c r="Q37" s="161">
        <v>0</v>
      </c>
      <c r="R37" s="160"/>
      <c r="S37" s="161">
        <f>S30+S34</f>
        <v>0</v>
      </c>
      <c r="T37" s="160"/>
      <c r="U37" s="161">
        <f>U30+U34</f>
        <v>3915</v>
      </c>
      <c r="V37" s="160"/>
      <c r="W37" s="161">
        <f>W30+W34</f>
        <v>3915</v>
      </c>
    </row>
    <row r="38" spans="1:23" ht="18.600000000000001" customHeight="1" x14ac:dyDescent="0.3">
      <c r="A38" s="250"/>
      <c r="B38" s="45"/>
      <c r="C38" s="166"/>
      <c r="D38" s="59"/>
      <c r="E38" s="166"/>
      <c r="F38" s="59"/>
      <c r="G38" s="166"/>
      <c r="H38" s="59"/>
      <c r="I38" s="166"/>
      <c r="J38" s="59"/>
      <c r="K38" s="245"/>
      <c r="L38" s="160"/>
      <c r="M38" s="245"/>
      <c r="N38" s="59"/>
      <c r="O38" s="166"/>
      <c r="P38" s="59"/>
      <c r="Q38" s="245"/>
      <c r="R38" s="160"/>
      <c r="S38" s="245"/>
      <c r="T38" s="160"/>
      <c r="U38" s="245"/>
      <c r="V38" s="160"/>
      <c r="W38" s="245"/>
    </row>
    <row r="39" spans="1:23" ht="19.5" customHeight="1" x14ac:dyDescent="0.3">
      <c r="A39" s="248" t="s">
        <v>90</v>
      </c>
      <c r="B39" s="45"/>
      <c r="C39" s="66"/>
      <c r="D39" s="60"/>
      <c r="E39" s="66"/>
      <c r="F39" s="39"/>
      <c r="G39" s="66"/>
      <c r="H39" s="60"/>
      <c r="I39" s="66"/>
      <c r="J39" s="60"/>
      <c r="K39" s="67"/>
      <c r="L39" s="67"/>
      <c r="M39" s="67"/>
      <c r="N39" s="67"/>
      <c r="O39" s="67"/>
      <c r="P39" s="3"/>
      <c r="Q39" s="67"/>
      <c r="R39" s="67"/>
      <c r="S39" s="67"/>
      <c r="T39" s="3"/>
      <c r="U39" s="67"/>
      <c r="V39" s="3"/>
      <c r="W39" s="67"/>
    </row>
    <row r="40" spans="1:23" ht="18.600000000000001" customHeight="1" x14ac:dyDescent="0.55000000000000004">
      <c r="A40" s="251" t="s">
        <v>179</v>
      </c>
      <c r="B40" s="13"/>
      <c r="C40" s="148">
        <v>0</v>
      </c>
      <c r="D40" s="216"/>
      <c r="E40" s="148">
        <v>0</v>
      </c>
      <c r="F40"/>
      <c r="G40" s="148">
        <v>0</v>
      </c>
      <c r="H40" s="216"/>
      <c r="I40" s="148">
        <v>0</v>
      </c>
      <c r="J40" s="105"/>
      <c r="K40" s="221">
        <v>147343</v>
      </c>
      <c r="L40" s="221"/>
      <c r="M40" s="148">
        <v>0</v>
      </c>
      <c r="N40" s="148"/>
      <c r="O40" s="148">
        <v>0</v>
      </c>
      <c r="P40" s="148"/>
      <c r="Q40" s="148">
        <v>0</v>
      </c>
      <c r="R40" s="146"/>
      <c r="S40" s="191">
        <f>C40+E40+G40+I40+K40+Q40</f>
        <v>147343</v>
      </c>
      <c r="T40" s="219"/>
      <c r="U40" s="191">
        <v>-380</v>
      </c>
      <c r="V40" s="148"/>
      <c r="W40" s="105">
        <f>S40+U40</f>
        <v>146963</v>
      </c>
    </row>
    <row r="41" spans="1:23" ht="18.600000000000001" customHeight="1" x14ac:dyDescent="0.55000000000000004">
      <c r="A41" s="251" t="s">
        <v>54</v>
      </c>
      <c r="B41" s="13"/>
      <c r="C41" s="148">
        <v>0</v>
      </c>
      <c r="D41" s="216"/>
      <c r="E41" s="148">
        <v>0</v>
      </c>
      <c r="F41"/>
      <c r="G41" s="148">
        <v>0</v>
      </c>
      <c r="H41" s="216"/>
      <c r="I41" s="148">
        <v>0</v>
      </c>
      <c r="J41" s="105"/>
      <c r="K41" s="148">
        <v>0</v>
      </c>
      <c r="L41" s="221"/>
      <c r="M41" s="182">
        <v>278</v>
      </c>
      <c r="N41" s="150"/>
      <c r="O41" s="150">
        <v>0</v>
      </c>
      <c r="P41" s="150"/>
      <c r="Q41" s="191">
        <f t="shared" ref="Q41" si="0">M41+O41</f>
        <v>278</v>
      </c>
      <c r="R41" s="222"/>
      <c r="S41" s="83">
        <f t="shared" ref="S41" si="1">C41+E41+G41+I41+K41+Q41</f>
        <v>278</v>
      </c>
      <c r="T41" s="219"/>
      <c r="U41" s="148">
        <v>0</v>
      </c>
      <c r="V41" s="148"/>
      <c r="W41" s="105">
        <f>S41+U41</f>
        <v>278</v>
      </c>
    </row>
    <row r="42" spans="1:23" ht="18.600000000000001" customHeight="1" x14ac:dyDescent="0.25">
      <c r="A42" s="248" t="s">
        <v>188</v>
      </c>
      <c r="B42" s="13"/>
      <c r="C42" s="71">
        <f>SUM(C40:C41)</f>
        <v>0</v>
      </c>
      <c r="D42" s="3"/>
      <c r="E42" s="71">
        <f>SUM(E40:E41)</f>
        <v>0</v>
      </c>
      <c r="F42" s="3"/>
      <c r="G42" s="71">
        <f>SUM(G40:G41)</f>
        <v>0</v>
      </c>
      <c r="H42" s="3"/>
      <c r="I42" s="71">
        <f>SUM(I40:I41)</f>
        <v>0</v>
      </c>
      <c r="J42" s="3"/>
      <c r="K42" s="72">
        <f>SUM(K40:K41)</f>
        <v>147343</v>
      </c>
      <c r="L42" s="4"/>
      <c r="M42" s="72">
        <f>SUM(M40:M41)</f>
        <v>278</v>
      </c>
      <c r="N42" s="4"/>
      <c r="O42" s="72">
        <f>SUM(O40:O41)</f>
        <v>0</v>
      </c>
      <c r="P42" s="3"/>
      <c r="Q42" s="72">
        <f>SUM(Q40:Q41)</f>
        <v>278</v>
      </c>
      <c r="R42" s="30"/>
      <c r="S42" s="72">
        <f>SUM(S40:S41)</f>
        <v>147621</v>
      </c>
      <c r="T42" s="3"/>
      <c r="U42" s="72">
        <f>SUM(U40:U41)</f>
        <v>-380</v>
      </c>
      <c r="V42" s="3"/>
      <c r="W42" s="88">
        <f>S42+U42</f>
        <v>147241</v>
      </c>
    </row>
    <row r="43" spans="1:23" ht="18" customHeight="1" x14ac:dyDescent="0.25">
      <c r="A43" s="51"/>
      <c r="B43" s="13"/>
      <c r="R43" s="39"/>
    </row>
    <row r="44" spans="1:23" ht="18.600000000000001" customHeight="1" thickBot="1" x14ac:dyDescent="0.3">
      <c r="A44" s="7" t="s">
        <v>201</v>
      </c>
      <c r="B44" s="13"/>
      <c r="C44" s="33">
        <f>C22+C37+C42</f>
        <v>200961</v>
      </c>
      <c r="D44" s="14"/>
      <c r="E44" s="33">
        <f>E22+E37+E42</f>
        <v>392838</v>
      </c>
      <c r="F44" s="14"/>
      <c r="G44" s="33">
        <f>G22+G37+G42</f>
        <v>25000</v>
      </c>
      <c r="H44" s="15"/>
      <c r="I44" s="33">
        <f>I22+I37+I42</f>
        <v>35000</v>
      </c>
      <c r="J44" s="14"/>
      <c r="K44" s="33">
        <f>K22+K37+K42</f>
        <v>1328650</v>
      </c>
      <c r="L44" s="15"/>
      <c r="M44" s="33">
        <f>M22+M37+M42</f>
        <v>-283</v>
      </c>
      <c r="N44" s="15"/>
      <c r="O44" s="33">
        <f>O22+O37+O42</f>
        <v>1616038</v>
      </c>
      <c r="P44" s="14"/>
      <c r="Q44" s="33">
        <f>Q22+Q37+Q42</f>
        <v>1615755</v>
      </c>
      <c r="R44" s="15"/>
      <c r="S44" s="33">
        <f>S22+S37+S42</f>
        <v>3598204</v>
      </c>
      <c r="T44" s="14"/>
      <c r="U44" s="33">
        <f>U22+U37+U42</f>
        <v>6928</v>
      </c>
      <c r="V44" s="14"/>
      <c r="W44" s="33">
        <f>W22+W37+W42</f>
        <v>3605132</v>
      </c>
    </row>
    <row r="45" spans="1:23" ht="18.75" customHeight="1" thickTop="1" x14ac:dyDescent="0.25">
      <c r="R45" s="39"/>
    </row>
  </sheetData>
  <mergeCells count="4">
    <mergeCell ref="C4:W4"/>
    <mergeCell ref="G5:K5"/>
    <mergeCell ref="C10:W10"/>
    <mergeCell ref="M5:Q5"/>
  </mergeCells>
  <pageMargins left="0.7" right="0.65" top="0.48" bottom="0.5" header="0.5" footer="0.5"/>
  <pageSetup paperSize="9" scale="7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6"/>
  <sheetViews>
    <sheetView view="pageBreakPreview" topLeftCell="A21" zoomScale="85" zoomScaleNormal="90" zoomScaleSheetLayoutView="85" zoomScalePageLayoutView="80" workbookViewId="0">
      <selection activeCell="A36" sqref="A36:XFD56"/>
    </sheetView>
  </sheetViews>
  <sheetFormatPr defaultColWidth="9.21875" defaultRowHeight="18.75" customHeight="1" x14ac:dyDescent="0.25"/>
  <cols>
    <col min="1" max="1" width="55.109375" style="2" customWidth="1"/>
    <col min="2" max="2" width="6" style="2" customWidth="1"/>
    <col min="3" max="3" width="13.44140625" style="2" customWidth="1"/>
    <col min="4" max="4" width="1.5546875" style="2" customWidth="1"/>
    <col min="5" max="5" width="13.44140625" style="2" customWidth="1"/>
    <col min="6" max="6" width="1.5546875" style="2" customWidth="1"/>
    <col min="7" max="7" width="9.109375" style="2" customWidth="1"/>
    <col min="8" max="8" width="1.5546875" style="2" customWidth="1"/>
    <col min="9" max="9" width="10.21875" style="2" customWidth="1"/>
    <col min="10" max="10" width="1.5546875" style="2" customWidth="1"/>
    <col min="11" max="11" width="13.77734375" style="2" customWidth="1"/>
    <col min="12" max="12" width="1.5546875" style="2" customWidth="1"/>
    <col min="13" max="13" width="12.88671875" style="2" customWidth="1"/>
    <col min="14" max="14" width="1.5546875" style="2" customWidth="1"/>
    <col min="15" max="15" width="13" style="2" customWidth="1"/>
    <col min="16" max="16" width="1.5546875" style="2" customWidth="1"/>
    <col min="17" max="17" width="12.77734375" style="2" customWidth="1"/>
    <col min="18" max="18" width="1.5546875" style="2" customWidth="1"/>
    <col min="19" max="19" width="13.77734375" style="2" customWidth="1"/>
    <col min="20" max="20" width="9.21875" style="2"/>
    <col min="21" max="21" width="9.5546875" style="2" bestFit="1" customWidth="1"/>
    <col min="22" max="16384" width="9.21875" style="2"/>
  </cols>
  <sheetData>
    <row r="1" spans="1:19" ht="18.75" customHeight="1" x14ac:dyDescent="0.3">
      <c r="A1" s="19" t="s">
        <v>181</v>
      </c>
      <c r="B1" s="4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3">
      <c r="A2" s="8" t="s">
        <v>88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3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3">
      <c r="A4" s="8"/>
      <c r="B4" s="8"/>
      <c r="C4" s="259" t="s">
        <v>79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19" ht="18.75" customHeight="1" x14ac:dyDescent="0.25">
      <c r="A5" s="1"/>
      <c r="B5" s="1"/>
      <c r="C5" s="9"/>
      <c r="D5" s="9"/>
      <c r="E5" s="60"/>
      <c r="F5" s="60"/>
      <c r="G5" s="263" t="s">
        <v>3</v>
      </c>
      <c r="H5" s="263"/>
      <c r="I5" s="263"/>
      <c r="J5" s="263"/>
      <c r="K5" s="263"/>
      <c r="L5" s="40"/>
      <c r="M5" s="264" t="s">
        <v>143</v>
      </c>
      <c r="N5" s="264"/>
      <c r="O5" s="264"/>
      <c r="P5" s="264"/>
      <c r="Q5" s="264"/>
      <c r="R5" s="61"/>
      <c r="S5" s="61"/>
    </row>
    <row r="6" spans="1:19" ht="18.75" customHeight="1" x14ac:dyDescent="0.25">
      <c r="A6" s="1"/>
      <c r="B6" s="1"/>
      <c r="C6" s="9" t="s">
        <v>28</v>
      </c>
      <c r="E6" s="169" t="s">
        <v>108</v>
      </c>
      <c r="G6" s="9"/>
      <c r="M6" s="163"/>
      <c r="N6" s="40"/>
      <c r="O6" s="40"/>
      <c r="P6" s="40"/>
      <c r="Q6" s="25" t="s">
        <v>147</v>
      </c>
      <c r="R6" s="40"/>
      <c r="S6" s="63"/>
    </row>
    <row r="7" spans="1:19" ht="18.75" customHeight="1" x14ac:dyDescent="0.25">
      <c r="A7" s="1"/>
      <c r="B7" s="1"/>
      <c r="C7" s="9" t="s">
        <v>5</v>
      </c>
      <c r="D7" s="9"/>
      <c r="E7" s="169" t="s">
        <v>59</v>
      </c>
      <c r="G7" s="40" t="s">
        <v>48</v>
      </c>
      <c r="I7" s="40" t="s">
        <v>49</v>
      </c>
      <c r="M7" s="25" t="s">
        <v>202</v>
      </c>
      <c r="N7" s="41"/>
      <c r="O7" s="65" t="s">
        <v>55</v>
      </c>
      <c r="P7" s="41"/>
      <c r="Q7" s="65" t="s">
        <v>146</v>
      </c>
      <c r="R7" s="41"/>
      <c r="S7" s="63" t="s">
        <v>29</v>
      </c>
    </row>
    <row r="8" spans="1:19" ht="18.75" customHeight="1" x14ac:dyDescent="0.25">
      <c r="A8" s="1"/>
      <c r="B8" s="13" t="s">
        <v>19</v>
      </c>
      <c r="C8" s="40" t="s">
        <v>30</v>
      </c>
      <c r="D8" s="9"/>
      <c r="E8" s="169" t="s">
        <v>60</v>
      </c>
      <c r="F8" s="168"/>
      <c r="G8" s="40" t="s">
        <v>50</v>
      </c>
      <c r="H8" s="168"/>
      <c r="I8" s="40" t="s">
        <v>50</v>
      </c>
      <c r="K8" s="41" t="s">
        <v>43</v>
      </c>
      <c r="L8" s="41"/>
      <c r="M8" s="25" t="s">
        <v>203</v>
      </c>
      <c r="N8" s="10"/>
      <c r="O8" s="10" t="s">
        <v>203</v>
      </c>
      <c r="P8" s="10"/>
      <c r="Q8" s="10" t="s">
        <v>52</v>
      </c>
      <c r="R8" s="10"/>
      <c r="S8" s="41" t="s">
        <v>42</v>
      </c>
    </row>
    <row r="9" spans="1:19" ht="18.75" customHeight="1" x14ac:dyDescent="0.25">
      <c r="A9" s="1"/>
      <c r="B9" s="1"/>
      <c r="C9" s="260" t="s">
        <v>89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</row>
    <row r="10" spans="1:19" ht="18.75" hidden="1" customHeight="1" x14ac:dyDescent="0.25">
      <c r="A10" s="44" t="s">
        <v>141</v>
      </c>
      <c r="B10" s="44"/>
    </row>
    <row r="11" spans="1:19" ht="18.75" hidden="1" customHeight="1" x14ac:dyDescent="0.25">
      <c r="A11" s="51" t="s">
        <v>123</v>
      </c>
      <c r="B11" s="51"/>
      <c r="C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19" ht="10.5" hidden="1" customHeight="1" x14ac:dyDescent="0.25">
      <c r="A12" s="51"/>
      <c r="B12" s="51"/>
      <c r="C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90"/>
      <c r="R12" s="30"/>
      <c r="S12" s="30"/>
    </row>
    <row r="13" spans="1:19" ht="18.75" hidden="1" customHeight="1" x14ac:dyDescent="0.25">
      <c r="A13" s="51" t="s">
        <v>90</v>
      </c>
      <c r="B13" s="51"/>
      <c r="C13" s="66"/>
      <c r="E13" s="66"/>
      <c r="F13" s="39"/>
      <c r="G13" s="66"/>
      <c r="H13" s="60"/>
      <c r="I13" s="66"/>
      <c r="J13" s="60"/>
      <c r="K13" s="67"/>
      <c r="L13" s="67"/>
      <c r="M13" s="67"/>
      <c r="N13" s="67"/>
      <c r="O13" s="67"/>
      <c r="P13" s="67"/>
      <c r="Q13" s="90"/>
      <c r="R13" s="67"/>
      <c r="S13" s="67"/>
    </row>
    <row r="14" spans="1:19" ht="18.75" hidden="1" customHeight="1" x14ac:dyDescent="0.25">
      <c r="A14" s="46" t="s">
        <v>53</v>
      </c>
      <c r="B14" s="46"/>
      <c r="C14" s="66"/>
      <c r="E14" s="66"/>
      <c r="F14" s="29"/>
      <c r="G14" s="66"/>
      <c r="H14" s="75"/>
      <c r="I14" s="66"/>
      <c r="J14" s="75"/>
      <c r="K14" s="67"/>
      <c r="L14" s="67"/>
      <c r="M14" s="67"/>
      <c r="N14" s="67"/>
      <c r="O14" s="67"/>
      <c r="P14" s="67"/>
      <c r="Q14" s="90"/>
      <c r="R14" s="67"/>
      <c r="S14" s="67"/>
    </row>
    <row r="15" spans="1:19" ht="18.75" hidden="1" customHeight="1" x14ac:dyDescent="0.25">
      <c r="A15" s="46" t="s">
        <v>54</v>
      </c>
      <c r="B15" s="46"/>
      <c r="C15" s="66"/>
      <c r="E15" s="66"/>
      <c r="F15" s="29"/>
      <c r="G15" s="66"/>
      <c r="H15" s="75"/>
      <c r="I15" s="66"/>
      <c r="J15" s="75"/>
      <c r="K15" s="66"/>
      <c r="L15" s="67"/>
      <c r="M15" s="67"/>
      <c r="N15" s="67"/>
      <c r="O15" s="67"/>
      <c r="P15" s="67"/>
      <c r="Q15" s="90"/>
      <c r="R15" s="67"/>
      <c r="S15" s="67"/>
    </row>
    <row r="16" spans="1:19" ht="18.75" hidden="1" customHeight="1" x14ac:dyDescent="0.25">
      <c r="A16" s="51" t="s">
        <v>86</v>
      </c>
      <c r="B16" s="51"/>
      <c r="C16" s="76"/>
      <c r="E16" s="77"/>
      <c r="F16" s="39"/>
      <c r="G16" s="77"/>
      <c r="H16" s="60"/>
      <c r="I16" s="77"/>
      <c r="J16" s="60"/>
      <c r="K16" s="77"/>
      <c r="L16" s="67"/>
      <c r="M16" s="77"/>
      <c r="N16" s="67"/>
      <c r="O16" s="77"/>
      <c r="P16" s="67"/>
      <c r="Q16" s="77"/>
      <c r="R16" s="67"/>
      <c r="S16" s="77"/>
    </row>
    <row r="17" spans="1:19" ht="10.5" hidden="1" customHeight="1" x14ac:dyDescent="0.25">
      <c r="A17" s="51"/>
      <c r="B17" s="51"/>
      <c r="C17" s="35"/>
      <c r="E17" s="30"/>
      <c r="F17" s="3"/>
      <c r="G17" s="30"/>
      <c r="H17" s="3"/>
      <c r="I17" s="30"/>
      <c r="J17" s="3"/>
      <c r="K17" s="30"/>
      <c r="L17" s="4"/>
      <c r="M17" s="30"/>
      <c r="N17" s="4"/>
      <c r="O17" s="30"/>
      <c r="P17" s="4"/>
      <c r="Q17" s="30"/>
      <c r="R17" s="4"/>
      <c r="S17" s="30"/>
    </row>
    <row r="18" spans="1:19" ht="18.75" hidden="1" customHeight="1" x14ac:dyDescent="0.25">
      <c r="A18" s="7" t="s">
        <v>142</v>
      </c>
      <c r="B18" s="7"/>
      <c r="C18" s="73">
        <f>C11+C16</f>
        <v>0</v>
      </c>
      <c r="E18" s="73">
        <f>E11+E16</f>
        <v>0</v>
      </c>
      <c r="F18" s="14"/>
      <c r="G18" s="73">
        <f>G11+G16</f>
        <v>0</v>
      </c>
      <c r="H18" s="15"/>
      <c r="I18" s="73">
        <f>I11+I16</f>
        <v>0</v>
      </c>
      <c r="J18" s="14"/>
      <c r="K18" s="73">
        <f>K11+K16</f>
        <v>0</v>
      </c>
      <c r="L18" s="15"/>
      <c r="M18" s="73">
        <f>M11+M16</f>
        <v>0</v>
      </c>
      <c r="N18" s="15"/>
      <c r="O18" s="85">
        <f>O11+O16</f>
        <v>0</v>
      </c>
      <c r="P18" s="15"/>
      <c r="Q18" s="73">
        <f>SUM(M18:O18)</f>
        <v>0</v>
      </c>
      <c r="R18" s="15"/>
      <c r="S18" s="73">
        <f>S11+S16</f>
        <v>0</v>
      </c>
    </row>
    <row r="19" spans="1:19" ht="18.75" hidden="1" customHeight="1" thickBot="1" x14ac:dyDescent="0.3"/>
    <row r="20" spans="1:19" ht="18.75" customHeight="1" x14ac:dyDescent="0.25">
      <c r="A20" s="44" t="s">
        <v>215</v>
      </c>
      <c r="B20" s="44"/>
    </row>
    <row r="21" spans="1:19" ht="18.75" customHeight="1" x14ac:dyDescent="0.25">
      <c r="A21" s="51" t="s">
        <v>158</v>
      </c>
      <c r="B21" s="51"/>
      <c r="C21" s="90">
        <v>200961</v>
      </c>
      <c r="E21" s="90">
        <v>392838</v>
      </c>
      <c r="F21" s="90"/>
      <c r="G21" s="90">
        <v>25000</v>
      </c>
      <c r="H21" s="90"/>
      <c r="I21" s="90">
        <v>35000</v>
      </c>
      <c r="J21" s="90"/>
      <c r="K21" s="90">
        <v>715927</v>
      </c>
      <c r="L21" s="90"/>
      <c r="M21" s="90">
        <v>272</v>
      </c>
      <c r="N21" s="90"/>
      <c r="O21" s="90">
        <v>1287918</v>
      </c>
      <c r="P21" s="90"/>
      <c r="Q21" s="90">
        <v>1288190</v>
      </c>
      <c r="R21" s="90"/>
      <c r="S21" s="90">
        <v>2657916</v>
      </c>
    </row>
    <row r="22" spans="1:19" ht="7.5" customHeight="1" x14ac:dyDescent="0.25">
      <c r="A22" s="51"/>
      <c r="B22" s="51"/>
      <c r="C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</row>
    <row r="23" spans="1:19" ht="17.55" customHeight="1" x14ac:dyDescent="0.25">
      <c r="A23" s="51" t="s">
        <v>216</v>
      </c>
      <c r="B23" s="51"/>
      <c r="C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1:19" ht="17.55" customHeight="1" x14ac:dyDescent="0.3">
      <c r="A24" s="34" t="s">
        <v>174</v>
      </c>
      <c r="B24" s="51"/>
      <c r="C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spans="1:19" ht="17.55" customHeight="1" x14ac:dyDescent="0.25">
      <c r="A25" s="46" t="s">
        <v>175</v>
      </c>
      <c r="B25" s="13">
        <v>9</v>
      </c>
      <c r="C25" s="164">
        <v>0</v>
      </c>
      <c r="D25" s="165"/>
      <c r="E25" s="164">
        <v>0</v>
      </c>
      <c r="F25" s="165"/>
      <c r="G25" s="164">
        <v>0</v>
      </c>
      <c r="H25" s="41"/>
      <c r="I25" s="164">
        <v>0</v>
      </c>
      <c r="J25" s="41"/>
      <c r="K25" s="164">
        <v>-196941</v>
      </c>
      <c r="L25" s="89"/>
      <c r="M25" s="164">
        <v>0</v>
      </c>
      <c r="N25" s="89"/>
      <c r="O25" s="164">
        <v>0</v>
      </c>
      <c r="P25" s="89"/>
      <c r="Q25" s="164">
        <f>SUM(M25:O25)</f>
        <v>0</v>
      </c>
      <c r="R25" s="89"/>
      <c r="S25" s="164">
        <f>SUM(C25:O25)</f>
        <v>-196941</v>
      </c>
    </row>
    <row r="26" spans="1:19" ht="17.55" customHeight="1" x14ac:dyDescent="0.3">
      <c r="A26" s="34" t="s">
        <v>176</v>
      </c>
      <c r="B26" s="51"/>
      <c r="C26" s="131">
        <f>SUM(C25)</f>
        <v>0</v>
      </c>
      <c r="D26" s="165"/>
      <c r="E26" s="131">
        <f>SUM(E25)</f>
        <v>0</v>
      </c>
      <c r="F26" s="165"/>
      <c r="G26" s="131">
        <f>SUM(G25)</f>
        <v>0</v>
      </c>
      <c r="H26" s="41"/>
      <c r="I26" s="131">
        <f>SUM(I25)</f>
        <v>0</v>
      </c>
      <c r="J26" s="41"/>
      <c r="K26" s="131">
        <f>SUM(K25)</f>
        <v>-196941</v>
      </c>
      <c r="L26" s="89"/>
      <c r="M26" s="131">
        <f>SUM(M25)</f>
        <v>0</v>
      </c>
      <c r="N26" s="89"/>
      <c r="O26" s="131">
        <f>SUM(O25)</f>
        <v>0</v>
      </c>
      <c r="P26" s="89"/>
      <c r="Q26" s="131">
        <f>SUM(M26:O26)</f>
        <v>0</v>
      </c>
      <c r="R26" s="89"/>
      <c r="S26" s="131">
        <f>SUM(C26:O26)</f>
        <v>-196941</v>
      </c>
    </row>
    <row r="27" spans="1:19" ht="12" customHeight="1" x14ac:dyDescent="0.25">
      <c r="A27" s="51"/>
      <c r="B27" s="51"/>
      <c r="C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</row>
    <row r="28" spans="1:19" ht="16.95" customHeight="1" x14ac:dyDescent="0.25">
      <c r="A28" s="51" t="s">
        <v>217</v>
      </c>
      <c r="B28" s="51"/>
      <c r="C28" s="131">
        <f>C26</f>
        <v>0</v>
      </c>
      <c r="E28" s="131">
        <f>E26</f>
        <v>0</v>
      </c>
      <c r="F28" s="30"/>
      <c r="G28" s="131">
        <f>G26</f>
        <v>0</v>
      </c>
      <c r="H28" s="131"/>
      <c r="I28" s="131">
        <f>I26</f>
        <v>0</v>
      </c>
      <c r="J28" s="30"/>
      <c r="K28" s="131">
        <f>K26</f>
        <v>-196941</v>
      </c>
      <c r="L28" s="30"/>
      <c r="M28" s="131">
        <f>M26</f>
        <v>0</v>
      </c>
      <c r="N28" s="30"/>
      <c r="O28" s="131">
        <f>O26</f>
        <v>0</v>
      </c>
      <c r="P28" s="30"/>
      <c r="Q28" s="131">
        <f>Q26</f>
        <v>0</v>
      </c>
      <c r="R28" s="30"/>
      <c r="S28" s="131">
        <f>S26</f>
        <v>-196941</v>
      </c>
    </row>
    <row r="29" spans="1:19" ht="12" customHeight="1" x14ac:dyDescent="0.25">
      <c r="A29" s="51"/>
      <c r="B29" s="51"/>
      <c r="C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0" spans="1:19" ht="18.75" customHeight="1" x14ac:dyDescent="0.25">
      <c r="A30" s="51" t="s">
        <v>90</v>
      </c>
      <c r="B30" s="51"/>
      <c r="C30" s="66"/>
      <c r="E30" s="66"/>
      <c r="F30" s="39"/>
      <c r="G30" s="66"/>
      <c r="H30" s="60"/>
      <c r="I30" s="66"/>
      <c r="J30" s="60"/>
      <c r="K30" s="67"/>
      <c r="L30" s="67"/>
      <c r="M30" s="67"/>
      <c r="N30" s="67"/>
      <c r="O30" s="67"/>
      <c r="P30" s="67"/>
      <c r="Q30" s="67"/>
      <c r="R30" s="67"/>
      <c r="S30" s="67"/>
    </row>
    <row r="31" spans="1:19" ht="18.75" customHeight="1" x14ac:dyDescent="0.25">
      <c r="A31" s="46" t="s">
        <v>53</v>
      </c>
      <c r="B31" s="46"/>
      <c r="C31" s="228">
        <v>0</v>
      </c>
      <c r="D31" s="134"/>
      <c r="E31" s="228">
        <v>0</v>
      </c>
      <c r="F31" s="229"/>
      <c r="G31" s="228">
        <v>0</v>
      </c>
      <c r="H31" s="230"/>
      <c r="I31" s="228">
        <v>0</v>
      </c>
      <c r="J31" s="75"/>
      <c r="K31" s="67">
        <v>71058</v>
      </c>
      <c r="L31" s="67"/>
      <c r="M31" s="67">
        <v>0</v>
      </c>
      <c r="N31" s="67"/>
      <c r="O31" s="67">
        <v>0</v>
      </c>
      <c r="P31" s="67"/>
      <c r="Q31" s="67">
        <v>0</v>
      </c>
      <c r="R31" s="67"/>
      <c r="S31" s="67">
        <v>71058</v>
      </c>
    </row>
    <row r="32" spans="1:19" ht="18.75" customHeight="1" x14ac:dyDescent="0.25">
      <c r="A32" s="46" t="s">
        <v>218</v>
      </c>
      <c r="B32" s="13"/>
      <c r="C32" s="228">
        <v>0</v>
      </c>
      <c r="D32" s="134"/>
      <c r="E32" s="228">
        <v>0</v>
      </c>
      <c r="F32" s="229"/>
      <c r="G32" s="228">
        <v>0</v>
      </c>
      <c r="H32" s="230"/>
      <c r="I32" s="228">
        <v>0</v>
      </c>
      <c r="J32" s="75"/>
      <c r="K32" s="66">
        <v>0</v>
      </c>
      <c r="L32" s="67"/>
      <c r="M32" s="67">
        <v>-1105</v>
      </c>
      <c r="N32" s="67"/>
      <c r="O32" s="67">
        <v>0</v>
      </c>
      <c r="P32" s="67"/>
      <c r="Q32" s="67">
        <v>-1105</v>
      </c>
      <c r="R32" s="67"/>
      <c r="S32" s="67">
        <v>-1105</v>
      </c>
    </row>
    <row r="33" spans="1:19" ht="18.75" customHeight="1" x14ac:dyDescent="0.25">
      <c r="A33" s="51" t="s">
        <v>188</v>
      </c>
      <c r="B33" s="51"/>
      <c r="C33" s="231">
        <f>SUM(C31:C32)</f>
        <v>0</v>
      </c>
      <c r="D33" s="134"/>
      <c r="E33" s="232">
        <f>SUM(E31:E32)</f>
        <v>0</v>
      </c>
      <c r="F33" s="233"/>
      <c r="G33" s="232">
        <f>SUM(G31:G32)</f>
        <v>0</v>
      </c>
      <c r="H33" s="234"/>
      <c r="I33" s="232">
        <f>SUM(I31:I32)</f>
        <v>0</v>
      </c>
      <c r="J33" s="60"/>
      <c r="K33" s="77">
        <f>SUM(K31:K32)</f>
        <v>71058</v>
      </c>
      <c r="L33" s="67"/>
      <c r="M33" s="77">
        <f>SUM(M31:M32)</f>
        <v>-1105</v>
      </c>
      <c r="N33" s="67"/>
      <c r="O33" s="77">
        <f>SUM(O31:O32)</f>
        <v>0</v>
      </c>
      <c r="P33" s="67"/>
      <c r="Q33" s="77">
        <f>SUM(Q31:Q32)</f>
        <v>-1105</v>
      </c>
      <c r="R33" s="67"/>
      <c r="S33" s="77">
        <f>SUM(S31:S32)</f>
        <v>69953</v>
      </c>
    </row>
    <row r="34" spans="1:19" ht="10.5" customHeight="1" x14ac:dyDescent="0.25">
      <c r="A34" s="51"/>
      <c r="B34" s="51"/>
      <c r="C34" s="35"/>
      <c r="E34" s="30"/>
      <c r="F34" s="3"/>
      <c r="G34" s="30"/>
      <c r="H34" s="3"/>
      <c r="I34" s="30"/>
      <c r="J34" s="3"/>
      <c r="K34" s="30"/>
      <c r="L34" s="4"/>
      <c r="M34" s="30"/>
      <c r="N34" s="4"/>
      <c r="O34" s="30"/>
      <c r="P34" s="4"/>
      <c r="Q34" s="30"/>
      <c r="R34" s="4"/>
      <c r="S34" s="30"/>
    </row>
    <row r="35" spans="1:19" ht="18.75" customHeight="1" thickBot="1" x14ac:dyDescent="0.3">
      <c r="A35" s="7" t="s">
        <v>159</v>
      </c>
      <c r="B35" s="7"/>
      <c r="C35" s="73">
        <f>C21+C33+C28</f>
        <v>200961</v>
      </c>
      <c r="E35" s="73">
        <f>E21+E33+E28</f>
        <v>392838</v>
      </c>
      <c r="F35" s="14"/>
      <c r="G35" s="73">
        <f>G21+G33+G28</f>
        <v>25000</v>
      </c>
      <c r="H35" s="15"/>
      <c r="I35" s="73">
        <f>I21+I33+I28</f>
        <v>35000</v>
      </c>
      <c r="J35" s="14"/>
      <c r="K35" s="73">
        <f>K21+K33+K28</f>
        <v>590044</v>
      </c>
      <c r="L35" s="15"/>
      <c r="M35" s="73">
        <f>M21+M33+M28</f>
        <v>-833</v>
      </c>
      <c r="N35" s="15"/>
      <c r="O35" s="73">
        <f>O21+O33+O28</f>
        <v>1287918</v>
      </c>
      <c r="P35" s="15"/>
      <c r="Q35" s="73">
        <f>Q21+Q33+Q28</f>
        <v>1287085</v>
      </c>
      <c r="R35" s="15"/>
      <c r="S35" s="73">
        <f>S21+S33+S28</f>
        <v>2530928</v>
      </c>
    </row>
    <row r="36" spans="1:19" ht="18.75" customHeight="1" thickTop="1" x14ac:dyDescent="0.25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2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1"/>
  <sheetViews>
    <sheetView zoomScale="90" zoomScaleNormal="90" zoomScaleSheetLayoutView="85" zoomScalePageLayoutView="80" workbookViewId="0">
      <selection activeCell="B8" sqref="B8"/>
    </sheetView>
  </sheetViews>
  <sheetFormatPr defaultColWidth="9.21875" defaultRowHeight="18.75" customHeight="1" x14ac:dyDescent="0.25"/>
  <cols>
    <col min="1" max="1" width="40" style="2" customWidth="1"/>
    <col min="2" max="2" width="13.21875" style="2" customWidth="1"/>
    <col min="3" max="3" width="1.77734375" style="16" customWidth="1"/>
    <col min="4" max="4" width="14.5546875" style="2" customWidth="1"/>
    <col min="5" max="5" width="1.77734375" style="2" customWidth="1"/>
    <col min="6" max="6" width="12.21875" style="2" bestFit="1" customWidth="1"/>
    <col min="7" max="7" width="1.77734375" style="2" customWidth="1"/>
    <col min="8" max="8" width="12.21875" style="2" customWidth="1"/>
    <col min="9" max="9" width="1.77734375" style="2" customWidth="1"/>
    <col min="10" max="10" width="11" style="2" bestFit="1" customWidth="1"/>
    <col min="11" max="11" width="1.77734375" style="2" customWidth="1"/>
    <col min="12" max="12" width="14" style="2" customWidth="1"/>
    <col min="13" max="13" width="1.77734375" style="2" customWidth="1"/>
    <col min="14" max="14" width="13.21875" style="2" customWidth="1"/>
    <col min="15" max="15" width="1.77734375" style="2" customWidth="1"/>
    <col min="16" max="16" width="12.21875" style="2" customWidth="1"/>
    <col min="17" max="16384" width="9.21875" style="2"/>
  </cols>
  <sheetData>
    <row r="1" spans="1:18" ht="16.5" customHeight="1" x14ac:dyDescent="0.3">
      <c r="A1" s="47" t="s">
        <v>87</v>
      </c>
      <c r="B1" s="47"/>
      <c r="C1" s="1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6.5" customHeight="1" x14ac:dyDescent="0.3">
      <c r="A2" s="8" t="s">
        <v>88</v>
      </c>
      <c r="B2" s="8"/>
      <c r="C2" s="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6.5" customHeight="1" x14ac:dyDescent="0.3">
      <c r="A3" s="8"/>
      <c r="B3" s="8"/>
      <c r="C3" s="4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6.5" customHeight="1" x14ac:dyDescent="0.3">
      <c r="A4" s="8"/>
      <c r="B4" s="8"/>
      <c r="C4" s="13"/>
      <c r="D4" s="259" t="s">
        <v>79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7"/>
      <c r="R4" s="7"/>
    </row>
    <row r="5" spans="1:18" ht="16.5" customHeight="1" x14ac:dyDescent="0.3">
      <c r="A5" s="8"/>
      <c r="B5" s="8"/>
      <c r="C5" s="13"/>
      <c r="D5" s="37"/>
      <c r="E5" s="37"/>
      <c r="F5" s="37"/>
      <c r="G5" s="37"/>
      <c r="H5" s="37"/>
      <c r="I5" s="37"/>
      <c r="J5" s="37"/>
      <c r="K5" s="37"/>
      <c r="L5" s="37"/>
      <c r="M5" s="37"/>
      <c r="N5" s="87" t="s">
        <v>100</v>
      </c>
      <c r="O5" s="37"/>
      <c r="P5" s="37"/>
      <c r="Q5" s="7"/>
      <c r="R5" s="7"/>
    </row>
    <row r="6" spans="1:18" ht="16.5" customHeight="1" x14ac:dyDescent="0.25">
      <c r="A6" s="1"/>
      <c r="B6" s="1"/>
      <c r="C6" s="13"/>
      <c r="D6" s="9"/>
      <c r="E6" s="9"/>
      <c r="F6" s="60"/>
      <c r="G6" s="60"/>
      <c r="H6" s="263" t="s">
        <v>3</v>
      </c>
      <c r="I6" s="263"/>
      <c r="J6" s="263"/>
      <c r="K6" s="263"/>
      <c r="L6" s="263"/>
      <c r="M6" s="40"/>
      <c r="N6" s="86" t="s">
        <v>52</v>
      </c>
      <c r="O6" s="61"/>
      <c r="P6" s="61"/>
      <c r="Q6" s="62"/>
      <c r="R6" s="40"/>
    </row>
    <row r="7" spans="1:18" ht="16.5" customHeight="1" x14ac:dyDescent="0.25">
      <c r="A7" s="1"/>
      <c r="B7" s="1"/>
      <c r="C7" s="13"/>
      <c r="D7" s="9" t="s">
        <v>28</v>
      </c>
      <c r="F7" s="49" t="s">
        <v>58</v>
      </c>
      <c r="H7" s="9"/>
      <c r="N7" s="40"/>
      <c r="O7" s="40"/>
      <c r="P7" s="63"/>
    </row>
    <row r="8" spans="1:18" ht="16.5" customHeight="1" x14ac:dyDescent="0.25">
      <c r="A8" s="1"/>
      <c r="B8" s="1"/>
      <c r="C8" s="13"/>
      <c r="D8" s="9" t="s">
        <v>5</v>
      </c>
      <c r="E8" s="9"/>
      <c r="F8" s="49" t="s">
        <v>59</v>
      </c>
      <c r="H8" s="40" t="s">
        <v>48</v>
      </c>
      <c r="J8" s="40" t="s">
        <v>49</v>
      </c>
      <c r="N8" s="65" t="s">
        <v>55</v>
      </c>
      <c r="O8" s="41"/>
      <c r="P8" s="40" t="s">
        <v>29</v>
      </c>
    </row>
    <row r="9" spans="1:18" ht="16.5" customHeight="1" x14ac:dyDescent="0.25">
      <c r="A9" s="1"/>
      <c r="B9" s="36" t="s">
        <v>19</v>
      </c>
      <c r="C9" s="36"/>
      <c r="D9" s="40" t="s">
        <v>30</v>
      </c>
      <c r="E9" s="9"/>
      <c r="F9" s="49" t="s">
        <v>60</v>
      </c>
      <c r="G9" s="50"/>
      <c r="H9" s="40" t="s">
        <v>50</v>
      </c>
      <c r="I9" s="50"/>
      <c r="J9" s="40" t="s">
        <v>50</v>
      </c>
      <c r="L9" s="41" t="s">
        <v>43</v>
      </c>
      <c r="M9" s="41"/>
      <c r="N9" s="10" t="s">
        <v>56</v>
      </c>
      <c r="O9" s="10"/>
      <c r="P9" s="41" t="s">
        <v>42</v>
      </c>
    </row>
    <row r="10" spans="1:18" ht="16.5" customHeight="1" x14ac:dyDescent="0.25">
      <c r="A10" s="1"/>
      <c r="B10" s="36"/>
      <c r="C10" s="36"/>
      <c r="D10" s="260" t="s">
        <v>89</v>
      </c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</row>
    <row r="11" spans="1:18" ht="16.5" customHeight="1" x14ac:dyDescent="0.25">
      <c r="A11" s="44" t="s">
        <v>91</v>
      </c>
      <c r="B11" s="44"/>
      <c r="C11" s="36"/>
    </row>
    <row r="12" spans="1:18" ht="16.5" customHeight="1" x14ac:dyDescent="0.3">
      <c r="A12" s="51" t="s">
        <v>92</v>
      </c>
      <c r="B12" s="51"/>
      <c r="C12" s="45"/>
      <c r="D12" s="90">
        <v>199218</v>
      </c>
      <c r="E12" s="90"/>
      <c r="F12" s="90">
        <v>353946</v>
      </c>
      <c r="G12" s="90"/>
      <c r="H12" s="90">
        <v>25000</v>
      </c>
      <c r="I12" s="90"/>
      <c r="J12" s="90">
        <v>35000</v>
      </c>
      <c r="K12" s="90"/>
      <c r="L12" s="90">
        <v>390543</v>
      </c>
      <c r="M12" s="90"/>
      <c r="N12" s="90">
        <v>444148</v>
      </c>
      <c r="O12" s="90"/>
      <c r="P12" s="90">
        <f>D12+F12+H12+J12+L12+N12</f>
        <v>1447855</v>
      </c>
      <c r="Q12" s="18"/>
      <c r="R12" s="18"/>
    </row>
    <row r="13" spans="1:18" ht="16.5" customHeight="1" x14ac:dyDescent="0.3">
      <c r="A13" s="51"/>
      <c r="B13" s="51"/>
      <c r="C13" s="45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18"/>
      <c r="R13" s="18"/>
    </row>
    <row r="14" spans="1:18" ht="16.5" customHeight="1" x14ac:dyDescent="0.3">
      <c r="A14" s="51" t="s">
        <v>90</v>
      </c>
      <c r="B14" s="51"/>
      <c r="C14" s="45"/>
      <c r="D14" s="66"/>
      <c r="E14" s="60"/>
      <c r="F14" s="66"/>
      <c r="G14" s="39"/>
      <c r="H14" s="66"/>
      <c r="I14" s="60"/>
      <c r="J14" s="66"/>
      <c r="K14" s="60"/>
      <c r="L14" s="67"/>
      <c r="M14" s="67"/>
      <c r="N14" s="67"/>
      <c r="O14" s="67"/>
      <c r="P14" s="67"/>
    </row>
    <row r="15" spans="1:18" s="43" customFormat="1" ht="16.5" customHeight="1" x14ac:dyDescent="0.25">
      <c r="A15" s="74" t="s">
        <v>94</v>
      </c>
      <c r="B15" s="74"/>
      <c r="C15" s="13"/>
      <c r="D15" s="66">
        <v>0</v>
      </c>
      <c r="E15" s="75"/>
      <c r="F15" s="66">
        <v>0</v>
      </c>
      <c r="G15" s="29"/>
      <c r="H15" s="66">
        <v>0</v>
      </c>
      <c r="I15" s="75"/>
      <c r="J15" s="66">
        <v>0</v>
      </c>
      <c r="K15" s="75"/>
      <c r="L15" s="67">
        <v>-7925</v>
      </c>
      <c r="M15" s="67"/>
      <c r="N15" s="67">
        <v>0</v>
      </c>
      <c r="O15" s="67"/>
      <c r="P15" s="67">
        <f>D15+F15+H15+J15+L15+N15</f>
        <v>-7925</v>
      </c>
    </row>
    <row r="16" spans="1:18" s="43" customFormat="1" ht="16.5" customHeight="1" x14ac:dyDescent="0.25">
      <c r="A16" s="46" t="s">
        <v>54</v>
      </c>
      <c r="B16" s="13">
        <v>8</v>
      </c>
      <c r="C16" s="13"/>
      <c r="D16" s="66">
        <v>0</v>
      </c>
      <c r="E16" s="75"/>
      <c r="F16" s="66">
        <v>0</v>
      </c>
      <c r="G16" s="29"/>
      <c r="H16" s="66">
        <v>0</v>
      </c>
      <c r="I16" s="75"/>
      <c r="J16" s="66">
        <v>0</v>
      </c>
      <c r="K16" s="75"/>
      <c r="L16" s="66">
        <v>0</v>
      </c>
      <c r="M16" s="67"/>
      <c r="N16" s="89">
        <v>778742</v>
      </c>
      <c r="O16" s="67"/>
      <c r="P16" s="67">
        <f>D16+F16+H16+J16+L16+N16</f>
        <v>778742</v>
      </c>
    </row>
    <row r="17" spans="1:16" ht="16.5" customHeight="1" x14ac:dyDescent="0.3">
      <c r="A17" s="51" t="s">
        <v>86</v>
      </c>
      <c r="B17" s="51"/>
      <c r="C17" s="45"/>
      <c r="D17" s="76">
        <f>SUM(D15:D16)</f>
        <v>0</v>
      </c>
      <c r="E17" s="60"/>
      <c r="F17" s="77">
        <f>SUM(F15:F16)</f>
        <v>0</v>
      </c>
      <c r="G17" s="39"/>
      <c r="H17" s="77">
        <f>SUM(H15:H16)</f>
        <v>0</v>
      </c>
      <c r="I17" s="60"/>
      <c r="J17" s="77">
        <f>SUM(J15:J16)</f>
        <v>0</v>
      </c>
      <c r="K17" s="60"/>
      <c r="L17" s="77">
        <f>SUM(L15:L16)</f>
        <v>-7925</v>
      </c>
      <c r="M17" s="67"/>
      <c r="N17" s="77">
        <f>SUM(N15:N16)</f>
        <v>778742</v>
      </c>
      <c r="O17" s="67"/>
      <c r="P17" s="77">
        <f>SUM(P15:P16)</f>
        <v>770817</v>
      </c>
    </row>
    <row r="18" spans="1:16" ht="16.5" customHeight="1" x14ac:dyDescent="0.25">
      <c r="A18" s="51"/>
      <c r="B18" s="51"/>
      <c r="C18" s="13"/>
      <c r="D18" s="35"/>
      <c r="E18" s="3"/>
      <c r="F18" s="30"/>
      <c r="G18" s="3"/>
      <c r="H18" s="30"/>
      <c r="I18" s="3"/>
      <c r="J18" s="30"/>
      <c r="K18" s="3"/>
      <c r="L18" s="30"/>
      <c r="M18" s="4"/>
      <c r="N18" s="30"/>
      <c r="O18" s="4"/>
      <c r="P18" s="30"/>
    </row>
    <row r="19" spans="1:16" ht="16.5" customHeight="1" thickBot="1" x14ac:dyDescent="0.3">
      <c r="A19" s="7" t="s">
        <v>93</v>
      </c>
      <c r="B19" s="7"/>
      <c r="C19" s="13"/>
      <c r="D19" s="73">
        <f>D12+D17</f>
        <v>199218</v>
      </c>
      <c r="E19" s="14"/>
      <c r="F19" s="73">
        <f>F12+F17</f>
        <v>353946</v>
      </c>
      <c r="G19" s="14"/>
      <c r="H19" s="73">
        <f>H12+H17</f>
        <v>25000</v>
      </c>
      <c r="I19" s="15"/>
      <c r="J19" s="73">
        <f>J12+J17</f>
        <v>35000</v>
      </c>
      <c r="K19" s="14"/>
      <c r="L19" s="73">
        <f>L12+L17</f>
        <v>382618</v>
      </c>
      <c r="M19" s="15"/>
      <c r="N19" s="73">
        <f>N12+N17</f>
        <v>1222890</v>
      </c>
      <c r="O19" s="15"/>
      <c r="P19" s="73">
        <f>P12+P17</f>
        <v>2218672</v>
      </c>
    </row>
    <row r="20" spans="1:16" ht="18.75" customHeight="1" thickTop="1" x14ac:dyDescent="0.25">
      <c r="C20" s="2"/>
    </row>
    <row r="21" spans="1:16" ht="18.75" customHeight="1" x14ac:dyDescent="0.25">
      <c r="C21" s="2"/>
    </row>
    <row r="22" spans="1:16" ht="18.75" customHeight="1" x14ac:dyDescent="0.25">
      <c r="C22" s="2"/>
    </row>
    <row r="23" spans="1:16" ht="18.75" customHeight="1" x14ac:dyDescent="0.25">
      <c r="C23" s="2"/>
    </row>
    <row r="24" spans="1:16" ht="18.75" customHeight="1" x14ac:dyDescent="0.25">
      <c r="C24" s="2"/>
    </row>
    <row r="25" spans="1:16" ht="18.75" customHeight="1" x14ac:dyDescent="0.25">
      <c r="C25" s="2"/>
    </row>
    <row r="26" spans="1:16" ht="18.75" customHeight="1" x14ac:dyDescent="0.25">
      <c r="C26" s="2"/>
    </row>
    <row r="27" spans="1:16" ht="18.75" customHeight="1" x14ac:dyDescent="0.25">
      <c r="C27" s="2"/>
    </row>
    <row r="28" spans="1:16" ht="18.75" customHeight="1" x14ac:dyDescent="0.25">
      <c r="C28" s="2"/>
    </row>
    <row r="29" spans="1:16" ht="18.75" customHeight="1" x14ac:dyDescent="0.25">
      <c r="C29" s="2"/>
    </row>
    <row r="30" spans="1:16" ht="18.75" customHeight="1" x14ac:dyDescent="0.25">
      <c r="C30" s="2"/>
    </row>
    <row r="31" spans="1:16" ht="18.75" customHeight="1" x14ac:dyDescent="0.25">
      <c r="C31" s="2"/>
    </row>
    <row r="32" spans="1:16" ht="18.75" customHeight="1" x14ac:dyDescent="0.25">
      <c r="C32" s="2"/>
    </row>
    <row r="33" spans="3:3" ht="18.75" customHeight="1" x14ac:dyDescent="0.25">
      <c r="C33" s="2"/>
    </row>
    <row r="34" spans="3:3" ht="18.75" customHeight="1" x14ac:dyDescent="0.25">
      <c r="C34" s="2"/>
    </row>
    <row r="35" spans="3:3" ht="18.75" customHeight="1" x14ac:dyDescent="0.25">
      <c r="C35" s="2"/>
    </row>
    <row r="36" spans="3:3" ht="18.75" customHeight="1" x14ac:dyDescent="0.25">
      <c r="C36" s="2"/>
    </row>
    <row r="37" spans="3:3" ht="18.75" customHeight="1" x14ac:dyDescent="0.25">
      <c r="C37" s="2"/>
    </row>
    <row r="38" spans="3:3" ht="18.75" customHeight="1" x14ac:dyDescent="0.25">
      <c r="C38" s="2"/>
    </row>
    <row r="39" spans="3:3" ht="18.75" customHeight="1" x14ac:dyDescent="0.25">
      <c r="C39" s="2"/>
    </row>
    <row r="40" spans="3:3" ht="18.75" customHeight="1" x14ac:dyDescent="0.25">
      <c r="C40" s="2"/>
    </row>
    <row r="41" spans="3:3" ht="18.75" customHeight="1" x14ac:dyDescent="0.25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8"/>
  <sheetViews>
    <sheetView view="pageBreakPreview" zoomScaleNormal="90" zoomScaleSheetLayoutView="100" zoomScalePageLayoutView="80" workbookViewId="0">
      <selection activeCell="K41" sqref="K41"/>
    </sheetView>
  </sheetViews>
  <sheetFormatPr defaultColWidth="9.21875" defaultRowHeight="18.75" customHeight="1" x14ac:dyDescent="0.25"/>
  <cols>
    <col min="1" max="1" width="59.5546875" style="2" customWidth="1"/>
    <col min="2" max="2" width="6" style="2" hidden="1" customWidth="1"/>
    <col min="3" max="3" width="13.44140625" style="2" customWidth="1"/>
    <col min="4" max="4" width="1.5546875" style="2" customWidth="1"/>
    <col min="5" max="5" width="13.44140625" style="2" customWidth="1"/>
    <col min="6" max="6" width="1.5546875" style="2" customWidth="1"/>
    <col min="7" max="7" width="9.6640625" style="2" customWidth="1"/>
    <col min="8" max="8" width="1.5546875" style="2" customWidth="1"/>
    <col min="9" max="9" width="10.21875" style="2" customWidth="1"/>
    <col min="10" max="10" width="1.5546875" style="2" customWidth="1"/>
    <col min="11" max="11" width="13.77734375" style="2" customWidth="1"/>
    <col min="12" max="12" width="1.5546875" style="2" customWidth="1"/>
    <col min="13" max="13" width="12.77734375" style="2" customWidth="1"/>
    <col min="14" max="14" width="1.5546875" style="2" customWidth="1"/>
    <col min="15" max="15" width="12.6640625" style="2" customWidth="1"/>
    <col min="16" max="16" width="1.5546875" style="2" customWidth="1"/>
    <col min="17" max="17" width="13.5546875" style="2" customWidth="1"/>
    <col min="18" max="18" width="1.5546875" style="2" customWidth="1"/>
    <col min="19" max="19" width="13.77734375" style="2" customWidth="1"/>
    <col min="20" max="16384" width="9.21875" style="2"/>
  </cols>
  <sheetData>
    <row r="1" spans="1:19" ht="18.75" customHeight="1" x14ac:dyDescent="0.3">
      <c r="A1" s="19" t="s">
        <v>181</v>
      </c>
      <c r="B1" s="4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3">
      <c r="A2" s="8" t="s">
        <v>88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3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3">
      <c r="A4" s="8"/>
      <c r="B4" s="8"/>
      <c r="C4" s="259" t="s">
        <v>79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19" ht="18.75" customHeight="1" x14ac:dyDescent="0.25">
      <c r="A5" s="1"/>
      <c r="B5" s="1"/>
      <c r="C5" s="9"/>
      <c r="D5" s="9"/>
      <c r="E5" s="60"/>
      <c r="F5" s="60"/>
      <c r="G5" s="263" t="s">
        <v>3</v>
      </c>
      <c r="H5" s="263"/>
      <c r="I5" s="263"/>
      <c r="J5" s="263"/>
      <c r="K5" s="263"/>
      <c r="L5" s="40"/>
      <c r="M5" s="264" t="s">
        <v>143</v>
      </c>
      <c r="N5" s="264"/>
      <c r="O5" s="264"/>
      <c r="P5" s="264"/>
      <c r="Q5" s="264"/>
      <c r="R5" s="61"/>
      <c r="S5" s="61"/>
    </row>
    <row r="6" spans="1:19" ht="18.75" customHeight="1" x14ac:dyDescent="0.25">
      <c r="A6" s="1"/>
      <c r="B6" s="1"/>
      <c r="C6" s="9" t="s">
        <v>28</v>
      </c>
      <c r="E6" s="124" t="s">
        <v>108</v>
      </c>
      <c r="G6" s="9"/>
      <c r="M6" s="163"/>
      <c r="N6" s="40"/>
      <c r="O6" s="40"/>
      <c r="P6" s="40"/>
      <c r="Q6" s="25" t="s">
        <v>147</v>
      </c>
      <c r="R6" s="40"/>
      <c r="S6" s="63"/>
    </row>
    <row r="7" spans="1:19" ht="18.75" customHeight="1" x14ac:dyDescent="0.25">
      <c r="A7" s="1"/>
      <c r="B7" s="1"/>
      <c r="C7" s="9" t="s">
        <v>5</v>
      </c>
      <c r="D7" s="9"/>
      <c r="E7" s="124" t="s">
        <v>59</v>
      </c>
      <c r="G7" s="40" t="s">
        <v>48</v>
      </c>
      <c r="I7" s="40" t="s">
        <v>49</v>
      </c>
      <c r="M7" s="25" t="s">
        <v>202</v>
      </c>
      <c r="N7" s="41"/>
      <c r="O7" s="65" t="s">
        <v>55</v>
      </c>
      <c r="P7" s="41"/>
      <c r="Q7" s="65" t="s">
        <v>146</v>
      </c>
      <c r="R7" s="41"/>
      <c r="S7" s="63" t="s">
        <v>29</v>
      </c>
    </row>
    <row r="8" spans="1:19" ht="18.75" customHeight="1" x14ac:dyDescent="0.25">
      <c r="A8" s="1"/>
      <c r="B8" s="13" t="s">
        <v>19</v>
      </c>
      <c r="C8" s="40" t="s">
        <v>30</v>
      </c>
      <c r="D8" s="9"/>
      <c r="E8" s="124" t="s">
        <v>60</v>
      </c>
      <c r="F8" s="50"/>
      <c r="G8" s="40" t="s">
        <v>50</v>
      </c>
      <c r="H8" s="50"/>
      <c r="I8" s="40" t="s">
        <v>50</v>
      </c>
      <c r="K8" s="41" t="s">
        <v>43</v>
      </c>
      <c r="L8" s="41"/>
      <c r="M8" s="25" t="s">
        <v>203</v>
      </c>
      <c r="N8" s="10"/>
      <c r="O8" s="10" t="s">
        <v>203</v>
      </c>
      <c r="P8" s="10"/>
      <c r="Q8" s="10" t="s">
        <v>52</v>
      </c>
      <c r="R8" s="10"/>
      <c r="S8" s="41" t="s">
        <v>42</v>
      </c>
    </row>
    <row r="9" spans="1:19" ht="18.75" customHeight="1" x14ac:dyDescent="0.25">
      <c r="A9" s="1"/>
      <c r="B9" s="1"/>
      <c r="C9" s="260" t="s">
        <v>89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</row>
    <row r="10" spans="1:19" ht="18.75" hidden="1" customHeight="1" x14ac:dyDescent="0.25">
      <c r="A10" s="44" t="s">
        <v>141</v>
      </c>
      <c r="B10" s="44"/>
    </row>
    <row r="11" spans="1:19" ht="18.75" hidden="1" customHeight="1" x14ac:dyDescent="0.25">
      <c r="A11" s="51" t="s">
        <v>123</v>
      </c>
      <c r="B11" s="51"/>
      <c r="C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19" ht="10.5" hidden="1" customHeight="1" x14ac:dyDescent="0.25">
      <c r="A12" s="51"/>
      <c r="B12" s="51"/>
      <c r="C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90"/>
      <c r="R12" s="30"/>
      <c r="S12" s="30"/>
    </row>
    <row r="13" spans="1:19" ht="18.75" hidden="1" customHeight="1" x14ac:dyDescent="0.25">
      <c r="A13" s="51" t="s">
        <v>90</v>
      </c>
      <c r="B13" s="51"/>
      <c r="C13" s="66"/>
      <c r="E13" s="66"/>
      <c r="F13" s="39"/>
      <c r="G13" s="66"/>
      <c r="H13" s="60"/>
      <c r="I13" s="66"/>
      <c r="J13" s="60"/>
      <c r="K13" s="67"/>
      <c r="L13" s="67"/>
      <c r="M13" s="67"/>
      <c r="N13" s="67"/>
      <c r="O13" s="67"/>
      <c r="P13" s="67"/>
      <c r="Q13" s="90"/>
      <c r="R13" s="67"/>
      <c r="S13" s="67"/>
    </row>
    <row r="14" spans="1:19" ht="18.75" hidden="1" customHeight="1" x14ac:dyDescent="0.25">
      <c r="A14" s="46" t="s">
        <v>53</v>
      </c>
      <c r="B14" s="46"/>
      <c r="C14" s="66"/>
      <c r="E14" s="66"/>
      <c r="F14" s="29"/>
      <c r="G14" s="66"/>
      <c r="H14" s="75"/>
      <c r="I14" s="66"/>
      <c r="J14" s="75"/>
      <c r="K14" s="67"/>
      <c r="L14" s="67"/>
      <c r="M14" s="67"/>
      <c r="N14" s="67"/>
      <c r="O14" s="67"/>
      <c r="P14" s="67"/>
      <c r="Q14" s="90"/>
      <c r="R14" s="67"/>
      <c r="S14" s="67"/>
    </row>
    <row r="15" spans="1:19" ht="18.75" hidden="1" customHeight="1" x14ac:dyDescent="0.25">
      <c r="A15" s="46" t="s">
        <v>54</v>
      </c>
      <c r="B15" s="46"/>
      <c r="C15" s="66"/>
      <c r="E15" s="66"/>
      <c r="F15" s="29"/>
      <c r="G15" s="66"/>
      <c r="H15" s="75"/>
      <c r="I15" s="66"/>
      <c r="J15" s="75"/>
      <c r="K15" s="66"/>
      <c r="L15" s="67"/>
      <c r="M15" s="67"/>
      <c r="N15" s="67"/>
      <c r="O15" s="67"/>
      <c r="P15" s="67"/>
      <c r="Q15" s="90"/>
      <c r="R15" s="67"/>
      <c r="S15" s="67"/>
    </row>
    <row r="16" spans="1:19" ht="18.75" hidden="1" customHeight="1" x14ac:dyDescent="0.25">
      <c r="A16" s="51" t="s">
        <v>86</v>
      </c>
      <c r="B16" s="51"/>
      <c r="C16" s="76"/>
      <c r="E16" s="77"/>
      <c r="F16" s="39"/>
      <c r="G16" s="77"/>
      <c r="H16" s="60"/>
      <c r="I16" s="77"/>
      <c r="J16" s="60"/>
      <c r="K16" s="77"/>
      <c r="L16" s="67"/>
      <c r="M16" s="77"/>
      <c r="N16" s="67"/>
      <c r="O16" s="77"/>
      <c r="P16" s="67"/>
      <c r="Q16" s="77"/>
      <c r="R16" s="67"/>
      <c r="S16" s="77"/>
    </row>
    <row r="17" spans="1:19" ht="10.5" hidden="1" customHeight="1" x14ac:dyDescent="0.25">
      <c r="A17" s="51"/>
      <c r="B17" s="51"/>
      <c r="C17" s="35"/>
      <c r="E17" s="30"/>
      <c r="F17" s="3"/>
      <c r="G17" s="30"/>
      <c r="H17" s="3"/>
      <c r="I17" s="30"/>
      <c r="J17" s="3"/>
      <c r="K17" s="30"/>
      <c r="L17" s="4"/>
      <c r="M17" s="30"/>
      <c r="N17" s="4"/>
      <c r="O17" s="30"/>
      <c r="P17" s="4"/>
      <c r="Q17" s="30"/>
      <c r="R17" s="4"/>
      <c r="S17" s="30"/>
    </row>
    <row r="18" spans="1:19" ht="18.75" hidden="1" customHeight="1" thickBot="1" x14ac:dyDescent="0.3">
      <c r="A18" s="7" t="s">
        <v>142</v>
      </c>
      <c r="B18" s="7"/>
      <c r="C18" s="73">
        <f>C11+C16</f>
        <v>0</v>
      </c>
      <c r="E18" s="73">
        <f>E11+E16</f>
        <v>0</v>
      </c>
      <c r="F18" s="14"/>
      <c r="G18" s="73">
        <f>G11+G16</f>
        <v>0</v>
      </c>
      <c r="H18" s="15"/>
      <c r="I18" s="73">
        <f>I11+I16</f>
        <v>0</v>
      </c>
      <c r="J18" s="14"/>
      <c r="K18" s="73">
        <f>K11+K16</f>
        <v>0</v>
      </c>
      <c r="L18" s="15"/>
      <c r="M18" s="73">
        <f>M11+M16</f>
        <v>0</v>
      </c>
      <c r="N18" s="15"/>
      <c r="O18" s="85">
        <f>O11+O16</f>
        <v>0</v>
      </c>
      <c r="P18" s="15"/>
      <c r="Q18" s="73">
        <f>SUM(M18:O18)</f>
        <v>0</v>
      </c>
      <c r="R18" s="15"/>
      <c r="S18" s="73">
        <f>S11+S16</f>
        <v>0</v>
      </c>
    </row>
    <row r="19" spans="1:19" ht="18.75" hidden="1" customHeight="1" thickTop="1" x14ac:dyDescent="0.25"/>
    <row r="20" spans="1:19" ht="18.75" customHeight="1" x14ac:dyDescent="0.25">
      <c r="A20" s="44" t="s">
        <v>219</v>
      </c>
      <c r="B20" s="44"/>
    </row>
    <row r="21" spans="1:19" ht="18.75" customHeight="1" x14ac:dyDescent="0.6">
      <c r="A21" s="248" t="s">
        <v>200</v>
      </c>
      <c r="B21" s="51"/>
      <c r="C21" s="209">
        <v>200961</v>
      </c>
      <c r="D21" s="209"/>
      <c r="E21" s="209">
        <v>392838</v>
      </c>
      <c r="F21" s="209"/>
      <c r="G21" s="209">
        <v>25000</v>
      </c>
      <c r="H21" s="209"/>
      <c r="I21" s="209">
        <v>35000</v>
      </c>
      <c r="J21" s="209"/>
      <c r="K21" s="209">
        <v>1001078</v>
      </c>
      <c r="L21" s="209"/>
      <c r="M21" s="162">
        <v>-562</v>
      </c>
      <c r="N21" s="209"/>
      <c r="O21" s="209">
        <v>1615953</v>
      </c>
      <c r="P21" s="209"/>
      <c r="Q21" s="162">
        <f>SUM(M21:P21)</f>
        <v>1615391</v>
      </c>
      <c r="R21" s="209"/>
      <c r="S21" s="209">
        <f>SUM(Q21,C21:K21)</f>
        <v>3270268</v>
      </c>
    </row>
    <row r="22" spans="1:19" ht="13.8" x14ac:dyDescent="0.25">
      <c r="A22" s="51"/>
      <c r="B22" s="51"/>
      <c r="C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</row>
    <row r="23" spans="1:19" ht="17.25" hidden="1" customHeight="1" x14ac:dyDescent="0.25">
      <c r="A23" s="51" t="s">
        <v>172</v>
      </c>
      <c r="B23" s="51"/>
      <c r="C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1:19" ht="17.25" hidden="1" customHeight="1" x14ac:dyDescent="0.25">
      <c r="A24" s="51" t="s">
        <v>173</v>
      </c>
      <c r="B24" s="51"/>
      <c r="C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spans="1:19" ht="17.25" hidden="1" customHeight="1" x14ac:dyDescent="0.3">
      <c r="A25" s="34" t="s">
        <v>174</v>
      </c>
      <c r="B25" s="51"/>
      <c r="C25" s="32"/>
      <c r="D25" s="41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19" ht="17.25" hidden="1" customHeight="1" x14ac:dyDescent="0.55000000000000004">
      <c r="A26" s="46" t="s">
        <v>175</v>
      </c>
      <c r="B26" s="13"/>
      <c r="C26" s="223">
        <v>0</v>
      </c>
      <c r="D26" s="224"/>
      <c r="E26" s="223">
        <v>0</v>
      </c>
      <c r="F26" s="224"/>
      <c r="G26" s="223">
        <v>0</v>
      </c>
      <c r="H26" s="224"/>
      <c r="I26" s="223">
        <v>0</v>
      </c>
      <c r="J26" s="225"/>
      <c r="K26" s="226">
        <v>0</v>
      </c>
      <c r="L26" s="225"/>
      <c r="M26" s="223">
        <v>0</v>
      </c>
      <c r="N26" s="225"/>
      <c r="O26" s="223">
        <v>0</v>
      </c>
      <c r="P26" s="225"/>
      <c r="Q26" s="227">
        <v>0</v>
      </c>
      <c r="R26" s="225"/>
      <c r="S26" s="223">
        <v>0</v>
      </c>
    </row>
    <row r="27" spans="1:19" ht="17.25" hidden="1" customHeight="1" x14ac:dyDescent="0.3">
      <c r="A27" s="34" t="s">
        <v>176</v>
      </c>
      <c r="B27" s="51"/>
      <c r="C27" s="31">
        <f>SUM(C26)</f>
        <v>0</v>
      </c>
      <c r="D27" s="41"/>
      <c r="E27" s="31">
        <f>SUM(E26)</f>
        <v>0</v>
      </c>
      <c r="F27" s="41"/>
      <c r="G27" s="31">
        <f>SUM(G26)</f>
        <v>0</v>
      </c>
      <c r="H27" s="41"/>
      <c r="I27" s="31">
        <f>SUM(I26)</f>
        <v>0</v>
      </c>
      <c r="J27" s="41"/>
      <c r="K27" s="31">
        <f>SUM(K26)</f>
        <v>0</v>
      </c>
      <c r="L27" s="89"/>
      <c r="M27" s="31">
        <f>SUM(M26)</f>
        <v>0</v>
      </c>
      <c r="N27" s="89"/>
      <c r="O27" s="31">
        <f>SUM(O26)</f>
        <v>0</v>
      </c>
      <c r="P27" s="89"/>
      <c r="Q27" s="31">
        <f>SUM(M27:O27)</f>
        <v>0</v>
      </c>
      <c r="R27" s="89"/>
      <c r="S27" s="31">
        <f>SUM(C27:O27)</f>
        <v>0</v>
      </c>
    </row>
    <row r="28" spans="1:19" ht="12" hidden="1" customHeight="1" x14ac:dyDescent="0.25">
      <c r="A28" s="51"/>
      <c r="B28" s="51"/>
      <c r="C28" s="32"/>
      <c r="D28" s="41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</row>
    <row r="29" spans="1:19" ht="13.8" hidden="1" x14ac:dyDescent="0.25">
      <c r="A29" s="51" t="s">
        <v>177</v>
      </c>
      <c r="B29" s="51"/>
      <c r="C29" s="32"/>
      <c r="D29" s="41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1:19" ht="13.8" hidden="1" x14ac:dyDescent="0.25">
      <c r="A30" s="51" t="s">
        <v>173</v>
      </c>
      <c r="B30" s="51"/>
      <c r="C30" s="31">
        <f>C27</f>
        <v>0</v>
      </c>
      <c r="D30" s="41"/>
      <c r="E30" s="31">
        <f>E27</f>
        <v>0</v>
      </c>
      <c r="F30" s="41"/>
      <c r="G30" s="31">
        <f>G27</f>
        <v>0</v>
      </c>
      <c r="H30" s="41"/>
      <c r="I30" s="31">
        <f>I27</f>
        <v>0</v>
      </c>
      <c r="J30" s="41"/>
      <c r="K30" s="31">
        <f>K27</f>
        <v>0</v>
      </c>
      <c r="L30" s="89"/>
      <c r="M30" s="31">
        <f>M27</f>
        <v>0</v>
      </c>
      <c r="N30" s="89"/>
      <c r="O30" s="31">
        <f>O27</f>
        <v>0</v>
      </c>
      <c r="P30" s="89"/>
      <c r="Q30" s="31">
        <f>SUM(M30:O30)</f>
        <v>0</v>
      </c>
      <c r="R30" s="89"/>
      <c r="S30" s="31">
        <f>SUM(C30:O30)</f>
        <v>0</v>
      </c>
    </row>
    <row r="31" spans="1:19" ht="10.5" hidden="1" customHeight="1" x14ac:dyDescent="0.25">
      <c r="A31" s="51"/>
      <c r="B31" s="51"/>
      <c r="C31" s="32"/>
      <c r="D31" s="41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</row>
    <row r="32" spans="1:19" ht="18.45" customHeight="1" x14ac:dyDescent="0.25">
      <c r="A32" s="248" t="s">
        <v>90</v>
      </c>
      <c r="B32" s="51"/>
      <c r="C32" s="66"/>
      <c r="D32" s="41"/>
      <c r="E32" s="66"/>
      <c r="F32" s="60"/>
      <c r="G32" s="66"/>
      <c r="H32" s="60"/>
      <c r="I32" s="66"/>
      <c r="J32" s="60"/>
      <c r="K32" s="67"/>
      <c r="L32" s="67"/>
      <c r="M32" s="67"/>
      <c r="N32" s="67"/>
      <c r="O32" s="67"/>
      <c r="P32" s="67"/>
      <c r="Q32" s="67"/>
      <c r="R32" s="67"/>
      <c r="S32" s="67"/>
    </row>
    <row r="33" spans="1:19" ht="18.75" customHeight="1" x14ac:dyDescent="0.55000000000000004">
      <c r="A33" s="46" t="s">
        <v>53</v>
      </c>
      <c r="B33" s="46"/>
      <c r="C33" s="228">
        <v>0</v>
      </c>
      <c r="D33" s="134"/>
      <c r="E33" s="228">
        <v>0</v>
      </c>
      <c r="F33" s="229"/>
      <c r="G33" s="228">
        <v>0</v>
      </c>
      <c r="H33" s="230"/>
      <c r="I33" s="228">
        <v>0</v>
      </c>
      <c r="J33" s="75"/>
      <c r="K33" s="67">
        <v>106670</v>
      </c>
      <c r="L33" s="67"/>
      <c r="M33" s="67">
        <v>0</v>
      </c>
      <c r="N33" s="67"/>
      <c r="O33" s="67">
        <v>0</v>
      </c>
      <c r="P33" s="67"/>
      <c r="Q33" s="83">
        <f t="shared" ref="Q33:Q34" si="0">M33+O33</f>
        <v>0</v>
      </c>
      <c r="R33" s="148"/>
      <c r="S33" s="83">
        <f>C33+E33+G33+I33+K33+Q33</f>
        <v>106670</v>
      </c>
    </row>
    <row r="34" spans="1:19" ht="18.75" customHeight="1" x14ac:dyDescent="0.55000000000000004">
      <c r="A34" s="46" t="s">
        <v>54</v>
      </c>
      <c r="B34" s="13"/>
      <c r="C34" s="228">
        <v>0</v>
      </c>
      <c r="D34" s="134"/>
      <c r="E34" s="228">
        <v>0</v>
      </c>
      <c r="F34" s="229"/>
      <c r="G34" s="228">
        <v>0</v>
      </c>
      <c r="H34" s="230"/>
      <c r="I34" s="228">
        <v>0</v>
      </c>
      <c r="J34" s="75"/>
      <c r="K34" s="66">
        <v>0</v>
      </c>
      <c r="L34" s="67"/>
      <c r="M34" s="67">
        <v>278</v>
      </c>
      <c r="N34" s="67"/>
      <c r="O34" s="67">
        <v>0</v>
      </c>
      <c r="P34" s="67"/>
      <c r="Q34" s="83">
        <f t="shared" si="0"/>
        <v>278</v>
      </c>
      <c r="R34" s="148"/>
      <c r="S34" s="83">
        <f t="shared" ref="S34" si="1">C34+E34+G34+I34+K34+Q34</f>
        <v>278</v>
      </c>
    </row>
    <row r="35" spans="1:19" ht="18.75" customHeight="1" x14ac:dyDescent="0.25">
      <c r="A35" s="248" t="s">
        <v>86</v>
      </c>
      <c r="B35" s="51"/>
      <c r="C35" s="76">
        <f>SUM(C33:C34)</f>
        <v>0</v>
      </c>
      <c r="E35" s="77">
        <f>SUM(E33:E34)</f>
        <v>0</v>
      </c>
      <c r="F35" s="39"/>
      <c r="G35" s="77">
        <f>SUM(G33:G34)</f>
        <v>0</v>
      </c>
      <c r="H35" s="60"/>
      <c r="I35" s="77">
        <f>SUM(I33:I34)</f>
        <v>0</v>
      </c>
      <c r="J35" s="60"/>
      <c r="K35" s="77">
        <f>SUM(K33:K34)</f>
        <v>106670</v>
      </c>
      <c r="L35" s="67"/>
      <c r="M35" s="77">
        <f>SUM(M33:M34)</f>
        <v>278</v>
      </c>
      <c r="N35" s="67"/>
      <c r="O35" s="77">
        <f>SUM(O33:O34)</f>
        <v>0</v>
      </c>
      <c r="P35" s="67"/>
      <c r="Q35" s="77">
        <f>SUM(Q33:Q34)</f>
        <v>278</v>
      </c>
      <c r="R35" s="67"/>
      <c r="S35" s="77">
        <f>SUM(S33:S34)</f>
        <v>106948</v>
      </c>
    </row>
    <row r="36" spans="1:19" ht="13.8" x14ac:dyDescent="0.25">
      <c r="A36" s="51"/>
      <c r="B36" s="51"/>
      <c r="C36" s="35"/>
      <c r="E36" s="30"/>
      <c r="F36" s="3"/>
      <c r="G36" s="30"/>
      <c r="H36" s="3"/>
      <c r="I36" s="30"/>
      <c r="J36" s="3"/>
      <c r="K36" s="30"/>
      <c r="L36" s="4"/>
      <c r="M36" s="30"/>
      <c r="N36" s="4"/>
      <c r="O36" s="30"/>
      <c r="P36" s="4"/>
      <c r="Q36" s="30"/>
      <c r="R36" s="4"/>
      <c r="S36" s="30"/>
    </row>
    <row r="37" spans="1:19" ht="18.75" customHeight="1" thickBot="1" x14ac:dyDescent="0.3">
      <c r="A37" s="7" t="s">
        <v>201</v>
      </c>
      <c r="B37" s="7"/>
      <c r="C37" s="73">
        <f>C21+C35+C30</f>
        <v>200961</v>
      </c>
      <c r="E37" s="73">
        <f>E21+E35+E30</f>
        <v>392838</v>
      </c>
      <c r="F37" s="14"/>
      <c r="G37" s="73">
        <f>G21+G35+G30</f>
        <v>25000</v>
      </c>
      <c r="H37" s="15"/>
      <c r="I37" s="73">
        <f>I21+I35+I30</f>
        <v>35000</v>
      </c>
      <c r="J37" s="14"/>
      <c r="K37" s="73">
        <f>K21+K35+K30</f>
        <v>1107748</v>
      </c>
      <c r="L37" s="15"/>
      <c r="M37" s="73">
        <f>M21+M35+M30</f>
        <v>-284</v>
      </c>
      <c r="N37" s="15"/>
      <c r="O37" s="73">
        <f>O21+O35+O30</f>
        <v>1615953</v>
      </c>
      <c r="P37" s="15"/>
      <c r="Q37" s="73">
        <f>Q21+Q35+Q30</f>
        <v>1615669</v>
      </c>
      <c r="R37" s="15"/>
      <c r="S37" s="73">
        <f>S21+S35+S30</f>
        <v>3377216</v>
      </c>
    </row>
    <row r="38" spans="1:19" ht="18.75" customHeight="1" thickTop="1" x14ac:dyDescent="0.25"/>
  </sheetData>
  <mergeCells count="4">
    <mergeCell ref="C4:S4"/>
    <mergeCell ref="G5:K5"/>
    <mergeCell ref="C9:S9"/>
    <mergeCell ref="M5:Q5"/>
  </mergeCells>
  <pageMargins left="0.7" right="0.7" top="0.48" bottom="0.5" header="0.5" footer="0.5"/>
  <pageSetup paperSize="9" scale="72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4"/>
  <sheetViews>
    <sheetView view="pageBreakPreview" topLeftCell="C3" zoomScaleNormal="100" zoomScaleSheetLayoutView="100" workbookViewId="0">
      <selection activeCell="K7" sqref="K7"/>
    </sheetView>
  </sheetViews>
  <sheetFormatPr defaultColWidth="3.44140625" defaultRowHeight="20.25" customHeight="1" x14ac:dyDescent="0.25"/>
  <cols>
    <col min="1" max="1" width="3.44140625" style="52" customWidth="1"/>
    <col min="2" max="2" width="57.88671875" style="52" customWidth="1"/>
    <col min="3" max="3" width="11.21875" style="1" customWidth="1"/>
    <col min="4" max="4" width="1.77734375" style="1" customWidth="1"/>
    <col min="5" max="5" width="11.21875" style="1" customWidth="1"/>
    <col min="6" max="6" width="1.77734375" style="1" customWidth="1"/>
    <col min="7" max="7" width="11.21875" style="1" customWidth="1"/>
    <col min="8" max="8" width="1.77734375" style="52" customWidth="1"/>
    <col min="9" max="9" width="11.21875" style="1" customWidth="1"/>
    <col min="10" max="245" width="9.21875" style="52" customWidth="1"/>
    <col min="246" max="16384" width="3.44140625" style="52"/>
  </cols>
  <sheetData>
    <row r="1" spans="1:9" ht="20.25" customHeight="1" x14ac:dyDescent="0.3">
      <c r="A1" s="19" t="s">
        <v>181</v>
      </c>
      <c r="F1" s="50"/>
      <c r="H1" s="265"/>
      <c r="I1" s="265"/>
    </row>
    <row r="2" spans="1:9" ht="20.25" customHeight="1" x14ac:dyDescent="0.3">
      <c r="A2" s="53" t="s">
        <v>95</v>
      </c>
      <c r="F2" s="50"/>
      <c r="H2" s="265"/>
      <c r="I2" s="265"/>
    </row>
    <row r="3" spans="1:9" ht="18" customHeight="1" x14ac:dyDescent="0.3">
      <c r="A3" s="53"/>
    </row>
    <row r="4" spans="1:9" ht="20.25" customHeight="1" x14ac:dyDescent="0.25">
      <c r="A4" s="64"/>
      <c r="C4" s="259" t="s">
        <v>64</v>
      </c>
      <c r="D4" s="259"/>
      <c r="E4" s="259"/>
      <c r="F4" s="37"/>
      <c r="G4" s="257" t="s">
        <v>63</v>
      </c>
      <c r="H4" s="257"/>
      <c r="I4" s="257"/>
    </row>
    <row r="5" spans="1:9" ht="20.25" customHeight="1" x14ac:dyDescent="0.25">
      <c r="A5" s="64"/>
      <c r="C5" s="259" t="s">
        <v>62</v>
      </c>
      <c r="D5" s="259"/>
      <c r="E5" s="259"/>
      <c r="F5" s="37"/>
      <c r="G5" s="257" t="s">
        <v>62</v>
      </c>
      <c r="H5" s="257"/>
      <c r="I5" s="257"/>
    </row>
    <row r="6" spans="1:9" ht="20.25" customHeight="1" x14ac:dyDescent="0.3">
      <c r="A6" s="53"/>
      <c r="C6" s="261" t="s">
        <v>214</v>
      </c>
      <c r="D6" s="268"/>
      <c r="E6" s="268"/>
      <c r="F6" s="37"/>
      <c r="G6" s="266" t="s">
        <v>214</v>
      </c>
      <c r="H6" s="267"/>
      <c r="I6" s="267"/>
    </row>
    <row r="7" spans="1:9" ht="20.25" customHeight="1" x14ac:dyDescent="0.3">
      <c r="A7" s="53"/>
      <c r="C7" s="262" t="s">
        <v>137</v>
      </c>
      <c r="D7" s="262"/>
      <c r="E7" s="268"/>
      <c r="F7" s="37"/>
      <c r="G7" s="267" t="s">
        <v>137</v>
      </c>
      <c r="H7" s="267"/>
      <c r="I7" s="267"/>
    </row>
    <row r="8" spans="1:9" ht="20.25" customHeight="1" x14ac:dyDescent="0.25">
      <c r="C8" s="10" t="s">
        <v>199</v>
      </c>
      <c r="D8" s="38"/>
      <c r="E8" s="10" t="s">
        <v>157</v>
      </c>
      <c r="F8" s="38"/>
      <c r="G8" s="10" t="s">
        <v>199</v>
      </c>
      <c r="H8" s="38"/>
      <c r="I8" s="10" t="s">
        <v>157</v>
      </c>
    </row>
    <row r="9" spans="1:9" ht="16.5" customHeight="1" x14ac:dyDescent="0.25">
      <c r="C9" s="269" t="s">
        <v>85</v>
      </c>
      <c r="D9" s="269"/>
      <c r="E9" s="269"/>
      <c r="F9" s="269"/>
      <c r="G9" s="269"/>
      <c r="H9" s="269"/>
      <c r="I9" s="269"/>
    </row>
    <row r="10" spans="1:9" ht="20.25" customHeight="1" x14ac:dyDescent="0.25">
      <c r="A10" s="253" t="s">
        <v>25</v>
      </c>
      <c r="C10" s="50"/>
      <c r="D10" s="50"/>
      <c r="E10" s="168"/>
      <c r="G10" s="50"/>
      <c r="I10" s="168"/>
    </row>
    <row r="11" spans="1:9" ht="20.25" customHeight="1" x14ac:dyDescent="0.55000000000000004">
      <c r="A11" s="58" t="s">
        <v>103</v>
      </c>
      <c r="C11" s="182">
        <v>146963</v>
      </c>
      <c r="D11" s="236"/>
      <c r="E11" s="182">
        <v>119781</v>
      </c>
      <c r="F11" s="237"/>
      <c r="G11" s="237">
        <v>106670</v>
      </c>
      <c r="H11" s="237"/>
      <c r="I11" s="237">
        <v>71058</v>
      </c>
    </row>
    <row r="12" spans="1:9" ht="19.95" customHeight="1" x14ac:dyDescent="0.25">
      <c r="A12" s="252" t="s">
        <v>233</v>
      </c>
      <c r="C12" s="27"/>
      <c r="D12" s="98"/>
      <c r="E12" s="27"/>
      <c r="F12" s="99"/>
      <c r="G12" s="27"/>
      <c r="H12" s="27"/>
      <c r="I12" s="27"/>
    </row>
    <row r="13" spans="1:9" ht="18.45" customHeight="1" x14ac:dyDescent="0.55000000000000004">
      <c r="A13" s="58" t="s">
        <v>106</v>
      </c>
      <c r="C13" s="182">
        <v>22037</v>
      </c>
      <c r="D13" s="238"/>
      <c r="E13" s="182">
        <v>12654</v>
      </c>
      <c r="F13" s="239"/>
      <c r="G13" s="237">
        <v>21690</v>
      </c>
      <c r="H13" s="239"/>
      <c r="I13" s="237">
        <v>12658</v>
      </c>
    </row>
    <row r="14" spans="1:9" ht="20.25" customHeight="1" x14ac:dyDescent="0.55000000000000004">
      <c r="A14" s="52" t="s">
        <v>47</v>
      </c>
      <c r="C14" s="182">
        <v>3531</v>
      </c>
      <c r="D14" s="236"/>
      <c r="E14" s="182">
        <v>5084</v>
      </c>
      <c r="F14" s="237"/>
      <c r="G14" s="237">
        <v>2913</v>
      </c>
      <c r="H14" s="237"/>
      <c r="I14" s="237">
        <v>4488</v>
      </c>
    </row>
    <row r="15" spans="1:9" ht="20.25" customHeight="1" x14ac:dyDescent="0.55000000000000004">
      <c r="A15" s="58" t="s">
        <v>57</v>
      </c>
      <c r="C15" s="182">
        <v>74730</v>
      </c>
      <c r="D15" s="236"/>
      <c r="E15" s="182">
        <v>72644</v>
      </c>
      <c r="F15" s="237"/>
      <c r="G15" s="237">
        <v>65031</v>
      </c>
      <c r="H15" s="237"/>
      <c r="I15" s="237">
        <v>63222</v>
      </c>
    </row>
    <row r="16" spans="1:9" ht="20.25" customHeight="1" x14ac:dyDescent="0.55000000000000004">
      <c r="A16" s="6" t="s">
        <v>229</v>
      </c>
      <c r="B16" s="1"/>
      <c r="C16" s="182">
        <v>4393</v>
      </c>
      <c r="D16" s="236"/>
      <c r="E16" s="182">
        <v>4574</v>
      </c>
      <c r="F16" s="237"/>
      <c r="G16" s="237">
        <v>4111</v>
      </c>
      <c r="H16" s="237"/>
      <c r="I16" s="237">
        <v>4560</v>
      </c>
    </row>
    <row r="17" spans="1:9" ht="20.25" customHeight="1" x14ac:dyDescent="0.25">
      <c r="A17" s="254" t="s">
        <v>207</v>
      </c>
      <c r="B17" s="20"/>
      <c r="C17" s="22">
        <v>63</v>
      </c>
      <c r="D17" s="28"/>
      <c r="E17" s="22">
        <v>-31</v>
      </c>
      <c r="F17" s="27"/>
      <c r="G17" s="27">
        <v>63</v>
      </c>
      <c r="H17" s="27"/>
      <c r="I17" s="27">
        <v>-31</v>
      </c>
    </row>
    <row r="18" spans="1:9" ht="20.25" customHeight="1" x14ac:dyDescent="0.25">
      <c r="A18" s="254" t="s">
        <v>184</v>
      </c>
      <c r="B18" s="1"/>
      <c r="C18" s="27">
        <v>418</v>
      </c>
      <c r="D18" s="28"/>
      <c r="E18" s="27">
        <v>325</v>
      </c>
      <c r="F18" s="27"/>
      <c r="G18" s="27">
        <v>413</v>
      </c>
      <c r="H18" s="27"/>
      <c r="I18" s="27">
        <v>324</v>
      </c>
    </row>
    <row r="19" spans="1:9" s="1" customFormat="1" ht="20.25" customHeight="1" x14ac:dyDescent="0.25">
      <c r="A19" s="254" t="s">
        <v>205</v>
      </c>
      <c r="C19" s="22">
        <v>1506</v>
      </c>
      <c r="D19" s="28"/>
      <c r="E19" s="22">
        <v>-160</v>
      </c>
      <c r="F19" s="27"/>
      <c r="G19" s="27">
        <v>1506</v>
      </c>
      <c r="H19" s="27"/>
      <c r="I19" s="27">
        <v>-160</v>
      </c>
    </row>
    <row r="20" spans="1:9" ht="18.75" customHeight="1" x14ac:dyDescent="0.25">
      <c r="A20" s="254" t="s">
        <v>220</v>
      </c>
      <c r="B20" s="1"/>
      <c r="C20" s="89">
        <v>-221</v>
      </c>
      <c r="D20" s="28"/>
      <c r="E20" s="89">
        <v>-16</v>
      </c>
      <c r="F20" s="27"/>
      <c r="G20" s="89">
        <v>-221</v>
      </c>
      <c r="H20" s="27"/>
      <c r="I20" s="89">
        <v>-16</v>
      </c>
    </row>
    <row r="21" spans="1:9" ht="20.25" customHeight="1" x14ac:dyDescent="0.25">
      <c r="A21" s="254" t="s">
        <v>222</v>
      </c>
      <c r="B21" s="1"/>
      <c r="C21" s="18">
        <v>38</v>
      </c>
      <c r="D21" s="28"/>
      <c r="E21" s="18">
        <v>46</v>
      </c>
      <c r="F21" s="27"/>
      <c r="G21" s="18">
        <v>27</v>
      </c>
      <c r="H21" s="27"/>
      <c r="I21" s="18">
        <v>46</v>
      </c>
    </row>
    <row r="22" spans="1:9" ht="20.25" customHeight="1" x14ac:dyDescent="0.25">
      <c r="A22" s="254" t="s">
        <v>223</v>
      </c>
      <c r="B22" s="1"/>
      <c r="C22" s="89">
        <v>0</v>
      </c>
      <c r="D22" s="28"/>
      <c r="E22" s="22">
        <v>18</v>
      </c>
      <c r="F22" s="27"/>
      <c r="G22" s="89">
        <v>0</v>
      </c>
      <c r="H22" s="27"/>
      <c r="I22" s="27">
        <v>18</v>
      </c>
    </row>
    <row r="23" spans="1:9" ht="13.95" hidden="1" customHeight="1" x14ac:dyDescent="0.25">
      <c r="A23" s="1" t="s">
        <v>105</v>
      </c>
      <c r="B23" s="1"/>
      <c r="C23" s="89"/>
      <c r="E23" s="89"/>
      <c r="G23" s="18"/>
      <c r="I23" s="18"/>
    </row>
    <row r="24" spans="1:9" ht="20.25" customHeight="1" x14ac:dyDescent="0.25">
      <c r="A24" s="254" t="s">
        <v>221</v>
      </c>
      <c r="B24" s="1"/>
      <c r="C24" s="89">
        <v>-123</v>
      </c>
      <c r="E24" s="89">
        <v>-141</v>
      </c>
      <c r="G24" s="27">
        <v>-102</v>
      </c>
      <c r="I24" s="27">
        <v>-21</v>
      </c>
    </row>
    <row r="25" spans="1:9" ht="20.25" customHeight="1" x14ac:dyDescent="0.25">
      <c r="A25" s="254" t="s">
        <v>31</v>
      </c>
      <c r="C25" s="23">
        <v>-39</v>
      </c>
      <c r="D25" s="28"/>
      <c r="E25" s="23">
        <v>-23</v>
      </c>
      <c r="F25" s="27"/>
      <c r="G25" s="23">
        <v>-54</v>
      </c>
      <c r="H25" s="27"/>
      <c r="I25" s="23">
        <v>-23</v>
      </c>
    </row>
    <row r="26" spans="1:9" ht="20.25" customHeight="1" x14ac:dyDescent="0.25">
      <c r="A26" s="54"/>
      <c r="C26" s="27">
        <f>SUM(C11:C25)</f>
        <v>253296</v>
      </c>
      <c r="D26" s="27"/>
      <c r="E26" s="27">
        <f>SUM(E11:E25)</f>
        <v>214755</v>
      </c>
      <c r="F26" s="29"/>
      <c r="G26" s="27">
        <f>SUM(G11:G25)</f>
        <v>202047</v>
      </c>
      <c r="H26" s="101"/>
      <c r="I26" s="27">
        <f>SUM(I11:I25)</f>
        <v>156123</v>
      </c>
    </row>
    <row r="27" spans="1:9" ht="20.25" customHeight="1" x14ac:dyDescent="0.25">
      <c r="A27" s="252" t="s">
        <v>32</v>
      </c>
      <c r="C27" s="27"/>
      <c r="D27" s="27"/>
      <c r="E27" s="27"/>
      <c r="F27" s="43"/>
      <c r="G27" s="27"/>
      <c r="H27" s="43"/>
      <c r="I27" s="27"/>
    </row>
    <row r="28" spans="1:9" ht="20.25" customHeight="1" x14ac:dyDescent="0.25">
      <c r="A28" s="254" t="s">
        <v>36</v>
      </c>
      <c r="C28" s="29">
        <v>-57179</v>
      </c>
      <c r="D28" s="28"/>
      <c r="E28" s="29">
        <v>27764</v>
      </c>
      <c r="F28" s="27"/>
      <c r="G28" s="29">
        <v>-64414</v>
      </c>
      <c r="H28" s="27"/>
      <c r="I28" s="29">
        <v>27931</v>
      </c>
    </row>
    <row r="29" spans="1:9" ht="18" customHeight="1" x14ac:dyDescent="0.25">
      <c r="A29" s="254" t="s">
        <v>128</v>
      </c>
      <c r="C29" s="43">
        <v>38507</v>
      </c>
      <c r="D29" s="28"/>
      <c r="E29" s="43">
        <v>-4170</v>
      </c>
      <c r="F29" s="27"/>
      <c r="G29" s="29">
        <v>43581</v>
      </c>
      <c r="H29" s="27"/>
      <c r="I29" s="29">
        <v>-3385</v>
      </c>
    </row>
    <row r="30" spans="1:9" ht="18" customHeight="1" x14ac:dyDescent="0.25">
      <c r="A30" s="254" t="s">
        <v>4</v>
      </c>
      <c r="C30" s="29">
        <v>-50528</v>
      </c>
      <c r="D30" s="28"/>
      <c r="E30" s="29">
        <v>-32466</v>
      </c>
      <c r="F30" s="27"/>
      <c r="G30" s="29">
        <v>-51943</v>
      </c>
      <c r="H30" s="27"/>
      <c r="I30" s="29">
        <v>-24999</v>
      </c>
    </row>
    <row r="31" spans="1:9" ht="18" customHeight="1" x14ac:dyDescent="0.25">
      <c r="A31" s="254" t="s">
        <v>101</v>
      </c>
      <c r="C31" s="29">
        <v>281</v>
      </c>
      <c r="D31" s="28"/>
      <c r="E31" s="29">
        <v>1621</v>
      </c>
      <c r="F31" s="27"/>
      <c r="G31" s="29">
        <v>-1282</v>
      </c>
      <c r="H31" s="27"/>
      <c r="I31" s="29">
        <v>1621</v>
      </c>
    </row>
    <row r="32" spans="1:9" ht="20.25" customHeight="1" x14ac:dyDescent="0.25">
      <c r="A32" s="254" t="s">
        <v>37</v>
      </c>
      <c r="C32" s="43">
        <v>-2079</v>
      </c>
      <c r="D32" s="28"/>
      <c r="E32" s="43">
        <v>875</v>
      </c>
      <c r="F32" s="27"/>
      <c r="G32" s="89">
        <v>-326</v>
      </c>
      <c r="H32" s="27"/>
      <c r="I32" s="89">
        <v>1514</v>
      </c>
    </row>
    <row r="33" spans="1:9" ht="20.25" customHeight="1" x14ac:dyDescent="0.25">
      <c r="A33" s="254" t="s">
        <v>1</v>
      </c>
      <c r="C33" s="43">
        <v>187333</v>
      </c>
      <c r="D33" s="28"/>
      <c r="E33" s="43">
        <v>168901</v>
      </c>
      <c r="F33" s="27"/>
      <c r="G33" s="43">
        <v>209002</v>
      </c>
      <c r="H33" s="27"/>
      <c r="I33" s="43">
        <v>130202</v>
      </c>
    </row>
    <row r="34" spans="1:9" ht="20.25" customHeight="1" x14ac:dyDescent="0.25">
      <c r="A34" s="254" t="s">
        <v>129</v>
      </c>
      <c r="C34" s="43">
        <v>-6077</v>
      </c>
      <c r="D34" s="28"/>
      <c r="E34" s="43">
        <v>-85038</v>
      </c>
      <c r="F34" s="27"/>
      <c r="G34" s="43">
        <v>-12795</v>
      </c>
      <c r="H34" s="27"/>
      <c r="I34" s="43">
        <v>-91309</v>
      </c>
    </row>
    <row r="35" spans="1:9" ht="20.25" customHeight="1" x14ac:dyDescent="0.25">
      <c r="A35" s="254" t="s">
        <v>44</v>
      </c>
      <c r="C35" s="29">
        <v>71</v>
      </c>
      <c r="D35" s="27"/>
      <c r="E35" s="29">
        <v>-3534</v>
      </c>
      <c r="F35" s="27"/>
      <c r="G35" s="29">
        <v>71</v>
      </c>
      <c r="H35" s="27"/>
      <c r="I35" s="29">
        <v>-3534</v>
      </c>
    </row>
    <row r="36" spans="1:9" ht="20.25" customHeight="1" x14ac:dyDescent="0.25">
      <c r="A36" s="254" t="s">
        <v>149</v>
      </c>
      <c r="B36" s="1"/>
      <c r="C36" s="23">
        <v>6667</v>
      </c>
      <c r="D36" s="28"/>
      <c r="E36" s="23">
        <v>6034</v>
      </c>
      <c r="F36" s="27"/>
      <c r="G36" s="23">
        <v>6491</v>
      </c>
      <c r="H36" s="27"/>
      <c r="I36" s="23">
        <v>6013</v>
      </c>
    </row>
    <row r="37" spans="1:9" ht="20.25" hidden="1" customHeight="1" x14ac:dyDescent="0.25">
      <c r="A37" s="254" t="s">
        <v>198</v>
      </c>
      <c r="B37" s="1"/>
      <c r="C37" s="242">
        <v>0</v>
      </c>
      <c r="D37" s="28"/>
      <c r="E37" s="242">
        <v>0</v>
      </c>
      <c r="F37" s="27"/>
      <c r="G37" s="242">
        <v>0</v>
      </c>
      <c r="H37" s="27"/>
      <c r="I37" s="242">
        <v>0</v>
      </c>
    </row>
    <row r="38" spans="1:9" s="57" customFormat="1" ht="20.25" customHeight="1" x14ac:dyDescent="0.25">
      <c r="A38" s="254" t="s">
        <v>209</v>
      </c>
      <c r="B38" s="17"/>
      <c r="C38" s="43">
        <f>SUM(C26:C37)</f>
        <v>370292</v>
      </c>
      <c r="D38" s="29"/>
      <c r="E38" s="43">
        <f>SUM(E26:E37)</f>
        <v>294742</v>
      </c>
      <c r="F38" s="43"/>
      <c r="G38" s="43">
        <f>SUM(G26:G37)</f>
        <v>330432</v>
      </c>
      <c r="H38" s="96"/>
      <c r="I38" s="43">
        <f>SUM(I26:I37)</f>
        <v>200177</v>
      </c>
    </row>
    <row r="39" spans="1:9" ht="20.25" customHeight="1" x14ac:dyDescent="0.25">
      <c r="A39" s="254" t="s">
        <v>109</v>
      </c>
      <c r="B39" s="1"/>
      <c r="C39" s="43">
        <v>-566</v>
      </c>
      <c r="D39" s="27"/>
      <c r="E39" s="43">
        <v>-7</v>
      </c>
      <c r="F39" s="27"/>
      <c r="G39" s="43">
        <v>-428</v>
      </c>
      <c r="H39" s="27"/>
      <c r="I39" s="43">
        <v>-7</v>
      </c>
    </row>
    <row r="40" spans="1:9" ht="20.25" customHeight="1" x14ac:dyDescent="0.25">
      <c r="A40" s="255" t="s">
        <v>210</v>
      </c>
      <c r="B40" s="1"/>
      <c r="C40" s="26">
        <f>SUM(C38:C39)</f>
        <v>369726</v>
      </c>
      <c r="D40" s="12"/>
      <c r="E40" s="26">
        <f>SUM(E38:E39)</f>
        <v>294735</v>
      </c>
      <c r="F40" s="42"/>
      <c r="G40" s="26">
        <f>SUM(G38:G39)</f>
        <v>330004</v>
      </c>
      <c r="H40" s="78"/>
      <c r="I40" s="26">
        <f>SUM(I38:I39)</f>
        <v>200170</v>
      </c>
    </row>
    <row r="41" spans="1:9" ht="20.25" customHeight="1" x14ac:dyDescent="0.25">
      <c r="A41" s="54"/>
      <c r="C41" s="4"/>
      <c r="D41" s="4"/>
      <c r="E41" s="4"/>
      <c r="F41" s="3"/>
      <c r="G41" s="4"/>
      <c r="H41" s="79"/>
      <c r="I41" s="4"/>
    </row>
    <row r="42" spans="1:9" ht="20.25" customHeight="1" x14ac:dyDescent="0.3">
      <c r="A42" s="19" t="s">
        <v>181</v>
      </c>
      <c r="F42" s="50"/>
      <c r="H42" s="265"/>
      <c r="I42" s="265"/>
    </row>
    <row r="43" spans="1:9" ht="20.25" customHeight="1" x14ac:dyDescent="0.3">
      <c r="A43" s="53" t="s">
        <v>95</v>
      </c>
      <c r="F43" s="50"/>
      <c r="H43" s="265"/>
      <c r="I43" s="265"/>
    </row>
    <row r="44" spans="1:9" s="81" customFormat="1" ht="9.6" customHeight="1" x14ac:dyDescent="0.25">
      <c r="A44" s="80"/>
      <c r="C44" s="102"/>
      <c r="D44" s="102"/>
      <c r="E44" s="102"/>
      <c r="F44" s="102"/>
      <c r="G44" s="102"/>
      <c r="H44" s="103"/>
      <c r="I44" s="102"/>
    </row>
    <row r="45" spans="1:9" ht="17.399999999999999" customHeight="1" x14ac:dyDescent="0.25">
      <c r="A45" s="64"/>
      <c r="C45" s="259" t="s">
        <v>64</v>
      </c>
      <c r="D45" s="259"/>
      <c r="E45" s="259"/>
      <c r="F45" s="37"/>
      <c r="G45" s="257" t="s">
        <v>63</v>
      </c>
      <c r="H45" s="257"/>
      <c r="I45" s="257"/>
    </row>
    <row r="46" spans="1:9" ht="17.399999999999999" customHeight="1" x14ac:dyDescent="0.25">
      <c r="A46" s="64"/>
      <c r="C46" s="259" t="s">
        <v>62</v>
      </c>
      <c r="D46" s="259"/>
      <c r="E46" s="259"/>
      <c r="F46" s="37"/>
      <c r="G46" s="257" t="s">
        <v>62</v>
      </c>
      <c r="H46" s="257"/>
      <c r="I46" s="257"/>
    </row>
    <row r="47" spans="1:9" ht="17.399999999999999" customHeight="1" x14ac:dyDescent="0.25">
      <c r="A47" s="64"/>
      <c r="C47" s="261" t="s">
        <v>214</v>
      </c>
      <c r="D47" s="268"/>
      <c r="E47" s="268"/>
      <c r="F47" s="37"/>
      <c r="G47" s="266" t="s">
        <v>214</v>
      </c>
      <c r="H47" s="267"/>
      <c r="I47" s="267"/>
    </row>
    <row r="48" spans="1:9" ht="17.399999999999999" customHeight="1" x14ac:dyDescent="0.25">
      <c r="A48" s="64"/>
      <c r="C48" s="262" t="s">
        <v>137</v>
      </c>
      <c r="D48" s="262"/>
      <c r="E48" s="268"/>
      <c r="F48" s="37"/>
      <c r="G48" s="267" t="s">
        <v>137</v>
      </c>
      <c r="H48" s="267"/>
      <c r="I48" s="267"/>
    </row>
    <row r="49" spans="1:9" ht="17.399999999999999" customHeight="1" x14ac:dyDescent="0.25">
      <c r="C49" s="10" t="s">
        <v>199</v>
      </c>
      <c r="D49" s="38"/>
      <c r="E49" s="10" t="s">
        <v>157</v>
      </c>
      <c r="F49" s="38"/>
      <c r="G49" s="10" t="s">
        <v>199</v>
      </c>
      <c r="H49" s="38"/>
      <c r="I49" s="10" t="s">
        <v>157</v>
      </c>
    </row>
    <row r="50" spans="1:9" ht="15.6" customHeight="1" x14ac:dyDescent="0.25">
      <c r="C50" s="269" t="s">
        <v>85</v>
      </c>
      <c r="D50" s="269"/>
      <c r="E50" s="269"/>
      <c r="F50" s="269"/>
      <c r="G50" s="269"/>
      <c r="H50" s="269"/>
      <c r="I50" s="269"/>
    </row>
    <row r="51" spans="1:9" ht="16.8" customHeight="1" x14ac:dyDescent="0.3">
      <c r="A51" s="55" t="s">
        <v>26</v>
      </c>
      <c r="C51" s="104"/>
      <c r="D51" s="104"/>
      <c r="E51" s="104"/>
      <c r="F51" s="104"/>
      <c r="G51" s="104"/>
      <c r="H51" s="105"/>
      <c r="I51" s="104"/>
    </row>
    <row r="52" spans="1:9" ht="19.95" customHeight="1" x14ac:dyDescent="0.25">
      <c r="A52" s="57" t="s">
        <v>185</v>
      </c>
      <c r="C52" s="106">
        <v>0</v>
      </c>
      <c r="D52" s="104"/>
      <c r="E52" s="104">
        <v>-2498</v>
      </c>
      <c r="F52" s="104"/>
      <c r="G52" s="106">
        <v>0</v>
      </c>
      <c r="H52" s="105"/>
      <c r="I52" s="104">
        <v>-2498</v>
      </c>
    </row>
    <row r="53" spans="1:9" ht="20.25" customHeight="1" x14ac:dyDescent="0.25">
      <c r="A53" s="17" t="s">
        <v>235</v>
      </c>
      <c r="B53" s="1"/>
      <c r="C53" s="106">
        <v>0</v>
      </c>
      <c r="D53" s="104"/>
      <c r="E53" s="106">
        <v>0</v>
      </c>
      <c r="F53" s="104"/>
      <c r="G53" s="106">
        <v>0</v>
      </c>
      <c r="H53" s="105"/>
      <c r="I53" s="104">
        <v>-10999</v>
      </c>
    </row>
    <row r="54" spans="1:9" ht="18" customHeight="1" x14ac:dyDescent="0.25">
      <c r="A54" s="52" t="s">
        <v>111</v>
      </c>
      <c r="C54" s="106">
        <v>221</v>
      </c>
      <c r="D54" s="28"/>
      <c r="E54" s="106">
        <v>16</v>
      </c>
      <c r="F54" s="27"/>
      <c r="G54" s="106">
        <v>221</v>
      </c>
      <c r="H54" s="27"/>
      <c r="I54" s="106">
        <v>16</v>
      </c>
    </row>
    <row r="55" spans="1:9" ht="20.25" customHeight="1" x14ac:dyDescent="0.25">
      <c r="A55" s="58" t="s">
        <v>110</v>
      </c>
      <c r="C55" s="107">
        <v>-44888</v>
      </c>
      <c r="D55" s="28"/>
      <c r="E55" s="107">
        <v>-103236</v>
      </c>
      <c r="F55" s="27"/>
      <c r="G55" s="27">
        <v>-34039</v>
      </c>
      <c r="H55" s="27"/>
      <c r="I55" s="27">
        <v>-99071</v>
      </c>
    </row>
    <row r="56" spans="1:9" ht="20.25" customHeight="1" x14ac:dyDescent="0.25">
      <c r="A56" s="57" t="s">
        <v>112</v>
      </c>
      <c r="C56" s="106">
        <v>-6197</v>
      </c>
      <c r="D56" s="28"/>
      <c r="E56" s="106">
        <v>-2660</v>
      </c>
      <c r="F56" s="27"/>
      <c r="G56" s="106">
        <v>-5657</v>
      </c>
      <c r="H56" s="27"/>
      <c r="I56" s="106">
        <v>-1828</v>
      </c>
    </row>
    <row r="57" spans="1:9" ht="18" customHeight="1" x14ac:dyDescent="0.25">
      <c r="A57" s="58" t="s">
        <v>224</v>
      </c>
      <c r="C57" s="106">
        <v>50000</v>
      </c>
      <c r="D57" s="28"/>
      <c r="E57" s="106">
        <v>160000</v>
      </c>
      <c r="F57" s="27"/>
      <c r="G57" s="106">
        <v>50000</v>
      </c>
      <c r="H57" s="27"/>
      <c r="I57" s="106">
        <v>160000</v>
      </c>
    </row>
    <row r="58" spans="1:9" ht="19.95" customHeight="1" x14ac:dyDescent="0.25">
      <c r="A58" s="57" t="s">
        <v>225</v>
      </c>
      <c r="C58" s="106">
        <v>-378000</v>
      </c>
      <c r="D58" s="28"/>
      <c r="E58" s="106">
        <v>-215000</v>
      </c>
      <c r="F58" s="27"/>
      <c r="G58" s="106">
        <v>-350000</v>
      </c>
      <c r="H58" s="27"/>
      <c r="I58" s="106">
        <v>-160000</v>
      </c>
    </row>
    <row r="59" spans="1:9" ht="20.55" customHeight="1" x14ac:dyDescent="0.25">
      <c r="A59" s="57" t="s">
        <v>208</v>
      </c>
      <c r="C59" s="106">
        <v>0</v>
      </c>
      <c r="D59" s="28"/>
      <c r="E59" s="106">
        <v>0</v>
      </c>
      <c r="F59" s="27"/>
      <c r="G59" s="106">
        <v>-12000</v>
      </c>
      <c r="H59" s="27"/>
      <c r="I59" s="106">
        <v>0</v>
      </c>
    </row>
    <row r="60" spans="1:9" ht="20.25" customHeight="1" x14ac:dyDescent="0.25">
      <c r="A60" s="57" t="s">
        <v>226</v>
      </c>
      <c r="C60" s="106">
        <v>0</v>
      </c>
      <c r="D60" s="28"/>
      <c r="E60" s="106">
        <v>0</v>
      </c>
      <c r="F60" s="27"/>
      <c r="G60" s="106">
        <v>7000</v>
      </c>
      <c r="H60" s="27"/>
      <c r="I60" s="106">
        <v>0</v>
      </c>
    </row>
    <row r="61" spans="1:9" ht="19.95" customHeight="1" x14ac:dyDescent="0.25">
      <c r="A61" s="52" t="s">
        <v>35</v>
      </c>
      <c r="C61" s="107">
        <v>39</v>
      </c>
      <c r="D61" s="28"/>
      <c r="E61" s="107">
        <v>23</v>
      </c>
      <c r="F61" s="27"/>
      <c r="G61" s="27">
        <v>54</v>
      </c>
      <c r="H61" s="27"/>
      <c r="I61" s="27">
        <v>23</v>
      </c>
    </row>
    <row r="62" spans="1:9" ht="19.95" customHeight="1" x14ac:dyDescent="0.25">
      <c r="A62" s="54" t="s">
        <v>18</v>
      </c>
      <c r="C62" s="108">
        <f>SUM(C52:C61)</f>
        <v>-378825</v>
      </c>
      <c r="D62" s="4"/>
      <c r="E62" s="108">
        <f>SUM(E52:E61)</f>
        <v>-163355</v>
      </c>
      <c r="F62" s="3"/>
      <c r="G62" s="108">
        <f>SUM(G52:G61)</f>
        <v>-344421</v>
      </c>
      <c r="H62" s="79"/>
      <c r="I62" s="108">
        <f>SUM(I52:I61)</f>
        <v>-114357</v>
      </c>
    </row>
    <row r="63" spans="1:9" s="81" customFormat="1" ht="12" customHeight="1" x14ac:dyDescent="0.25">
      <c r="A63" s="82"/>
      <c r="C63" s="109"/>
      <c r="D63" s="109"/>
      <c r="E63" s="109"/>
      <c r="F63" s="110"/>
      <c r="G63" s="109"/>
      <c r="H63" s="111"/>
      <c r="I63" s="109"/>
    </row>
    <row r="64" spans="1:9" ht="19.95" customHeight="1" x14ac:dyDescent="0.3">
      <c r="A64" s="55" t="s">
        <v>27</v>
      </c>
      <c r="C64" s="107"/>
      <c r="D64" s="107"/>
      <c r="E64" s="107"/>
      <c r="F64" s="107"/>
      <c r="G64" s="107"/>
      <c r="H64" s="112"/>
      <c r="I64" s="107"/>
    </row>
    <row r="65" spans="1:9" ht="19.95" customHeight="1" x14ac:dyDescent="0.25">
      <c r="A65" s="6" t="s">
        <v>186</v>
      </c>
      <c r="C65" s="107"/>
      <c r="D65" s="107"/>
      <c r="E65" s="107"/>
      <c r="F65" s="107"/>
      <c r="G65" s="18"/>
      <c r="H65" s="112"/>
      <c r="I65" s="18"/>
    </row>
    <row r="66" spans="1:9" ht="19.95" customHeight="1" x14ac:dyDescent="0.25">
      <c r="A66" s="6" t="s">
        <v>165</v>
      </c>
      <c r="C66" s="107">
        <v>3915</v>
      </c>
      <c r="D66" s="107"/>
      <c r="E66" s="107">
        <v>4202</v>
      </c>
      <c r="F66" s="107"/>
      <c r="G66" s="18">
        <v>0</v>
      </c>
      <c r="H66" s="112"/>
      <c r="I66" s="18">
        <v>0</v>
      </c>
    </row>
    <row r="67" spans="1:9" ht="19.95" customHeight="1" x14ac:dyDescent="0.25">
      <c r="A67" s="6" t="s">
        <v>234</v>
      </c>
      <c r="C67" s="18">
        <v>0</v>
      </c>
      <c r="D67" s="107"/>
      <c r="E67" s="18">
        <v>0</v>
      </c>
      <c r="F67" s="107"/>
      <c r="G67" s="18">
        <v>-10000</v>
      </c>
      <c r="H67" s="112"/>
      <c r="I67" s="18">
        <v>0</v>
      </c>
    </row>
    <row r="68" spans="1:9" ht="19.95" customHeight="1" x14ac:dyDescent="0.25">
      <c r="A68" s="6" t="s">
        <v>148</v>
      </c>
      <c r="B68" s="1"/>
      <c r="C68" s="18">
        <v>39000</v>
      </c>
      <c r="D68" s="28"/>
      <c r="E68" s="18">
        <v>535000</v>
      </c>
      <c r="F68" s="94"/>
      <c r="G68" s="18">
        <v>0</v>
      </c>
      <c r="H68" s="94"/>
      <c r="I68" s="18">
        <v>535000</v>
      </c>
    </row>
    <row r="69" spans="1:9" ht="19.95" customHeight="1" x14ac:dyDescent="0.25">
      <c r="A69" s="6" t="s">
        <v>139</v>
      </c>
      <c r="B69" s="1"/>
      <c r="C69" s="18">
        <v>-34000</v>
      </c>
      <c r="D69" s="28"/>
      <c r="E69" s="18">
        <v>-590000</v>
      </c>
      <c r="F69" s="94"/>
      <c r="G69" s="18">
        <v>0</v>
      </c>
      <c r="H69" s="94"/>
      <c r="I69" s="18">
        <v>-590000</v>
      </c>
    </row>
    <row r="70" spans="1:9" ht="19.95" hidden="1" customHeight="1" x14ac:dyDescent="0.25">
      <c r="A70" s="58" t="s">
        <v>130</v>
      </c>
      <c r="C70" s="18"/>
      <c r="D70" s="28"/>
      <c r="E70" s="18">
        <v>0</v>
      </c>
      <c r="F70" s="94"/>
      <c r="G70" s="18"/>
      <c r="H70" s="94"/>
      <c r="I70" s="18">
        <v>0</v>
      </c>
    </row>
    <row r="71" spans="1:9" ht="19.95" customHeight="1" x14ac:dyDescent="0.25">
      <c r="A71" s="58" t="s">
        <v>131</v>
      </c>
      <c r="C71" s="18">
        <v>-23790</v>
      </c>
      <c r="D71" s="28"/>
      <c r="E71" s="18">
        <v>-25290</v>
      </c>
      <c r="F71" s="94"/>
      <c r="G71" s="18">
        <v>-20340</v>
      </c>
      <c r="H71" s="94"/>
      <c r="I71" s="18">
        <v>-25290</v>
      </c>
    </row>
    <row r="72" spans="1:9" ht="19.95" customHeight="1" x14ac:dyDescent="0.25">
      <c r="A72" t="s">
        <v>206</v>
      </c>
      <c r="B72" s="58"/>
      <c r="C72" s="18">
        <v>-18317</v>
      </c>
      <c r="D72" s="28"/>
      <c r="E72" s="18">
        <v>-16192</v>
      </c>
      <c r="F72" s="94"/>
      <c r="G72" s="18">
        <v>-18062</v>
      </c>
      <c r="H72" s="94"/>
      <c r="I72" s="18">
        <v>-16127</v>
      </c>
    </row>
    <row r="73" spans="1:9" s="1" customFormat="1" ht="19.95" customHeight="1" x14ac:dyDescent="0.25">
      <c r="A73" s="1" t="s">
        <v>113</v>
      </c>
      <c r="C73" s="107">
        <v>-3495</v>
      </c>
      <c r="D73" s="28"/>
      <c r="E73" s="107">
        <v>-5158</v>
      </c>
      <c r="F73" s="27"/>
      <c r="G73" s="107">
        <v>-2932</v>
      </c>
      <c r="H73" s="27"/>
      <c r="I73" s="107">
        <v>-4550</v>
      </c>
    </row>
    <row r="74" spans="1:9" ht="19.95" customHeight="1" x14ac:dyDescent="0.25">
      <c r="A74" s="54" t="s">
        <v>132</v>
      </c>
      <c r="C74" s="108">
        <f>SUM(C65:C73)</f>
        <v>-36687</v>
      </c>
      <c r="D74" s="4"/>
      <c r="E74" s="108">
        <f>SUM(E65:E73)</f>
        <v>-97438</v>
      </c>
      <c r="F74" s="3"/>
      <c r="G74" s="108">
        <f>SUM(G66:G73)</f>
        <v>-51334</v>
      </c>
      <c r="H74" s="79"/>
      <c r="I74" s="108">
        <f>SUM(I68:I73)</f>
        <v>-100967</v>
      </c>
    </row>
    <row r="75" spans="1:9" ht="12" customHeight="1" x14ac:dyDescent="0.25">
      <c r="C75" s="3"/>
      <c r="D75" s="3"/>
      <c r="E75" s="3"/>
      <c r="F75" s="3"/>
      <c r="G75" s="3"/>
      <c r="H75" s="79"/>
      <c r="I75" s="3"/>
    </row>
    <row r="76" spans="1:9" ht="20.25" customHeight="1" x14ac:dyDescent="0.25">
      <c r="A76" s="54" t="s">
        <v>140</v>
      </c>
      <c r="C76" s="3">
        <f>C40+C62+C74</f>
        <v>-45786</v>
      </c>
      <c r="D76" s="3"/>
      <c r="E76" s="3">
        <f>E40+E62+E74</f>
        <v>33942</v>
      </c>
      <c r="F76" s="3"/>
      <c r="G76" s="3">
        <f>G40+G62+G74</f>
        <v>-65751</v>
      </c>
      <c r="H76" s="79"/>
      <c r="I76" s="3">
        <f>I40+I62+I74</f>
        <v>-15154</v>
      </c>
    </row>
    <row r="77" spans="1:9" ht="20.25" customHeight="1" x14ac:dyDescent="0.25">
      <c r="A77" s="24" t="s">
        <v>150</v>
      </c>
      <c r="C77" s="23">
        <v>261246</v>
      </c>
      <c r="D77" s="27"/>
      <c r="E77" s="23">
        <v>128433</v>
      </c>
      <c r="F77" s="27"/>
      <c r="G77" s="113">
        <v>230649</v>
      </c>
      <c r="H77" s="84"/>
      <c r="I77" s="113">
        <v>108619</v>
      </c>
    </row>
    <row r="78" spans="1:9" ht="20.25" customHeight="1" thickBot="1" x14ac:dyDescent="0.3">
      <c r="A78" s="119" t="s">
        <v>155</v>
      </c>
      <c r="C78" s="114">
        <f>SUM(C76:C77)</f>
        <v>215460</v>
      </c>
      <c r="D78" s="4"/>
      <c r="E78" s="114">
        <f>SUM(E76:E77)</f>
        <v>162375</v>
      </c>
      <c r="F78" s="3"/>
      <c r="G78" s="114">
        <f>SUM(G76:G77)</f>
        <v>164898</v>
      </c>
      <c r="H78" s="79"/>
      <c r="I78" s="114">
        <f>SUM(I76:I77)</f>
        <v>93465</v>
      </c>
    </row>
    <row r="79" spans="1:9" ht="12.6" customHeight="1" thickTop="1" x14ac:dyDescent="0.25">
      <c r="A79" s="119"/>
      <c r="C79" s="4"/>
      <c r="D79" s="4"/>
      <c r="E79" s="4"/>
      <c r="F79" s="3"/>
      <c r="G79" s="4"/>
      <c r="H79" s="79"/>
      <c r="I79" s="4"/>
    </row>
    <row r="80" spans="1:9" ht="20.25" customHeight="1" x14ac:dyDescent="0.3">
      <c r="A80" s="55" t="s">
        <v>83</v>
      </c>
      <c r="C80" s="4"/>
      <c r="D80" s="4"/>
      <c r="E80" s="4"/>
      <c r="F80" s="3"/>
      <c r="G80" s="4"/>
      <c r="H80" s="79"/>
      <c r="I80" s="4"/>
    </row>
    <row r="81" spans="1:9" ht="12.6" customHeight="1" x14ac:dyDescent="0.3">
      <c r="A81" s="55"/>
      <c r="C81" s="4"/>
      <c r="D81" s="4"/>
      <c r="E81" s="4"/>
      <c r="F81" s="3"/>
      <c r="G81" s="4"/>
      <c r="H81" s="79"/>
      <c r="I81" s="4"/>
    </row>
    <row r="82" spans="1:9" s="81" customFormat="1" ht="19.95" customHeight="1" x14ac:dyDescent="0.3">
      <c r="A82" s="55" t="s">
        <v>136</v>
      </c>
      <c r="C82" s="115"/>
      <c r="D82" s="115"/>
      <c r="E82" s="115"/>
      <c r="F82" s="115"/>
      <c r="G82" s="115"/>
      <c r="I82" s="115"/>
    </row>
    <row r="83" spans="1:9" ht="19.95" customHeight="1" x14ac:dyDescent="0.25">
      <c r="A83" s="58" t="s">
        <v>154</v>
      </c>
      <c r="C83" s="116"/>
      <c r="D83" s="28"/>
      <c r="E83" s="116"/>
      <c r="F83" s="27"/>
      <c r="G83" s="27"/>
      <c r="H83" s="27"/>
      <c r="I83" s="27"/>
    </row>
    <row r="84" spans="1:9" ht="19.95" customHeight="1" x14ac:dyDescent="0.25">
      <c r="A84" s="58"/>
      <c r="B84" s="58" t="s">
        <v>153</v>
      </c>
      <c r="C84" s="83"/>
      <c r="D84" s="28"/>
      <c r="E84" s="83"/>
      <c r="F84" s="27"/>
      <c r="G84" s="107"/>
      <c r="H84" s="27"/>
      <c r="I84" s="107"/>
    </row>
    <row r="85" spans="1:9" ht="19.95" customHeight="1" x14ac:dyDescent="0.25">
      <c r="A85" s="58" t="s">
        <v>96</v>
      </c>
      <c r="C85" s="27">
        <v>31209</v>
      </c>
      <c r="D85" s="28"/>
      <c r="E85" s="27">
        <v>96770</v>
      </c>
      <c r="F85" s="27"/>
      <c r="G85" s="27">
        <v>20587</v>
      </c>
      <c r="H85" s="27"/>
      <c r="I85" s="27">
        <v>93297</v>
      </c>
    </row>
    <row r="86" spans="1:9" ht="19.95" customHeight="1" x14ac:dyDescent="0.25">
      <c r="A86" s="17" t="s">
        <v>156</v>
      </c>
      <c r="B86" s="1"/>
      <c r="C86" s="27">
        <v>5693</v>
      </c>
      <c r="D86" s="28"/>
      <c r="E86" s="27">
        <v>2660</v>
      </c>
      <c r="F86" s="27"/>
      <c r="G86" s="27">
        <v>5657</v>
      </c>
      <c r="H86" s="27"/>
      <c r="I86" s="27">
        <v>1828</v>
      </c>
    </row>
    <row r="87" spans="1:9" ht="19.95" hidden="1" customHeight="1" x14ac:dyDescent="0.25">
      <c r="A87" s="58" t="s">
        <v>152</v>
      </c>
      <c r="C87" s="83"/>
      <c r="D87" s="28"/>
      <c r="E87" s="83">
        <v>0</v>
      </c>
      <c r="F87" s="27"/>
      <c r="G87" s="83"/>
      <c r="H87" s="27"/>
      <c r="I87" s="83">
        <v>0</v>
      </c>
    </row>
    <row r="88" spans="1:9" ht="19.95" hidden="1" customHeight="1" x14ac:dyDescent="0.25">
      <c r="A88" s="58"/>
      <c r="B88" s="58" t="s">
        <v>81</v>
      </c>
      <c r="C88" s="117"/>
      <c r="D88" s="28"/>
      <c r="E88" s="117">
        <v>0</v>
      </c>
      <c r="F88" s="27"/>
      <c r="G88" s="117"/>
      <c r="H88" s="27"/>
      <c r="I88" s="117">
        <v>0</v>
      </c>
    </row>
    <row r="89" spans="1:9" ht="19.95" hidden="1" customHeight="1" x14ac:dyDescent="0.25">
      <c r="A89" s="17" t="s">
        <v>227</v>
      </c>
      <c r="B89" s="17"/>
      <c r="C89" s="117"/>
      <c r="D89" s="28"/>
      <c r="E89" s="117"/>
      <c r="F89" s="27"/>
      <c r="G89" s="117"/>
      <c r="H89" s="27"/>
      <c r="I89" s="117"/>
    </row>
    <row r="90" spans="1:9" ht="19.95" customHeight="1" x14ac:dyDescent="0.25">
      <c r="A90" s="17" t="s">
        <v>232</v>
      </c>
      <c r="B90" s="17"/>
      <c r="C90" s="83">
        <v>13680</v>
      </c>
      <c r="D90" s="28"/>
      <c r="E90" s="83">
        <v>6466</v>
      </c>
      <c r="F90" s="27"/>
      <c r="G90" s="27">
        <v>13452</v>
      </c>
      <c r="H90" s="27"/>
      <c r="I90" s="27">
        <v>5774</v>
      </c>
    </row>
    <row r="91" spans="1:9" ht="19.95" customHeight="1" x14ac:dyDescent="0.25">
      <c r="A91" s="17" t="s">
        <v>230</v>
      </c>
      <c r="B91" s="17"/>
      <c r="C91" s="95">
        <v>503</v>
      </c>
      <c r="D91" s="28"/>
      <c r="E91" s="128">
        <v>0</v>
      </c>
      <c r="F91" s="27"/>
      <c r="G91" s="128">
        <v>0</v>
      </c>
      <c r="H91" s="27"/>
      <c r="I91" s="128">
        <v>0</v>
      </c>
    </row>
    <row r="92" spans="1:9" ht="19.95" customHeight="1" x14ac:dyDescent="0.25">
      <c r="A92" s="54" t="s">
        <v>82</v>
      </c>
      <c r="B92" s="54"/>
      <c r="C92" s="12"/>
      <c r="D92" s="44"/>
      <c r="E92" s="12"/>
      <c r="F92" s="12"/>
      <c r="G92" s="12"/>
      <c r="H92" s="12"/>
      <c r="I92" s="12"/>
    </row>
    <row r="93" spans="1:9" ht="19.95" customHeight="1" thickBot="1" x14ac:dyDescent="0.3">
      <c r="A93" s="58"/>
      <c r="B93" s="54" t="s">
        <v>151</v>
      </c>
      <c r="C93" s="85">
        <f>SUM(C85:C92)</f>
        <v>51085</v>
      </c>
      <c r="D93" s="44"/>
      <c r="E93" s="85">
        <f>SUM(E85:E92)</f>
        <v>105896</v>
      </c>
      <c r="F93" s="12"/>
      <c r="G93" s="85">
        <f>SUM(G85:G92)</f>
        <v>39696</v>
      </c>
      <c r="H93" s="12"/>
      <c r="I93" s="85">
        <f>SUM(I85:I92)</f>
        <v>100899</v>
      </c>
    </row>
    <row r="94" spans="1:9" ht="16.2" customHeight="1" thickTop="1" x14ac:dyDescent="0.25">
      <c r="A94" s="58"/>
      <c r="B94" s="54"/>
      <c r="C94" s="90"/>
      <c r="D94" s="44"/>
      <c r="E94" s="90"/>
      <c r="F94" s="12"/>
      <c r="G94" s="90"/>
      <c r="H94" s="12"/>
      <c r="I94" s="90"/>
    </row>
  </sheetData>
  <mergeCells count="22">
    <mergeCell ref="C50:I50"/>
    <mergeCell ref="C9:I9"/>
    <mergeCell ref="G7:I7"/>
    <mergeCell ref="C47:E47"/>
    <mergeCell ref="G47:I47"/>
    <mergeCell ref="C48:E48"/>
    <mergeCell ref="G48:I48"/>
    <mergeCell ref="C46:E46"/>
    <mergeCell ref="G46:I46"/>
    <mergeCell ref="G6:I6"/>
    <mergeCell ref="C7:E7"/>
    <mergeCell ref="H42:I42"/>
    <mergeCell ref="C45:E45"/>
    <mergeCell ref="G45:I45"/>
    <mergeCell ref="H43:I43"/>
    <mergeCell ref="C6:E6"/>
    <mergeCell ref="H1:I1"/>
    <mergeCell ref="H2:I2"/>
    <mergeCell ref="C4:E4"/>
    <mergeCell ref="G4:I4"/>
    <mergeCell ref="C5:E5"/>
    <mergeCell ref="G5:I5"/>
  </mergeCells>
  <phoneticPr fontId="4" type="noConversion"/>
  <pageMargins left="0.7" right="0.7" top="0.48" bottom="0.5" header="0.5" footer="0.5"/>
  <pageSetup paperSize="9" scale="79" firstPageNumber="1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EB6005A381B34FA056742695F6BEB5" ma:contentTypeVersion="13" ma:contentTypeDescription="Create a new document." ma:contentTypeScope="" ma:versionID="ce8dcf336a6f135069d9c351cd10c146">
  <xsd:schema xmlns:xsd="http://www.w3.org/2001/XMLSchema" xmlns:xs="http://www.w3.org/2001/XMLSchema" xmlns:p="http://schemas.microsoft.com/office/2006/metadata/properties" xmlns:ns3="6a0f456d-fad0-4319-96ae-5ec982f59add" xmlns:ns4="b1b8c3df-9206-48cb-895d-0dc3a9b9b481" targetNamespace="http://schemas.microsoft.com/office/2006/metadata/properties" ma:root="true" ma:fieldsID="3161b636e4d5080aec707434a822948c" ns3:_="" ns4:_="">
    <xsd:import namespace="6a0f456d-fad0-4319-96ae-5ec982f59add"/>
    <xsd:import namespace="b1b8c3df-9206-48cb-895d-0dc3a9b9b4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f456d-fad0-4319-96ae-5ec982f59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8c3df-9206-48cb-895d-0dc3a9b9b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256F9B-9D58-4993-AEE2-2D4C9650A6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502C21-FB2E-49B8-B86F-0861456A1AD9}">
  <ds:schemaRefs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1b8c3df-9206-48cb-895d-0dc3a9b9b481"/>
    <ds:schemaRef ds:uri="6a0f456d-fad0-4319-96ae-5ec982f59add"/>
  </ds:schemaRefs>
</ds:datastoreItem>
</file>

<file path=customXml/itemProps3.xml><?xml version="1.0" encoding="utf-8"?>
<ds:datastoreItem xmlns:ds="http://schemas.openxmlformats.org/officeDocument/2006/customXml" ds:itemID="{2E4FDF1D-8B62-47F8-BEF1-8AC9990C6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f456d-fad0-4319-96ae-5ec982f59add"/>
    <ds:schemaRef ds:uri="b1b8c3df-9206-48cb-895d-0dc3a9b9b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</vt:lpstr>
      <vt:lpstr>SH6</vt:lpstr>
      <vt:lpstr>SH8</vt:lpstr>
      <vt:lpstr>SH7</vt:lpstr>
      <vt:lpstr>SH-8</vt:lpstr>
      <vt:lpstr>SH10</vt:lpstr>
      <vt:lpstr>SH-9</vt:lpstr>
      <vt:lpstr>Cash flows</vt:lpstr>
      <vt:lpstr>'BS-2-4'!Print_Area</vt:lpstr>
      <vt:lpstr>'Cash flows'!Print_Area</vt:lpstr>
      <vt:lpstr>PL!Print_Area</vt:lpstr>
      <vt:lpstr>'SH10'!Print_Area</vt:lpstr>
      <vt:lpstr>'SH6'!Print_Area</vt:lpstr>
      <vt:lpstr>'SH7'!Print_Area</vt:lpstr>
      <vt:lpstr>'SH8'!Print_Area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2021-05-11T06:56:18Z</cp:lastPrinted>
  <dcterms:created xsi:type="dcterms:W3CDTF">2004-12-16T09:04:00Z</dcterms:created>
  <dcterms:modified xsi:type="dcterms:W3CDTF">2021-05-11T10:28:49Z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0x010100FDEB6005A381B34FA056742695F6BEB5</vt:lpwstr>
  </property>
</Properties>
</file>