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706" activeTab="3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>#REF!</definedName>
    <definedName name="comm." localSheetId="3">[24]description!#REF!</definedName>
    <definedName name="comm." localSheetId="1">[24]description!#REF!</definedName>
    <definedName name="comm.">[24]description!#REF!</definedName>
    <definedName name="compare" localSheetId="3">#REF!</definedName>
    <definedName name="compare" localSheetId="1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'[37]แจกแจง _งบดุล_'!#REF!</definedName>
    <definedName name="Excel_BuiltIn_Print_Area_12_4">'[37]แจกแจง _งบดุล_'!#REF!</definedName>
    <definedName name="Excel_BuiltIn_Print_Area_12_5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[38]ดอกเบี้ยรับ!#REF!</definedName>
    <definedName name="Excel_BuiltIn_Print_Area_4_1_12">[39]ดอกเบี้ยรับ!#REF!</definedName>
    <definedName name="Excel_BuiltIn_Print_Area_4_1_29">[40]ดอกเบี้ยรับ!#REF!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'Cash Flows'!$A$1:$K$79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3" l="1"/>
  <c r="F25" i="3" s="1"/>
  <c r="G25" i="5"/>
  <c r="P22" i="3" s="1"/>
  <c r="I25" i="5"/>
  <c r="P14" i="3" s="1"/>
  <c r="K22" i="4" l="1"/>
  <c r="K23" i="4" l="1"/>
  <c r="K48" i="1"/>
  <c r="K84" i="1"/>
  <c r="P23" i="3"/>
  <c r="P25" i="3" l="1"/>
  <c r="I83" i="1" s="1"/>
  <c r="P15" i="3"/>
  <c r="A4" i="4"/>
  <c r="A4" i="3"/>
  <c r="K38" i="1"/>
  <c r="K68" i="1"/>
  <c r="R11" i="3" l="1"/>
  <c r="F17" i="3"/>
  <c r="P17" i="3"/>
  <c r="I65" i="4" l="1"/>
  <c r="L23" i="3"/>
  <c r="A3" i="3"/>
  <c r="K61" i="4" l="1"/>
  <c r="I61" i="4"/>
  <c r="J23" i="3"/>
  <c r="H23" i="3"/>
  <c r="I48" i="1"/>
  <c r="I15" i="1"/>
  <c r="I71" i="4" l="1"/>
  <c r="I11" i="4" l="1"/>
  <c r="K11" i="4"/>
  <c r="A3" i="4"/>
  <c r="I52" i="1"/>
  <c r="A1" i="5" l="1"/>
  <c r="I11" i="5"/>
  <c r="I16" i="5" s="1"/>
  <c r="I19" i="5" s="1"/>
  <c r="G11" i="5"/>
  <c r="G16" i="5" s="1"/>
  <c r="R22" i="3" l="1"/>
  <c r="G19" i="5"/>
  <c r="G21" i="5" s="1"/>
  <c r="G26" i="5" l="1"/>
  <c r="G29" i="5"/>
  <c r="N21" i="3"/>
  <c r="N23" i="3" s="1"/>
  <c r="N25" i="3" s="1"/>
  <c r="I21" i="5"/>
  <c r="I26" i="5" s="1"/>
  <c r="I9" i="4"/>
  <c r="I24" i="4" s="1"/>
  <c r="I33" i="4" s="1"/>
  <c r="I36" i="4" s="1"/>
  <c r="R21" i="3" l="1"/>
  <c r="R23" i="3" s="1"/>
  <c r="N13" i="3"/>
  <c r="I29" i="5"/>
  <c r="K9" i="4"/>
  <c r="K24" i="4" s="1"/>
  <c r="K52" i="1"/>
  <c r="K23" i="1"/>
  <c r="K15" i="1"/>
  <c r="I23" i="1"/>
  <c r="H25" i="3"/>
  <c r="L25" i="3"/>
  <c r="A45" i="4"/>
  <c r="A1" i="4"/>
  <c r="A43" i="4" s="1"/>
  <c r="J62" i="4"/>
  <c r="K57" i="4"/>
  <c r="I57" i="4"/>
  <c r="K48" i="4"/>
  <c r="I48" i="4"/>
  <c r="R13" i="3" l="1"/>
  <c r="N15" i="3"/>
  <c r="R19" i="3"/>
  <c r="J25" i="3"/>
  <c r="I78" i="1" s="1"/>
  <c r="K24" i="1"/>
  <c r="K53" i="1"/>
  <c r="R25" i="3" l="1"/>
  <c r="I24" i="1" l="1"/>
  <c r="I76" i="1" l="1"/>
  <c r="I81" i="1"/>
  <c r="M15" i="3"/>
  <c r="L15" i="3"/>
  <c r="I68" i="1"/>
  <c r="A65" i="1"/>
  <c r="A63" i="1"/>
  <c r="I56" i="1"/>
  <c r="I38" i="1"/>
  <c r="A35" i="1"/>
  <c r="A33" i="1"/>
  <c r="J17" i="3" l="1"/>
  <c r="L17" i="3"/>
  <c r="H17" i="3"/>
  <c r="K33" i="4"/>
  <c r="R14" i="3"/>
  <c r="I77" i="1"/>
  <c r="I53" i="1"/>
  <c r="N17" i="3" l="1"/>
  <c r="I62" i="4"/>
  <c r="I64" i="4" s="1"/>
  <c r="I66" i="4" s="1"/>
  <c r="K36" i="4"/>
  <c r="K62" i="4" s="1"/>
  <c r="K64" i="4" s="1"/>
  <c r="K66" i="4" s="1"/>
  <c r="I67" i="4" l="1"/>
  <c r="I68" i="4"/>
  <c r="R15" i="3"/>
  <c r="R17" i="3" s="1"/>
  <c r="K85" i="1"/>
  <c r="I82" i="1"/>
  <c r="I84" i="1" s="1"/>
  <c r="K88" i="1" l="1"/>
  <c r="K86" i="1"/>
  <c r="I85" i="1"/>
  <c r="I86" i="1" s="1"/>
  <c r="I88" i="1" l="1"/>
</calcChain>
</file>

<file path=xl/sharedStrings.xml><?xml version="1.0" encoding="utf-8"?>
<sst xmlns="http://schemas.openxmlformats.org/spreadsheetml/2006/main" count="215" uniqueCount="158">
  <si>
    <t>บริษัท  ซิลิคอน คราฟท์ เทคโนโลยี จำกัด (มหาชน)</t>
  </si>
  <si>
    <t>งบแสดงฐานะการเงิน</t>
  </si>
  <si>
    <t>ณ วันที่ 31 มีนาคม 2564</t>
  </si>
  <si>
    <t>(หน่วย : บาท)</t>
  </si>
  <si>
    <t>สินทรัพย์</t>
  </si>
  <si>
    <t>หมายเหตุ</t>
  </si>
  <si>
    <t>31 มีนาคม 2564</t>
  </si>
  <si>
    <t>31 ธันวาคม 2563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</si>
  <si>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</si>
  <si>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</si>
  <si>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</si>
  <si>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</si>
  <si>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</si>
  <si>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</si>
  <si>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</si>
  <si>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</si>
  <si>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</si>
  <si>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</si>
  <si>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</si>
  <si>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</si>
  <si>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</si>
  <si>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</si>
  <si>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</si>
  <si>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</si>
  <si>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</si>
  <si>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</si>
  <si>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</si>
  <si>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</si>
  <si>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</si>
  <si>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</si>
  <si>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</si>
  <si>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</si>
  <si>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</si>
  <si>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</si>
  <si>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</si>
  <si>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</si>
  <si>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</si>
  <si>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</si>
  <si>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</si>
  <si>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</si>
  <si>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</si>
  <si>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</si>
  <si>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</si>
  <si>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</si>
  <si>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</si>
  <si>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</si>
  <si>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</si>
  <si>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</si>
  <si>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</si>
  <si>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</si>
  <si>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</si>
  <si>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</si>
  <si>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</si>
  <si>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</si>
  <si>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</si>
  <si>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</si>
  <si>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</si>
  <si>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</si>
  <si>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</si>
  <si>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</si>
  <si>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</si>
  <si>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</si>
  <si>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2564</t>
  </si>
  <si>
    <t>(ยังไม่ได้ตรวจสอบ/สอบทานแล้ว)</t>
  </si>
  <si>
    <t>31 มีนาคม 2563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</si>
  <si>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</si>
  <si>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</si>
  <si>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</si>
  <si>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</si>
  <si>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</si>
  <si>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</si>
  <si>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</si>
  <si>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</si>
  <si>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</si>
  <si>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</si>
  <si>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</si>
  <si>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</si>
  <si>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11</t>
  </si>
  <si>
    <t>กำไร (ขาดทุน) สำหรับงวด</t>
  </si>
  <si>
    <t>กำไรขาดทุนเบ็ดเสร็จอื่น: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</si>
  <si>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</si>
  <si>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</si>
  <si>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</si>
  <si>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</si>
  <si>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</si>
  <si>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</si>
  <si>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</si>
  <si>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 xml:space="preserve">                              (  นายมานพ  ธรรมสิริอนันต์  และ  นายนัยวุฒิ  วงษ์โคเมท  )  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</si>
  <si>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</si>
  <si>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</si>
  <si>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</si>
  <si>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</si>
  <si>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จัดสรรแล้ว</t>
  </si>
  <si>
    <t>ยังไม่ได้จัดสรร</t>
  </si>
  <si>
    <t>กำไรขาดทุนเบ็ดเสร็จอื่น</t>
  </si>
  <si>
    <t>ยอดคงเหลือ ณ วันที่  31 ธันวาคม 2562</t>
  </si>
  <si>
    <t>ยอดคงเหลือ ณ วันที่ 31 มีนาคม 2563</t>
  </si>
  <si>
    <t>ยอดคงเหลือ ณ วันที่  31 ธันวาคม 2563</t>
  </si>
  <si>
    <t>ยอดคงเหลือ ณ วันที่ 31 มีนาคม 2564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</si>
  <si>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</si>
  <si>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</si>
  <si>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</si>
  <si>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</si>
  <si>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</si>
  <si>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</si>
  <si>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ค่าเสื่อมราคาและค่าตัดจำหน่าย</t>
  </si>
  <si>
    <t xml:space="preserve">(โอนกลับ) ขาดทุนจากสินค้าลดมูลค่า </t>
  </si>
  <si>
    <t>(โอนกลับ) ขาดทุนจากประมาณการหนี้สินหมุนเวียนอื่น</t>
  </si>
  <si>
    <t>ขาดทุนจากการด้อยค่าโครงการพัฒนาออกแบบสินค้า</t>
  </si>
  <si>
    <t>(กำไร)ขาดทุน จากการจำหน่ายสินทรัพย์</t>
  </si>
  <si>
    <t>กำไรจากการจำหน่ายเงินลงทุน</t>
  </si>
  <si>
    <t>(กำไร) ขาดทุน จากสินทรัพย์ทางการเงินที่วัดมูลค่ายุติธรรมผ่านกำไรหรือขาดทุน</t>
  </si>
  <si>
    <t>ผลขาดทุนทางด้านเครดิตของเงินฝากธนาคาร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</si>
  <si>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</si>
  <si>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</si>
  <si>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</si>
  <si>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</si>
  <si>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</si>
  <si>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</si>
  <si>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</si>
  <si>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</si>
  <si>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</si>
  <si>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</si>
  <si>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</si>
  <si>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</si>
  <si>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</si>
  <si>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</si>
  <si>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</si>
  <si>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</si>
  <si>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</si>
  <si>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</si>
  <si>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</si>
  <si>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</si>
  <si>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</si>
  <si>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</si>
  <si>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</si>
  <si>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เงินสดรับ(จ่าย)เงินกู้ยืมระยะสั้นจากสถาบันการเงิน</t>
  </si>
  <si>
    <t>เงินสดจ่ายชำระหนี้สินตามสัญญาเช่า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</si>
  <si>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</si>
  <si>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</si>
  <si>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</si>
  <si>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</si>
  <si>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</si>
  <si>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</si>
  <si>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โอนส่วนปรับปรุงอาคารเช่าไปเป็นสินทรัพย์สิทธิการใช้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</si>
  <si>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</si>
  <si>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หนี้สินทางการเงินหมุนเวียนอื่น</t>
  </si>
  <si>
    <t>รวมส่วนของ  
ผู้ถือหุ้น</t>
  </si>
  <si>
    <t>3.1</t>
  </si>
  <si>
    <t>8.1</t>
  </si>
  <si>
    <t>8.2</t>
  </si>
  <si>
    <t>20.1</t>
  </si>
  <si>
    <t>20.2</t>
  </si>
  <si>
    <t>7</t>
  </si>
  <si>
    <t>9, 10, 20.1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</si>
  <si>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</si>
  <si>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</si>
  <si>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รายการที่อาจถูกจัดประเภทใหม่ไว้ในกำไรหรือขาดทุนในภายหลัง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</si>
</sst>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C0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  <xf numFmtId="9" fontId="3" fillId="0" borderId="0" applyFont="0" applyFill="0" applyBorder="0" applyAlignment="0" applyProtection="0"/>
  </cellStyleXfs>
  <cellXfs count="240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40" fontId="7" fillId="0" borderId="0" xfId="6" applyNumberFormat="1" applyFont="1" applyAlignment="1">
      <alignment horizontal="lef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93" fontId="4" fillId="0" borderId="0" xfId="2" applyNumberFormat="1" applyFont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8" applyNumberFormat="1" applyFont="1"/>
    <xf numFmtId="190" fontId="4" fillId="0" borderId="0" xfId="14" applyNumberFormat="1" applyFont="1" applyFill="1" applyBorder="1" applyAlignment="1"/>
    <xf numFmtId="0" fontId="11" fillId="0" borderId="0" xfId="13" applyFont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96" fontId="4" fillId="0" borderId="0" xfId="15" applyNumberFormat="1" applyFont="1"/>
    <xf numFmtId="188" fontId="4" fillId="0" borderId="5" xfId="18" applyNumberFormat="1" applyFont="1" applyBorder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7" fontId="14" fillId="0" borderId="0" xfId="16" applyNumberFormat="1" applyFont="1"/>
    <xf numFmtId="197" fontId="4" fillId="0" borderId="0" xfId="16" applyNumberFormat="1" applyFont="1"/>
    <xf numFmtId="197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0" fontId="4" fillId="0" borderId="0" xfId="21" applyFont="1"/>
    <xf numFmtId="192" fontId="4" fillId="0" borderId="0" xfId="21" applyNumberFormat="1" applyFont="1"/>
    <xf numFmtId="40" fontId="7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40" fontId="4" fillId="0" borderId="0" xfId="21" applyNumberFormat="1" applyFont="1" applyAlignment="1">
      <alignment horizontal="left"/>
    </xf>
    <xf numFmtId="193" fontId="4" fillId="0" borderId="0" xfId="21" applyNumberFormat="1" applyFont="1"/>
    <xf numFmtId="193" fontId="4" fillId="0" borderId="5" xfId="21" applyNumberFormat="1" applyFont="1" applyBorder="1"/>
    <xf numFmtId="193" fontId="4" fillId="0" borderId="1" xfId="2" applyNumberFormat="1" applyFont="1" applyBorder="1"/>
    <xf numFmtId="193" fontId="4" fillId="0" borderId="0" xfId="2" applyNumberFormat="1" applyFont="1" applyAlignment="1">
      <alignment horizontal="right"/>
    </xf>
    <xf numFmtId="193" fontId="4" fillId="0" borderId="1" xfId="2" applyNumberFormat="1" applyFont="1" applyBorder="1" applyAlignment="1">
      <alignment horizontal="right"/>
    </xf>
    <xf numFmtId="193" fontId="4" fillId="0" borderId="3" xfId="6" applyNumberFormat="1" applyFont="1" applyBorder="1" applyAlignment="1">
      <alignment horizontal="right"/>
    </xf>
    <xf numFmtId="193" fontId="4" fillId="0" borderId="0" xfId="6" applyNumberFormat="1" applyFont="1" applyAlignment="1">
      <alignment horizontal="right"/>
    </xf>
    <xf numFmtId="194" fontId="4" fillId="0" borderId="0" xfId="21" applyNumberFormat="1" applyFont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92" fontId="7" fillId="0" borderId="0" xfId="2" applyNumberFormat="1" applyFont="1" applyAlignment="1">
      <alignment horizontal="left"/>
    </xf>
    <xf numFmtId="38" fontId="4" fillId="0" borderId="0" xfId="21" applyNumberFormat="1" applyFont="1"/>
    <xf numFmtId="188" fontId="16" fillId="0" borderId="0" xfId="2" applyNumberFormat="1" applyFont="1"/>
    <xf numFmtId="189" fontId="4" fillId="0" borderId="0" xfId="3" applyNumberFormat="1" applyFont="1" applyBorder="1"/>
    <xf numFmtId="190" fontId="4" fillId="0" borderId="0" xfId="1" applyNumberFormat="1" applyFont="1" applyBorder="1" applyAlignment="1">
      <alignment horizontal="right"/>
    </xf>
    <xf numFmtId="190" fontId="4" fillId="0" borderId="5" xfId="1" applyNumberFormat="1" applyFont="1" applyBorder="1" applyAlignment="1">
      <alignment horizontal="right"/>
    </xf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21" quotePrefix="1" applyNumberFormat="1" applyFont="1" applyBorder="1" applyAlignment="1">
      <alignment horizontal="center"/>
    </xf>
    <xf numFmtId="188" fontId="7" fillId="0" borderId="4" xfId="8" applyNumberFormat="1" applyFont="1" applyBorder="1"/>
    <xf numFmtId="187" fontId="7" fillId="0" borderId="4" xfId="1" applyFont="1" applyBorder="1"/>
    <xf numFmtId="43" fontId="4" fillId="0" borderId="5" xfId="3" applyFont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90" fontId="4" fillId="0" borderId="0" xfId="1" applyNumberFormat="1" applyFont="1" applyFill="1" applyBorder="1"/>
    <xf numFmtId="190" fontId="4" fillId="0" borderId="0" xfId="1" applyNumberFormat="1" applyFont="1" applyBorder="1"/>
    <xf numFmtId="190" fontId="4" fillId="0" borderId="1" xfId="1" applyNumberFormat="1" applyFont="1" applyBorder="1"/>
    <xf numFmtId="188" fontId="11" fillId="0" borderId="0" xfId="18" applyNumberFormat="1" applyFont="1"/>
    <xf numFmtId="190" fontId="14" fillId="0" borderId="0" xfId="14" applyNumberFormat="1" applyFont="1" applyFill="1" applyBorder="1" applyAlignment="1"/>
    <xf numFmtId="190" fontId="4" fillId="0" borderId="2" xfId="1" applyNumberFormat="1" applyFont="1" applyFill="1" applyBorder="1" applyAlignment="1">
      <alignment horizontal="right"/>
    </xf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39" fontId="4" fillId="0" borderId="0" xfId="8" applyNumberFormat="1" applyFont="1" applyAlignment="1">
      <alignment vertical="top" wrapText="1"/>
    </xf>
    <xf numFmtId="39" fontId="4" fillId="0" borderId="1" xfId="8" applyNumberFormat="1" applyFont="1" applyBorder="1" applyAlignment="1">
      <alignment vertical="top" wrapText="1"/>
    </xf>
    <xf numFmtId="39" fontId="4" fillId="0" borderId="1" xfId="8" applyNumberFormat="1" applyFont="1" applyBorder="1" applyAlignment="1">
      <alignment horizontal="center" vertical="top" wrapText="1"/>
    </xf>
    <xf numFmtId="40" fontId="4" fillId="0" borderId="0" xfId="21" quotePrefix="1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 wrapText="1"/>
    </xf>
    <xf numFmtId="189" fontId="7" fillId="0" borderId="0" xfId="3" applyNumberFormat="1" applyFont="1" applyBorder="1"/>
    <xf numFmtId="43" fontId="4" fillId="0" borderId="0" xfId="3" applyFont="1" applyFill="1" applyBorder="1" applyAlignment="1">
      <alignment horizontal="right"/>
    </xf>
    <xf numFmtId="189" fontId="7" fillId="0" borderId="0" xfId="1" applyNumberFormat="1" applyFont="1" applyBorder="1"/>
    <xf numFmtId="188" fontId="7" fillId="0" borderId="0" xfId="4" applyNumberFormat="1" applyFont="1"/>
    <xf numFmtId="193" fontId="4" fillId="0" borderId="2" xfId="2" applyNumberFormat="1" applyFont="1" applyBorder="1"/>
    <xf numFmtId="188" fontId="11" fillId="0" borderId="0" xfId="18" applyNumberFormat="1" applyFont="1" applyFill="1"/>
    <xf numFmtId="188" fontId="4" fillId="0" borderId="0" xfId="13" applyNumberFormat="1" applyFont="1"/>
    <xf numFmtId="188" fontId="11" fillId="0" borderId="0" xfId="13" applyNumberFormat="1" applyFont="1"/>
    <xf numFmtId="188" fontId="4" fillId="0" borderId="0" xfId="16" applyNumberFormat="1" applyFont="1" applyFill="1" applyAlignment="1">
      <alignment horizontal="right"/>
    </xf>
    <xf numFmtId="188" fontId="4" fillId="0" borderId="2" xfId="18" applyNumberFormat="1" applyFont="1" applyFill="1" applyBorder="1" applyAlignment="1">
      <alignment horizontal="right"/>
    </xf>
    <xf numFmtId="188" fontId="4" fillId="0" borderId="0" xfId="17" applyNumberFormat="1" applyFont="1" applyFill="1" applyAlignment="1">
      <alignment horizontal="right"/>
    </xf>
    <xf numFmtId="43" fontId="4" fillId="0" borderId="0" xfId="19" applyFont="1" applyFill="1"/>
    <xf numFmtId="188" fontId="4" fillId="0" borderId="0" xfId="18" applyNumberFormat="1" applyFont="1" applyFill="1" applyAlignment="1">
      <alignment horizontal="right" vertical="center"/>
    </xf>
    <xf numFmtId="188" fontId="4" fillId="0" borderId="1" xfId="18" applyNumberFormat="1" applyFont="1" applyFill="1" applyBorder="1" applyAlignment="1">
      <alignment horizontal="right" vertical="center" wrapText="1"/>
    </xf>
    <xf numFmtId="188" fontId="4" fillId="0" borderId="5" xfId="18" applyNumberFormat="1" applyFont="1" applyFill="1" applyBorder="1"/>
    <xf numFmtId="193" fontId="4" fillId="0" borderId="0" xfId="15" applyNumberFormat="1" applyFont="1"/>
    <xf numFmtId="39" fontId="4" fillId="0" borderId="2" xfId="8" applyNumberFormat="1" applyFont="1" applyBorder="1" applyAlignment="1">
      <alignment horizontal="center" vertical="center" wrapText="1"/>
    </xf>
    <xf numFmtId="43" fontId="4" fillId="0" borderId="1" xfId="19" applyFont="1" applyFill="1" applyBorder="1" applyAlignment="1" applyProtection="1">
      <alignment horizontal="right"/>
    </xf>
    <xf numFmtId="188" fontId="6" fillId="0" borderId="0" xfId="2" quotePrefix="1" applyNumberFormat="1" applyFont="1" applyAlignment="1">
      <alignment horizontal="center"/>
    </xf>
    <xf numFmtId="43" fontId="11" fillId="0" borderId="0" xfId="16" quotePrefix="1" applyFont="1" applyAlignment="1">
      <alignment horizontal="center"/>
    </xf>
    <xf numFmtId="43" fontId="11" fillId="0" borderId="0" xfId="16" applyFont="1"/>
    <xf numFmtId="191" fontId="2" fillId="0" borderId="0" xfId="2" quotePrefix="1" applyNumberFormat="1" applyFont="1" applyAlignment="1">
      <alignment horizontal="center"/>
    </xf>
    <xf numFmtId="40" fontId="4" fillId="0" borderId="0" xfId="21" applyNumberFormat="1" applyFont="1" applyAlignment="1">
      <alignment horizontal="center"/>
    </xf>
    <xf numFmtId="188" fontId="4" fillId="0" borderId="1" xfId="18" applyNumberFormat="1" applyFont="1" applyFill="1" applyBorder="1"/>
    <xf numFmtId="188" fontId="4" fillId="0" borderId="0" xfId="2" applyNumberFormat="1" applyFont="1" applyFill="1"/>
    <xf numFmtId="188" fontId="2" fillId="0" borderId="0" xfId="2" quotePrefix="1" applyNumberFormat="1" applyFont="1" applyFill="1" applyAlignment="1">
      <alignment horizontal="center"/>
    </xf>
    <xf numFmtId="40" fontId="4" fillId="0" borderId="0" xfId="2" applyNumberFormat="1" applyFont="1" applyFill="1"/>
    <xf numFmtId="195" fontId="4" fillId="0" borderId="0" xfId="21" applyNumberFormat="1" applyFont="1" applyFill="1"/>
    <xf numFmtId="193" fontId="4" fillId="0" borderId="0" xfId="6" applyNumberFormat="1" applyFont="1" applyFill="1" applyAlignment="1">
      <alignment horizontal="right"/>
    </xf>
    <xf numFmtId="193" fontId="4" fillId="0" borderId="0" xfId="2" applyNumberFormat="1" applyFont="1" applyFill="1" applyAlignment="1">
      <alignment horizontal="right"/>
    </xf>
    <xf numFmtId="39" fontId="4" fillId="0" borderId="5" xfId="8" applyNumberFormat="1" applyFont="1" applyFill="1" applyBorder="1" applyAlignment="1">
      <alignment horizontal="center" vertical="top" wrapText="1"/>
    </xf>
    <xf numFmtId="40" fontId="4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43" fontId="4" fillId="0" borderId="0" xfId="16" applyFont="1" applyAlignment="1">
      <alignment horizontal="center"/>
    </xf>
    <xf numFmtId="190" fontId="4" fillId="0" borderId="0" xfId="14" applyNumberFormat="1" applyFont="1"/>
    <xf numFmtId="43" fontId="4" fillId="0" borderId="0" xfId="16" quotePrefix="1" applyFont="1" applyAlignment="1">
      <alignment horizontal="center"/>
    </xf>
    <xf numFmtId="43" fontId="11" fillId="0" borderId="0" xfId="16" quotePrefix="1" applyFont="1" applyFill="1" applyAlignment="1">
      <alignment horizontal="center"/>
    </xf>
    <xf numFmtId="190" fontId="4" fillId="0" borderId="1" xfId="14" applyNumberFormat="1" applyFont="1" applyBorder="1"/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87" fontId="5" fillId="0" borderId="0" xfId="3" applyNumberFormat="1" applyFont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4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backupsic/NUTIYA/Budget/2017/1st%20Budget%202017/Received%20from%20Manager/1st%20discuss%20-%2023%20Nov'16/0_3rd%20-%202017%20Detailed%20sales%20forecast-target%2020161219%20-%20from%20K.Pun%2019%20Dec'16.xls?ECC74964" TargetMode="External"/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50-Aug51.xls?EB5DF4A0" TargetMode="External"/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jun50-aug50.xls?EB5DF4A0" TargetMode="External"/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49-nov49.xls?EB5DF4A0" TargetMode="External"/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wkdec48-feb49.xls?EB5DF4A0" TargetMode="External"/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pornpawee/Desktop/Working/1_2019/Q42019/LOR/&#3591;&#3610;&#3585;&#3634;&#3619;&#3648;&#3591;&#3636;&#3609;/Final%20Draft%20from%20DIA%20Email%2018.02.2020/New%20folder/02%20Work/Audit/03%20Job%20DTTJ/working%20paper/Job/Herba%2009/8110%20Sales-Local%20Combined%20Leadsheet.xls?17471562" TargetMode="External"/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BreakPreview" topLeftCell="A82" zoomScaleNormal="100" zoomScaleSheetLayoutView="100" workbookViewId="0">
      <selection activeCell="E90" sqref="E90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40.42578125" style="2" customWidth="1"/>
    <col min="6" max="6" width="1" style="2" customWidth="1"/>
    <col min="7" max="7" width="8.85546875" style="2" customWidth="1"/>
    <col min="8" max="8" width="1" style="2" customWidth="1"/>
    <col min="9" max="9" width="15.7109375" style="2" customWidth="1"/>
    <col min="10" max="10" width="1" style="2" customWidth="1"/>
    <col min="11" max="11" width="14.7109375" style="19" customWidth="1"/>
    <col min="12" max="12" width="1" style="2" customWidth="1"/>
    <col min="13" max="13" width="9.140625" style="2"/>
    <col min="14" max="14" width="9.42578125" style="2" bestFit="1" customWidth="1"/>
    <col min="15" max="16" width="9.140625" style="2"/>
    <col min="17" max="17" width="10.28515625" style="2" bestFit="1" customWidth="1"/>
    <col min="18" max="16384" width="9.140625" style="2"/>
  </cols>
  <sheetData>
    <row r="1" spans="1:12" ht="24" customHeight="1" x14ac:dyDescent="0.4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1"/>
    </row>
    <row r="2" spans="1:12" ht="24" customHeight="1" x14ac:dyDescent="0.45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1"/>
    </row>
    <row r="3" spans="1:12" ht="24" customHeight="1" x14ac:dyDescent="0.45">
      <c r="A3" s="226" t="s">
        <v>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1"/>
    </row>
    <row r="4" spans="1:12" ht="24" customHeight="1" x14ac:dyDescent="0.4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3"/>
    </row>
    <row r="5" spans="1:12" ht="24" customHeight="1" x14ac:dyDescent="0.45">
      <c r="A5" s="3"/>
      <c r="B5" s="3"/>
      <c r="C5" s="3"/>
      <c r="D5" s="3"/>
      <c r="E5" s="3"/>
      <c r="F5" s="3"/>
      <c r="G5" s="3"/>
      <c r="H5" s="3"/>
      <c r="I5" s="5"/>
      <c r="J5" s="5"/>
      <c r="K5" s="6" t="s">
        <v>3</v>
      </c>
      <c r="L5" s="7"/>
    </row>
    <row r="6" spans="1:12" ht="24" customHeight="1" x14ac:dyDescent="0.45">
      <c r="A6" s="3"/>
      <c r="B6" s="3"/>
      <c r="C6" s="3" t="s">
        <v>4</v>
      </c>
      <c r="D6" s="3"/>
      <c r="E6" s="3"/>
      <c r="F6" s="3"/>
      <c r="G6" s="1" t="s">
        <v>5</v>
      </c>
      <c r="H6" s="1"/>
      <c r="I6" s="8" t="s">
        <v>6</v>
      </c>
      <c r="J6" s="1"/>
      <c r="K6" s="8" t="s">
        <v>7</v>
      </c>
      <c r="L6" s="9"/>
    </row>
    <row r="7" spans="1:12" s="18" customFormat="1" ht="25.5" customHeight="1" x14ac:dyDescent="0.45">
      <c r="A7" s="4"/>
      <c r="B7" s="4"/>
      <c r="C7" s="4"/>
      <c r="D7" s="4"/>
      <c r="E7" s="4"/>
      <c r="F7" s="4"/>
      <c r="G7" s="4"/>
      <c r="H7" s="131"/>
      <c r="I7" s="132" t="s">
        <v>8</v>
      </c>
      <c r="K7" s="132" t="s">
        <v>9</v>
      </c>
    </row>
    <row r="8" spans="1:12" s="18" customFormat="1" ht="25.5" customHeight="1" x14ac:dyDescent="0.45">
      <c r="A8" s="4"/>
      <c r="B8" s="4"/>
      <c r="C8" s="4"/>
      <c r="D8" s="4"/>
      <c r="E8" s="4"/>
      <c r="F8" s="4"/>
      <c r="G8" s="4"/>
      <c r="H8" s="131"/>
      <c r="I8" s="181" t="s">
        <v>10</v>
      </c>
      <c r="K8" s="132"/>
    </row>
    <row r="9" spans="1:12" ht="24" customHeight="1" x14ac:dyDescent="0.45">
      <c r="A9" s="9" t="s">
        <v>11</v>
      </c>
      <c r="B9" s="3"/>
      <c r="C9" s="3"/>
      <c r="D9" s="3"/>
      <c r="E9" s="3"/>
      <c r="F9" s="3"/>
      <c r="G9" s="3"/>
      <c r="H9" s="3"/>
      <c r="I9" s="10"/>
      <c r="K9" s="11"/>
    </row>
    <row r="10" spans="1:12" ht="24" customHeight="1" x14ac:dyDescent="0.45">
      <c r="B10" s="9" t="s">
        <v>12</v>
      </c>
      <c r="C10" s="3"/>
      <c r="D10" s="3"/>
      <c r="E10" s="3"/>
      <c r="F10" s="3"/>
      <c r="G10" s="12">
        <v>5</v>
      </c>
      <c r="H10" s="12"/>
      <c r="I10" s="3">
        <v>128750265</v>
      </c>
      <c r="K10" s="4">
        <v>111433444</v>
      </c>
      <c r="L10" s="3"/>
    </row>
    <row r="11" spans="1:12" ht="24" customHeight="1" x14ac:dyDescent="0.45">
      <c r="B11" s="9" t="s">
        <v>13</v>
      </c>
      <c r="C11" s="3"/>
      <c r="D11" s="3"/>
      <c r="E11" s="3"/>
      <c r="F11" s="3"/>
      <c r="G11" s="12">
        <v>6</v>
      </c>
      <c r="H11" s="12"/>
      <c r="I11" s="3">
        <v>71324052</v>
      </c>
      <c r="K11" s="4">
        <v>55413920</v>
      </c>
      <c r="L11" s="3"/>
    </row>
    <row r="12" spans="1:12" ht="24" customHeight="1" x14ac:dyDescent="0.45">
      <c r="B12" s="9" t="s">
        <v>14</v>
      </c>
      <c r="C12" s="3"/>
      <c r="D12" s="3"/>
      <c r="E12" s="3"/>
      <c r="F12" s="3"/>
      <c r="G12" s="12">
        <v>7</v>
      </c>
      <c r="H12" s="12"/>
      <c r="I12" s="3">
        <v>65712909</v>
      </c>
      <c r="J12" s="3"/>
      <c r="K12" s="4">
        <v>69719926</v>
      </c>
      <c r="L12" s="3"/>
    </row>
    <row r="13" spans="1:12" ht="24" customHeight="1" x14ac:dyDescent="0.45">
      <c r="B13" s="216" t="s">
        <v>15</v>
      </c>
      <c r="C13" s="215"/>
      <c r="D13" s="215"/>
      <c r="E13" s="215"/>
      <c r="F13" s="3"/>
      <c r="G13" s="12" t="s">
        <v>149</v>
      </c>
      <c r="H13" s="12"/>
      <c r="I13" s="215">
        <v>5872738</v>
      </c>
      <c r="J13" s="217"/>
      <c r="K13" s="206">
        <v>9744593</v>
      </c>
      <c r="L13" s="3"/>
    </row>
    <row r="14" spans="1:12" ht="24" customHeight="1" x14ac:dyDescent="0.45">
      <c r="B14" s="214" t="s">
        <v>16</v>
      </c>
      <c r="C14" s="215"/>
      <c r="D14" s="215"/>
      <c r="E14" s="215"/>
      <c r="F14" s="3"/>
      <c r="G14" s="200"/>
      <c r="H14" s="12"/>
      <c r="I14" s="70">
        <v>842478</v>
      </c>
      <c r="J14" s="3"/>
      <c r="K14" s="4">
        <v>816793</v>
      </c>
      <c r="L14" s="3"/>
    </row>
    <row r="15" spans="1:12" ht="24" customHeight="1" x14ac:dyDescent="0.45">
      <c r="A15" s="3"/>
      <c r="B15" s="217"/>
      <c r="C15" s="214" t="s">
        <v>17</v>
      </c>
      <c r="D15" s="214"/>
      <c r="E15" s="215"/>
      <c r="F15" s="3"/>
      <c r="G15" s="21"/>
      <c r="H15" s="3"/>
      <c r="I15" s="14">
        <f>SUM(I10:I14)</f>
        <v>272502442</v>
      </c>
      <c r="J15" s="3"/>
      <c r="K15" s="14">
        <f>SUM(K10:K14)</f>
        <v>247128676</v>
      </c>
      <c r="L15" s="3"/>
    </row>
    <row r="16" spans="1:12" ht="24" customHeight="1" x14ac:dyDescent="0.45">
      <c r="A16" s="9" t="s">
        <v>18</v>
      </c>
      <c r="B16" s="217"/>
      <c r="C16" s="214"/>
      <c r="D16" s="214"/>
      <c r="E16" s="215"/>
      <c r="F16" s="3"/>
      <c r="G16" s="21"/>
      <c r="H16" s="3"/>
      <c r="K16" s="4"/>
      <c r="L16" s="3"/>
    </row>
    <row r="17" spans="1:12" ht="24" customHeight="1" x14ac:dyDescent="0.45">
      <c r="B17" s="214" t="s">
        <v>19</v>
      </c>
      <c r="C17" s="215"/>
      <c r="D17" s="215"/>
      <c r="E17" s="215"/>
      <c r="F17" s="3"/>
      <c r="G17" s="12" t="s">
        <v>150</v>
      </c>
      <c r="H17" s="12"/>
      <c r="I17" s="51">
        <v>62368930</v>
      </c>
      <c r="J17" s="3"/>
      <c r="K17" s="4">
        <v>62304195</v>
      </c>
      <c r="L17" s="3"/>
    </row>
    <row r="18" spans="1:12" ht="24" customHeight="1" x14ac:dyDescent="0.45">
      <c r="B18" s="9" t="s">
        <v>20</v>
      </c>
      <c r="C18" s="3"/>
      <c r="D18" s="3"/>
      <c r="E18" s="3"/>
      <c r="F18" s="3"/>
      <c r="G18" s="12">
        <v>9</v>
      </c>
      <c r="H18" s="12"/>
      <c r="I18" s="51">
        <v>18417098</v>
      </c>
      <c r="K18" s="4">
        <v>19511745</v>
      </c>
      <c r="L18" s="3"/>
    </row>
    <row r="19" spans="1:12" ht="24" customHeight="1" x14ac:dyDescent="0.45">
      <c r="B19" s="9" t="s">
        <v>21</v>
      </c>
      <c r="C19" s="3"/>
      <c r="D19" s="3"/>
      <c r="E19" s="3"/>
      <c r="F19" s="3"/>
      <c r="G19" s="207" t="s">
        <v>151</v>
      </c>
      <c r="H19" s="12"/>
      <c r="I19" s="51">
        <v>13239945</v>
      </c>
      <c r="K19" s="51">
        <v>14051767</v>
      </c>
      <c r="L19" s="3"/>
    </row>
    <row r="20" spans="1:12" ht="24" customHeight="1" x14ac:dyDescent="0.45">
      <c r="B20" s="9" t="s">
        <v>22</v>
      </c>
      <c r="C20" s="3"/>
      <c r="D20" s="3"/>
      <c r="E20" s="3"/>
      <c r="F20" s="3"/>
      <c r="G20" s="12">
        <v>10</v>
      </c>
      <c r="H20" s="12"/>
      <c r="I20" s="54">
        <v>73218687</v>
      </c>
      <c r="J20" s="3"/>
      <c r="K20" s="4">
        <v>67769683</v>
      </c>
      <c r="L20" s="3"/>
    </row>
    <row r="21" spans="1:12" ht="24" customHeight="1" x14ac:dyDescent="0.45">
      <c r="B21" s="9" t="s">
        <v>23</v>
      </c>
      <c r="C21" s="3"/>
      <c r="D21" s="3"/>
      <c r="E21" s="3"/>
      <c r="F21" s="3"/>
      <c r="G21" s="12">
        <v>11</v>
      </c>
      <c r="H21" s="12"/>
      <c r="I21" s="51">
        <v>6247388</v>
      </c>
      <c r="J21" s="3"/>
      <c r="K21" s="4">
        <v>6082090</v>
      </c>
      <c r="L21" s="3"/>
    </row>
    <row r="22" spans="1:12" ht="24" customHeight="1" x14ac:dyDescent="0.45">
      <c r="B22" s="9" t="s">
        <v>24</v>
      </c>
      <c r="C22" s="3"/>
      <c r="D22" s="3"/>
      <c r="E22" s="3"/>
      <c r="F22" s="3"/>
      <c r="G22" s="3"/>
      <c r="H22" s="3"/>
      <c r="I22" s="51">
        <v>1837381</v>
      </c>
      <c r="J22" s="15"/>
      <c r="K22" s="16">
        <v>1746592</v>
      </c>
      <c r="L22" s="15"/>
    </row>
    <row r="23" spans="1:12" ht="24" customHeight="1" x14ac:dyDescent="0.45">
      <c r="B23" s="9"/>
      <c r="C23" s="9" t="s">
        <v>25</v>
      </c>
      <c r="D23" s="9"/>
      <c r="E23" s="3"/>
      <c r="F23" s="3"/>
      <c r="G23" s="3"/>
      <c r="H23" s="3"/>
      <c r="I23" s="14">
        <f>SUM(I17:I22)</f>
        <v>175329429</v>
      </c>
      <c r="J23" s="3"/>
      <c r="K23" s="14">
        <f>SUM(K17:K22)</f>
        <v>171466072</v>
      </c>
      <c r="L23" s="3"/>
    </row>
    <row r="24" spans="1:12" ht="24" customHeight="1" thickBot="1" x14ac:dyDescent="0.5">
      <c r="A24" s="9" t="s">
        <v>26</v>
      </c>
      <c r="B24" s="3"/>
      <c r="C24" s="3"/>
      <c r="D24" s="3"/>
      <c r="E24" s="3"/>
      <c r="F24" s="3"/>
      <c r="G24" s="3"/>
      <c r="H24" s="3"/>
      <c r="I24" s="76">
        <f>I15+I23</f>
        <v>447831871</v>
      </c>
      <c r="J24" s="3"/>
      <c r="K24" s="76">
        <f>K15+K23</f>
        <v>418594748</v>
      </c>
      <c r="L24" s="3"/>
    </row>
    <row r="25" spans="1:12" ht="24" customHeight="1" thickTop="1" x14ac:dyDescent="0.45">
      <c r="A25" s="9"/>
      <c r="B25" s="3"/>
      <c r="C25" s="3"/>
      <c r="D25" s="3"/>
      <c r="E25" s="3"/>
      <c r="F25" s="3"/>
      <c r="G25" s="3"/>
      <c r="H25" s="3"/>
      <c r="I25" s="3"/>
      <c r="J25" s="3"/>
      <c r="K25" s="4"/>
    </row>
    <row r="26" spans="1:12" ht="24" customHeight="1" x14ac:dyDescent="0.45">
      <c r="A26" s="9" t="s">
        <v>27</v>
      </c>
      <c r="B26" s="3"/>
      <c r="C26" s="3"/>
      <c r="D26" s="3"/>
      <c r="E26" s="3"/>
      <c r="F26" s="3"/>
      <c r="G26" s="3"/>
      <c r="H26" s="3"/>
      <c r="I26" s="176"/>
      <c r="J26" s="3"/>
      <c r="K26" s="4"/>
    </row>
    <row r="27" spans="1:12" ht="24" customHeight="1" x14ac:dyDescent="0.45">
      <c r="B27" s="3"/>
      <c r="C27" s="9"/>
      <c r="D27" s="9"/>
      <c r="E27" s="3"/>
      <c r="F27" s="3"/>
      <c r="G27" s="3"/>
      <c r="H27" s="3"/>
      <c r="I27" s="3"/>
      <c r="J27" s="3"/>
      <c r="K27" s="4"/>
      <c r="L27" s="3"/>
    </row>
    <row r="28" spans="1:12" ht="24" customHeight="1" x14ac:dyDescent="0.45">
      <c r="B28" s="3"/>
      <c r="G28" s="3"/>
      <c r="H28" s="3"/>
      <c r="I28" s="3"/>
      <c r="J28" s="3"/>
      <c r="K28" s="4"/>
      <c r="L28" s="3"/>
    </row>
    <row r="29" spans="1:12" ht="24" customHeight="1" x14ac:dyDescent="0.45">
      <c r="A29" s="3" t="s">
        <v>28</v>
      </c>
      <c r="D29" s="3"/>
      <c r="E29" s="3"/>
      <c r="F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29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/>
      <c r="D31" s="3"/>
      <c r="E31" s="3"/>
      <c r="F31" s="3"/>
      <c r="G31" s="3"/>
      <c r="H31" s="3"/>
      <c r="I31" s="3"/>
      <c r="J31" s="3"/>
      <c r="K31" s="4"/>
      <c r="L31" s="3"/>
    </row>
    <row r="32" spans="1:12" ht="25.5" customHeight="1" x14ac:dyDescent="0.45">
      <c r="A32" s="226" t="s">
        <v>30</v>
      </c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1"/>
    </row>
    <row r="33" spans="1:12" ht="25.5" customHeight="1" x14ac:dyDescent="0.45">
      <c r="A33" s="226" t="str">
        <f>A1</f>
        <v>บริษัท  ซิลิคอน คราฟท์ เทคโนโลยี จำกัด (มหาชน)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1"/>
    </row>
    <row r="34" spans="1:12" ht="25.5" customHeight="1" x14ac:dyDescent="0.45">
      <c r="A34" s="226" t="s">
        <v>31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1"/>
    </row>
    <row r="35" spans="1:12" ht="25.5" customHeight="1" x14ac:dyDescent="0.45">
      <c r="A35" s="226" t="str">
        <f>A3</f>
        <v>ณ วันที่ 31 มีนาคม 2564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1"/>
    </row>
    <row r="36" spans="1:12" ht="25.5" customHeight="1" x14ac:dyDescent="0.4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"/>
    </row>
    <row r="37" spans="1:12" ht="25.5" customHeight="1" x14ac:dyDescent="0.45">
      <c r="A37" s="1"/>
      <c r="B37" s="1"/>
      <c r="C37" s="1"/>
      <c r="D37" s="1"/>
      <c r="E37" s="1"/>
      <c r="F37" s="1"/>
      <c r="G37" s="1"/>
      <c r="H37" s="1"/>
      <c r="I37" s="5"/>
      <c r="J37" s="5"/>
      <c r="K37" s="6" t="s">
        <v>3</v>
      </c>
      <c r="L37" s="7"/>
    </row>
    <row r="38" spans="1:12" ht="25.5" customHeight="1" x14ac:dyDescent="0.45">
      <c r="B38" s="3"/>
      <c r="C38" s="3" t="s">
        <v>32</v>
      </c>
      <c r="D38" s="3"/>
      <c r="E38" s="3"/>
      <c r="F38" s="3"/>
      <c r="G38" s="1" t="s">
        <v>5</v>
      </c>
      <c r="H38" s="1"/>
      <c r="I38" s="8" t="str">
        <f>+I6</f>
        <v>31 มีนาคม 2564</v>
      </c>
      <c r="J38" s="1"/>
      <c r="K38" s="17" t="str">
        <f>K6</f>
        <v>31 ธันวาคม 2563</v>
      </c>
      <c r="L38" s="9"/>
    </row>
    <row r="39" spans="1:12" s="18" customFormat="1" ht="25.5" customHeight="1" x14ac:dyDescent="0.45">
      <c r="A39" s="4"/>
      <c r="B39" s="4"/>
      <c r="C39" s="4"/>
      <c r="D39" s="4"/>
      <c r="E39" s="4"/>
      <c r="F39" s="4"/>
      <c r="G39" s="4"/>
      <c r="H39" s="131"/>
      <c r="I39" s="132" t="s">
        <v>8</v>
      </c>
      <c r="K39" s="132" t="s">
        <v>9</v>
      </c>
    </row>
    <row r="40" spans="1:12" s="18" customFormat="1" ht="25.5" customHeight="1" x14ac:dyDescent="0.45">
      <c r="A40" s="4"/>
      <c r="B40" s="4"/>
      <c r="C40" s="4"/>
      <c r="D40" s="4"/>
      <c r="E40" s="4"/>
      <c r="F40" s="4"/>
      <c r="G40" s="4"/>
      <c r="H40" s="131"/>
      <c r="I40" s="181" t="s">
        <v>10</v>
      </c>
      <c r="K40" s="132"/>
    </row>
    <row r="41" spans="1:12" ht="25.5" customHeight="1" x14ac:dyDescent="0.45">
      <c r="A41" s="9" t="s">
        <v>33</v>
      </c>
      <c r="C41" s="3"/>
      <c r="D41" s="3"/>
      <c r="E41" s="3"/>
      <c r="F41" s="3"/>
      <c r="G41" s="3"/>
      <c r="H41" s="3"/>
      <c r="I41" s="10"/>
      <c r="K41" s="11"/>
    </row>
    <row r="42" spans="1:12" ht="25.5" customHeight="1" x14ac:dyDescent="0.45">
      <c r="B42" s="9" t="s">
        <v>34</v>
      </c>
      <c r="C42" s="3"/>
      <c r="D42" s="3"/>
      <c r="E42" s="3"/>
      <c r="F42" s="3"/>
      <c r="G42" s="12">
        <v>12</v>
      </c>
      <c r="H42" s="12"/>
      <c r="I42" s="70">
        <v>37501296</v>
      </c>
      <c r="K42" s="4">
        <v>31941197</v>
      </c>
      <c r="L42" s="3"/>
    </row>
    <row r="43" spans="1:12" ht="25.5" customHeight="1" x14ac:dyDescent="0.45">
      <c r="A43" s="9"/>
      <c r="B43" s="9" t="s">
        <v>35</v>
      </c>
      <c r="C43" s="3"/>
      <c r="D43" s="3"/>
      <c r="E43" s="3"/>
      <c r="F43" s="3"/>
      <c r="G43" s="203" t="s">
        <v>152</v>
      </c>
      <c r="H43" s="12"/>
      <c r="I43" s="70">
        <v>3060150</v>
      </c>
      <c r="J43" s="3"/>
      <c r="K43" s="4">
        <v>3017430</v>
      </c>
      <c r="L43" s="3"/>
    </row>
    <row r="44" spans="1:12" ht="25.5" customHeight="1" x14ac:dyDescent="0.45">
      <c r="B44" s="9" t="s">
        <v>36</v>
      </c>
      <c r="C44" s="3"/>
      <c r="D44" s="3"/>
      <c r="E44" s="3"/>
      <c r="F44" s="3"/>
      <c r="G44" s="200"/>
      <c r="H44" s="12"/>
      <c r="I44" s="70">
        <v>790661</v>
      </c>
      <c r="J44" s="3"/>
      <c r="K44" s="4">
        <v>289811</v>
      </c>
      <c r="L44" s="15"/>
    </row>
    <row r="45" spans="1:12" ht="25.5" customHeight="1" x14ac:dyDescent="0.45">
      <c r="B45" s="9" t="s">
        <v>37</v>
      </c>
      <c r="C45" s="3"/>
      <c r="D45" s="3"/>
      <c r="E45" s="3"/>
      <c r="F45" s="3"/>
      <c r="G45" s="12">
        <v>13</v>
      </c>
      <c r="H45" s="12"/>
      <c r="I45" s="70">
        <v>2307783</v>
      </c>
      <c r="J45" s="3"/>
      <c r="K45" s="4">
        <v>2898865</v>
      </c>
      <c r="L45" s="15"/>
    </row>
    <row r="46" spans="1:12" ht="25.5" customHeight="1" x14ac:dyDescent="0.45">
      <c r="B46" s="214" t="s">
        <v>146</v>
      </c>
      <c r="C46" s="215"/>
      <c r="D46" s="215"/>
      <c r="E46" s="215"/>
      <c r="F46" s="215"/>
      <c r="G46" s="207" t="s">
        <v>149</v>
      </c>
      <c r="H46" s="207"/>
      <c r="I46" s="70">
        <v>5468567</v>
      </c>
      <c r="J46" s="3"/>
      <c r="K46" s="65">
        <v>0</v>
      </c>
      <c r="L46" s="15"/>
    </row>
    <row r="47" spans="1:12" ht="25.5" customHeight="1" x14ac:dyDescent="0.45">
      <c r="B47" s="9" t="s">
        <v>38</v>
      </c>
      <c r="C47" s="3"/>
      <c r="D47" s="3"/>
      <c r="E47" s="3"/>
      <c r="F47" s="3"/>
      <c r="G47" s="12"/>
      <c r="H47" s="12"/>
      <c r="I47" s="70">
        <v>2028974</v>
      </c>
      <c r="J47" s="3"/>
      <c r="K47" s="70">
        <v>493409</v>
      </c>
      <c r="L47" s="15"/>
    </row>
    <row r="48" spans="1:12" ht="25.5" customHeight="1" x14ac:dyDescent="0.45">
      <c r="A48" s="3"/>
      <c r="C48" s="9" t="s">
        <v>39</v>
      </c>
      <c r="D48" s="9"/>
      <c r="E48" s="3"/>
      <c r="F48" s="3"/>
      <c r="G48" s="3"/>
      <c r="H48" s="3"/>
      <c r="I48" s="14">
        <f>SUM(I42:I47)</f>
        <v>51157431</v>
      </c>
      <c r="J48" s="3"/>
      <c r="K48" s="14">
        <f>SUM(K42:K47)</f>
        <v>38640712</v>
      </c>
      <c r="L48" s="3"/>
    </row>
    <row r="49" spans="1:12" ht="25.5" customHeight="1" x14ac:dyDescent="0.45">
      <c r="A49" s="9" t="s">
        <v>40</v>
      </c>
      <c r="C49" s="9"/>
      <c r="D49" s="9"/>
      <c r="E49" s="3"/>
      <c r="F49" s="3"/>
      <c r="G49" s="3"/>
      <c r="H49" s="3"/>
      <c r="K49" s="4"/>
      <c r="L49" s="3"/>
    </row>
    <row r="50" spans="1:12" ht="25.5" customHeight="1" x14ac:dyDescent="0.45">
      <c r="B50" s="9" t="s">
        <v>41</v>
      </c>
      <c r="C50" s="3"/>
      <c r="D50" s="3"/>
      <c r="E50" s="3"/>
      <c r="F50" s="3"/>
      <c r="G50" s="203" t="s">
        <v>152</v>
      </c>
      <c r="H50" s="12"/>
      <c r="I50" s="70">
        <v>10339358</v>
      </c>
      <c r="J50" s="3"/>
      <c r="K50" s="70">
        <v>11117101</v>
      </c>
      <c r="L50" s="3"/>
    </row>
    <row r="51" spans="1:12" ht="25.5" customHeight="1" x14ac:dyDescent="0.45">
      <c r="B51" s="9" t="s">
        <v>42</v>
      </c>
      <c r="C51" s="3"/>
      <c r="D51" s="3"/>
      <c r="E51" s="3"/>
      <c r="F51" s="3"/>
      <c r="G51" s="12">
        <v>14</v>
      </c>
      <c r="H51" s="12"/>
      <c r="I51" s="71">
        <v>20577475</v>
      </c>
      <c r="J51" s="3"/>
      <c r="K51" s="72">
        <v>19840291</v>
      </c>
      <c r="L51" s="3"/>
    </row>
    <row r="52" spans="1:12" ht="25.5" customHeight="1" x14ac:dyDescent="0.45">
      <c r="A52" s="9"/>
      <c r="B52" s="3"/>
      <c r="C52" s="9" t="s">
        <v>43</v>
      </c>
      <c r="D52" s="9"/>
      <c r="E52" s="3"/>
      <c r="F52" s="3"/>
      <c r="I52" s="3">
        <f>SUM(I50:I51)</f>
        <v>30916833</v>
      </c>
      <c r="J52" s="3"/>
      <c r="K52" s="4">
        <f>SUM(K50:K51)</f>
        <v>30957392</v>
      </c>
      <c r="L52" s="3"/>
    </row>
    <row r="53" spans="1:12" ht="25.5" customHeight="1" x14ac:dyDescent="0.45">
      <c r="A53" s="3"/>
      <c r="C53" s="9" t="s">
        <v>44</v>
      </c>
      <c r="D53" s="9"/>
      <c r="E53" s="3"/>
      <c r="F53" s="3"/>
      <c r="G53" s="3"/>
      <c r="H53" s="3"/>
      <c r="I53" s="14">
        <f>I48+I52</f>
        <v>82074264</v>
      </c>
      <c r="J53" s="3"/>
      <c r="K53" s="14">
        <f>K48+K52</f>
        <v>69598104</v>
      </c>
      <c r="L53" s="3"/>
    </row>
    <row r="54" spans="1:12" ht="25.5" customHeight="1" x14ac:dyDescent="0.45">
      <c r="A54" s="3"/>
      <c r="C54" s="9"/>
      <c r="D54" s="9"/>
      <c r="E54" s="3"/>
      <c r="F54" s="3"/>
      <c r="G54" s="3"/>
      <c r="H54" s="3"/>
      <c r="I54" s="3"/>
      <c r="J54" s="3"/>
      <c r="K54" s="4"/>
      <c r="L54" s="3"/>
    </row>
    <row r="55" spans="1:12" ht="25.5" customHeight="1" x14ac:dyDescent="0.45">
      <c r="A55" s="3"/>
      <c r="C55" s="9"/>
      <c r="D55" s="9"/>
      <c r="E55" s="3"/>
      <c r="F55" s="3"/>
      <c r="G55" s="3"/>
      <c r="H55" s="3"/>
      <c r="I55" s="3"/>
      <c r="J55" s="3"/>
      <c r="K55" s="4"/>
      <c r="L55" s="3"/>
    </row>
    <row r="56" spans="1:12" ht="25.5" customHeight="1" x14ac:dyDescent="0.45">
      <c r="A56" s="9" t="s">
        <v>27</v>
      </c>
      <c r="B56" s="3"/>
      <c r="C56" s="3"/>
      <c r="D56" s="3"/>
      <c r="E56" s="3"/>
      <c r="F56" s="3"/>
      <c r="G56" s="3"/>
      <c r="H56" s="3"/>
      <c r="I56" s="73">
        <f>I52-I2</f>
        <v>30916833</v>
      </c>
      <c r="J56" s="21"/>
      <c r="K56" s="74"/>
    </row>
    <row r="57" spans="1:12" ht="25.5" customHeight="1" x14ac:dyDescent="0.45">
      <c r="A57" s="9"/>
      <c r="B57" s="3"/>
      <c r="C57" s="3"/>
      <c r="D57" s="3"/>
      <c r="E57" s="3"/>
      <c r="F57" s="3"/>
      <c r="G57" s="3"/>
      <c r="H57" s="3"/>
      <c r="I57" s="73"/>
      <c r="J57" s="21"/>
      <c r="K57" s="74"/>
    </row>
    <row r="58" spans="1:12" ht="25.5" customHeight="1" x14ac:dyDescent="0.45">
      <c r="A58" s="9"/>
      <c r="B58" s="3"/>
      <c r="C58" s="3"/>
      <c r="D58" s="3"/>
      <c r="E58" s="3"/>
      <c r="F58" s="3"/>
      <c r="G58" s="3"/>
      <c r="H58" s="3"/>
      <c r="I58" s="3"/>
      <c r="J58" s="3"/>
      <c r="K58" s="4"/>
    </row>
    <row r="59" spans="1:12" ht="25.5" customHeight="1" x14ac:dyDescent="0.45">
      <c r="A59" s="3" t="s">
        <v>28</v>
      </c>
      <c r="D59" s="3"/>
      <c r="E59" s="3"/>
      <c r="F59" s="3"/>
      <c r="G59" s="3"/>
      <c r="H59" s="3"/>
      <c r="I59" s="3"/>
      <c r="J59" s="3"/>
      <c r="K59" s="4"/>
      <c r="L59" s="3"/>
    </row>
    <row r="60" spans="1:12" ht="25.5" customHeight="1" x14ac:dyDescent="0.45">
      <c r="A60" s="3" t="s">
        <v>29</v>
      </c>
      <c r="D60" s="3"/>
      <c r="E60" s="3"/>
      <c r="F60" s="3"/>
      <c r="G60" s="3"/>
      <c r="H60" s="3"/>
      <c r="I60" s="3"/>
      <c r="J60" s="3"/>
      <c r="K60" s="4"/>
      <c r="L60" s="3"/>
    </row>
    <row r="61" spans="1:12" ht="25.5" customHeight="1" x14ac:dyDescent="0.45">
      <c r="A61" s="3"/>
      <c r="D61" s="3"/>
      <c r="E61" s="3"/>
      <c r="F61" s="3"/>
      <c r="G61" s="3"/>
      <c r="H61" s="3"/>
      <c r="I61" s="3"/>
      <c r="J61" s="3"/>
      <c r="K61" s="4"/>
      <c r="L61" s="3"/>
    </row>
    <row r="62" spans="1:12" ht="25.5" customHeight="1" x14ac:dyDescent="0.45">
      <c r="A62" s="226" t="s">
        <v>45</v>
      </c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1"/>
    </row>
    <row r="63" spans="1:12" ht="25.5" customHeight="1" x14ac:dyDescent="0.45">
      <c r="A63" s="226" t="str">
        <f>A1</f>
        <v>บริษัท  ซิลิคอน คราฟท์ เทคโนโลยี จำกัด (มหาชน)</v>
      </c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1"/>
    </row>
    <row r="64" spans="1:12" ht="25.5" customHeight="1" x14ac:dyDescent="0.45">
      <c r="A64" s="226" t="s">
        <v>31</v>
      </c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1"/>
    </row>
    <row r="65" spans="1:12" ht="25.5" customHeight="1" x14ac:dyDescent="0.45">
      <c r="A65" s="226" t="str">
        <f>A3</f>
        <v>ณ วันที่ 31 มีนาคม 2564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1"/>
    </row>
    <row r="66" spans="1:12" ht="25.5" customHeight="1" x14ac:dyDescent="0.4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1"/>
    </row>
    <row r="67" spans="1:12" ht="25.5" customHeight="1" x14ac:dyDescent="0.45">
      <c r="A67" s="1"/>
      <c r="B67" s="1"/>
      <c r="C67" s="1"/>
      <c r="D67" s="1"/>
      <c r="E67" s="1"/>
      <c r="F67" s="1"/>
      <c r="G67" s="1"/>
      <c r="H67" s="1"/>
      <c r="I67" s="5"/>
      <c r="J67" s="5"/>
      <c r="K67" s="6" t="s">
        <v>3</v>
      </c>
      <c r="L67" s="7"/>
    </row>
    <row r="68" spans="1:12" ht="25.5" customHeight="1" x14ac:dyDescent="0.45">
      <c r="B68" s="3"/>
      <c r="C68" s="4" t="s">
        <v>46</v>
      </c>
      <c r="D68" s="3"/>
      <c r="E68" s="3"/>
      <c r="F68" s="3"/>
      <c r="G68" s="1" t="s">
        <v>5</v>
      </c>
      <c r="H68" s="1"/>
      <c r="I68" s="8" t="str">
        <f>I6</f>
        <v>31 มีนาคม 2564</v>
      </c>
      <c r="J68" s="1"/>
      <c r="K68" s="17" t="str">
        <f>K6</f>
        <v>31 ธันวาคม 2563</v>
      </c>
      <c r="L68" s="9"/>
    </row>
    <row r="69" spans="1:12" s="18" customFormat="1" ht="25.5" customHeight="1" x14ac:dyDescent="0.45">
      <c r="A69" s="4"/>
      <c r="B69" s="4"/>
      <c r="C69" s="4"/>
      <c r="D69" s="4"/>
      <c r="E69" s="4"/>
      <c r="F69" s="4"/>
      <c r="G69" s="4"/>
      <c r="H69" s="131"/>
      <c r="I69" s="132" t="s">
        <v>8</v>
      </c>
      <c r="K69" s="132" t="s">
        <v>9</v>
      </c>
    </row>
    <row r="70" spans="1:12" s="18" customFormat="1" ht="25.5" customHeight="1" x14ac:dyDescent="0.45">
      <c r="A70" s="4"/>
      <c r="B70" s="4"/>
      <c r="C70" s="4"/>
      <c r="D70" s="4"/>
      <c r="E70" s="4"/>
      <c r="F70" s="4"/>
      <c r="G70" s="4"/>
      <c r="H70" s="131"/>
      <c r="I70" s="181" t="s">
        <v>10</v>
      </c>
      <c r="K70" s="132"/>
    </row>
    <row r="71" spans="1:12" ht="25.5" customHeight="1" x14ac:dyDescent="0.45">
      <c r="A71" s="9" t="s">
        <v>47</v>
      </c>
      <c r="B71" s="3"/>
      <c r="C71" s="3"/>
      <c r="D71" s="3"/>
      <c r="E71" s="3"/>
      <c r="F71" s="3"/>
      <c r="G71" s="3"/>
      <c r="H71" s="3"/>
      <c r="L71" s="3"/>
    </row>
    <row r="72" spans="1:12" ht="25.5" customHeight="1" x14ac:dyDescent="0.45">
      <c r="B72" s="9" t="s">
        <v>48</v>
      </c>
      <c r="C72" s="3"/>
      <c r="D72" s="3"/>
      <c r="E72" s="3"/>
      <c r="F72" s="3"/>
      <c r="G72" s="3"/>
      <c r="H72" s="3"/>
      <c r="L72" s="3"/>
    </row>
    <row r="73" spans="1:12" ht="25.5" customHeight="1" x14ac:dyDescent="0.45">
      <c r="B73" s="9" t="s">
        <v>49</v>
      </c>
      <c r="C73" s="3"/>
      <c r="D73" s="3"/>
      <c r="E73" s="3"/>
      <c r="F73" s="3"/>
      <c r="G73" s="12"/>
      <c r="H73" s="12"/>
      <c r="L73" s="3"/>
    </row>
    <row r="74" spans="1:12" ht="25.5" customHeight="1" thickBot="1" x14ac:dyDescent="0.5">
      <c r="B74" s="9"/>
      <c r="C74" s="13" t="s">
        <v>50</v>
      </c>
      <c r="D74" s="3"/>
      <c r="E74" s="3"/>
      <c r="F74" s="3"/>
      <c r="G74" s="12"/>
      <c r="H74" s="12"/>
      <c r="I74" s="23">
        <v>200000000</v>
      </c>
      <c r="K74" s="23">
        <v>200000000</v>
      </c>
      <c r="L74" s="3"/>
    </row>
    <row r="75" spans="1:12" ht="25.5" customHeight="1" thickTop="1" x14ac:dyDescent="0.45">
      <c r="B75" s="9" t="s">
        <v>51</v>
      </c>
      <c r="C75" s="3"/>
      <c r="D75" s="3"/>
      <c r="E75" s="3"/>
      <c r="F75" s="3"/>
      <c r="G75" s="3"/>
      <c r="H75" s="3"/>
      <c r="I75" s="3"/>
      <c r="J75" s="3"/>
      <c r="K75" s="4"/>
      <c r="L75" s="3"/>
    </row>
    <row r="76" spans="1:12" ht="25.5" customHeight="1" x14ac:dyDescent="0.45">
      <c r="B76" s="9"/>
      <c r="C76" s="3" t="s">
        <v>50</v>
      </c>
      <c r="D76" s="3"/>
      <c r="E76" s="3"/>
      <c r="F76" s="3"/>
      <c r="G76" s="200"/>
      <c r="H76" s="3"/>
      <c r="I76" s="3">
        <f>'Shareholders'' Equity'!F25</f>
        <v>200000000</v>
      </c>
      <c r="J76" s="3"/>
      <c r="K76" s="4">
        <v>200000000</v>
      </c>
      <c r="L76" s="3"/>
    </row>
    <row r="77" spans="1:12" ht="25.5" customHeight="1" x14ac:dyDescent="0.45">
      <c r="B77" s="9" t="s">
        <v>52</v>
      </c>
      <c r="C77" s="3"/>
      <c r="D77" s="3"/>
      <c r="E77" s="3"/>
      <c r="F77" s="3"/>
      <c r="G77" s="200"/>
      <c r="H77" s="3"/>
      <c r="I77" s="2">
        <f>'Shareholders'' Equity'!H25</f>
        <v>84985489</v>
      </c>
      <c r="J77" s="3"/>
      <c r="K77" s="19">
        <v>84985489</v>
      </c>
      <c r="L77" s="3"/>
    </row>
    <row r="78" spans="1:12" ht="25.5" customHeight="1" x14ac:dyDescent="0.45">
      <c r="B78" s="9" t="s">
        <v>53</v>
      </c>
      <c r="C78" s="3"/>
      <c r="D78" s="3"/>
      <c r="E78" s="3"/>
      <c r="F78" s="3"/>
      <c r="G78" s="3"/>
      <c r="H78" s="3"/>
      <c r="I78" s="2">
        <f>'Shareholders'' Equity'!J25</f>
        <v>9776657</v>
      </c>
      <c r="J78" s="3"/>
      <c r="K78" s="19">
        <v>9776657</v>
      </c>
      <c r="L78" s="3"/>
    </row>
    <row r="79" spans="1:12" ht="25.5" customHeight="1" x14ac:dyDescent="0.45">
      <c r="A79" s="9"/>
      <c r="B79" s="3" t="s">
        <v>54</v>
      </c>
      <c r="C79" s="3"/>
      <c r="D79" s="3"/>
      <c r="E79" s="3"/>
      <c r="F79" s="3"/>
      <c r="G79" s="3"/>
      <c r="H79" s="3"/>
      <c r="I79" s="3"/>
      <c r="J79" s="3"/>
      <c r="L79" s="3"/>
    </row>
    <row r="80" spans="1:12" ht="25.5" customHeight="1" x14ac:dyDescent="0.45">
      <c r="A80" s="9"/>
      <c r="B80" s="3" t="s">
        <v>55</v>
      </c>
      <c r="C80" s="3"/>
      <c r="D80" s="3"/>
      <c r="E80" s="3"/>
      <c r="F80" s="3"/>
      <c r="G80" s="3"/>
      <c r="H80" s="3"/>
      <c r="I80" s="3"/>
      <c r="J80" s="3"/>
      <c r="L80" s="3"/>
    </row>
    <row r="81" spans="1:12" ht="25.5" customHeight="1" x14ac:dyDescent="0.45">
      <c r="A81" s="9"/>
      <c r="B81" s="3"/>
      <c r="C81" s="3" t="s">
        <v>56</v>
      </c>
      <c r="D81" s="3"/>
      <c r="E81" s="3"/>
      <c r="F81" s="3"/>
      <c r="G81" s="12">
        <v>16</v>
      </c>
      <c r="H81" s="12"/>
      <c r="I81" s="3">
        <f>'Shareholders'' Equity'!L25</f>
        <v>18012400</v>
      </c>
      <c r="J81" s="3"/>
      <c r="K81" s="19">
        <v>18012400</v>
      </c>
      <c r="L81" s="3"/>
    </row>
    <row r="82" spans="1:12" ht="25.5" customHeight="1" x14ac:dyDescent="0.45">
      <c r="B82" s="9" t="s">
        <v>57</v>
      </c>
      <c r="C82" s="3"/>
      <c r="D82" s="3"/>
      <c r="E82" s="3"/>
      <c r="F82" s="3"/>
      <c r="G82" s="207"/>
      <c r="H82" s="3"/>
      <c r="I82" s="2">
        <f>+'Shareholders'' Equity'!N25</f>
        <v>56310838</v>
      </c>
      <c r="J82" s="3"/>
      <c r="K82" s="19">
        <v>36222098</v>
      </c>
      <c r="L82" s="3"/>
    </row>
    <row r="83" spans="1:12" ht="25.5" customHeight="1" x14ac:dyDescent="0.45">
      <c r="B83" s="3" t="s">
        <v>58</v>
      </c>
      <c r="C83" s="3"/>
      <c r="D83" s="3"/>
      <c r="E83" s="3"/>
      <c r="F83" s="3"/>
      <c r="G83" s="207"/>
      <c r="H83" s="3"/>
      <c r="I83" s="2">
        <f>'Shareholders'' Equity'!P25</f>
        <v>-3327777</v>
      </c>
      <c r="J83" s="3"/>
      <c r="K83" s="65">
        <v>0</v>
      </c>
      <c r="L83" s="3"/>
    </row>
    <row r="84" spans="1:12" ht="25.5" customHeight="1" x14ac:dyDescent="0.45">
      <c r="B84" s="3"/>
      <c r="C84" s="9" t="s">
        <v>59</v>
      </c>
      <c r="D84" s="9"/>
      <c r="E84" s="3"/>
      <c r="F84" s="3"/>
      <c r="G84" s="3"/>
      <c r="H84" s="3"/>
      <c r="I84" s="14">
        <f>SUM(I76:I83)</f>
        <v>365757607</v>
      </c>
      <c r="J84" s="3"/>
      <c r="K84" s="14">
        <f>SUM(K76:K83)</f>
        <v>348996644</v>
      </c>
      <c r="L84" s="3"/>
    </row>
    <row r="85" spans="1:12" ht="25.5" customHeight="1" thickBot="1" x14ac:dyDescent="0.5">
      <c r="A85" s="9" t="s">
        <v>60</v>
      </c>
      <c r="B85" s="3"/>
      <c r="C85" s="3"/>
      <c r="D85" s="3"/>
      <c r="E85" s="3"/>
      <c r="F85" s="3"/>
      <c r="G85" s="3"/>
      <c r="H85" s="3"/>
      <c r="I85" s="24">
        <f>+I53+I84</f>
        <v>447831871</v>
      </c>
      <c r="J85" s="3"/>
      <c r="K85" s="24">
        <f>+K53+K84</f>
        <v>418594748</v>
      </c>
      <c r="L85" s="3"/>
    </row>
    <row r="86" spans="1:12" ht="25.5" customHeight="1" thickTop="1" x14ac:dyDescent="0.45">
      <c r="A86" s="9"/>
      <c r="B86" s="3"/>
      <c r="C86" s="3"/>
      <c r="D86" s="3"/>
      <c r="E86" s="3"/>
      <c r="F86" s="3"/>
      <c r="G86" s="3"/>
      <c r="H86" s="3"/>
      <c r="I86" s="225">
        <f>I85-I24</f>
        <v>0</v>
      </c>
      <c r="J86" s="156"/>
      <c r="K86" s="225">
        <f>K85-K24</f>
        <v>0</v>
      </c>
      <c r="L86" s="3"/>
    </row>
    <row r="87" spans="1:12" ht="25.5" customHeight="1" x14ac:dyDescent="0.45">
      <c r="A87" s="9"/>
      <c r="B87" s="3"/>
      <c r="C87" s="3"/>
      <c r="D87" s="3"/>
      <c r="E87" s="3"/>
      <c r="F87" s="3"/>
      <c r="G87" s="3"/>
      <c r="H87" s="3"/>
      <c r="I87" s="79"/>
      <c r="J87" s="79"/>
      <c r="K87" s="79"/>
      <c r="L87" s="3"/>
    </row>
    <row r="88" spans="1:12" ht="25.5" customHeight="1" x14ac:dyDescent="0.45">
      <c r="A88" s="9" t="s">
        <v>27</v>
      </c>
      <c r="B88" s="3"/>
      <c r="C88" s="3"/>
      <c r="D88" s="3"/>
      <c r="E88" s="3"/>
      <c r="F88" s="3"/>
      <c r="G88" s="3"/>
      <c r="H88" s="3"/>
      <c r="I88" s="20">
        <f>I85-I24</f>
        <v>0</v>
      </c>
      <c r="J88" s="79"/>
      <c r="K88" s="20">
        <f>K85-K24</f>
        <v>0</v>
      </c>
    </row>
    <row r="89" spans="1:12" ht="25.5" customHeight="1" x14ac:dyDescent="0.45">
      <c r="A89" s="9"/>
      <c r="B89" s="3"/>
      <c r="C89" s="3"/>
      <c r="D89" s="3"/>
      <c r="E89" s="3"/>
      <c r="F89" s="3"/>
      <c r="G89" s="3"/>
      <c r="H89" s="3"/>
      <c r="I89" s="20"/>
      <c r="J89" s="21"/>
      <c r="K89" s="22"/>
    </row>
    <row r="90" spans="1:12" ht="25.5" customHeight="1" x14ac:dyDescent="0.45">
      <c r="A90" s="9"/>
      <c r="B90" s="3"/>
      <c r="C90" s="3"/>
      <c r="D90" s="3"/>
      <c r="E90" s="3"/>
      <c r="F90" s="3"/>
      <c r="G90" s="3"/>
      <c r="H90" s="3"/>
      <c r="I90" s="3"/>
      <c r="J90" s="3"/>
      <c r="K90" s="4"/>
    </row>
    <row r="91" spans="1:12" ht="25.5" customHeight="1" x14ac:dyDescent="0.45">
      <c r="A91" s="3" t="s">
        <v>28</v>
      </c>
      <c r="D91" s="3"/>
      <c r="E91" s="3"/>
      <c r="F91" s="3"/>
      <c r="G91" s="3"/>
      <c r="H91" s="3"/>
      <c r="I91" s="3"/>
      <c r="J91" s="3"/>
      <c r="K91" s="4"/>
      <c r="L91" s="3"/>
    </row>
    <row r="92" spans="1:12" ht="25.5" customHeight="1" x14ac:dyDescent="0.45">
      <c r="A92" s="3" t="s">
        <v>29</v>
      </c>
      <c r="D92" s="3"/>
      <c r="E92" s="3"/>
      <c r="F92" s="3"/>
      <c r="G92" s="3"/>
      <c r="H92" s="3"/>
      <c r="I92" s="3"/>
      <c r="J92" s="3"/>
      <c r="K92" s="4"/>
      <c r="L92" s="3"/>
    </row>
  </sheetData>
  <mergeCells count="11">
    <mergeCell ref="A35:K35"/>
    <mergeCell ref="A62:K62"/>
    <mergeCell ref="A63:K63"/>
    <mergeCell ref="A64:K64"/>
    <mergeCell ref="A65:K65"/>
    <mergeCell ref="A34:K34"/>
    <mergeCell ref="A1:K1"/>
    <mergeCell ref="A2:K2"/>
    <mergeCell ref="A3:K3"/>
    <mergeCell ref="A32:K32"/>
    <mergeCell ref="A33:K33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topLeftCell="A19" zoomScaleNormal="100" zoomScaleSheetLayoutView="100" workbookViewId="0">
      <selection activeCell="C36" sqref="C36:C37"/>
    </sheetView>
  </sheetViews>
  <sheetFormatPr defaultColWidth="9.140625" defaultRowHeight="24" customHeight="1" x14ac:dyDescent="0.45"/>
  <cols>
    <col min="1" max="1" width="2.140625" style="136" customWidth="1"/>
    <col min="2" max="2" width="7.28515625" style="136" customWidth="1"/>
    <col min="3" max="3" width="9.140625" style="136"/>
    <col min="4" max="4" width="40.7109375" style="136" customWidth="1"/>
    <col min="5" max="5" width="8" style="136" customWidth="1"/>
    <col min="6" max="6" width="1" style="136" customWidth="1"/>
    <col min="7" max="7" width="15.7109375" style="136" customWidth="1"/>
    <col min="8" max="8" width="1" style="136" customWidth="1"/>
    <col min="9" max="9" width="15.7109375" style="136" customWidth="1"/>
    <col min="10" max="10" width="1.5703125" style="136" customWidth="1"/>
    <col min="11" max="11" width="13.85546875" style="136" bestFit="1" customWidth="1"/>
    <col min="12" max="12" width="12.85546875" style="136" bestFit="1" customWidth="1"/>
    <col min="13" max="13" width="13.5703125" style="136" bestFit="1" customWidth="1"/>
    <col min="14" max="14" width="13.85546875" style="136" bestFit="1" customWidth="1"/>
    <col min="15" max="15" width="13.5703125" style="136" bestFit="1" customWidth="1"/>
    <col min="16" max="16384" width="9.140625" style="136"/>
  </cols>
  <sheetData>
    <row r="1" spans="1:15" ht="22.5" customHeight="1" x14ac:dyDescent="0.45">
      <c r="A1" s="227" t="str">
        <f>'BS '!A1:K1</f>
        <v>บริษัท  ซิลิคอน คราฟท์ เทคโนโลยี จำกัด (มหาชน)</v>
      </c>
      <c r="B1" s="227"/>
      <c r="C1" s="227"/>
      <c r="D1" s="227"/>
      <c r="E1" s="227"/>
      <c r="F1" s="227"/>
      <c r="G1" s="227"/>
      <c r="H1" s="227"/>
      <c r="I1" s="227"/>
    </row>
    <row r="2" spans="1:15" ht="22.5" customHeight="1" x14ac:dyDescent="0.45">
      <c r="A2" s="227" t="s">
        <v>61</v>
      </c>
      <c r="B2" s="227"/>
      <c r="C2" s="227"/>
      <c r="D2" s="227"/>
      <c r="E2" s="227"/>
      <c r="F2" s="227"/>
      <c r="G2" s="227"/>
      <c r="H2" s="227"/>
      <c r="I2" s="227"/>
    </row>
    <row r="3" spans="1:15" ht="22.5" customHeight="1" x14ac:dyDescent="0.45">
      <c r="A3" s="227" t="s">
        <v>62</v>
      </c>
      <c r="B3" s="227"/>
      <c r="C3" s="227"/>
      <c r="D3" s="227"/>
      <c r="E3" s="227"/>
      <c r="F3" s="227"/>
      <c r="G3" s="227"/>
      <c r="H3" s="227"/>
      <c r="I3" s="227"/>
    </row>
    <row r="4" spans="1:15" ht="22.5" customHeight="1" x14ac:dyDescent="0.45">
      <c r="A4" s="227" t="s">
        <v>63</v>
      </c>
      <c r="B4" s="227"/>
      <c r="C4" s="227"/>
      <c r="D4" s="227"/>
      <c r="E4" s="227"/>
      <c r="F4" s="227"/>
      <c r="G4" s="227"/>
      <c r="H4" s="227"/>
      <c r="I4" s="227"/>
    </row>
    <row r="5" spans="1:15" ht="22.5" customHeight="1" x14ac:dyDescent="0.45">
      <c r="A5" s="135"/>
      <c r="B5" s="135"/>
      <c r="C5" s="135"/>
      <c r="D5" s="135"/>
      <c r="E5" s="135"/>
      <c r="F5" s="135"/>
      <c r="G5" s="135"/>
      <c r="H5" s="135"/>
      <c r="I5" s="135"/>
    </row>
    <row r="6" spans="1:15" ht="22.5" customHeight="1" x14ac:dyDescent="0.45">
      <c r="A6" s="25"/>
      <c r="B6" s="25"/>
      <c r="C6" s="25"/>
      <c r="D6" s="25"/>
      <c r="E6" s="25"/>
      <c r="F6" s="25"/>
      <c r="G6" s="160"/>
      <c r="H6" s="160"/>
      <c r="I6" s="161" t="s">
        <v>3</v>
      </c>
    </row>
    <row r="7" spans="1:15" ht="22.5" customHeight="1" x14ac:dyDescent="0.45">
      <c r="A7" s="25"/>
      <c r="B7" s="25"/>
      <c r="C7" s="25"/>
      <c r="D7" s="25"/>
      <c r="E7" s="1" t="s">
        <v>5</v>
      </c>
      <c r="F7" s="25"/>
      <c r="G7" s="162" t="s">
        <v>6</v>
      </c>
      <c r="H7" s="135"/>
      <c r="I7" s="162" t="s">
        <v>64</v>
      </c>
      <c r="M7" s="155"/>
      <c r="O7" s="155"/>
    </row>
    <row r="8" spans="1:15" ht="11.25" customHeight="1" x14ac:dyDescent="0.45">
      <c r="A8" s="25"/>
      <c r="B8" s="25"/>
      <c r="C8" s="25"/>
      <c r="D8" s="25"/>
      <c r="E8" s="1"/>
      <c r="F8" s="25"/>
      <c r="G8" s="180"/>
      <c r="H8" s="135"/>
      <c r="I8" s="180"/>
      <c r="M8" s="155"/>
      <c r="O8" s="155"/>
    </row>
    <row r="9" spans="1:15" ht="22.5" customHeight="1" x14ac:dyDescent="0.45">
      <c r="A9" s="27" t="s">
        <v>65</v>
      </c>
      <c r="C9" s="25"/>
      <c r="D9" s="25"/>
      <c r="E9" s="25"/>
      <c r="F9" s="25"/>
      <c r="G9" s="4">
        <v>101275316</v>
      </c>
      <c r="H9" s="145"/>
      <c r="I9" s="4">
        <v>95210558</v>
      </c>
      <c r="M9" s="155"/>
      <c r="N9" s="155"/>
      <c r="O9" s="155"/>
    </row>
    <row r="10" spans="1:15" ht="22.5" customHeight="1" x14ac:dyDescent="0.45">
      <c r="A10" s="28" t="s">
        <v>66</v>
      </c>
      <c r="C10" s="25"/>
      <c r="D10" s="25"/>
      <c r="E10" s="25"/>
      <c r="F10" s="25"/>
      <c r="G10" s="142">
        <v>-52320947</v>
      </c>
      <c r="H10" s="145"/>
      <c r="I10" s="142">
        <v>-48967984</v>
      </c>
      <c r="M10" s="155"/>
      <c r="N10" s="155"/>
      <c r="O10" s="155"/>
    </row>
    <row r="11" spans="1:15" ht="22.5" customHeight="1" x14ac:dyDescent="0.45">
      <c r="A11" s="29" t="s">
        <v>67</v>
      </c>
      <c r="C11" s="28"/>
      <c r="D11" s="25"/>
      <c r="E11" s="25"/>
      <c r="F11" s="25"/>
      <c r="G11" s="143">
        <f>SUM(G9:G10)</f>
        <v>48954369</v>
      </c>
      <c r="H11" s="142"/>
      <c r="I11" s="143">
        <f>SUM(I9:I10)</f>
        <v>46242574</v>
      </c>
      <c r="K11" s="204"/>
    </row>
    <row r="12" spans="1:15" ht="22.5" customHeight="1" x14ac:dyDescent="0.45">
      <c r="A12" s="137" t="s">
        <v>68</v>
      </c>
      <c r="C12" s="28"/>
      <c r="D12" s="25"/>
      <c r="E12" s="25"/>
      <c r="F12" s="25"/>
      <c r="G12" s="142">
        <v>2850787</v>
      </c>
      <c r="H12" s="145"/>
      <c r="I12" s="142">
        <v>1781872</v>
      </c>
      <c r="K12" s="54"/>
      <c r="M12" s="155"/>
    </row>
    <row r="13" spans="1:15" ht="22.5" customHeight="1" x14ac:dyDescent="0.45">
      <c r="A13" s="27" t="s">
        <v>69</v>
      </c>
      <c r="B13" s="138"/>
      <c r="C13" s="30"/>
      <c r="D13" s="25"/>
      <c r="E13" s="25"/>
      <c r="F13" s="25"/>
      <c r="G13" s="75">
        <v>-7862834</v>
      </c>
      <c r="H13" s="145"/>
      <c r="I13" s="75">
        <v>-6435567</v>
      </c>
      <c r="M13" s="155"/>
    </row>
    <row r="14" spans="1:15" ht="22.5" customHeight="1" x14ac:dyDescent="0.45">
      <c r="A14" s="27" t="s">
        <v>70</v>
      </c>
      <c r="B14" s="138"/>
      <c r="C14" s="30"/>
      <c r="D14" s="25"/>
      <c r="E14" s="208"/>
      <c r="F14" s="25"/>
      <c r="G14" s="75">
        <v>-19495954</v>
      </c>
      <c r="H14" s="145"/>
      <c r="I14" s="75">
        <v>-19917082</v>
      </c>
      <c r="K14" s="54"/>
      <c r="M14" s="155"/>
      <c r="N14" s="155"/>
    </row>
    <row r="15" spans="1:15" ht="22.5" customHeight="1" x14ac:dyDescent="0.45">
      <c r="A15" s="27" t="s">
        <v>71</v>
      </c>
      <c r="B15" s="138"/>
      <c r="C15" s="30"/>
      <c r="D15" s="25"/>
      <c r="E15" s="25"/>
      <c r="F15" s="25"/>
      <c r="G15" s="144">
        <v>-4053553</v>
      </c>
      <c r="H15" s="145"/>
      <c r="I15" s="144">
        <v>-5940251</v>
      </c>
      <c r="L15" s="54"/>
      <c r="M15" s="155"/>
    </row>
    <row r="16" spans="1:15" ht="22.5" customHeight="1" x14ac:dyDescent="0.45">
      <c r="A16" s="154" t="s">
        <v>72</v>
      </c>
      <c r="B16" s="138"/>
      <c r="C16" s="30"/>
      <c r="D16" s="25"/>
      <c r="E16" s="25"/>
      <c r="F16" s="25"/>
      <c r="G16" s="145">
        <f>SUM(G11:G15)</f>
        <v>20392815</v>
      </c>
      <c r="H16" s="145"/>
      <c r="I16" s="145">
        <f>SUM(I11:I15)</f>
        <v>15731546</v>
      </c>
    </row>
    <row r="17" spans="1:13" ht="22.5" customHeight="1" x14ac:dyDescent="0.45">
      <c r="A17" s="27" t="s">
        <v>73</v>
      </c>
      <c r="B17" s="138"/>
      <c r="C17" s="30"/>
      <c r="D17" s="25"/>
      <c r="E17" s="25"/>
      <c r="F17" s="25"/>
      <c r="G17" s="75">
        <v>223119</v>
      </c>
      <c r="H17" s="145"/>
      <c r="I17" s="75">
        <v>27764</v>
      </c>
      <c r="L17" s="51"/>
      <c r="M17" s="155"/>
    </row>
    <row r="18" spans="1:13" ht="22.5" customHeight="1" x14ac:dyDescent="0.45">
      <c r="A18" s="136" t="s">
        <v>74</v>
      </c>
      <c r="C18" s="28"/>
      <c r="D18" s="25"/>
      <c r="E18" s="25"/>
      <c r="F18" s="25"/>
      <c r="G18" s="144">
        <v>-186808</v>
      </c>
      <c r="H18" s="145"/>
      <c r="I18" s="144">
        <v>-139266</v>
      </c>
    </row>
    <row r="19" spans="1:13" ht="22.5" customHeight="1" x14ac:dyDescent="0.45">
      <c r="A19" s="139" t="s">
        <v>75</v>
      </c>
      <c r="C19" s="28"/>
      <c r="D19" s="25"/>
      <c r="E19" s="25"/>
      <c r="F19" s="25"/>
      <c r="G19" s="145">
        <f>SUM(G16:G18)</f>
        <v>20429126</v>
      </c>
      <c r="H19" s="145"/>
      <c r="I19" s="145">
        <f>SUM(I16:I18)</f>
        <v>15620044</v>
      </c>
    </row>
    <row r="20" spans="1:13" ht="22.5" customHeight="1" x14ac:dyDescent="0.45">
      <c r="A20" s="136" t="s">
        <v>76</v>
      </c>
      <c r="C20" s="28"/>
      <c r="D20" s="25"/>
      <c r="E20" s="31" t="s">
        <v>77</v>
      </c>
      <c r="F20" s="25"/>
      <c r="G20" s="146">
        <v>-340386</v>
      </c>
      <c r="H20" s="146"/>
      <c r="I20" s="146">
        <v>-35998</v>
      </c>
    </row>
    <row r="21" spans="1:13" ht="22.5" customHeight="1" x14ac:dyDescent="0.45">
      <c r="A21" s="29" t="s">
        <v>78</v>
      </c>
      <c r="C21" s="28"/>
      <c r="D21" s="25"/>
      <c r="E21" s="25"/>
      <c r="F21" s="25"/>
      <c r="G21" s="145">
        <f>SUM(G19:G20)</f>
        <v>20088740</v>
      </c>
      <c r="H21" s="145"/>
      <c r="I21" s="145">
        <f>SUM(I19:I20)</f>
        <v>15584046</v>
      </c>
    </row>
    <row r="22" spans="1:13" ht="22.5" customHeight="1" x14ac:dyDescent="0.45">
      <c r="A22" s="29" t="s">
        <v>79</v>
      </c>
      <c r="C22" s="25"/>
      <c r="D22" s="25"/>
      <c r="E22" s="25"/>
      <c r="F22" s="25"/>
      <c r="G22" s="140"/>
      <c r="H22" s="145"/>
      <c r="I22" s="140"/>
    </row>
    <row r="23" spans="1:13" ht="22.5" customHeight="1" x14ac:dyDescent="0.45">
      <c r="A23" s="29" t="s">
        <v>157</v>
      </c>
      <c r="C23" s="25"/>
      <c r="D23" s="25"/>
      <c r="E23" s="25"/>
      <c r="F23" s="25"/>
      <c r="G23" s="140"/>
      <c r="H23" s="145"/>
      <c r="I23" s="140"/>
    </row>
    <row r="24" spans="1:13" ht="22.5" customHeight="1" x14ac:dyDescent="0.45">
      <c r="A24" s="25" t="s">
        <v>80</v>
      </c>
      <c r="C24" s="25"/>
      <c r="D24" s="25"/>
      <c r="E24" s="213" t="s">
        <v>148</v>
      </c>
      <c r="F24" s="25"/>
      <c r="G24" s="75">
        <v>-3327777</v>
      </c>
      <c r="H24" s="145"/>
      <c r="I24" s="199">
        <v>0</v>
      </c>
    </row>
    <row r="25" spans="1:13" ht="22.5" customHeight="1" x14ac:dyDescent="0.45">
      <c r="A25" s="139" t="s">
        <v>81</v>
      </c>
      <c r="C25" s="25"/>
      <c r="D25" s="25"/>
      <c r="E25" s="25"/>
      <c r="F25" s="25"/>
      <c r="G25" s="186">
        <f>SUM(G24)</f>
        <v>-3327777</v>
      </c>
      <c r="H25" s="145"/>
      <c r="I25" s="140">
        <f>SUM(I24)</f>
        <v>0</v>
      </c>
    </row>
    <row r="26" spans="1:13" ht="22.5" customHeight="1" thickBot="1" x14ac:dyDescent="0.5">
      <c r="A26" s="32" t="s">
        <v>82</v>
      </c>
      <c r="C26" s="25"/>
      <c r="D26" s="25"/>
      <c r="E26" s="25"/>
      <c r="F26" s="25"/>
      <c r="G26" s="147">
        <f>G21+G25</f>
        <v>16760963</v>
      </c>
      <c r="H26" s="148"/>
      <c r="I26" s="147">
        <f>I21+I25</f>
        <v>15584046</v>
      </c>
    </row>
    <row r="27" spans="1:13" ht="22.5" customHeight="1" thickTop="1" x14ac:dyDescent="0.45">
      <c r="A27" s="33"/>
      <c r="C27" s="25"/>
      <c r="D27" s="25"/>
      <c r="E27" s="25"/>
      <c r="F27" s="25"/>
      <c r="G27" s="148"/>
      <c r="H27" s="145"/>
      <c r="I27" s="148"/>
    </row>
    <row r="28" spans="1:13" ht="22.5" customHeight="1" x14ac:dyDescent="0.45">
      <c r="A28" s="29" t="s">
        <v>83</v>
      </c>
      <c r="C28" s="25"/>
      <c r="D28" s="25"/>
      <c r="E28" s="25"/>
      <c r="F28" s="25"/>
      <c r="G28" s="149"/>
      <c r="H28" s="25"/>
      <c r="I28" s="149"/>
    </row>
    <row r="29" spans="1:13" ht="22.5" customHeight="1" x14ac:dyDescent="0.45">
      <c r="A29" s="25"/>
      <c r="B29" s="141" t="s">
        <v>84</v>
      </c>
      <c r="C29" s="25"/>
      <c r="D29" s="25"/>
      <c r="E29" s="31"/>
      <c r="F29" s="25"/>
      <c r="G29" s="209">
        <f>+G21/G31</f>
        <v>5.0221849999999998E-2</v>
      </c>
      <c r="H29" s="209"/>
      <c r="I29" s="209">
        <f>+I21/I31</f>
        <v>5.1946819999999998E-2</v>
      </c>
    </row>
    <row r="30" spans="1:13" ht="22.5" customHeight="1" x14ac:dyDescent="0.45">
      <c r="A30" s="25"/>
      <c r="B30" s="141"/>
      <c r="C30" s="25"/>
      <c r="D30" s="25"/>
      <c r="E30" s="25"/>
      <c r="F30" s="25"/>
      <c r="G30" s="209"/>
      <c r="H30" s="209"/>
      <c r="I30" s="209"/>
    </row>
    <row r="31" spans="1:13" ht="22.5" customHeight="1" x14ac:dyDescent="0.45">
      <c r="A31" s="33"/>
      <c r="B31" s="136" t="s">
        <v>85</v>
      </c>
      <c r="C31" s="25"/>
      <c r="D31" s="25"/>
      <c r="E31" s="25"/>
      <c r="F31" s="25"/>
      <c r="G31" s="210">
        <v>400000000</v>
      </c>
      <c r="H31" s="211"/>
      <c r="I31" s="210">
        <v>300000000</v>
      </c>
    </row>
    <row r="32" spans="1:13" ht="22.5" customHeight="1" x14ac:dyDescent="0.45">
      <c r="A32" s="33"/>
      <c r="C32" s="25"/>
      <c r="D32" s="25"/>
      <c r="E32" s="25"/>
      <c r="F32" s="25"/>
      <c r="G32" s="148"/>
      <c r="H32" s="145"/>
      <c r="I32" s="148"/>
    </row>
    <row r="33" spans="1:9" ht="22.5" customHeight="1" x14ac:dyDescent="0.45">
      <c r="A33" s="28" t="s">
        <v>27</v>
      </c>
      <c r="C33" s="25"/>
      <c r="D33" s="25"/>
      <c r="E33" s="25"/>
      <c r="F33" s="25"/>
      <c r="G33" s="148"/>
      <c r="H33" s="145"/>
      <c r="I33" s="148"/>
    </row>
    <row r="34" spans="1:9" ht="24" customHeight="1" x14ac:dyDescent="0.45">
      <c r="B34" s="25"/>
      <c r="C34" s="25"/>
      <c r="D34" s="25"/>
      <c r="E34" s="25"/>
      <c r="F34" s="25"/>
      <c r="G34" s="149"/>
      <c r="H34" s="25"/>
      <c r="I34" s="149"/>
    </row>
    <row r="35" spans="1:9" ht="24" customHeight="1" x14ac:dyDescent="0.45">
      <c r="B35" s="25"/>
      <c r="C35" s="25"/>
      <c r="D35" s="25"/>
      <c r="E35" s="25"/>
      <c r="F35" s="25"/>
      <c r="G35" s="149"/>
      <c r="H35" s="25"/>
      <c r="I35" s="149"/>
    </row>
    <row r="36" spans="1:9" ht="22.5" customHeight="1" x14ac:dyDescent="0.45">
      <c r="C36" s="25" t="s">
        <v>86</v>
      </c>
      <c r="E36" s="25"/>
      <c r="F36" s="25"/>
      <c r="G36" s="25"/>
      <c r="H36" s="25"/>
      <c r="I36" s="25"/>
    </row>
    <row r="37" spans="1:9" ht="22.5" customHeight="1" x14ac:dyDescent="0.45">
      <c r="C37" s="3" t="s">
        <v>87</v>
      </c>
      <c r="E37" s="25"/>
      <c r="F37" s="25"/>
      <c r="G37" s="25"/>
      <c r="H37" s="25"/>
      <c r="I37" s="25"/>
    </row>
    <row r="38" spans="1:9" ht="24" customHeight="1" x14ac:dyDescent="0.45">
      <c r="C38" s="3"/>
      <c r="D38" s="25"/>
      <c r="E38" s="25"/>
      <c r="F38" s="25"/>
      <c r="G38" s="25"/>
      <c r="H38" s="25"/>
      <c r="I38" s="25"/>
    </row>
  </sheetData>
  <mergeCells count="4">
    <mergeCell ref="A1:I1"/>
    <mergeCell ref="A2:I2"/>
    <mergeCell ref="A3:I3"/>
    <mergeCell ref="A4:I4"/>
  </mergeCells>
  <pageMargins left="0.82677165354330717" right="0.28999999999999998" top="0.51181102362204722" bottom="0.47244094488188981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view="pageBreakPreview" topLeftCell="A7" zoomScaleNormal="100" zoomScaleSheetLayoutView="100" workbookViewId="0">
      <selection activeCell="J30" sqref="J30"/>
    </sheetView>
  </sheetViews>
  <sheetFormatPr defaultColWidth="9.140625" defaultRowHeight="24" customHeight="1" x14ac:dyDescent="0.45"/>
  <cols>
    <col min="1" max="1" width="9.140625" style="36"/>
    <col min="2" max="2" width="28.5703125" style="36" customWidth="1"/>
    <col min="3" max="3" width="0.85546875" style="36" customWidth="1"/>
    <col min="4" max="4" width="8.28515625" style="36" bestFit="1" customWidth="1"/>
    <col min="5" max="5" width="0.85546875" style="40" customWidth="1"/>
    <col min="6" max="6" width="12.42578125" style="40" customWidth="1"/>
    <col min="7" max="7" width="0.85546875" style="40" customWidth="1"/>
    <col min="8" max="8" width="12.5703125" style="40" customWidth="1"/>
    <col min="9" max="9" width="0.85546875" style="40" customWidth="1"/>
    <col min="10" max="10" width="10.5703125" style="40" customWidth="1"/>
    <col min="11" max="11" width="0.85546875" style="40" customWidth="1"/>
    <col min="12" max="12" width="12" style="40" customWidth="1"/>
    <col min="13" max="13" width="0.85546875" style="40" customWidth="1"/>
    <col min="14" max="14" width="13.42578125" style="40" customWidth="1"/>
    <col min="15" max="15" width="0.85546875" style="40" customWidth="1"/>
    <col min="16" max="16" width="18.85546875" style="40" customWidth="1"/>
    <col min="17" max="17" width="0.85546875" style="40" customWidth="1"/>
    <col min="18" max="18" width="14.140625" style="40" bestFit="1" customWidth="1"/>
    <col min="19" max="19" width="0.5703125" style="36" customWidth="1"/>
    <col min="20" max="20" width="5.42578125" style="36" customWidth="1"/>
    <col min="21" max="16384" width="9.140625" style="36"/>
  </cols>
  <sheetData>
    <row r="1" spans="1:19" ht="24" customHeight="1" x14ac:dyDescent="0.45">
      <c r="A1" s="228" t="s">
        <v>88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35"/>
    </row>
    <row r="2" spans="1:19" ht="24" customHeight="1" x14ac:dyDescent="0.45">
      <c r="A2" s="228" t="s">
        <v>89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35"/>
    </row>
    <row r="3" spans="1:19" ht="24" customHeight="1" x14ac:dyDescent="0.45">
      <c r="A3" s="228" t="str">
        <f>PL!A3</f>
        <v>สำหรับงวดสามเดือน สิ้นสุดวันที่ 31 มีนาคม 2564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35"/>
    </row>
    <row r="4" spans="1:19" ht="24" customHeight="1" x14ac:dyDescent="0.45">
      <c r="A4" s="228" t="str">
        <f>PL!A4</f>
        <v>(ยังไม่ได้ตรวจสอบ/สอบทานแล้ว)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35"/>
    </row>
    <row r="5" spans="1:19" ht="21.75" x14ac:dyDescent="0.4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5"/>
    </row>
    <row r="6" spans="1:19" ht="24" customHeight="1" x14ac:dyDescent="0.45">
      <c r="A6" s="37"/>
      <c r="B6" s="37"/>
      <c r="C6" s="37"/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9" t="s">
        <v>3</v>
      </c>
      <c r="S6" s="35"/>
    </row>
    <row r="7" spans="1:19" ht="47.1" customHeight="1" x14ac:dyDescent="0.45">
      <c r="F7" s="229" t="s">
        <v>90</v>
      </c>
      <c r="H7" s="232" t="s">
        <v>91</v>
      </c>
      <c r="I7" s="41"/>
      <c r="J7" s="229" t="s">
        <v>53</v>
      </c>
      <c r="L7" s="235" t="s">
        <v>54</v>
      </c>
      <c r="M7" s="235"/>
      <c r="N7" s="235"/>
      <c r="P7" s="198" t="s">
        <v>58</v>
      </c>
      <c r="Q7" s="198"/>
      <c r="R7" s="212" t="s">
        <v>147</v>
      </c>
    </row>
    <row r="8" spans="1:19" ht="42.6" customHeight="1" x14ac:dyDescent="0.45">
      <c r="F8" s="230"/>
      <c r="H8" s="233"/>
      <c r="I8" s="41"/>
      <c r="J8" s="230"/>
      <c r="L8" s="43" t="s">
        <v>92</v>
      </c>
      <c r="M8" s="44"/>
      <c r="N8" s="43" t="s">
        <v>93</v>
      </c>
      <c r="P8" s="179" t="s">
        <v>94</v>
      </c>
      <c r="R8" s="177"/>
    </row>
    <row r="9" spans="1:19" ht="69" customHeight="1" x14ac:dyDescent="0.45">
      <c r="A9" s="40"/>
      <c r="B9" s="40"/>
      <c r="C9" s="40"/>
      <c r="D9" s="45" t="s">
        <v>5</v>
      </c>
      <c r="E9" s="36"/>
      <c r="F9" s="231"/>
      <c r="H9" s="234"/>
      <c r="I9" s="41"/>
      <c r="J9" s="231"/>
      <c r="L9" s="46"/>
      <c r="N9" s="46"/>
      <c r="P9" s="42" t="s">
        <v>80</v>
      </c>
      <c r="R9" s="178"/>
    </row>
    <row r="10" spans="1:19" ht="9.9499999999999993" customHeight="1" x14ac:dyDescent="0.45">
      <c r="D10" s="40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</row>
    <row r="11" spans="1:19" ht="24" customHeight="1" x14ac:dyDescent="0.45">
      <c r="A11" s="48" t="s">
        <v>95</v>
      </c>
      <c r="D11" s="34"/>
      <c r="F11" s="182">
        <v>150000000</v>
      </c>
      <c r="G11" s="49"/>
      <c r="H11" s="182">
        <v>2400000</v>
      </c>
      <c r="I11" s="66"/>
      <c r="J11" s="182">
        <v>9776657</v>
      </c>
      <c r="K11" s="67"/>
      <c r="L11" s="182">
        <v>16292783</v>
      </c>
      <c r="M11" s="68"/>
      <c r="N11" s="182">
        <v>24011211</v>
      </c>
      <c r="O11" s="69"/>
      <c r="P11" s="182">
        <v>0</v>
      </c>
      <c r="Q11" s="69"/>
      <c r="R11" s="185">
        <f>SUM(F11:Q11)</f>
        <v>202480651</v>
      </c>
    </row>
    <row r="12" spans="1:19" ht="9.9499999999999993" customHeight="1" x14ac:dyDescent="0.45">
      <c r="D12" s="40"/>
      <c r="F12" s="51"/>
      <c r="G12" s="51"/>
      <c r="H12" s="51"/>
      <c r="I12" s="51"/>
      <c r="J12" s="51"/>
      <c r="K12" s="50"/>
      <c r="L12" s="51"/>
      <c r="M12" s="50"/>
      <c r="N12" s="54"/>
      <c r="O12" s="77"/>
      <c r="P12" s="54"/>
      <c r="Q12" s="77"/>
      <c r="R12" s="54"/>
    </row>
    <row r="13" spans="1:19" ht="24" customHeight="1" x14ac:dyDescent="0.45">
      <c r="A13" s="36" t="s">
        <v>78</v>
      </c>
      <c r="D13" s="52"/>
      <c r="F13" s="169">
        <v>0</v>
      </c>
      <c r="G13" s="51"/>
      <c r="H13" s="169">
        <v>0</v>
      </c>
      <c r="I13" s="51"/>
      <c r="J13" s="169">
        <v>0</v>
      </c>
      <c r="K13" s="51"/>
      <c r="L13" s="169">
        <v>0</v>
      </c>
      <c r="M13" s="51"/>
      <c r="N13" s="54">
        <f>PL!I21</f>
        <v>15584046</v>
      </c>
      <c r="O13" s="54"/>
      <c r="P13" s="168">
        <v>0</v>
      </c>
      <c r="Q13" s="54"/>
      <c r="R13" s="54">
        <f>SUM(F13:Q13)</f>
        <v>15584046</v>
      </c>
    </row>
    <row r="14" spans="1:19" ht="24" customHeight="1" x14ac:dyDescent="0.45">
      <c r="A14" s="36" t="s">
        <v>81</v>
      </c>
      <c r="D14" s="53"/>
      <c r="F14" s="170">
        <v>0</v>
      </c>
      <c r="G14" s="51"/>
      <c r="H14" s="170">
        <v>0</v>
      </c>
      <c r="I14" s="51"/>
      <c r="J14" s="170">
        <v>0</v>
      </c>
      <c r="K14" s="51"/>
      <c r="L14" s="170">
        <v>0</v>
      </c>
      <c r="M14" s="51"/>
      <c r="N14" s="72">
        <v>0</v>
      </c>
      <c r="O14" s="54"/>
      <c r="P14" s="72">
        <f>PL!I25</f>
        <v>0</v>
      </c>
      <c r="Q14" s="54"/>
      <c r="R14" s="54">
        <f>SUM(F14:Q14)</f>
        <v>0</v>
      </c>
    </row>
    <row r="15" spans="1:19" ht="24" customHeight="1" x14ac:dyDescent="0.45">
      <c r="A15" s="36" t="s">
        <v>82</v>
      </c>
      <c r="D15" s="55"/>
      <c r="F15" s="56">
        <v>0</v>
      </c>
      <c r="G15" s="57"/>
      <c r="H15" s="56">
        <v>0</v>
      </c>
      <c r="I15" s="57"/>
      <c r="J15" s="56">
        <v>0</v>
      </c>
      <c r="K15" s="57"/>
      <c r="L15" s="56">
        <f>SUM(L13:L14)</f>
        <v>0</v>
      </c>
      <c r="M15" s="56">
        <f>SUM(M13:M14)</f>
        <v>0</v>
      </c>
      <c r="N15" s="56">
        <f>SUM(N13:N14)</f>
        <v>15584046</v>
      </c>
      <c r="O15" s="57"/>
      <c r="P15" s="56">
        <f>SUM(P13:P14)</f>
        <v>0</v>
      </c>
      <c r="Q15" s="57"/>
      <c r="R15" s="58">
        <f>SUM(R13:R14)</f>
        <v>15584046</v>
      </c>
    </row>
    <row r="16" spans="1:19" ht="9.9499999999999993" customHeight="1" x14ac:dyDescent="0.45">
      <c r="D16" s="55"/>
      <c r="F16" s="159"/>
      <c r="G16" s="57"/>
      <c r="H16" s="159"/>
      <c r="I16" s="57"/>
      <c r="J16" s="159"/>
      <c r="K16" s="57"/>
      <c r="L16" s="159"/>
      <c r="M16" s="158"/>
      <c r="N16" s="159"/>
      <c r="O16" s="57"/>
      <c r="P16" s="158"/>
      <c r="Q16" s="57"/>
      <c r="R16" s="159"/>
    </row>
    <row r="17" spans="1:18" ht="24" customHeight="1" thickBot="1" x14ac:dyDescent="0.5">
      <c r="A17" s="48" t="s">
        <v>96</v>
      </c>
      <c r="D17" s="40"/>
      <c r="F17" s="163">
        <f>SUM(F11:F11)+F15</f>
        <v>150000000</v>
      </c>
      <c r="G17" s="49"/>
      <c r="H17" s="163">
        <f>SUM(H11:H11)+H15</f>
        <v>2400000</v>
      </c>
      <c r="I17" s="49"/>
      <c r="J17" s="163">
        <f>SUM(J11:J11)+J15</f>
        <v>9776657</v>
      </c>
      <c r="K17" s="49"/>
      <c r="L17" s="163">
        <f>SUM(L11:L11)+L15</f>
        <v>16292783</v>
      </c>
      <c r="M17" s="49"/>
      <c r="N17" s="163">
        <f>SUM(N11:N11)+N15</f>
        <v>39595257</v>
      </c>
      <c r="O17" s="49"/>
      <c r="P17" s="164">
        <f>SUM(P11:P11)+P15</f>
        <v>0</v>
      </c>
      <c r="Q17" s="49"/>
      <c r="R17" s="163">
        <f>SUM(R11:R11)+R15</f>
        <v>218064697</v>
      </c>
    </row>
    <row r="18" spans="1:18" ht="22.5" thickTop="1" x14ac:dyDescent="0.45">
      <c r="D18" s="40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7"/>
    </row>
    <row r="19" spans="1:18" ht="24" customHeight="1" x14ac:dyDescent="0.45">
      <c r="A19" s="48" t="s">
        <v>97</v>
      </c>
      <c r="D19" s="34"/>
      <c r="F19" s="182">
        <v>200000000</v>
      </c>
      <c r="G19" s="49"/>
      <c r="H19" s="182">
        <v>84985489</v>
      </c>
      <c r="I19" s="66"/>
      <c r="J19" s="182">
        <v>9776657</v>
      </c>
      <c r="K19" s="67"/>
      <c r="L19" s="182">
        <v>18012400</v>
      </c>
      <c r="M19" s="68"/>
      <c r="N19" s="182">
        <v>36222098</v>
      </c>
      <c r="O19" s="184"/>
      <c r="P19" s="182">
        <v>0</v>
      </c>
      <c r="Q19" s="184"/>
      <c r="R19" s="185">
        <f>SUM(F19:Q19)</f>
        <v>348996644</v>
      </c>
    </row>
    <row r="20" spans="1:18" ht="9.9499999999999993" customHeight="1" x14ac:dyDescent="0.45">
      <c r="D20" s="153"/>
      <c r="F20" s="51"/>
      <c r="G20" s="50"/>
      <c r="H20" s="50"/>
      <c r="I20" s="50"/>
      <c r="J20" s="50"/>
      <c r="K20" s="50"/>
      <c r="L20" s="77"/>
      <c r="M20" s="77"/>
      <c r="N20" s="54"/>
      <c r="O20" s="77"/>
      <c r="P20" s="77"/>
      <c r="Q20" s="77"/>
      <c r="R20" s="54"/>
    </row>
    <row r="21" spans="1:18" ht="24" customHeight="1" x14ac:dyDescent="0.45">
      <c r="A21" s="36" t="s">
        <v>78</v>
      </c>
      <c r="D21" s="153"/>
      <c r="F21" s="51">
        <v>0</v>
      </c>
      <c r="G21" s="50"/>
      <c r="H21" s="51">
        <v>0</v>
      </c>
      <c r="I21" s="50"/>
      <c r="J21" s="51">
        <v>0</v>
      </c>
      <c r="K21" s="50"/>
      <c r="L21" s="54">
        <v>0</v>
      </c>
      <c r="M21" s="77"/>
      <c r="N21" s="54">
        <f>PL!G21</f>
        <v>20088740</v>
      </c>
      <c r="O21" s="77"/>
      <c r="P21" s="157">
        <v>0</v>
      </c>
      <c r="Q21" s="77"/>
      <c r="R21" s="54">
        <f>SUM(F21:Q21)</f>
        <v>20088740</v>
      </c>
    </row>
    <row r="22" spans="1:18" ht="24" customHeight="1" x14ac:dyDescent="0.45">
      <c r="A22" s="36" t="s">
        <v>81</v>
      </c>
      <c r="D22" s="213" t="s">
        <v>148</v>
      </c>
      <c r="F22" s="51">
        <v>0</v>
      </c>
      <c r="G22" s="50"/>
      <c r="H22" s="51">
        <v>0</v>
      </c>
      <c r="I22" s="50"/>
      <c r="J22" s="51">
        <v>0</v>
      </c>
      <c r="K22" s="50"/>
      <c r="L22" s="54">
        <v>0</v>
      </c>
      <c r="M22" s="77"/>
      <c r="N22" s="54">
        <v>0</v>
      </c>
      <c r="O22" s="77"/>
      <c r="P22" s="75">
        <f>PL!G25</f>
        <v>-3327777</v>
      </c>
      <c r="Q22" s="77"/>
      <c r="R22" s="54">
        <f>SUM(F22:Q22)</f>
        <v>-3327777</v>
      </c>
    </row>
    <row r="23" spans="1:18" ht="24" customHeight="1" x14ac:dyDescent="0.45">
      <c r="A23" s="36" t="s">
        <v>82</v>
      </c>
      <c r="D23" s="55"/>
      <c r="F23" s="58">
        <f>SUM(F21:F22)</f>
        <v>0</v>
      </c>
      <c r="G23" s="60"/>
      <c r="H23" s="58">
        <f>SUM(H21:H22)</f>
        <v>0</v>
      </c>
      <c r="I23" s="60"/>
      <c r="J23" s="58">
        <f>SUM(J21:J22)</f>
        <v>0</v>
      </c>
      <c r="K23" s="60"/>
      <c r="L23" s="173">
        <f>SUM(L21:L22)</f>
        <v>0</v>
      </c>
      <c r="M23" s="78"/>
      <c r="N23" s="173">
        <f>SUM(N21:N22)</f>
        <v>20088740</v>
      </c>
      <c r="O23" s="78"/>
      <c r="P23" s="58">
        <f>SUM(P21:P22)</f>
        <v>-3327777</v>
      </c>
      <c r="Q23" s="78"/>
      <c r="R23" s="58">
        <f>SUM(R21:R22)</f>
        <v>16760963</v>
      </c>
    </row>
    <row r="24" spans="1:18" ht="9.9499999999999993" customHeight="1" x14ac:dyDescent="0.45">
      <c r="D24" s="55"/>
      <c r="F24" s="159"/>
      <c r="G24" s="60"/>
      <c r="H24" s="165"/>
      <c r="I24" s="60"/>
      <c r="J24" s="165"/>
      <c r="K24" s="60"/>
      <c r="L24" s="167"/>
      <c r="M24" s="78"/>
      <c r="N24" s="166"/>
      <c r="O24" s="78"/>
      <c r="P24" s="183"/>
      <c r="Q24" s="78"/>
      <c r="R24" s="166"/>
    </row>
    <row r="25" spans="1:18" ht="24" customHeight="1" thickBot="1" x14ac:dyDescent="0.5">
      <c r="A25" s="48" t="s">
        <v>98</v>
      </c>
      <c r="D25" s="55"/>
      <c r="F25" s="163">
        <f>SUM(F19:F19)+F23</f>
        <v>200000000</v>
      </c>
      <c r="G25" s="49"/>
      <c r="H25" s="163">
        <f>SUM(H19:H19)+H23</f>
        <v>84985489</v>
      </c>
      <c r="I25" s="49"/>
      <c r="J25" s="163">
        <f>SUM(J19:J19)+J23</f>
        <v>9776657</v>
      </c>
      <c r="K25" s="49"/>
      <c r="L25" s="163">
        <f>SUM(L19:L19)+L23</f>
        <v>18012400</v>
      </c>
      <c r="M25" s="49"/>
      <c r="N25" s="163">
        <f>SUM(N19:N19)+N23</f>
        <v>56310838</v>
      </c>
      <c r="O25" s="49"/>
      <c r="P25" s="163">
        <f>SUM(P19:P19)+P23</f>
        <v>-3327777</v>
      </c>
      <c r="Q25" s="49"/>
      <c r="R25" s="163">
        <f>SUM(R19:R19)+R23</f>
        <v>365757607</v>
      </c>
    </row>
    <row r="26" spans="1:18" ht="12.75" customHeight="1" thickTop="1" x14ac:dyDescent="0.45">
      <c r="D26" s="55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8" spans="1:18" ht="24" customHeight="1" x14ac:dyDescent="0.45">
      <c r="A28" s="61" t="s">
        <v>27</v>
      </c>
      <c r="D28" s="40"/>
    </row>
    <row r="29" spans="1:18" ht="24" customHeight="1" x14ac:dyDescent="0.45">
      <c r="A29" s="61"/>
      <c r="D29" s="40"/>
    </row>
    <row r="30" spans="1:18" ht="24" customHeight="1" x14ac:dyDescent="0.45">
      <c r="A30" s="61"/>
      <c r="D30" s="40"/>
    </row>
    <row r="31" spans="1:18" ht="24" customHeight="1" x14ac:dyDescent="0.45">
      <c r="A31" s="61"/>
      <c r="D31" s="40"/>
    </row>
    <row r="32" spans="1:18" ht="24" customHeight="1" x14ac:dyDescent="0.45">
      <c r="A32" s="61"/>
      <c r="D32" s="40"/>
    </row>
    <row r="33" spans="1:19" s="62" customFormat="1" ht="24" customHeight="1" x14ac:dyDescent="0.45">
      <c r="A33" s="25" t="s">
        <v>99</v>
      </c>
      <c r="C33" s="63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19" s="62" customFormat="1" ht="24" customHeight="1" x14ac:dyDescent="0.45">
      <c r="A34" s="25" t="s">
        <v>100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</sheetData>
  <mergeCells count="8">
    <mergeCell ref="A1:R1"/>
    <mergeCell ref="A2:R2"/>
    <mergeCell ref="A3:R3"/>
    <mergeCell ref="F7:F9"/>
    <mergeCell ref="H7:H9"/>
    <mergeCell ref="J7:J9"/>
    <mergeCell ref="L7:N7"/>
    <mergeCell ref="A4:R4"/>
  </mergeCells>
  <pageMargins left="0.59055118110236227" right="0.34" top="0.67" bottom="0.39" header="0.41" footer="0.55000000000000004"/>
  <pageSetup paperSize="9" scale="6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view="pageBreakPreview" topLeftCell="A70" zoomScaleNormal="100" zoomScaleSheetLayoutView="100" workbookViewId="0">
      <selection activeCell="E76" sqref="E76"/>
    </sheetView>
  </sheetViews>
  <sheetFormatPr defaultColWidth="9.140625" defaultRowHeight="24.95" customHeight="1" x14ac:dyDescent="0.45"/>
  <cols>
    <col min="1" max="3" width="2.7109375" style="80" customWidth="1"/>
    <col min="4" max="4" width="10.7109375" style="80" customWidth="1"/>
    <col min="5" max="5" width="44.85546875" style="80" customWidth="1"/>
    <col min="6" max="6" width="1.140625" style="80" customWidth="1"/>
    <col min="7" max="7" width="10.42578125" style="80" customWidth="1"/>
    <col min="8" max="8" width="1.140625" style="80" customWidth="1"/>
    <col min="9" max="9" width="15.140625" style="94" customWidth="1"/>
    <col min="10" max="10" width="1.140625" style="80" customWidth="1"/>
    <col min="11" max="11" width="15.140625" style="80" customWidth="1"/>
    <col min="12" max="12" width="1.28515625" style="80" customWidth="1"/>
    <col min="13" max="16384" width="9.140625" style="80"/>
  </cols>
  <sheetData>
    <row r="1" spans="1:11" ht="23.25" customHeight="1" x14ac:dyDescent="0.45">
      <c r="A1" s="238" t="str">
        <f>'BS '!A1:K1</f>
        <v>บริษัท  ซิลิคอน คราฟท์ เทคโนโลยี จำกัด (มหาชน)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23.25" customHeight="1" x14ac:dyDescent="0.45">
      <c r="A2" s="236" t="s">
        <v>101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23.25" customHeight="1" x14ac:dyDescent="0.45">
      <c r="A3" s="237" t="str">
        <f>'Shareholders'' Equity'!A3:R3</f>
        <v>สำหรับงวดสามเดือน สิ้นสุดวันที่ 31 มีนาคม 2564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3.25" customHeight="1" x14ac:dyDescent="0.45">
      <c r="A4" s="237" t="str">
        <f>PL!A4</f>
        <v>(ยังไม่ได้ตรวจสอบ/สอบทานแล้ว)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1" ht="5.25" customHeight="1" x14ac:dyDescent="0.45">
      <c r="A5" s="81"/>
      <c r="B5" s="81"/>
      <c r="C5" s="81"/>
      <c r="D5" s="81"/>
      <c r="E5" s="81"/>
      <c r="F5" s="81"/>
      <c r="G5" s="81"/>
      <c r="H5" s="81"/>
      <c r="I5" s="82"/>
      <c r="J5" s="81"/>
      <c r="K5" s="81"/>
    </row>
    <row r="6" spans="1:11" ht="23.25" customHeight="1" x14ac:dyDescent="0.45">
      <c r="A6" s="81"/>
      <c r="B6" s="81"/>
      <c r="C6" s="81"/>
      <c r="D6" s="81"/>
      <c r="E6" s="81"/>
      <c r="F6" s="81"/>
      <c r="G6" s="81"/>
      <c r="H6" s="81"/>
      <c r="I6" s="83"/>
      <c r="J6" s="84"/>
      <c r="K6" s="85" t="s">
        <v>3</v>
      </c>
    </row>
    <row r="7" spans="1:11" ht="23.25" customHeight="1" x14ac:dyDescent="0.45">
      <c r="B7" s="86"/>
      <c r="C7" s="86"/>
      <c r="D7" s="86"/>
      <c r="E7" s="86"/>
      <c r="F7" s="86"/>
      <c r="G7" s="131" t="s">
        <v>5</v>
      </c>
      <c r="H7" s="87"/>
      <c r="I7" s="26" t="s">
        <v>6</v>
      </c>
      <c r="J7" s="88"/>
      <c r="K7" s="26" t="s">
        <v>64</v>
      </c>
    </row>
    <row r="8" spans="1:11" ht="23.25" customHeight="1" x14ac:dyDescent="0.45">
      <c r="A8" s="86" t="s">
        <v>102</v>
      </c>
      <c r="B8" s="86"/>
      <c r="C8" s="86"/>
      <c r="D8" s="86"/>
      <c r="E8" s="86"/>
      <c r="F8" s="86"/>
      <c r="G8" s="87"/>
      <c r="H8" s="87"/>
      <c r="I8" s="89"/>
      <c r="J8" s="87"/>
      <c r="K8" s="90"/>
    </row>
    <row r="9" spans="1:11" ht="23.25" customHeight="1" x14ac:dyDescent="0.45">
      <c r="A9" s="86"/>
      <c r="B9" s="86" t="s">
        <v>78</v>
      </c>
      <c r="C9" s="86"/>
      <c r="D9" s="86"/>
      <c r="E9" s="86"/>
      <c r="F9" s="86"/>
      <c r="G9" s="91"/>
      <c r="H9" s="91"/>
      <c r="I9" s="150">
        <f>PL!G21</f>
        <v>20088740</v>
      </c>
      <c r="J9" s="93"/>
      <c r="K9" s="150">
        <f>PL!I21</f>
        <v>15584046</v>
      </c>
    </row>
    <row r="10" spans="1:11" ht="23.25" customHeight="1" x14ac:dyDescent="0.45">
      <c r="A10" s="86"/>
      <c r="B10" s="86" t="s">
        <v>103</v>
      </c>
      <c r="C10" s="86"/>
      <c r="D10" s="86"/>
      <c r="E10" s="86"/>
      <c r="F10" s="86"/>
      <c r="G10" s="91"/>
      <c r="H10" s="91"/>
      <c r="I10" s="151"/>
      <c r="J10" s="93"/>
      <c r="K10" s="152"/>
    </row>
    <row r="11" spans="1:11" ht="23.25" customHeight="1" x14ac:dyDescent="0.45">
      <c r="A11" s="86"/>
      <c r="B11" s="86"/>
      <c r="C11" s="86" t="s">
        <v>104</v>
      </c>
      <c r="D11" s="86"/>
      <c r="E11" s="86"/>
      <c r="F11" s="86"/>
      <c r="G11" s="91"/>
      <c r="H11" s="91"/>
      <c r="I11" s="152">
        <f>-PL!G20</f>
        <v>340386</v>
      </c>
      <c r="J11" s="93"/>
      <c r="K11" s="152">
        <f>-PL!I20</f>
        <v>35998</v>
      </c>
    </row>
    <row r="12" spans="1:11" ht="23.25" customHeight="1" x14ac:dyDescent="0.45">
      <c r="A12" s="86"/>
      <c r="C12" s="86" t="s">
        <v>105</v>
      </c>
      <c r="F12" s="86"/>
      <c r="G12" s="218" t="s">
        <v>154</v>
      </c>
      <c r="H12" s="91"/>
      <c r="I12" s="133">
        <v>3434254</v>
      </c>
      <c r="J12" s="93"/>
      <c r="K12" s="174">
        <v>3064931</v>
      </c>
    </row>
    <row r="13" spans="1:11" ht="23.25" customHeight="1" x14ac:dyDescent="0.45">
      <c r="A13" s="86"/>
      <c r="C13" s="86" t="s">
        <v>106</v>
      </c>
      <c r="F13" s="86"/>
      <c r="G13" s="220" t="s">
        <v>153</v>
      </c>
      <c r="H13" s="91"/>
      <c r="I13" s="219">
        <v>349269</v>
      </c>
      <c r="J13" s="93"/>
      <c r="K13" s="174">
        <v>-1683263</v>
      </c>
    </row>
    <row r="14" spans="1:11" ht="23.25" customHeight="1" x14ac:dyDescent="0.45">
      <c r="A14" s="86"/>
      <c r="C14" s="86" t="s">
        <v>107</v>
      </c>
      <c r="F14" s="86"/>
      <c r="G14" s="202"/>
      <c r="H14" s="91"/>
      <c r="I14" s="219">
        <v>-297736</v>
      </c>
      <c r="J14" s="93"/>
      <c r="K14" s="133">
        <v>0</v>
      </c>
    </row>
    <row r="15" spans="1:11" ht="23.25" customHeight="1" x14ac:dyDescent="0.45">
      <c r="A15" s="86"/>
      <c r="C15" s="86" t="s">
        <v>108</v>
      </c>
      <c r="F15" s="86"/>
      <c r="G15" s="201"/>
      <c r="H15" s="91"/>
      <c r="I15" s="133">
        <v>0</v>
      </c>
      <c r="J15" s="93"/>
      <c r="K15" s="133">
        <v>503000</v>
      </c>
    </row>
    <row r="16" spans="1:11" ht="23.25" customHeight="1" x14ac:dyDescent="0.45">
      <c r="A16" s="86"/>
      <c r="C16" s="86" t="s">
        <v>109</v>
      </c>
      <c r="F16" s="86"/>
      <c r="G16" s="201"/>
      <c r="H16" s="91"/>
      <c r="I16" s="219">
        <v>19</v>
      </c>
      <c r="J16" s="93"/>
      <c r="K16" s="96">
        <v>9</v>
      </c>
    </row>
    <row r="17" spans="1:14" ht="23.25" customHeight="1" x14ac:dyDescent="0.45">
      <c r="A17" s="86"/>
      <c r="C17" s="86" t="s">
        <v>110</v>
      </c>
      <c r="F17" s="86"/>
      <c r="G17" s="202"/>
      <c r="H17" s="91"/>
      <c r="I17" s="219">
        <v>-5501</v>
      </c>
      <c r="J17" s="93"/>
      <c r="K17" s="133">
        <v>-7191</v>
      </c>
    </row>
    <row r="18" spans="1:14" ht="23.25" customHeight="1" x14ac:dyDescent="0.45">
      <c r="A18" s="86"/>
      <c r="C18" s="80" t="s">
        <v>111</v>
      </c>
      <c r="D18" s="97"/>
      <c r="F18" s="86"/>
      <c r="G18" s="201"/>
      <c r="H18" s="91"/>
      <c r="I18" s="133">
        <v>6518147</v>
      </c>
      <c r="J18" s="93"/>
      <c r="K18" s="133">
        <v>-10033</v>
      </c>
    </row>
    <row r="19" spans="1:14" ht="23.25" customHeight="1" x14ac:dyDescent="0.45">
      <c r="A19" s="86"/>
      <c r="C19" s="80" t="s">
        <v>112</v>
      </c>
      <c r="D19" s="97"/>
      <c r="F19" s="86"/>
      <c r="G19" s="221"/>
      <c r="H19" s="91"/>
      <c r="I19" s="219">
        <v>143</v>
      </c>
      <c r="J19" s="93"/>
      <c r="K19" s="96">
        <v>0</v>
      </c>
    </row>
    <row r="20" spans="1:14" ht="23.25" customHeight="1" x14ac:dyDescent="0.45">
      <c r="A20" s="86"/>
      <c r="C20" s="86" t="s">
        <v>113</v>
      </c>
      <c r="F20" s="86"/>
      <c r="G20" s="91"/>
      <c r="H20" s="91"/>
      <c r="I20" s="133">
        <v>-2072616</v>
      </c>
      <c r="J20" s="93"/>
      <c r="K20" s="174">
        <v>5948562</v>
      </c>
    </row>
    <row r="21" spans="1:14" ht="23.25" customHeight="1" x14ac:dyDescent="0.45">
      <c r="C21" s="86" t="s">
        <v>114</v>
      </c>
      <c r="F21" s="86"/>
      <c r="G21" s="91"/>
      <c r="H21" s="91"/>
      <c r="I21" s="219">
        <v>591796</v>
      </c>
      <c r="J21" s="93"/>
      <c r="K21" s="174">
        <v>488698</v>
      </c>
    </row>
    <row r="22" spans="1:14" ht="23.25" customHeight="1" x14ac:dyDescent="0.45">
      <c r="C22" s="86" t="s">
        <v>73</v>
      </c>
      <c r="F22" s="86"/>
      <c r="G22" s="91"/>
      <c r="H22" s="91"/>
      <c r="I22" s="219">
        <v>-223119</v>
      </c>
      <c r="J22" s="93"/>
      <c r="K22" s="174">
        <f>-PL!I17</f>
        <v>-27764</v>
      </c>
      <c r="M22" s="189"/>
      <c r="N22" s="188"/>
    </row>
    <row r="23" spans="1:14" ht="23.25" customHeight="1" x14ac:dyDescent="0.45">
      <c r="A23" s="86"/>
      <c r="C23" s="86" t="s">
        <v>115</v>
      </c>
      <c r="F23" s="86"/>
      <c r="G23" s="91"/>
      <c r="H23" s="91"/>
      <c r="I23" s="222">
        <v>186808</v>
      </c>
      <c r="J23" s="93"/>
      <c r="K23" s="205">
        <f>-PL!I18</f>
        <v>139266</v>
      </c>
    </row>
    <row r="24" spans="1:14" ht="23.25" customHeight="1" x14ac:dyDescent="0.45">
      <c r="A24" s="86"/>
      <c r="B24" s="98" t="s">
        <v>116</v>
      </c>
      <c r="C24" s="99"/>
      <c r="F24" s="86"/>
      <c r="G24" s="91"/>
      <c r="H24" s="91"/>
      <c r="I24" s="92">
        <f>SUM(I9:I23)</f>
        <v>28910590</v>
      </c>
      <c r="J24" s="93"/>
      <c r="K24" s="150">
        <f>SUM(K9:K23)</f>
        <v>24036259</v>
      </c>
    </row>
    <row r="25" spans="1:14" ht="23.25" customHeight="1" x14ac:dyDescent="0.45">
      <c r="A25" s="86"/>
      <c r="C25" s="98" t="s">
        <v>117</v>
      </c>
      <c r="F25" s="86"/>
      <c r="G25" s="91"/>
      <c r="H25" s="91"/>
      <c r="J25" s="93"/>
      <c r="K25" s="152"/>
    </row>
    <row r="26" spans="1:14" ht="23.25" customHeight="1" x14ac:dyDescent="0.45">
      <c r="A26" s="86"/>
      <c r="D26" s="99" t="s">
        <v>13</v>
      </c>
      <c r="E26" s="99"/>
      <c r="F26" s="86"/>
      <c r="G26" s="91"/>
      <c r="H26" s="91"/>
      <c r="I26" s="95">
        <v>-15004186</v>
      </c>
      <c r="J26" s="93"/>
      <c r="K26" s="174">
        <v>-15696467</v>
      </c>
    </row>
    <row r="27" spans="1:14" ht="23.25" customHeight="1" x14ac:dyDescent="0.45">
      <c r="A27" s="86"/>
      <c r="D27" s="86" t="s">
        <v>14</v>
      </c>
      <c r="E27" s="86"/>
      <c r="F27" s="86"/>
      <c r="G27" s="91"/>
      <c r="H27" s="91"/>
      <c r="I27" s="219">
        <v>4978183</v>
      </c>
      <c r="J27" s="93"/>
      <c r="K27" s="174">
        <v>9444682</v>
      </c>
    </row>
    <row r="28" spans="1:14" ht="23.25" customHeight="1" x14ac:dyDescent="0.45">
      <c r="A28" s="86"/>
      <c r="D28" s="100" t="s">
        <v>16</v>
      </c>
      <c r="E28" s="86"/>
      <c r="F28" s="86"/>
      <c r="G28" s="91"/>
      <c r="H28" s="91"/>
      <c r="I28" s="95">
        <v>-25685</v>
      </c>
      <c r="J28" s="93"/>
      <c r="K28" s="174">
        <v>-110648</v>
      </c>
    </row>
    <row r="29" spans="1:14" ht="23.25" customHeight="1" x14ac:dyDescent="0.45">
      <c r="A29" s="86"/>
      <c r="D29" s="100" t="s">
        <v>24</v>
      </c>
      <c r="E29" s="100"/>
      <c r="F29" s="86"/>
      <c r="G29" s="91"/>
      <c r="H29" s="91"/>
      <c r="I29" s="219">
        <v>-90790</v>
      </c>
      <c r="J29" s="93"/>
      <c r="K29" s="193">
        <v>0</v>
      </c>
    </row>
    <row r="30" spans="1:14" ht="23.25" customHeight="1" x14ac:dyDescent="0.45">
      <c r="A30" s="86"/>
      <c r="C30" s="98" t="s">
        <v>118</v>
      </c>
      <c r="F30" s="86"/>
      <c r="G30" s="91"/>
      <c r="H30" s="91"/>
      <c r="I30" s="171"/>
      <c r="J30" s="93"/>
      <c r="K30" s="187"/>
    </row>
    <row r="31" spans="1:14" ht="23.25" customHeight="1" x14ac:dyDescent="0.45">
      <c r="A31" s="86"/>
      <c r="D31" s="86" t="s">
        <v>34</v>
      </c>
      <c r="E31" s="86"/>
      <c r="F31" s="86"/>
      <c r="G31" s="91"/>
      <c r="H31" s="91"/>
      <c r="I31" s="223">
        <v>4022833</v>
      </c>
      <c r="J31" s="93"/>
      <c r="K31" s="194">
        <v>-5334702</v>
      </c>
    </row>
    <row r="32" spans="1:14" ht="23.25" customHeight="1" x14ac:dyDescent="0.45">
      <c r="A32" s="86"/>
      <c r="D32" s="86" t="s">
        <v>38</v>
      </c>
      <c r="E32" s="86"/>
      <c r="F32" s="86"/>
      <c r="G32" s="91"/>
      <c r="H32" s="91"/>
      <c r="I32" s="224">
        <v>1535564</v>
      </c>
      <c r="J32" s="93"/>
      <c r="K32" s="195">
        <v>1320509</v>
      </c>
    </row>
    <row r="33" spans="1:22" ht="23.25" customHeight="1" x14ac:dyDescent="0.45">
      <c r="A33" s="86"/>
      <c r="B33" s="86" t="s">
        <v>119</v>
      </c>
      <c r="D33" s="86"/>
      <c r="E33" s="86"/>
      <c r="F33" s="101"/>
      <c r="G33" s="86"/>
      <c r="H33" s="86"/>
      <c r="I33" s="102">
        <f>SUM(I24:I32)</f>
        <v>24326509</v>
      </c>
      <c r="J33" s="95"/>
      <c r="K33" s="196">
        <f>SUM(K24:K32)</f>
        <v>13659633</v>
      </c>
      <c r="L33" s="95"/>
    </row>
    <row r="34" spans="1:22" ht="23.25" customHeight="1" x14ac:dyDescent="0.45">
      <c r="A34" s="86"/>
      <c r="C34" s="86" t="s">
        <v>120</v>
      </c>
      <c r="F34" s="101"/>
      <c r="G34" s="86"/>
      <c r="H34" s="86"/>
      <c r="I34" s="193">
        <v>0</v>
      </c>
      <c r="J34" s="103"/>
      <c r="K34" s="152">
        <v>-51584</v>
      </c>
    </row>
    <row r="35" spans="1:22" ht="23.25" customHeight="1" x14ac:dyDescent="0.45">
      <c r="A35" s="86"/>
      <c r="C35" s="86" t="s">
        <v>121</v>
      </c>
      <c r="F35" s="101"/>
      <c r="G35" s="86"/>
      <c r="H35" s="86"/>
      <c r="I35" s="197">
        <v>-4834</v>
      </c>
      <c r="J35" s="103"/>
      <c r="K35" s="197">
        <v>-5925</v>
      </c>
    </row>
    <row r="36" spans="1:22" ht="23.25" customHeight="1" x14ac:dyDescent="0.45">
      <c r="A36" s="86" t="s">
        <v>122</v>
      </c>
      <c r="C36" s="86"/>
      <c r="D36" s="86"/>
      <c r="E36" s="86"/>
      <c r="F36" s="101"/>
      <c r="G36" s="86"/>
      <c r="H36" s="86"/>
      <c r="I36" s="104">
        <f>SUM(I33:I35)</f>
        <v>24321675</v>
      </c>
      <c r="J36" s="103"/>
      <c r="K36" s="104">
        <f>SUM(K33:K35)</f>
        <v>13602124</v>
      </c>
    </row>
    <row r="37" spans="1:22" ht="6" customHeight="1" x14ac:dyDescent="0.45">
      <c r="A37" s="86"/>
      <c r="B37" s="86"/>
      <c r="C37" s="86"/>
      <c r="D37" s="86"/>
      <c r="E37" s="86"/>
      <c r="F37" s="101"/>
      <c r="G37" s="86"/>
      <c r="H37" s="86"/>
      <c r="J37" s="86"/>
      <c r="K37" s="105"/>
    </row>
    <row r="38" spans="1:22" ht="23.25" customHeight="1" x14ac:dyDescent="0.45">
      <c r="A38" s="106" t="s">
        <v>27</v>
      </c>
      <c r="B38" s="86"/>
      <c r="C38" s="86"/>
      <c r="D38" s="86"/>
      <c r="E38" s="86"/>
      <c r="F38" s="101"/>
      <c r="G38" s="86"/>
      <c r="H38" s="86"/>
      <c r="J38" s="86"/>
      <c r="K38" s="91"/>
    </row>
    <row r="39" spans="1:22" ht="12.75" customHeight="1" x14ac:dyDescent="0.45">
      <c r="A39" s="106"/>
      <c r="B39" s="86"/>
      <c r="C39" s="86"/>
      <c r="D39" s="86"/>
      <c r="E39" s="86"/>
      <c r="F39" s="101"/>
      <c r="G39" s="86"/>
      <c r="H39" s="86"/>
      <c r="J39" s="86"/>
      <c r="K39" s="91"/>
    </row>
    <row r="40" spans="1:22" s="86" customFormat="1" ht="23.25" customHeight="1" x14ac:dyDescent="0.45">
      <c r="A40" s="107" t="s">
        <v>123</v>
      </c>
      <c r="C40" s="108"/>
      <c r="D40" s="109"/>
      <c r="E40" s="109"/>
      <c r="F40" s="109"/>
      <c r="G40" s="109"/>
      <c r="H40" s="109"/>
      <c r="I40" s="94"/>
      <c r="J40" s="109"/>
      <c r="K40" s="109"/>
      <c r="L40" s="101"/>
    </row>
    <row r="41" spans="1:22" s="86" customFormat="1" ht="23.25" customHeight="1" x14ac:dyDescent="0.45">
      <c r="A41" s="107" t="s">
        <v>124</v>
      </c>
      <c r="C41" s="108"/>
      <c r="D41" s="109"/>
      <c r="E41" s="109"/>
      <c r="F41" s="109"/>
      <c r="G41" s="109"/>
      <c r="H41" s="109"/>
      <c r="I41" s="94"/>
      <c r="J41" s="109"/>
      <c r="K41" s="109"/>
      <c r="L41" s="101"/>
    </row>
    <row r="42" spans="1:22" s="110" customFormat="1" ht="24" customHeight="1" x14ac:dyDescent="0.45">
      <c r="A42" s="239" t="s">
        <v>30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</row>
    <row r="43" spans="1:22" ht="24" customHeight="1" x14ac:dyDescent="0.45">
      <c r="A43" s="238" t="str">
        <f>+A1</f>
        <v>บริษัท  ซิลิคอน คราฟท์ เทคโนโลยี จำกัด (มหาชน)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</row>
    <row r="44" spans="1:22" ht="24" customHeight="1" x14ac:dyDescent="0.45">
      <c r="A44" s="236" t="s">
        <v>125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</row>
    <row r="45" spans="1:22" ht="24" customHeight="1" x14ac:dyDescent="0.45">
      <c r="A45" s="237" t="str">
        <f>+A3</f>
        <v>สำหรับงวดสามเดือน สิ้นสุดวันที่ 31 มีนาคม 2564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</row>
    <row r="46" spans="1:22" s="81" customFormat="1" ht="6" customHeight="1" x14ac:dyDescent="0.45"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</row>
    <row r="47" spans="1:22" ht="24" customHeight="1" x14ac:dyDescent="0.45">
      <c r="A47" s="81"/>
      <c r="B47" s="81"/>
      <c r="C47" s="81"/>
      <c r="D47" s="81"/>
      <c r="E47" s="81"/>
      <c r="F47" s="81"/>
      <c r="G47" s="81"/>
      <c r="H47" s="81"/>
      <c r="I47" s="112"/>
      <c r="J47" s="113"/>
      <c r="K47" s="114" t="s">
        <v>3</v>
      </c>
    </row>
    <row r="48" spans="1:22" ht="24" customHeight="1" x14ac:dyDescent="0.45">
      <c r="B48" s="86"/>
      <c r="C48" s="86"/>
      <c r="D48" s="86"/>
      <c r="E48" s="86"/>
      <c r="F48" s="86"/>
      <c r="G48" s="87"/>
      <c r="H48" s="87"/>
      <c r="I48" s="115" t="str">
        <f>I7</f>
        <v>31 มีนาคม 2564</v>
      </c>
      <c r="J48" s="87"/>
      <c r="K48" s="116" t="str">
        <f>K7</f>
        <v>31 มีนาคม 2563</v>
      </c>
    </row>
    <row r="49" spans="1:12" ht="24" customHeight="1" x14ac:dyDescent="0.45">
      <c r="A49" s="86" t="s">
        <v>126</v>
      </c>
      <c r="B49" s="86"/>
      <c r="C49" s="86"/>
      <c r="D49" s="86"/>
      <c r="E49" s="86"/>
      <c r="F49" s="108"/>
      <c r="G49" s="91"/>
      <c r="H49" s="91"/>
      <c r="I49" s="82"/>
      <c r="J49" s="107"/>
      <c r="K49" s="90"/>
    </row>
    <row r="50" spans="1:12" ht="24" customHeight="1" x14ac:dyDescent="0.45">
      <c r="A50" s="86"/>
      <c r="B50" s="86" t="s">
        <v>127</v>
      </c>
      <c r="C50" s="86"/>
      <c r="D50" s="86"/>
      <c r="E50" s="86"/>
      <c r="F50" s="108"/>
      <c r="G50" s="91"/>
      <c r="H50" s="91"/>
      <c r="I50" s="117">
        <v>-29754</v>
      </c>
      <c r="J50" s="117"/>
      <c r="K50" s="190">
        <v>-48196</v>
      </c>
    </row>
    <row r="51" spans="1:12" ht="24" customHeight="1" x14ac:dyDescent="0.45">
      <c r="A51" s="86"/>
      <c r="B51" s="86" t="s">
        <v>128</v>
      </c>
      <c r="C51" s="86"/>
      <c r="D51" s="86"/>
      <c r="E51" s="86"/>
      <c r="F51" s="108"/>
      <c r="G51" s="91"/>
      <c r="H51" s="91"/>
      <c r="I51" s="117">
        <v>-35125</v>
      </c>
      <c r="J51" s="117"/>
      <c r="K51" s="96">
        <v>0</v>
      </c>
    </row>
    <row r="52" spans="1:12" ht="24" customHeight="1" x14ac:dyDescent="0.45">
      <c r="A52" s="86"/>
      <c r="B52" s="86" t="s">
        <v>129</v>
      </c>
      <c r="C52" s="86"/>
      <c r="D52" s="86"/>
      <c r="E52" s="86"/>
      <c r="F52" s="108"/>
      <c r="G52" s="91"/>
      <c r="H52" s="91"/>
      <c r="I52" s="117">
        <v>-13500000</v>
      </c>
      <c r="J52" s="117"/>
      <c r="K52" s="190">
        <v>-9700000</v>
      </c>
    </row>
    <row r="53" spans="1:12" ht="24" customHeight="1" x14ac:dyDescent="0.45">
      <c r="A53" s="86"/>
      <c r="B53" s="86" t="s">
        <v>130</v>
      </c>
      <c r="C53" s="86"/>
      <c r="D53" s="86"/>
      <c r="E53" s="86"/>
      <c r="F53" s="108"/>
      <c r="G53" s="91"/>
      <c r="H53" s="91"/>
      <c r="I53" s="117">
        <v>13000000</v>
      </c>
      <c r="J53" s="117"/>
      <c r="K53" s="190">
        <v>6000000</v>
      </c>
    </row>
    <row r="54" spans="1:12" ht="24" customHeight="1" x14ac:dyDescent="0.45">
      <c r="A54" s="86"/>
      <c r="B54" s="100" t="s">
        <v>131</v>
      </c>
      <c r="D54" s="100"/>
      <c r="E54" s="100"/>
      <c r="F54" s="86"/>
      <c r="G54" s="91"/>
      <c r="H54" s="91"/>
      <c r="I54" s="118">
        <v>-329484</v>
      </c>
      <c r="J54" s="117"/>
      <c r="K54" s="190">
        <v>-835465</v>
      </c>
    </row>
    <row r="55" spans="1:12" ht="24" customHeight="1" x14ac:dyDescent="0.45">
      <c r="A55" s="86"/>
      <c r="B55" s="100" t="s">
        <v>132</v>
      </c>
      <c r="D55" s="100"/>
      <c r="E55" s="100"/>
      <c r="F55" s="86"/>
      <c r="G55" s="91"/>
      <c r="H55" s="91"/>
      <c r="I55" s="118">
        <v>-6805529</v>
      </c>
      <c r="J55" s="117"/>
      <c r="K55" s="175">
        <v>-7252966</v>
      </c>
    </row>
    <row r="56" spans="1:12" ht="24" customHeight="1" x14ac:dyDescent="0.45">
      <c r="A56" s="86"/>
      <c r="B56" s="100" t="s">
        <v>133</v>
      </c>
      <c r="D56" s="100"/>
      <c r="E56" s="100"/>
      <c r="F56" s="86"/>
      <c r="G56" s="91"/>
      <c r="H56" s="91"/>
      <c r="I56" s="118">
        <v>115053</v>
      </c>
      <c r="J56" s="117"/>
      <c r="K56" s="175">
        <v>20038</v>
      </c>
    </row>
    <row r="57" spans="1:12" ht="24" customHeight="1" x14ac:dyDescent="0.45">
      <c r="A57" s="86" t="s">
        <v>134</v>
      </c>
      <c r="F57" s="86"/>
      <c r="G57" s="91"/>
      <c r="H57" s="91"/>
      <c r="I57" s="119">
        <f>SUM(I50:I56)</f>
        <v>-7584839</v>
      </c>
      <c r="J57" s="118"/>
      <c r="K57" s="191">
        <f>SUM(K50:K56)</f>
        <v>-11816589</v>
      </c>
      <c r="L57" s="118"/>
    </row>
    <row r="58" spans="1:12" ht="24" customHeight="1" x14ac:dyDescent="0.45">
      <c r="A58" s="86" t="s">
        <v>135</v>
      </c>
      <c r="B58" s="86"/>
      <c r="C58" s="86"/>
      <c r="D58" s="86"/>
      <c r="E58" s="86"/>
      <c r="F58" s="86"/>
      <c r="G58" s="91"/>
      <c r="H58" s="91"/>
      <c r="I58" s="120"/>
      <c r="J58" s="117"/>
      <c r="K58" s="192"/>
    </row>
    <row r="59" spans="1:12" ht="24" customHeight="1" x14ac:dyDescent="0.45">
      <c r="A59" s="86"/>
      <c r="B59" s="100" t="s">
        <v>136</v>
      </c>
      <c r="C59" s="86"/>
      <c r="D59" s="86"/>
      <c r="E59" s="86"/>
      <c r="F59" s="86"/>
      <c r="G59" s="91"/>
      <c r="H59" s="91"/>
      <c r="I59" s="96">
        <v>0</v>
      </c>
      <c r="J59" s="117"/>
      <c r="K59" s="192">
        <v>9659963</v>
      </c>
    </row>
    <row r="60" spans="1:12" ht="24" customHeight="1" x14ac:dyDescent="0.45">
      <c r="A60" s="86"/>
      <c r="B60" s="86" t="s">
        <v>137</v>
      </c>
      <c r="C60" s="86"/>
      <c r="D60" s="86"/>
      <c r="E60" s="86"/>
      <c r="F60" s="86"/>
      <c r="G60" s="91"/>
      <c r="H60" s="91"/>
      <c r="I60" s="121">
        <v>-918252</v>
      </c>
      <c r="J60" s="117"/>
      <c r="K60" s="192">
        <v>-895450</v>
      </c>
    </row>
    <row r="61" spans="1:12" ht="24" customHeight="1" x14ac:dyDescent="0.45">
      <c r="A61" s="86" t="s">
        <v>138</v>
      </c>
      <c r="F61" s="86"/>
      <c r="G61" s="91"/>
      <c r="H61" s="91"/>
      <c r="I61" s="122">
        <f>SUM(I59:I60)</f>
        <v>-918252</v>
      </c>
      <c r="J61" s="121"/>
      <c r="K61" s="122">
        <f>SUM(K59:K60)</f>
        <v>8764513</v>
      </c>
      <c r="L61" s="121"/>
    </row>
    <row r="62" spans="1:12" ht="24" customHeight="1" x14ac:dyDescent="0.45">
      <c r="A62" s="86" t="s">
        <v>139</v>
      </c>
      <c r="B62" s="86"/>
      <c r="C62" s="86"/>
      <c r="D62" s="86"/>
      <c r="E62" s="86"/>
      <c r="F62" s="86"/>
      <c r="G62" s="91"/>
      <c r="H62" s="91"/>
      <c r="I62" s="121">
        <f>I36+I57+I61</f>
        <v>15818584</v>
      </c>
      <c r="J62" s="121">
        <f>J36+J57+J61</f>
        <v>0</v>
      </c>
      <c r="K62" s="121">
        <f>K36+K57+K61</f>
        <v>10550048</v>
      </c>
    </row>
    <row r="63" spans="1:12" ht="24" customHeight="1" x14ac:dyDescent="0.45">
      <c r="A63" s="86" t="s">
        <v>140</v>
      </c>
      <c r="B63" s="86"/>
      <c r="C63" s="86"/>
      <c r="D63" s="86"/>
      <c r="E63" s="86"/>
      <c r="G63" s="108"/>
      <c r="H63" s="108"/>
      <c r="I63" s="123">
        <v>1498237</v>
      </c>
      <c r="J63" s="124"/>
      <c r="K63" s="123">
        <v>444548</v>
      </c>
    </row>
    <row r="64" spans="1:12" ht="24" customHeight="1" x14ac:dyDescent="0.45">
      <c r="A64" s="86" t="s">
        <v>141</v>
      </c>
      <c r="B64" s="86"/>
      <c r="C64" s="86"/>
      <c r="D64" s="86"/>
      <c r="E64" s="86"/>
      <c r="F64" s="86"/>
      <c r="G64" s="91"/>
      <c r="H64" s="91"/>
      <c r="I64" s="121">
        <f>SUM(I62:I63)</f>
        <v>17316821</v>
      </c>
      <c r="J64" s="121"/>
      <c r="K64" s="121">
        <f>SUM(K62:K63)</f>
        <v>10994596</v>
      </c>
    </row>
    <row r="65" spans="1:12" ht="24" customHeight="1" x14ac:dyDescent="0.45">
      <c r="A65" s="86" t="s">
        <v>155</v>
      </c>
      <c r="B65" s="86"/>
      <c r="C65" s="86"/>
      <c r="D65" s="86"/>
      <c r="E65" s="86"/>
      <c r="G65" s="108"/>
      <c r="H65" s="108"/>
      <c r="I65" s="121">
        <f>'BS '!K10</f>
        <v>111433444</v>
      </c>
      <c r="J65" s="124"/>
      <c r="K65" s="121">
        <v>15429641</v>
      </c>
    </row>
    <row r="66" spans="1:12" ht="24" customHeight="1" thickBot="1" x14ac:dyDescent="0.5">
      <c r="A66" s="86" t="s">
        <v>156</v>
      </c>
      <c r="B66" s="86"/>
      <c r="C66" s="86"/>
      <c r="D66" s="86"/>
      <c r="E66" s="86"/>
      <c r="G66" s="108"/>
      <c r="H66" s="108"/>
      <c r="I66" s="125">
        <f>SUM(I64:I65)</f>
        <v>128750265</v>
      </c>
      <c r="J66" s="121"/>
      <c r="K66" s="125">
        <f>SUM(K64:K65)</f>
        <v>26424237</v>
      </c>
    </row>
    <row r="67" spans="1:12" ht="6" customHeight="1" thickTop="1" x14ac:dyDescent="0.45">
      <c r="A67" s="86"/>
      <c r="B67" s="86"/>
      <c r="C67" s="86"/>
      <c r="D67" s="86"/>
      <c r="E67" s="86"/>
      <c r="F67" s="86"/>
      <c r="G67" s="91"/>
      <c r="H67" s="91"/>
      <c r="I67" s="126">
        <f>I66-'BS '!I10</f>
        <v>0</v>
      </c>
      <c r="J67" s="127"/>
      <c r="K67" s="94"/>
    </row>
    <row r="68" spans="1:12" ht="24.95" customHeight="1" x14ac:dyDescent="0.45">
      <c r="A68" s="134" t="s">
        <v>142</v>
      </c>
      <c r="B68" s="86"/>
      <c r="C68" s="86"/>
      <c r="D68" s="86"/>
      <c r="E68" s="86"/>
      <c r="F68" s="86"/>
      <c r="G68" s="91"/>
      <c r="H68" s="91"/>
      <c r="I68" s="126">
        <f>I66-'BS '!I10</f>
        <v>0</v>
      </c>
      <c r="J68" s="128"/>
      <c r="K68" s="172"/>
    </row>
    <row r="69" spans="1:12" ht="24.95" customHeight="1" x14ac:dyDescent="0.45">
      <c r="A69" s="80" t="s">
        <v>143</v>
      </c>
      <c r="B69" s="86"/>
      <c r="C69" s="86"/>
      <c r="D69" s="86"/>
      <c r="E69" s="86"/>
      <c r="F69" s="86"/>
      <c r="G69" s="91"/>
      <c r="H69" s="91"/>
      <c r="J69" s="128"/>
      <c r="K69" s="129"/>
    </row>
    <row r="70" spans="1:12" ht="24.95" customHeight="1" x14ac:dyDescent="0.45">
      <c r="B70" s="86" t="s">
        <v>144</v>
      </c>
      <c r="C70" s="86"/>
      <c r="D70" s="86"/>
      <c r="E70" s="86"/>
      <c r="F70" s="86"/>
      <c r="G70" s="91"/>
      <c r="H70" s="91"/>
      <c r="I70" s="96">
        <v>0</v>
      </c>
      <c r="J70" s="128"/>
      <c r="K70" s="121">
        <v>264147</v>
      </c>
    </row>
    <row r="71" spans="1:12" ht="24.95" customHeight="1" x14ac:dyDescent="0.45">
      <c r="B71" s="86" t="s">
        <v>41</v>
      </c>
      <c r="C71" s="86"/>
      <c r="D71" s="86"/>
      <c r="E71" s="86"/>
      <c r="F71" s="86"/>
      <c r="G71" s="91"/>
      <c r="H71" s="91"/>
      <c r="I71" s="121">
        <f>'BS '!I43+'BS '!I50</f>
        <v>13399508</v>
      </c>
      <c r="J71" s="128"/>
      <c r="K71" s="121">
        <v>16267317</v>
      </c>
    </row>
    <row r="72" spans="1:12" ht="24.95" customHeight="1" x14ac:dyDescent="0.45">
      <c r="B72" s="86" t="s">
        <v>145</v>
      </c>
      <c r="C72" s="86"/>
      <c r="D72" s="86"/>
      <c r="E72" s="86"/>
      <c r="F72" s="86"/>
      <c r="G72" s="91"/>
      <c r="H72" s="91"/>
      <c r="I72" s="121">
        <v>373928</v>
      </c>
      <c r="J72" s="128"/>
      <c r="K72" s="121">
        <v>442414</v>
      </c>
    </row>
    <row r="73" spans="1:12" ht="24.95" customHeight="1" x14ac:dyDescent="0.45">
      <c r="B73" s="86"/>
      <c r="C73" s="86"/>
      <c r="D73" s="86"/>
      <c r="E73" s="86"/>
      <c r="F73" s="86"/>
      <c r="G73" s="91"/>
      <c r="H73" s="91"/>
      <c r="I73" s="121"/>
      <c r="J73" s="128"/>
      <c r="K73" s="121"/>
    </row>
    <row r="74" spans="1:12" ht="24" customHeight="1" x14ac:dyDescent="0.45">
      <c r="B74" s="86"/>
      <c r="C74" s="86"/>
      <c r="D74" s="86"/>
      <c r="E74" s="86"/>
      <c r="F74" s="86"/>
      <c r="G74" s="91"/>
      <c r="H74" s="91"/>
      <c r="J74" s="128"/>
      <c r="K74" s="129"/>
    </row>
    <row r="75" spans="1:12" ht="24" customHeight="1" x14ac:dyDescent="0.45">
      <c r="A75" s="86" t="s">
        <v>27</v>
      </c>
      <c r="B75" s="86"/>
      <c r="C75" s="86"/>
      <c r="D75" s="86"/>
      <c r="E75" s="86"/>
      <c r="F75" s="86"/>
      <c r="G75" s="91"/>
      <c r="H75" s="91"/>
      <c r="J75" s="91"/>
      <c r="K75" s="130"/>
    </row>
    <row r="76" spans="1:12" ht="24" customHeight="1" x14ac:dyDescent="0.45">
      <c r="A76" s="86"/>
      <c r="B76" s="86"/>
      <c r="C76" s="86"/>
      <c r="D76" s="86"/>
      <c r="E76" s="86"/>
      <c r="F76" s="86"/>
      <c r="G76" s="91"/>
      <c r="H76" s="91"/>
      <c r="J76" s="91"/>
      <c r="K76" s="130"/>
    </row>
    <row r="77" spans="1:12" ht="24" customHeight="1" x14ac:dyDescent="0.45">
      <c r="A77" s="86"/>
      <c r="B77" s="86"/>
      <c r="C77" s="86"/>
      <c r="D77" s="86"/>
      <c r="E77" s="86"/>
      <c r="F77" s="86"/>
      <c r="G77" s="91"/>
      <c r="H77" s="91"/>
      <c r="J77" s="91"/>
      <c r="K77" s="130"/>
    </row>
    <row r="78" spans="1:12" s="86" customFormat="1" ht="24" customHeight="1" x14ac:dyDescent="0.45">
      <c r="A78" s="107" t="s">
        <v>123</v>
      </c>
      <c r="C78" s="108"/>
      <c r="D78" s="109"/>
      <c r="E78" s="109"/>
      <c r="F78" s="109"/>
      <c r="G78" s="109"/>
      <c r="H78" s="109"/>
      <c r="I78" s="94"/>
      <c r="J78" s="109"/>
      <c r="K78" s="109"/>
      <c r="L78" s="101"/>
    </row>
    <row r="79" spans="1:12" s="86" customFormat="1" ht="24" customHeight="1" x14ac:dyDescent="0.45">
      <c r="A79" s="107" t="s">
        <v>124</v>
      </c>
      <c r="C79" s="108"/>
      <c r="D79" s="109"/>
      <c r="E79" s="109"/>
      <c r="F79" s="109"/>
      <c r="G79" s="109"/>
      <c r="H79" s="109"/>
      <c r="I79" s="94"/>
      <c r="J79" s="109"/>
      <c r="K79" s="109"/>
      <c r="L79" s="101"/>
    </row>
    <row r="80" spans="1:12" ht="24" customHeight="1" x14ac:dyDescent="0.45"/>
  </sheetData>
  <mergeCells count="8">
    <mergeCell ref="A44:K44"/>
    <mergeCell ref="A45:K45"/>
    <mergeCell ref="A1:K1"/>
    <mergeCell ref="A2:K2"/>
    <mergeCell ref="A3:K3"/>
    <mergeCell ref="A42:K42"/>
    <mergeCell ref="A43:K43"/>
    <mergeCell ref="A4:K4"/>
  </mergeCells>
  <pageMargins left="0.78740157480314965" right="0.39370078740157483" top="0.59055118110236227" bottom="0.39370078740157483" header="0.19685039370078741" footer="0.19685039370078741"/>
  <pageSetup paperSize="9" scale="90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58a6606-9956-413b-bb56-ee7b6fc61ad9" xsi:nil="true"/>
    <Preparer_x0020_Sign_x002d_off xmlns="458a6606-9956-413b-bb56-ee7b6fc61a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1D3776C393A14AB6370E3847E95405" ma:contentTypeVersion="6" ma:contentTypeDescription="Create a new document." ma:contentTypeScope="" ma:versionID="5d1d126485e3e1607061a27deec49803">
  <xsd:schema xmlns:xsd="http://www.w3.org/2001/XMLSchema" xmlns:xs="http://www.w3.org/2001/XMLSchema" xmlns:p="http://schemas.microsoft.com/office/2006/metadata/properties" xmlns:ns2="458a6606-9956-413b-bb56-ee7b6fc61ad9" targetNamespace="http://schemas.microsoft.com/office/2006/metadata/properties" ma:root="true" ma:fieldsID="383b30d5b0b155be14410330c34da322" ns2:_="">
    <xsd:import namespace="458a6606-9956-413b-bb56-ee7b6fc61a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a6606-9956-413b-bb56-ee7b6fc61a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458a6606-9956-413b-bb56-ee7b6fc61ad9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39C188-2FA7-4373-B252-CA1D401EE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a6606-9956-413b-bb56-ee7b6fc61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Gift</cp:lastModifiedBy>
  <cp:revision/>
  <cp:lastPrinted>2021-05-12T09:51:35Z</cp:lastPrinted>
  <dcterms:created xsi:type="dcterms:W3CDTF">2020-04-27T02:04:26Z</dcterms:created>
  <dcterms:modified xsi:type="dcterms:W3CDTF">2021-05-12T09:52:18Z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0x010100671D3776C393A14AB6370E3847E95405</vt:lpwstr>
  </property>
</Properties>
</file>