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30" windowHeight="11760" tabRatio="706" activeTab="3"/>
  </bookViews>
  <sheets>
    <sheet name="BS " sheetId="1" r:id="rId1"/>
    <sheet name="PL" sheetId="5" r:id="rId2"/>
    <sheet name="Shareholders' Equity" sheetId="3" r:id="rId3"/>
    <sheet name="Cash Flows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 localSheetId="3">#REF!</definedName>
    <definedName name="\a" localSheetId="1">#REF!</definedName>
    <definedName name="\a" localSheetId="2">#REF!</definedName>
    <definedName name="\a">#REF!</definedName>
    <definedName name="\b" localSheetId="3">#REF!</definedName>
    <definedName name="\b">#REF!</definedName>
    <definedName name="\c" localSheetId="3">'[1]Fagor04-A3112e'!#REF!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tt">#REF!</definedName>
    <definedName name="\v">#REF!</definedName>
    <definedName name="\w">#REF!</definedName>
    <definedName name="\z">#REF!</definedName>
    <definedName name="_">'[2]Market Segment'!$AH$8</definedName>
    <definedName name="__________e1" localSheetId="3">#REF!</definedName>
    <definedName name="__________e1">#REF!</definedName>
    <definedName name="__________f1" localSheetId="3">#REF!</definedName>
    <definedName name="__________f1">#REF!</definedName>
    <definedName name="__________g1" localSheetId="3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D111486">#REF!</definedName>
    <definedName name="____DAT1">'[3]AA-1'!#REF!</definedName>
    <definedName name="____DAT10">'[3]AA-1'!#REF!</definedName>
    <definedName name="____DAT13">'[3]AA-1'!#REF!</definedName>
    <definedName name="____DAT2">'[3]AA-1'!#REF!</definedName>
    <definedName name="____DAT3">'[3]AA-1'!#REF!</definedName>
    <definedName name="____DAT5">'[3]AA-1'!#REF!</definedName>
    <definedName name="____DAT6">'[3]AA-1'!#REF!</definedName>
    <definedName name="____DAT7">'[3]AA-1'!#REF!</definedName>
    <definedName name="____DAT8">'[3]AA-1'!#REF!</definedName>
    <definedName name="____DAT9">'[3]AA-1'!#REF!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PRO1">#REF!</definedName>
    <definedName name="____rbl1">[4]RSS9801!#REF!</definedName>
    <definedName name="____RBL2" localSheetId="3">#REF!</definedName>
    <definedName name="____RBL2">#REF!</definedName>
    <definedName name="____tt1" localSheetId="3">#REF!</definedName>
    <definedName name="____tt1">#REF!</definedName>
    <definedName name="____tt10" localSheetId="3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111486">#REF!</definedName>
    <definedName name="___DAT1" localSheetId="3">'[5]AA-1'!#REF!</definedName>
    <definedName name="___DAT1" localSheetId="1">'[5]AA-1'!#REF!</definedName>
    <definedName name="___DAT1">'[6]AA-1'!#REF!</definedName>
    <definedName name="___DAT10" localSheetId="3">'[5]AA-1'!#REF!</definedName>
    <definedName name="___DAT10" localSheetId="1">'[5]AA-1'!#REF!</definedName>
    <definedName name="___DAT10">'[6]AA-1'!#REF!</definedName>
    <definedName name="___DAT13" localSheetId="3">'[5]AA-1'!#REF!</definedName>
    <definedName name="___DAT13" localSheetId="1">'[5]AA-1'!#REF!</definedName>
    <definedName name="___DAT13">'[6]AA-1'!#REF!</definedName>
    <definedName name="___DAT2" localSheetId="3">'[5]AA-1'!#REF!</definedName>
    <definedName name="___DAT2" localSheetId="1">'[5]AA-1'!#REF!</definedName>
    <definedName name="___DAT2">'[6]AA-1'!#REF!</definedName>
    <definedName name="___DAT3" localSheetId="3">'[5]AA-1'!#REF!</definedName>
    <definedName name="___DAT3" localSheetId="1">'[5]AA-1'!#REF!</definedName>
    <definedName name="___DAT3">'[6]AA-1'!#REF!</definedName>
    <definedName name="___DAT5" localSheetId="3">'[5]AA-1'!#REF!</definedName>
    <definedName name="___DAT5" localSheetId="1">'[5]AA-1'!#REF!</definedName>
    <definedName name="___DAT5">'[6]AA-1'!#REF!</definedName>
    <definedName name="___DAT6" localSheetId="3">'[5]AA-1'!#REF!</definedName>
    <definedName name="___DAT6" localSheetId="1">'[5]AA-1'!#REF!</definedName>
    <definedName name="___DAT6">'[6]AA-1'!#REF!</definedName>
    <definedName name="___DAT7" localSheetId="3">'[5]AA-1'!#REF!</definedName>
    <definedName name="___DAT7" localSheetId="1">'[5]AA-1'!#REF!</definedName>
    <definedName name="___DAT7">'[6]AA-1'!#REF!</definedName>
    <definedName name="___DAT8" localSheetId="3">'[5]AA-1'!#REF!</definedName>
    <definedName name="___DAT8" localSheetId="1">'[5]AA-1'!#REF!</definedName>
    <definedName name="___DAT8">'[6]AA-1'!#REF!</definedName>
    <definedName name="___DAT9" localSheetId="3">'[5]AA-1'!#REF!</definedName>
    <definedName name="___DAT9" localSheetId="1">'[5]AA-1'!#REF!</definedName>
    <definedName name="___DAT9">'[6]AA-1'!#REF!</definedName>
    <definedName name="___e1" localSheetId="3">#REF!</definedName>
    <definedName name="___e1" localSheetId="1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[4]RSS9801!#REF!</definedName>
    <definedName name="___RBL2" localSheetId="3">#REF!</definedName>
    <definedName name="___RBL2">#REF!</definedName>
    <definedName name="___rub1">[7]db!$C$15,[7]db!$B$14,[7]db!$B$12</definedName>
    <definedName name="___tt1" localSheetId="3">#REF!</definedName>
    <definedName name="___tt1" localSheetId="1">#REF!</definedName>
    <definedName name="___tt1">#REF!</definedName>
    <definedName name="___tt10" localSheetId="3">#REF!</definedName>
    <definedName name="___tt10">#REF!</definedName>
    <definedName name="___tt11" localSheetId="3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localSheetId="3" hidden="1">{#N/A,#N/A,FALSE,"Eff-SSC2"}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3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3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[8]Order_Nov_w45!$A$60</definedName>
    <definedName name="__123Graph_A" hidden="1">[9]AM_COST!#REF!</definedName>
    <definedName name="__D111486" localSheetId="3">#REF!</definedName>
    <definedName name="__D111486" localSheetId="1">#REF!</definedName>
    <definedName name="__D111486">#REF!</definedName>
    <definedName name="__DAT1" localSheetId="3">'[10]AA-1'!#REF!</definedName>
    <definedName name="__DAT1" localSheetId="1">'[10]AA-1'!#REF!</definedName>
    <definedName name="__DAT1">'[11]AA-1'!#REF!</definedName>
    <definedName name="__DAT10" localSheetId="3">'[10]AA-1'!#REF!</definedName>
    <definedName name="__DAT10" localSheetId="1">'[10]AA-1'!#REF!</definedName>
    <definedName name="__DAT10">'[11]AA-1'!#REF!</definedName>
    <definedName name="__DAT13" localSheetId="3">'[10]AA-1'!#REF!</definedName>
    <definedName name="__DAT13" localSheetId="1">'[10]AA-1'!#REF!</definedName>
    <definedName name="__DAT13">'[11]AA-1'!#REF!</definedName>
    <definedName name="__DAT2" localSheetId="3">'[10]AA-1'!#REF!</definedName>
    <definedName name="__DAT2" localSheetId="1">'[10]AA-1'!#REF!</definedName>
    <definedName name="__DAT2">'[11]AA-1'!#REF!</definedName>
    <definedName name="__DAT3" localSheetId="3">'[10]AA-1'!#REF!</definedName>
    <definedName name="__DAT3" localSheetId="1">'[10]AA-1'!#REF!</definedName>
    <definedName name="__DAT3">'[11]AA-1'!#REF!</definedName>
    <definedName name="__DAT5" localSheetId="3">'[10]AA-1'!#REF!</definedName>
    <definedName name="__DAT5" localSheetId="1">'[10]AA-1'!#REF!</definedName>
    <definedName name="__DAT5">'[11]AA-1'!#REF!</definedName>
    <definedName name="__DAT6" localSheetId="3">'[10]AA-1'!#REF!</definedName>
    <definedName name="__DAT6" localSheetId="1">'[10]AA-1'!#REF!</definedName>
    <definedName name="__DAT6">'[11]AA-1'!#REF!</definedName>
    <definedName name="__DAT7" localSheetId="3">'[10]AA-1'!#REF!</definedName>
    <definedName name="__DAT7" localSheetId="1">'[10]AA-1'!#REF!</definedName>
    <definedName name="__DAT7">'[11]AA-1'!#REF!</definedName>
    <definedName name="__DAT8" localSheetId="3">'[10]AA-1'!#REF!</definedName>
    <definedName name="__DAT8" localSheetId="1">'[10]AA-1'!#REF!</definedName>
    <definedName name="__DAT8">'[11]AA-1'!#REF!</definedName>
    <definedName name="__DAT9" localSheetId="3">'[10]AA-1'!#REF!</definedName>
    <definedName name="__DAT9" localSheetId="1">'[10]AA-1'!#REF!</definedName>
    <definedName name="__DAT9">'[11]AA-1'!#REF!</definedName>
    <definedName name="__e1" localSheetId="3">#REF!</definedName>
    <definedName name="__e1" localSheetId="1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[4]RSS9801!#REF!</definedName>
    <definedName name="__RBL2" localSheetId="3">#REF!</definedName>
    <definedName name="__RBL2">#REF!</definedName>
    <definedName name="__rub1">[7]db!$C$15,[7]db!$B$14,[7]db!$B$12</definedName>
    <definedName name="__tt1" localSheetId="3">#REF!</definedName>
    <definedName name="__tt1" localSheetId="1">#REF!</definedName>
    <definedName name="__tt1">#REF!</definedName>
    <definedName name="__tt10" localSheetId="3">#REF!</definedName>
    <definedName name="__tt10">#REF!</definedName>
    <definedName name="__tt11" localSheetId="3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localSheetId="3" hidden="1">{#N/A,#N/A,FALSE,"Eff-SSC2"}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3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3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[8]Order_Nov_w45!$A$60</definedName>
    <definedName name="_1002" localSheetId="3">#REF!</definedName>
    <definedName name="_1002" localSheetId="1">#REF!</definedName>
    <definedName name="_1002">#REF!</definedName>
    <definedName name="_1003" localSheetId="3">#REF!</definedName>
    <definedName name="_1003">#REF!</definedName>
    <definedName name="_1004" localSheetId="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GL_500">#REF!</definedName>
    <definedName name="_2GL_500">#REF!</definedName>
    <definedName name="_5GL_500">#REF!</definedName>
    <definedName name="_a">#REF!</definedName>
    <definedName name="_a1">#REF!</definedName>
    <definedName name="_b">#REF!</definedName>
    <definedName name="_D111486">#REF!</definedName>
    <definedName name="_DAT1">'[3]AA-1'!#REF!</definedName>
    <definedName name="_DAT10">'[3]AA-1'!#REF!</definedName>
    <definedName name="_DAT13">'[3]AA-1'!#REF!</definedName>
    <definedName name="_DAT2">'[3]AA-1'!#REF!</definedName>
    <definedName name="_DAT3">'[3]AA-1'!#REF!</definedName>
    <definedName name="_DAT5">'[3]AA-1'!#REF!</definedName>
    <definedName name="_DAT6">'[3]AA-1'!#REF!</definedName>
    <definedName name="_DAT7">'[3]AA-1'!#REF!</definedName>
    <definedName name="_DAT8">'[3]AA-1'!#REF!</definedName>
    <definedName name="_DAT9">'[3]AA-1'!#REF!</definedName>
    <definedName name="_e" localSheetId="3">#REF!</definedName>
    <definedName name="_e">#REF!</definedName>
    <definedName name="_e1" localSheetId="3">#REF!</definedName>
    <definedName name="_e1">#REF!</definedName>
    <definedName name="_f" localSheetId="3">#REF!</definedName>
    <definedName name="_f">#REF!</definedName>
    <definedName name="_f1">#REF!</definedName>
    <definedName name="_Fill" hidden="1">#REF!</definedName>
    <definedName name="_g" localSheetId="3">#REF!</definedName>
    <definedName name="_g">#REF!</definedName>
    <definedName name="_g1" localSheetId="3">#REF!</definedName>
    <definedName name="_g1">#REF!</definedName>
    <definedName name="_h" localSheetId="3">#REF!</definedName>
    <definedName name="_h">#REF!</definedName>
    <definedName name="_h1">#REF!</definedName>
    <definedName name="_k">#REF!</definedName>
    <definedName name="_k1">#REF!</definedName>
    <definedName name="_Key1" hidden="1">'[12]PS-1995'!#REF!</definedName>
    <definedName name="_Key2" localSheetId="3" hidden="1">#REF!</definedName>
    <definedName name="_Key2" localSheetId="1" hidden="1">#REF!</definedName>
    <definedName name="_Key2" hidden="1">#REF!</definedName>
    <definedName name="_khu8" localSheetId="3">#REF!</definedName>
    <definedName name="_khu8">#REF!</definedName>
    <definedName name="_l" localSheetId="3">#REF!</definedName>
    <definedName name="_l">#REF!</definedName>
    <definedName name="_n">#REF!</definedName>
    <definedName name="_OBJ2005">#REF!</definedName>
    <definedName name="_Order1" hidden="1">255</definedName>
    <definedName name="_Order2" hidden="1">255</definedName>
    <definedName name="_p" localSheetId="3">#REF!</definedName>
    <definedName name="_p">#REF!</definedName>
    <definedName name="_PRO1" localSheetId="3">#REF!</definedName>
    <definedName name="_PRO1">#REF!</definedName>
    <definedName name="_rbl1" localSheetId="3">[4]RSS9801!#REF!</definedName>
    <definedName name="_rbl1">[4]RSS9801!#REF!</definedName>
    <definedName name="_RBL2" localSheetId="3">#REF!</definedName>
    <definedName name="_RBL2">#REF!</definedName>
    <definedName name="_rub1">[7]db!$C$15,[7]db!$B$14,[7]db!$B$12</definedName>
    <definedName name="_s" localSheetId="3">#REF!</definedName>
    <definedName name="_s" localSheetId="1">#REF!</definedName>
    <definedName name="_s">#REF!</definedName>
    <definedName name="_Sort" localSheetId="3" hidden="1">'[12]PS-1995'!#REF!</definedName>
    <definedName name="_Sort" localSheetId="1" hidden="1">'[12]PS-1995'!#REF!</definedName>
    <definedName name="_Sort" hidden="1">'[12]PS-1995'!#REF!</definedName>
    <definedName name="_t" localSheetId="3">#REF!</definedName>
    <definedName name="_t" localSheetId="1">#REF!</definedName>
    <definedName name="_t">#REF!</definedName>
    <definedName name="_Table1_Out" localSheetId="3" hidden="1">#REF!</definedName>
    <definedName name="_Table1_Out" hidden="1">#REF!</definedName>
    <definedName name="_ti65" localSheetId="3" hidden="1">'[12]PS-1995'!#REF!</definedName>
    <definedName name="_ti65" hidden="1">'[12]PS-1995'!#REF!</definedName>
    <definedName name="_tt1" localSheetId="3">#REF!</definedName>
    <definedName name="_tt1" localSheetId="1">#REF!</definedName>
    <definedName name="_tt1">#REF!</definedName>
    <definedName name="_tt10" localSheetId="3">#REF!</definedName>
    <definedName name="_tt10">#REF!</definedName>
    <definedName name="_tt11" localSheetId="3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rw2" localSheetId="3" hidden="1">{#N/A,#N/A,FALSE,"Eff-SSC2"}</definedName>
    <definedName name="_urw2" localSheetId="1" hidden="1">{#N/A,#N/A,FALSE,"Eff-SSC2"}</definedName>
    <definedName name="_urw2" localSheetId="2" hidden="1">{#N/A,#N/A,FALSE,"Eff-SSC2"}</definedName>
    <definedName name="_urw2" hidden="1">{#N/A,#N/A,FALSE,"Eff-SSC2"}</definedName>
    <definedName name="_USD14" localSheetId="3">'[13]2017'!$C$3</definedName>
    <definedName name="_USD14" localSheetId="1">'[13]2017'!$C$3</definedName>
    <definedName name="_USD14">'[13]2017'!$C$3</definedName>
    <definedName name="_USD15" localSheetId="3">'[13]2017'!$C$2</definedName>
    <definedName name="_USD15" localSheetId="1">'[13]2017'!$C$2</definedName>
    <definedName name="_USD15">'[13]2017'!$C$2</definedName>
    <definedName name="_USD16" localSheetId="3">'[13]2017'!$C$1</definedName>
    <definedName name="_USD16" localSheetId="1">'[13]2017'!$C$1</definedName>
    <definedName name="_USD16">'[13]2017'!$C$1</definedName>
    <definedName name="_v" localSheetId="3">#REF!</definedName>
    <definedName name="_v" localSheetId="1">#REF!</definedName>
    <definedName name="_v">#REF!</definedName>
    <definedName name="_w" localSheetId="3">#REF!</definedName>
    <definedName name="_w">#REF!</definedName>
    <definedName name="_W37" localSheetId="3" hidden="1">{#N/A,#N/A,FALSE,"Eff-SSC2"}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3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3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[8]Order_Nov_w45!$A$60</definedName>
    <definedName name="_z" localSheetId="3">#REF!</definedName>
    <definedName name="_z" localSheetId="1">#REF!</definedName>
    <definedName name="_z">#REF!</definedName>
    <definedName name="a" localSheetId="3" hidden="1">#REF!</definedName>
    <definedName name="a" hidden="1">#REF!</definedName>
    <definedName name="A1W" localSheetId="3">#REF!</definedName>
    <definedName name="A1W">#REF!</definedName>
    <definedName name="a2y">#REF!</definedName>
    <definedName name="aa">#REF!</definedName>
    <definedName name="aa3a54">#REF!</definedName>
    <definedName name="aaa" hidden="1">#REF!</definedName>
    <definedName name="aaaa" hidden="1">#REF!</definedName>
    <definedName name="AC">'[14]TB 30-04-2006'!$A$3:$B$140</definedName>
    <definedName name="ac_line1.0_" localSheetId="3" hidden="1">{#N/A,#N/A,FALSE,"Eff-SSC2"}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 localSheetId="3">#REF!</definedName>
    <definedName name="ad">#REF!</definedName>
    <definedName name="adf" localSheetId="3">#REF!</definedName>
    <definedName name="adf">#REF!</definedName>
    <definedName name="ADM" localSheetId="3">#REF!</definedName>
    <definedName name="ADM">#REF!</definedName>
    <definedName name="AdminCost" localSheetId="3">'[15]Budget-Expense'!$C$32</definedName>
    <definedName name="AdminCost" localSheetId="1">'[15]Budget-Expense'!$C$32</definedName>
    <definedName name="AdminCost">'[15]Budget-Expense'!$C$32</definedName>
    <definedName name="ae" localSheetId="3">'[3]AA-1'!#REF!</definedName>
    <definedName name="ae">'[3]AA-1'!#REF!</definedName>
    <definedName name="aege" localSheetId="3">#REF!</definedName>
    <definedName name="aege">#REF!</definedName>
    <definedName name="aergrg" localSheetId="3">[16]ผ้าสำเร็จ!#REF!</definedName>
    <definedName name="aergrg">[16]ผ้าสำเร็จ!#REF!</definedName>
    <definedName name="afdsf" localSheetId="3" hidden="1">{#N/A,#N/A,FALSE,"Eff-SSC2"}</definedName>
    <definedName name="afdsf" localSheetId="1" hidden="1">{#N/A,#N/A,FALSE,"Eff-SSC2"}</definedName>
    <definedName name="afdsf" localSheetId="2" hidden="1">{#N/A,#N/A,FALSE,"Eff-SSC2"}</definedName>
    <definedName name="afdsf" hidden="1">{#N/A,#N/A,FALSE,"Eff-SSC2"}</definedName>
    <definedName name="AGING" localSheetId="3">#REF!</definedName>
    <definedName name="AGING">#REF!</definedName>
    <definedName name="agy" localSheetId="3" hidden="1">{#N/A,#N/A,FALSE,"Eff-SSC2"}</definedName>
    <definedName name="agy" localSheetId="1" hidden="1">{#N/A,#N/A,FALSE,"Eff-SSC2"}</definedName>
    <definedName name="agy" localSheetId="2" hidden="1">{#N/A,#N/A,FALSE,"Eff-SSC2"}</definedName>
    <definedName name="agy" hidden="1">{#N/A,#N/A,FALSE,"Eff-SSC2"}</definedName>
    <definedName name="AL" localSheetId="3">#REF!</definedName>
    <definedName name="AL">#REF!</definedName>
    <definedName name="AmorVol" localSheetId="3">#REF!</definedName>
    <definedName name="AmorVol">#REF!</definedName>
    <definedName name="ang">'[17]Data 2'!$A:$IV</definedName>
    <definedName name="ann" localSheetId="3">#REF!</definedName>
    <definedName name="ann" localSheetId="1">#REF!</definedName>
    <definedName name="ann">#REF!</definedName>
    <definedName name="ARA_Threshold" localSheetId="3">#REF!</definedName>
    <definedName name="ARA_Threshold">#REF!</definedName>
    <definedName name="ARM" localSheetId="3">#REF!</definedName>
    <definedName name="ARM">#REF!</definedName>
    <definedName name="ARP_Threshold">#REF!</definedName>
    <definedName name="as">#REF!</definedName>
    <definedName name="AS2DocOpenMode" hidden="1">"AS2DocumentEdit"</definedName>
    <definedName name="asref" localSheetId="3">#REF!</definedName>
    <definedName name="asref">#REF!</definedName>
    <definedName name="AssetStatus">[18]AssetStatus!$A$3:$A$11</definedName>
    <definedName name="AssetType">[18]AssetType!$A$3:$A$64</definedName>
    <definedName name="b" localSheetId="3" hidden="1">#REF!</definedName>
    <definedName name="b" localSheetId="1" hidden="1">#REF!</definedName>
    <definedName name="b" hidden="1">#REF!</definedName>
    <definedName name="B_10" localSheetId="3">#REF!</definedName>
    <definedName name="B_10">#REF!</definedName>
    <definedName name="B_11" localSheetId="3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[19]name!#REF!</definedName>
    <definedName name="BCExport" localSheetId="3">#REF!</definedName>
    <definedName name="BCExport" localSheetId="1">#REF!</definedName>
    <definedName name="BCExport">#REF!</definedName>
    <definedName name="bert" localSheetId="3">#REF!</definedName>
    <definedName name="bert">#REF!</definedName>
    <definedName name="BgtYear">[20]Setup!$F$7</definedName>
    <definedName name="BOI">'[18]License BOI'!$A$3:$A$10</definedName>
    <definedName name="BONUS1" localSheetId="3">#REF!</definedName>
    <definedName name="BONUS1" localSheetId="1">#REF!</definedName>
    <definedName name="BONUS1">#REF!</definedName>
    <definedName name="bre" localSheetId="3">#REF!</definedName>
    <definedName name="bre">#REF!</definedName>
    <definedName name="brteb" localSheetId="3">#REF!</definedName>
    <definedName name="brteb">#REF!</definedName>
    <definedName name="brtseyb" hidden="1">#REF!</definedName>
    <definedName name="BS">#REF!</definedName>
    <definedName name="bte">#REF!</definedName>
    <definedName name="Bud">#REF!</definedName>
    <definedName name="Budget04">#REF!</definedName>
    <definedName name="budget1">#REF!</definedName>
    <definedName name="bvn">#REF!</definedName>
    <definedName name="case">[21]data!$C$1</definedName>
    <definedName name="casef" localSheetId="3">#REF!</definedName>
    <definedName name="casef" localSheetId="1">#REF!</definedName>
    <definedName name="casef">#REF!</definedName>
    <definedName name="cash">'[17]Data 2'!$A:$IV</definedName>
    <definedName name="cc" localSheetId="3">#REF!</definedName>
    <definedName name="cc" localSheetId="1">#REF!</definedName>
    <definedName name="cc">#REF!</definedName>
    <definedName name="cdzx" localSheetId="3" hidden="1">{#N/A,#N/A,FALSE,"Eff-SSC2"}</definedName>
    <definedName name="cdzx" localSheetId="1" hidden="1">{#N/A,#N/A,FALSE,"Eff-SSC2"}</definedName>
    <definedName name="cdzx" localSheetId="2" hidden="1">{#N/A,#N/A,FALSE,"Eff-SSC2"}</definedName>
    <definedName name="cdzx" hidden="1">{#N/A,#N/A,FALSE,"Eff-SSC2"}</definedName>
    <definedName name="Chemist" localSheetId="3" hidden="1">{#N/A,#N/A,FALSE,"Eff-SSC2"}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3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'[18]Asset Class'!$A$2:$A$18</definedName>
    <definedName name="cnbv" localSheetId="3">#REF!</definedName>
    <definedName name="cnbv" localSheetId="1">#REF!</definedName>
    <definedName name="cnbv">#REF!</definedName>
    <definedName name="CODE" localSheetId="3">'[22]CODE,NAME'!$A$1:$B$19</definedName>
    <definedName name="CODE" localSheetId="1">'[22]CODE,NAME'!$A$1:$B$19</definedName>
    <definedName name="CODE">'[23]CODE,NAME'!$A$1:$B$19</definedName>
    <definedName name="CODEDES" localSheetId="3">#REF!</definedName>
    <definedName name="CODEDES" localSheetId="1">#REF!</definedName>
    <definedName name="CODEDES">#REF!</definedName>
    <definedName name="comm." localSheetId="3">[24]description!#REF!</definedName>
    <definedName name="comm." localSheetId="1">[24]description!#REF!</definedName>
    <definedName name="comm.">[24]description!#REF!</definedName>
    <definedName name="compare" localSheetId="3">#REF!</definedName>
    <definedName name="compare" localSheetId="1">#REF!</definedName>
    <definedName name="compare">#REF!</definedName>
    <definedName name="computer">[25]Budget!$D$62</definedName>
    <definedName name="con" localSheetId="3">#REF!</definedName>
    <definedName name="con" localSheetId="1">#REF!</definedName>
    <definedName name="con">#REF!</definedName>
    <definedName name="COST" localSheetId="3">#REF!</definedName>
    <definedName name="COST">#REF!</definedName>
    <definedName name="costa" localSheetId="3">#REF!</definedName>
    <definedName name="costa">#REF!</definedName>
    <definedName name="cur">#REF!</definedName>
    <definedName name="Currency">[20]Setup!$F$6</definedName>
    <definedName name="CurrentDate" localSheetId="3">#REF!</definedName>
    <definedName name="CurrentDate" localSheetId="1">#REF!</definedName>
    <definedName name="CurrentDate">#REF!</definedName>
    <definedName name="CurrentMonth" localSheetId="3">#REF!</definedName>
    <definedName name="CurrentMonth">#REF!</definedName>
    <definedName name="cvb" localSheetId="3" hidden="1">{#N/A,#N/A,FALSE,"Eff-SSC2"}</definedName>
    <definedName name="cvb" localSheetId="1" hidden="1">{#N/A,#N/A,FALSE,"Eff-SSC2"}</definedName>
    <definedName name="cvb" localSheetId="2" hidden="1">{#N/A,#N/A,FALSE,"Eff-SSC2"}</definedName>
    <definedName name="cvb" hidden="1">{#N/A,#N/A,FALSE,"Eff-SSC2"}</definedName>
    <definedName name="cxgh" localSheetId="3" hidden="1">{#N/A,#N/A,FALSE,"Eff-SSC2"}</definedName>
    <definedName name="cxgh" localSheetId="1" hidden="1">{#N/A,#N/A,FALSE,"Eff-SSC2"}</definedName>
    <definedName name="cxgh" localSheetId="2" hidden="1">{#N/A,#N/A,FALSE,"Eff-SSC2"}</definedName>
    <definedName name="cxgh" hidden="1">{#N/A,#N/A,FALSE,"Eff-SSC2"}</definedName>
    <definedName name="D">'[26]วงเครดิต 3'!#REF!</definedName>
    <definedName name="data">[7]db!$B$12,[7]db!$B$14,[7]db!$C$15,[7]db!$F$12,[7]db!$F$14,[7]db!$G$15,[7]db!$J$12,[7]db!$J$14,[7]db!$K$15,[7]db!$N$12,[7]db!$N$14,[7]db!$O$15,[7]db!$B$26,[7]db!$B$28,[7]db!$C$29,[7]db!$F$25,[7]db!$F$28,[7]db!$G$29,[7]db!$F$25,[7]db!$J$26,[7]db!$F$26,[7]db!$J$28,[7]db!$K$29,[7]db!$N$26,[7]db!$N$28,[7]db!$O$29</definedName>
    <definedName name="DATA_01" localSheetId="3">[27]สำนักงาน!#REF!</definedName>
    <definedName name="DATA_01">[27]สำนักงาน!#REF!</definedName>
    <definedName name="DATA_02" localSheetId="3">[27]สำนักงาน!#REF!</definedName>
    <definedName name="DATA_02">[27]สำนักงาน!#REF!</definedName>
    <definedName name="DATA_03" localSheetId="3">[27]สำนักงาน!#REF!</definedName>
    <definedName name="DATA_03">[27]สำนักงาน!#REF!</definedName>
    <definedName name="data1" localSheetId="3" hidden="1">{#N/A,#N/A,FALSE,"Eff-SSC2"}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[7]db!$B$41,[7]db!$B$39,[7]db!$C$42,[7]db!$F$39,[7]db!$F$41,[7]db!$G$42,[7]db!$J$39,[7]db!$J$41,[7]db!$K$42,[7]db!$N$39,[7]db!$N$41,[7]db!$O$42</definedName>
    <definedName name="data3">[7]db!$C$61,[7]db!$F$57,[7]db!$F$59,[7]db!$G$61,[7]db!$J$57,[7]db!$J$59,[7]db!$K$61,[7]db!$N$57,[7]db!$N$59,[7]db!$O$61,[7]db!$B$59,[7]db!$B$57</definedName>
    <definedName name="_xlnm.Database" localSheetId="3">#REF!</definedName>
    <definedName name="_xlnm.Database" localSheetId="1">#REF!</definedName>
    <definedName name="_xlnm.Database">#REF!</definedName>
    <definedName name="date" localSheetId="3">#REF!</definedName>
    <definedName name="date">#REF!</definedName>
    <definedName name="Dayoff" localSheetId="3">#REF!</definedName>
    <definedName name="Dayoff">#REF!</definedName>
    <definedName name="Db">[28]Sheet1!$A$2:$D$126</definedName>
    <definedName name="dd" localSheetId="3">#REF!</definedName>
    <definedName name="dd" localSheetId="1">#REF!</definedName>
    <definedName name="dd">#REF!</definedName>
    <definedName name="Defect_Jun_2002" localSheetId="3">[29]note_defect!#REF!</definedName>
    <definedName name="Defect_Jun_2002" localSheetId="1">[29]note_defect!#REF!</definedName>
    <definedName name="Defect_Jun_2002">[29]note_defect!#REF!</definedName>
    <definedName name="DelData">[7]db!$B$12,[7]db!$B$14,[7]db!$C$15,[7]db!$F$12,[7]db!$F$14,[7]db!$G$15,[7]db!$J$12,[7]db!$J$14,[7]db!$K$15,[7]db!$N$12,[7]db!$N$14,[7]db!$O$15,[7]db!$B$26,[7]db!$B$28,[7]db!$C$29,[7]db!$F$26,[7]db!$F$28,[7]db!$G$29,[7]db!$J$26,[7]db!$J$28,[7]db!$K$29,[7]db!$N$26,[7]db!$N$28,[7]db!$O$29,[7]db!$B$57,[7]db!$B$59</definedName>
    <definedName name="DelData2">[7]db!$C$61,[7]db!$F$57,[7]db!$F$59,[7]db!$G$61,[7]db!$J$57,[7]db!$J$59,[7]db!$K$61,[7]db!$N$57,[7]db!$N$59,[7]db!$O$61</definedName>
    <definedName name="Depre">'[18]Depre. Key'!$A$3:$A$6</definedName>
    <definedName name="Detail" localSheetId="3">#REF!</definedName>
    <definedName name="Detail" localSheetId="1">#REF!</definedName>
    <definedName name="Detail">#REF!</definedName>
    <definedName name="df" localSheetId="3">#REF!</definedName>
    <definedName name="df">#REF!</definedName>
    <definedName name="DFe" localSheetId="3">'[3]AA-1'!#REF!</definedName>
    <definedName name="DFe">'[3]AA-1'!#REF!</definedName>
    <definedName name="dfsf" localSheetId="3">#REF!</definedName>
    <definedName name="dfsf">#REF!</definedName>
    <definedName name="dkfi" localSheetId="3">#REF!</definedName>
    <definedName name="dkfi">#REF!</definedName>
    <definedName name="DoubFac" localSheetId="3">#REF!</definedName>
    <definedName name="DoubFac">#REF!</definedName>
    <definedName name="ds">#REF!</definedName>
    <definedName name="dsav">#REF!</definedName>
    <definedName name="DSFF">#REF!</definedName>
    <definedName name="dsfka">#REF!</definedName>
    <definedName name="dtyjr">#REF!</definedName>
    <definedName name="dv" localSheetId="3" hidden="1">{#N/A,#N/A,FALSE,"Eff-SSC2"}</definedName>
    <definedName name="dv" localSheetId="1" hidden="1">{#N/A,#N/A,FALSE,"Eff-SSC2"}</definedName>
    <definedName name="dv" localSheetId="2" hidden="1">{#N/A,#N/A,FALSE,"Eff-SSC2"}</definedName>
    <definedName name="dv" hidden="1">{#N/A,#N/A,FALSE,"Eff-SSC2"}</definedName>
    <definedName name="dwdy">'[3]AA-1'!#REF!</definedName>
    <definedName name="E" localSheetId="3">#REF!</definedName>
    <definedName name="E">#REF!</definedName>
    <definedName name="E11Q113">[30]Actual!$E$11</definedName>
    <definedName name="E67Q113">[31]Budget!$E$67:$P$67</definedName>
    <definedName name="ea" localSheetId="3" hidden="1">{#N/A,#N/A,FALSE,"Eff-SSC2"}</definedName>
    <definedName name="ea" localSheetId="1" hidden="1">{#N/A,#N/A,FALSE,"Eff-SSC2"}</definedName>
    <definedName name="ea" localSheetId="2" hidden="1">{#N/A,#N/A,FALSE,"Eff-SSC2"}</definedName>
    <definedName name="ea" hidden="1">{#N/A,#N/A,FALSE,"Eff-SSC2"}</definedName>
    <definedName name="ee" localSheetId="3">#REF!</definedName>
    <definedName name="ee">#REF!</definedName>
    <definedName name="eg5h" localSheetId="3">#REF!</definedName>
    <definedName name="eg5h">#REF!</definedName>
    <definedName name="eqg" localSheetId="3">#REF!</definedName>
    <definedName name="eqg">#REF!</definedName>
    <definedName name="er">#REF!</definedName>
    <definedName name="erb">#REF!</definedName>
    <definedName name="erdfg" localSheetId="3" hidden="1">{#N/A,#N/A,FALSE,"Eff-SSC2"}</definedName>
    <definedName name="erdfg" localSheetId="1" hidden="1">{#N/A,#N/A,FALSE,"Eff-SSC2"}</definedName>
    <definedName name="erdfg" localSheetId="2" hidden="1">{#N/A,#N/A,FALSE,"Eff-SSC2"}</definedName>
    <definedName name="erdfg" hidden="1">{#N/A,#N/A,FALSE,"Eff-SSC2"}</definedName>
    <definedName name="erf" localSheetId="3">#REF!</definedName>
    <definedName name="erf">#REF!</definedName>
    <definedName name="erg" localSheetId="3">#REF!</definedName>
    <definedName name="erg">#REF!</definedName>
    <definedName name="ergaqq" localSheetId="3">[4]RSS9801!#REF!</definedName>
    <definedName name="ergaqq">[4]RSS9801!#REF!</definedName>
    <definedName name="erger" localSheetId="3">#REF!</definedName>
    <definedName name="erger">#REF!</definedName>
    <definedName name="ergg" localSheetId="3" hidden="1">{#N/A,#N/A,FALSE,"Eff-SSC2"}</definedName>
    <definedName name="ergg" localSheetId="1" hidden="1">{#N/A,#N/A,FALSE,"Eff-SSC2"}</definedName>
    <definedName name="ergg" localSheetId="2" hidden="1">{#N/A,#N/A,FALSE,"Eff-SSC2"}</definedName>
    <definedName name="ergg" hidden="1">{#N/A,#N/A,FALSE,"Eff-SSC2"}</definedName>
    <definedName name="ergq" localSheetId="3" hidden="1">#REF!</definedName>
    <definedName name="ergq" hidden="1">#REF!</definedName>
    <definedName name="ergrg" localSheetId="3">#REF!</definedName>
    <definedName name="ergrg">#REF!</definedName>
    <definedName name="erhy" localSheetId="3">#REF!</definedName>
    <definedName name="erhy">#REF!</definedName>
    <definedName name="erqg">#REF!</definedName>
    <definedName name="ert" hidden="1">#REF!</definedName>
    <definedName name="erthg">#REF!</definedName>
    <definedName name="ertq">#REF!</definedName>
    <definedName name="ery">#REF!</definedName>
    <definedName name="erytrthy" hidden="1">#REF!</definedName>
    <definedName name="eth" localSheetId="3" hidden="1">{#N/A,#N/A,FALSE,"Eff-SSC2"}</definedName>
    <definedName name="eth" localSheetId="1" hidden="1">{#N/A,#N/A,FALSE,"Eff-SSC2"}</definedName>
    <definedName name="eth" localSheetId="2" hidden="1">{#N/A,#N/A,FALSE,"Eff-SSC2"}</definedName>
    <definedName name="eth" hidden="1">{#N/A,#N/A,FALSE,"Eff-SSC2"}</definedName>
    <definedName name="etrgh" localSheetId="3" hidden="1">#REF!</definedName>
    <definedName name="etrgh" hidden="1">#REF!</definedName>
    <definedName name="etrwq" localSheetId="3">'[32]CODE,NAME'!#REF!</definedName>
    <definedName name="etrwq" localSheetId="1">'[32]CODE,NAME'!#REF!</definedName>
    <definedName name="etrwq">'[33]CODE,NAME'!#REF!</definedName>
    <definedName name="ew" localSheetId="3" hidden="1">{#N/A,#N/A,FALSE,"Eff-SSC2"}</definedName>
    <definedName name="ew" localSheetId="1" hidden="1">{#N/A,#N/A,FALSE,"Eff-SSC2"}</definedName>
    <definedName name="ew" localSheetId="2" hidden="1">{#N/A,#N/A,FALSE,"Eff-SSC2"}</definedName>
    <definedName name="ew" hidden="1">{#N/A,#N/A,FALSE,"Eff-SSC2"}</definedName>
    <definedName name="ewqr" localSheetId="3">#REF!</definedName>
    <definedName name="ewqr">#REF!</definedName>
    <definedName name="ewrt" localSheetId="3">#REF!</definedName>
    <definedName name="ewrt">#REF!</definedName>
    <definedName name="EX.RATE">[34]RATE!$A$1:$C$32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" localSheetId="3">[4]RSS9801!#REF!</definedName>
    <definedName name="Excel_BuiltIn_Print_Area" localSheetId="1">[4]RSS9801!#REF!</definedName>
    <definedName name="Excel_BuiltIn_Print_Area">[4]RSS9801!#REF!</definedName>
    <definedName name="Excel_BuiltIn_Print_Area_12" localSheetId="3">#REF!</definedName>
    <definedName name="Excel_BuiltIn_Print_Area_12" localSheetId="1">#REF!</definedName>
    <definedName name="Excel_BuiltIn_Print_Area_12">#REF!</definedName>
    <definedName name="Excel_BuiltIn_Print_Area_12_10">'[35]แจกแจง _งบดุล_'!#REF!</definedName>
    <definedName name="Excel_BuiltIn_Print_Area_12_11" localSheetId="3">#REF!</definedName>
    <definedName name="Excel_BuiltIn_Print_Area_12_11" localSheetId="1">#REF!</definedName>
    <definedName name="Excel_BuiltIn_Print_Area_12_11">#REF!</definedName>
    <definedName name="Excel_BuiltIn_Print_Area_12_12" localSheetId="3">#REF!</definedName>
    <definedName name="Excel_BuiltIn_Print_Area_12_12">#REF!</definedName>
    <definedName name="Excel_BuiltIn_Print_Area_12_16">'[36]แจกแจง _งบดุล_'!#REF!</definedName>
    <definedName name="Excel_BuiltIn_Print_Area_12_18">'[37]แจกแจง _งบดุล_'!#REF!</definedName>
    <definedName name="Excel_BuiltIn_Print_Area_12_29" localSheetId="3">#REF!</definedName>
    <definedName name="Excel_BuiltIn_Print_Area_12_29" localSheetId="1">#REF!</definedName>
    <definedName name="Excel_BuiltIn_Print_Area_12_29">#REF!</definedName>
    <definedName name="Excel_BuiltIn_Print_Area_12_3">'[37]แจกแจง _งบดุล_'!#REF!</definedName>
    <definedName name="Excel_BuiltIn_Print_Area_12_4">'[37]แจกแจง _งบดุล_'!#REF!</definedName>
    <definedName name="Excel_BuiltIn_Print_Area_12_5">'[37]แจกแจง _งบดุล_'!#REF!</definedName>
    <definedName name="Excel_BuiltIn_Print_Area_12_6">'[37]แจกแจง _งบดุล_'!#REF!</definedName>
    <definedName name="Excel_BuiltIn_Print_Area_12_8">'[37]แจกแจง _งบดุล_'!#REF!</definedName>
    <definedName name="Excel_BuiltIn_Print_Area_12_9" localSheetId="3">#REF!</definedName>
    <definedName name="Excel_BuiltIn_Print_Area_12_9" localSheetId="1">#REF!</definedName>
    <definedName name="Excel_BuiltIn_Print_Area_12_9">#REF!</definedName>
    <definedName name="Excel_BuiltIn_Print_Area_4_1_11">[38]ดอกเบี้ยรับ!#REF!</definedName>
    <definedName name="Excel_BuiltIn_Print_Area_4_1_12">[39]ดอกเบี้ยรับ!#REF!</definedName>
    <definedName name="Excel_BuiltIn_Print_Area_4_1_29">[40]ดอกเบี้ยรับ!#REF!</definedName>
    <definedName name="Excel_BuiltIn_Print_Area_4_1_9">[41]ดอกเบี้ยรับ!#REF!</definedName>
    <definedName name="Excel_BuiltIn_Print_Area_6" localSheetId="3">#REF!</definedName>
    <definedName name="Excel_BuiltIn_Print_Area_6" localSheetId="1">#REF!</definedName>
    <definedName name="Excel_BuiltIn_Print_Area_6">#REF!</definedName>
    <definedName name="Excel_BuiltIn_Print_Titles" localSheetId="3">#REF!</definedName>
    <definedName name="Excel_BuiltIn_Print_Titles">#REF!</definedName>
    <definedName name="Excel_BuiltIn_Print_Titles_1" localSheetId="3">[42]mcot_upc!#REF!</definedName>
    <definedName name="Excel_BuiltIn_Print_Titles_1">[42]mcot_upc!#REF!</definedName>
    <definedName name="Excel_BuiltIn_Print_Titles_1_1">"$mcot_upc.$#REF!$#REF!:$#REF!$#REF!"</definedName>
    <definedName name="Excel_BuiltIn_Print_Titles_2" localSheetId="3">#REF!</definedName>
    <definedName name="Excel_BuiltIn_Print_Titles_2">#REF!</definedName>
    <definedName name="Excel_BuiltIn_Print_Titles_23">[36]SSW_loan_OD!#REF!</definedName>
    <definedName name="Excel_BuiltIn_Print_Titles_23_10">[35]SSW_loan_OD!#REF!</definedName>
    <definedName name="Excel_BuiltIn_Print_Titles_23_11">[38]SSW!#REF!</definedName>
    <definedName name="Excel_BuiltIn_Print_Titles_23_12">[39]SSW!#REF!</definedName>
    <definedName name="Excel_BuiltIn_Print_Titles_23_16">[37]SSW_loan_OD!#REF!</definedName>
    <definedName name="Excel_BuiltIn_Print_Titles_23_18">[37]SSW_loan_OD!#REF!</definedName>
    <definedName name="Excel_BuiltIn_Print_Titles_23_29">[40]SSW!#REF!</definedName>
    <definedName name="Excel_BuiltIn_Print_Titles_23_3">[37]SSW_loan_OD!#REF!</definedName>
    <definedName name="Excel_BuiltIn_Print_Titles_23_4">[37]SSW_loan_OD!#REF!</definedName>
    <definedName name="Excel_BuiltIn_Print_Titles_23_5">[37]SSW_loan_OD!#REF!</definedName>
    <definedName name="Excel_BuiltIn_Print_Titles_23_6">[37]SSW_loan_OD!#REF!</definedName>
    <definedName name="Excel_BuiltIn_Print_Titles_23_8">[37]SSW_loan_OD!#REF!</definedName>
    <definedName name="Excel_BuiltIn_Print_Titles_23_9">[41]SSW!#REF!</definedName>
    <definedName name="Excel_BuiltIn_Print_Titles_4">[43]Insurance!#REF!</definedName>
    <definedName name="Excel_BuiltIn_Print_Titles_4_10">[44]Insurance!#REF!</definedName>
    <definedName name="Excel_BuiltIn_Print_Titles_4_16">[44]Insurance!#REF!</definedName>
    <definedName name="Excel_BuiltIn_Print_Titles_4_18">[44]Insurance!#REF!</definedName>
    <definedName name="Excel_BuiltIn_Print_Titles_4_3">[44]Insurance!#REF!</definedName>
    <definedName name="Excel_BuiltIn_Print_Titles_4_4">[44]Insurance!#REF!</definedName>
    <definedName name="Excel_BuiltIn_Print_Titles_4_5">[44]Insurance!#REF!</definedName>
    <definedName name="Excel_BuiltIn_Print_Titles_4_6">[44]Insurance!#REF!</definedName>
    <definedName name="Excel_BuiltIn_Print_Titles_4_8">[44]Insurance!#REF!</definedName>
    <definedName name="Excel_BuiltIn_Print_Titles_4_9">[44]Insurance!#REF!</definedName>
    <definedName name="Excel_BuiltIn_Print_Titles_6" localSheetId="3">#REF!</definedName>
    <definedName name="Excel_BuiltIn_Print_Titles_6" localSheetId="1">#REF!</definedName>
    <definedName name="Excel_BuiltIn_Print_Titles_6">#REF!</definedName>
    <definedName name="EXPORT" localSheetId="3">#REF!</definedName>
    <definedName name="EXPORT">#REF!</definedName>
    <definedName name="_xlnm.Extract" localSheetId="3">[45]BGT97STAFF!#REF!</definedName>
    <definedName name="_xlnm.Extract">[45]BGT97STAFF!#REF!</definedName>
    <definedName name="eyu" localSheetId="3" hidden="1">{#N/A,#N/A,FALSE,"Eff-SSC2"}</definedName>
    <definedName name="eyu" localSheetId="1" hidden="1">{#N/A,#N/A,FALSE,"Eff-SSC2"}</definedName>
    <definedName name="eyu" localSheetId="2" hidden="1">{#N/A,#N/A,FALSE,"Eff-SSC2"}</definedName>
    <definedName name="eyu" hidden="1">{#N/A,#N/A,FALSE,"Eff-SSC2"}</definedName>
    <definedName name="f" localSheetId="3">#REF!</definedName>
    <definedName name="f">#REF!</definedName>
    <definedName name="FA.." localSheetId="3">#REF!</definedName>
    <definedName name="FA..">#REF!</definedName>
    <definedName name="fdkf" localSheetId="3">#REF!</definedName>
    <definedName name="fdkf">#REF!</definedName>
    <definedName name="fetg">#REF!</definedName>
    <definedName name="ff" localSheetId="3">'[46]EX 1'!#REF!</definedName>
    <definedName name="ff" localSheetId="2">'[47]EX 1'!#REF!</definedName>
    <definedName name="ff">'[48]EX 1'!#REF!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3">#REF!</definedName>
    <definedName name="fff">#REF!</definedName>
    <definedName name="ffff" localSheetId="3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iscalYear">#REF!</definedName>
    <definedName name="fjds">'[49]GL CB'!$L$44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es" localSheetId="3">'[50]Sales Commision Schedule'!#REF!</definedName>
    <definedName name="fores" localSheetId="1">'[50]Sales Commision Schedule'!#REF!</definedName>
    <definedName name="fores" localSheetId="2">'[51]Sales Commision Schedule'!#REF!</definedName>
    <definedName name="fores">'[50]Sales Commision Schedule'!#REF!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ex_EU" localSheetId="3">#REF!</definedName>
    <definedName name="Forex_EU">#REF!</definedName>
    <definedName name="Forex_US" localSheetId="3">#REF!</definedName>
    <definedName name="Forex_US">#REF!</definedName>
    <definedName name="forex_US1">#REF!</definedName>
    <definedName name="Forex3">#REF!</definedName>
    <definedName name="Forward_Sheet1_List">#REF!</definedName>
    <definedName name="fra">#REF!</definedName>
    <definedName name="fre">#REF!</definedName>
    <definedName name="frj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fy">#REF!</definedName>
    <definedName name="fyk">[4]RSS9801!#REF!</definedName>
    <definedName name="g">[4]RSS9801!#REF!</definedName>
    <definedName name="Gain_Loss" localSheetId="3">#REF!</definedName>
    <definedName name="Gain_Loss">#REF!</definedName>
    <definedName name="gchj" localSheetId="3">#REF!</definedName>
    <definedName name="gchj">#REF!</definedName>
    <definedName name="GDPW" localSheetId="3">'[15]Budget-Expense'!$C$5</definedName>
    <definedName name="GDPW" localSheetId="1">'[15]Budget-Expense'!$C$5</definedName>
    <definedName name="GDPW">'[15]Budget-Expense'!$C$5</definedName>
    <definedName name="gdsf" localSheetId="3">#REF!</definedName>
    <definedName name="gdsf" localSheetId="1">#REF!</definedName>
    <definedName name="gdsf">#REF!</definedName>
    <definedName name="gg" localSheetId="3">'[46]EX 1'!#REF!</definedName>
    <definedName name="gg" localSheetId="1">'[48]EX 1'!#REF!</definedName>
    <definedName name="gg" localSheetId="2">'[47]EX 1'!#REF!</definedName>
    <definedName name="gg">'[48]EX 1'!#REF!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ggggggggggggggt" localSheetId="3" hidden="1">{#N/A,#N/A,FALSE,"Eff-SSC2"}</definedName>
    <definedName name="gggggggggggggggt" localSheetId="1" hidden="1">{#N/A,#N/A,FALSE,"Eff-SSC2"}</definedName>
    <definedName name="gggggggggggggggt" localSheetId="2" hidden="1">{#N/A,#N/A,FALSE,"Eff-SSC2"}</definedName>
    <definedName name="gggggggggggggggt" hidden="1">{#N/A,#N/A,FALSE,"Eff-SSC2"}</definedName>
    <definedName name="ghn" localSheetId="3">#REF!</definedName>
    <definedName name="ghn">#REF!</definedName>
    <definedName name="gjjf" localSheetId="3">#REF!</definedName>
    <definedName name="gjjf">#REF!</definedName>
    <definedName name="GL_CB">'[49]GL CB'!$L$44</definedName>
    <definedName name="GL_M">'[49]GL M'!$L$385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3">#REF!</definedName>
    <definedName name="grd">#REF!</definedName>
    <definedName name="GRE" localSheetId="3">#REF!</definedName>
    <definedName name="GRE">#REF!</definedName>
    <definedName name="GRERGERG">#REF!</definedName>
    <definedName name="group">[52]group!$A:$IV</definedName>
    <definedName name="GroupTraining" localSheetId="3">#REF!</definedName>
    <definedName name="GroupTraining" localSheetId="1">#REF!</definedName>
    <definedName name="GroupTraining" localSheetId="2">#REF!</definedName>
    <definedName name="GroupTraining">#REF!</definedName>
    <definedName name="grr" localSheetId="3">#REF!</definedName>
    <definedName name="grr">#REF!</definedName>
    <definedName name="Grrrrr" localSheetId="3">#REF!</definedName>
    <definedName name="Grrrrr">#REF!</definedName>
    <definedName name="gtr" localSheetId="3" hidden="1">{#N/A,#N/A,FALSE,"Eff-SSC2"}</definedName>
    <definedName name="gtr" localSheetId="1" hidden="1">{#N/A,#N/A,FALSE,"Eff-SSC2"}</definedName>
    <definedName name="gtr" localSheetId="2" hidden="1">{#N/A,#N/A,FALSE,"Eff-SSC2"}</definedName>
    <definedName name="gtr" hidden="1">{#N/A,#N/A,FALSE,"Eff-SSC2"}</definedName>
    <definedName name="gtregtrtr" localSheetId="3" hidden="1">{#N/A,#N/A,FALSE,"Eff-SSC2"}</definedName>
    <definedName name="gtregtrtr" localSheetId="1" hidden="1">{#N/A,#N/A,FALSE,"Eff-SSC2"}</definedName>
    <definedName name="gtregtrtr" localSheetId="2" hidden="1">{#N/A,#N/A,FALSE,"Eff-SSC2"}</definedName>
    <definedName name="gtregtrtr" hidden="1">{#N/A,#N/A,FALSE,"Eff-SSC2"}</definedName>
    <definedName name="gtrgrh">'[53]GL M'!$L$385</definedName>
    <definedName name="h" localSheetId="3">'[26]วงเครดิต 3'!#REF!</definedName>
    <definedName name="h">'[26]วงเครดิต 3'!#REF!</definedName>
    <definedName name="HAE_YOUNG_TRADING_CO._LTD." localSheetId="3">#REF!</definedName>
    <definedName name="HAE_YOUNG_TRADING_CO._LTD." localSheetId="1">#REF!</definedName>
    <definedName name="HAE_YOUNG_TRADING_CO._LTD.">#REF!</definedName>
    <definedName name="HE" localSheetId="3">#REF!</definedName>
    <definedName name="HE">#REF!</definedName>
    <definedName name="HELP" localSheetId="3">#REF!</definedName>
    <definedName name="HELP">#REF!</definedName>
    <definedName name="hgnj">#REF!</definedName>
    <definedName name="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'[49]GL M'!$L$385</definedName>
    <definedName name="hrtyuy" localSheetId="3">#REF!</definedName>
    <definedName name="hrtyuy" localSheetId="1">#REF!</definedName>
    <definedName name="hrtyuy" localSheetId="2">#REF!</definedName>
    <definedName name="hrtyuy">#REF!</definedName>
    <definedName name="HTH" localSheetId="3" hidden="1">#REF!</definedName>
    <definedName name="HTH" hidden="1">#REF!</definedName>
    <definedName name="htr6j56sa" localSheetId="3">#REF!</definedName>
    <definedName name="htr6j56sa">#REF!</definedName>
    <definedName name="hyj" localSheetId="3">'[54]Machine2,3''04'!#REF!</definedName>
    <definedName name="hyj">'[54]Machine2,3''04'!#REF!</definedName>
    <definedName name="hyu" localSheetId="3">#REF!</definedName>
    <definedName name="hyu" localSheetId="1">#REF!</definedName>
    <definedName name="hyu" localSheetId="2">#REF!</definedName>
    <definedName name="hyu">#REF!</definedName>
    <definedName name="i" localSheetId="3">#REF!</definedName>
    <definedName name="i">#REF!</definedName>
    <definedName name="iiii" localSheetId="3" hidden="1">{#N/A,#N/A,FALSE,"Eff-SSC2"}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3">#REF!</definedName>
    <definedName name="ilio">#REF!</definedName>
    <definedName name="iliu" localSheetId="3">'[3]AA-1'!#REF!</definedName>
    <definedName name="iliu" localSheetId="1">'[3]AA-1'!#REF!</definedName>
    <definedName name="iliu">'[3]AA-1'!#REF!</definedName>
    <definedName name="INTERCONTINENTAL_COMMODITIES" localSheetId="3">'[32]CODE,NAME'!#REF!</definedName>
    <definedName name="INTERCONTINENTAL_COMMODITIES" localSheetId="1">'[32]CODE,NAME'!#REF!</definedName>
    <definedName name="INTERCONTINENTAL_COMMODITIES">'[33]CODE,NAME'!#REF!</definedName>
    <definedName name="IntroPrintArea" localSheetId="3">#REF!</definedName>
    <definedName name="IntroPrintArea" localSheetId="1">#REF!</definedName>
    <definedName name="IntroPrintArea">#REF!</definedName>
    <definedName name="iop" localSheetId="3">#REF!</definedName>
    <definedName name="iop">#REF!</definedName>
    <definedName name="IT_BTG_Phuket" localSheetId="3">#REF!</definedName>
    <definedName name="IT_BTG_Phuket">#REF!</definedName>
    <definedName name="iy" localSheetId="3" hidden="1">{#N/A,#N/A,FALSE,"Eff-SSC2"}</definedName>
    <definedName name="iy" localSheetId="1" hidden="1">{#N/A,#N/A,FALSE,"Eff-SSC2"}</definedName>
    <definedName name="iy" localSheetId="2" hidden="1">{#N/A,#N/A,FALSE,"Eff-SSC2"}</definedName>
    <definedName name="iy" hidden="1">{#N/A,#N/A,FALSE,"Eff-SSC2"}</definedName>
    <definedName name="iyik" localSheetId="3">#REF!</definedName>
    <definedName name="iyik">#REF!</definedName>
    <definedName name="j" localSheetId="3">#REF!</definedName>
    <definedName name="j">#REF!</definedName>
    <definedName name="jame">'[17]Data 2'!$A:$IV</definedName>
    <definedName name="james" localSheetId="3">#REF!</definedName>
    <definedName name="james" localSheetId="1">#REF!</definedName>
    <definedName name="james">#REF!</definedName>
    <definedName name="JEW" localSheetId="3">#REF!</definedName>
    <definedName name="JEW">#REF!</definedName>
    <definedName name="jgjk" localSheetId="3">#REF!</definedName>
    <definedName name="jgjk">#REF!</definedName>
    <definedName name="jgy">#REF!</definedName>
    <definedName name="jj" localSheetId="3" hidden="1">{#N/A,#N/A,FALSE,"Eff-SSC2"}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ki" localSheetId="3">#REF!</definedName>
    <definedName name="jki">#REF!</definedName>
    <definedName name="jkk" localSheetId="3">#REF!</definedName>
    <definedName name="jkk">#REF!</definedName>
    <definedName name="jom" localSheetId="3">#REF!</definedName>
    <definedName name="jom">#REF!</definedName>
    <definedName name="Jul_00">#REF!</definedName>
    <definedName name="k">'[26]วงเครดิต 3'!#REF!</definedName>
    <definedName name="kamonwan" localSheetId="3">#REF!</definedName>
    <definedName name="kamonwan" localSheetId="1">#REF!</definedName>
    <definedName name="kamonwan">#REF!</definedName>
    <definedName name="KFISFW" localSheetId="3">'[10]AA-1'!#REF!</definedName>
    <definedName name="KFISFW" localSheetId="1">'[10]AA-1'!#REF!</definedName>
    <definedName name="KFISFW">'[11]AA-1'!#REF!</definedName>
    <definedName name="kgiu" localSheetId="3">#REF!</definedName>
    <definedName name="kgiu" localSheetId="1">#REF!</definedName>
    <definedName name="kgiu">#REF!</definedName>
    <definedName name="kifk" localSheetId="3">#REF!</definedName>
    <definedName name="kifk">#REF!</definedName>
    <definedName name="kighh" localSheetId="3">#REF!</definedName>
    <definedName name="kighh">#REF!</definedName>
    <definedName name="kj">#REF!</definedName>
    <definedName name="kk">[55]name!$A:$IV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3">#REF!</definedName>
    <definedName name="l">#REF!</definedName>
    <definedName name="L_Adjust" localSheetId="3">[56]Links!$H$1:$H$65536</definedName>
    <definedName name="L_Adjust" localSheetId="1">[56]Links!$H$1:$H$65536</definedName>
    <definedName name="L_Adjust">[57]Links!$H$1:$H$65536</definedName>
    <definedName name="L_AJE_Tot" localSheetId="3">[56]Links!$G$1:$G$65536</definedName>
    <definedName name="L_AJE_Tot" localSheetId="1">[56]Links!$G$1:$G$65536</definedName>
    <definedName name="L_AJE_Tot">[57]Links!$G$1:$G$65536</definedName>
    <definedName name="L_CY_Beg" localSheetId="3">[56]Links!$F$1:$F$65536</definedName>
    <definedName name="L_CY_Beg" localSheetId="1">[56]Links!$F$1:$F$65536</definedName>
    <definedName name="L_CY_Beg">[57]Links!$F$1:$F$65536</definedName>
    <definedName name="L_CY_End" localSheetId="3">[56]Links!$J$1:$J$65536</definedName>
    <definedName name="L_CY_End" localSheetId="1">[56]Links!$J$1:$J$65536</definedName>
    <definedName name="L_CY_End">[57]Links!$J$1:$J$65536</definedName>
    <definedName name="L_PY_End" localSheetId="3">[56]Links!$K$1:$K$65536</definedName>
    <definedName name="L_PY_End" localSheetId="1">[56]Links!$K$1:$K$65536</definedName>
    <definedName name="L_PY_End">[57]Links!$K$1:$K$65536</definedName>
    <definedName name="L_RJE_Tot" localSheetId="3">[56]Links!$I$1:$I$65536</definedName>
    <definedName name="L_RJE_Tot" localSheetId="1">[56]Links!$I$1:$I$65536</definedName>
    <definedName name="L_RJE_Tot">[57]Links!$I$1:$I$65536</definedName>
    <definedName name="Lease" localSheetId="3">#REF!</definedName>
    <definedName name="Lease" localSheetId="1">#REF!</definedName>
    <definedName name="Lease" localSheetId="2">#REF!</definedName>
    <definedName name="Lease">#REF!</definedName>
    <definedName name="liult" localSheetId="3" hidden="1">#REF!</definedName>
    <definedName name="liult" hidden="1">#REF!</definedName>
    <definedName name="ll" localSheetId="3" hidden="1">{#N/A,#N/A,FALSE,"Eff-SSC2"}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3">#REF!</definedName>
    <definedName name="lll">#REF!</definedName>
    <definedName name="LLLFSO" localSheetId="3">#REF!</definedName>
    <definedName name="LLLFSO">#REF!</definedName>
    <definedName name="llll" localSheetId="3">[4]RSS9801!#REF!</definedName>
    <definedName name="llll">[4]RSS9801!#REF!</definedName>
    <definedName name="lloo" localSheetId="3" hidden="1">#REF!</definedName>
    <definedName name="lloo" hidden="1">#REF!</definedName>
    <definedName name="LOC">[18]Location!$A$3:$A$39</definedName>
    <definedName name="lol" localSheetId="3">#REF!</definedName>
    <definedName name="lol" localSheetId="1">#REF!</definedName>
    <definedName name="lol" localSheetId="2">#REF!</definedName>
    <definedName name="lol">#REF!</definedName>
    <definedName name="Look1Area" localSheetId="3">#REF!</definedName>
    <definedName name="Look1Area">#REF!</definedName>
    <definedName name="Look2Area" localSheetId="3">#REF!</definedName>
    <definedName name="Look2Area">#REF!</definedName>
    <definedName name="Look3Area">#REF!</definedName>
    <definedName name="Look4Area">#REF!</definedName>
    <definedName name="Look5Area">#REF!</definedName>
    <definedName name="LORRY">[58]อัตราค่าบรรทุก!$A$1:$C$21</definedName>
    <definedName name="lpo" localSheetId="3">'[59]Stock Aging'!$A$2:$S$1606</definedName>
    <definedName name="lpo" localSheetId="1">'[59]Stock Aging'!$A$2:$S$1606</definedName>
    <definedName name="lpo">'[60]Stock Aging'!$A$2:$S$1606</definedName>
    <definedName name="lui" localSheetId="3">#REF!</definedName>
    <definedName name="lui" localSheetId="1">#REF!</definedName>
    <definedName name="lui" localSheetId="2">#REF!</definedName>
    <definedName name="lui">#REF!</definedName>
    <definedName name="luil" localSheetId="3" hidden="1">{#N/A,#N/A,FALSE,"Eff-SSC2"}</definedName>
    <definedName name="luil" localSheetId="1" hidden="1">{#N/A,#N/A,FALSE,"Eff-SSC2"}</definedName>
    <definedName name="luil" localSheetId="2" hidden="1">{#N/A,#N/A,FALSE,"Eff-SSC2"}</definedName>
    <definedName name="luil" hidden="1">{#N/A,#N/A,FALSE,"Eff-SSC2"}</definedName>
    <definedName name="m">'[26]วงเครดิต 3'!#REF!</definedName>
    <definedName name="maneerat" localSheetId="3">#REF!</definedName>
    <definedName name="maneerat" localSheetId="1">#REF!</definedName>
    <definedName name="maneerat">#REF!</definedName>
    <definedName name="maneeratr" localSheetId="3">#REF!</definedName>
    <definedName name="maneeratr">#REF!</definedName>
    <definedName name="MAR" localSheetId="3">#REF!</definedName>
    <definedName name="MAR">#REF!</definedName>
    <definedName name="Master_Cost_Table" localSheetId="3">'[13]P-Master cost table'!$B$4:$F$99</definedName>
    <definedName name="Master_Cost_Table" localSheetId="1">'[13]P-Master cost table'!$B$4:$F$99</definedName>
    <definedName name="Master_Cost_Table">'[13]P-Master cost table'!$B$4:$F$99</definedName>
    <definedName name="MasterAccount_Table" localSheetId="3">'[13]Master Account'!$B$4:$F$189</definedName>
    <definedName name="MasterAccount_Table" localSheetId="1">'[13]Master Account'!$B$4:$F$189</definedName>
    <definedName name="MasterAccount_Table">'[13]Master Account'!$B$4:$F$189</definedName>
    <definedName name="MaxDate" localSheetId="3">#REF!</definedName>
    <definedName name="MaxDate" localSheetId="1">#REF!</definedName>
    <definedName name="MaxDate" localSheetId="2">#REF!</definedName>
    <definedName name="MaxDate">#REF!</definedName>
    <definedName name="MCodeMaster_Table" localSheetId="3">'[13]M-Master cost table'!$B$5:$H$249</definedName>
    <definedName name="MCodeMaster_Table" localSheetId="1">'[13]M-Master cost table'!$B$5:$H$249</definedName>
    <definedName name="MCodeMaster_Table">'[13]M-Master cost table'!$B$5:$H$249</definedName>
    <definedName name="MH" localSheetId="3" hidden="1">{#N/A,#N/A,FALSE,"Eff-SSC2"}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3">#REF!</definedName>
    <definedName name="mk">#REF!</definedName>
    <definedName name="mnb" localSheetId="3">#REF!</definedName>
    <definedName name="mnb">#REF!</definedName>
    <definedName name="Month">[61]Setup!$B$32:$B$43</definedName>
    <definedName name="MonthInput" localSheetId="3">#REF!</definedName>
    <definedName name="MonthInput" localSheetId="1">#REF!</definedName>
    <definedName name="MonthInput" localSheetId="2">#REF!</definedName>
    <definedName name="MonthInput">#REF!</definedName>
    <definedName name="monthly" localSheetId="3">#REF!</definedName>
    <definedName name="monthly">#REF!</definedName>
    <definedName name="n" localSheetId="3" hidden="1">{#N/A,#N/A,FALSE,"Eff-SSC2"}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3">#REF!</definedName>
    <definedName name="name">#REF!</definedName>
    <definedName name="nbm" localSheetId="3" hidden="1">{#N/A,#N/A,FALSE,"Eff-SSC2"}</definedName>
    <definedName name="nbm" localSheetId="1" hidden="1">{#N/A,#N/A,FALSE,"Eff-SSC2"}</definedName>
    <definedName name="nbm" localSheetId="2" hidden="1">{#N/A,#N/A,FALSE,"Eff-SSC2"}</definedName>
    <definedName name="nbm" hidden="1">{#N/A,#N/A,FALSE,"Eff-SSC2"}</definedName>
    <definedName name="NEW" localSheetId="3">#REF!</definedName>
    <definedName name="NEW">#REF!</definedName>
    <definedName name="nh" localSheetId="3">#REF!</definedName>
    <definedName name="nh">#REF!</definedName>
    <definedName name="nn" localSheetId="3" hidden="1">{#N/A,#N/A,FALSE,"Eff-SSC2"}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NRE" localSheetId="3">#REF!</definedName>
    <definedName name="NRE">#REF!</definedName>
    <definedName name="nuyi" localSheetId="3">#REF!</definedName>
    <definedName name="nuyi">#REF!</definedName>
    <definedName name="o" localSheetId="3">'[54]Machine2,3''04'!#REF!</definedName>
    <definedName name="o">'[54]Machine2,3''04'!#REF!</definedName>
    <definedName name="OBJ" localSheetId="3">#REF!</definedName>
    <definedName name="OBJ" localSheetId="1">#REF!</definedName>
    <definedName name="OBJ" localSheetId="2">#REF!</definedName>
    <definedName name="OBJ">#REF!</definedName>
    <definedName name="OBJ_TS2005" localSheetId="3">#REF!</definedName>
    <definedName name="OBJ_TS2005">#REF!</definedName>
    <definedName name="Occ" localSheetId="3">#REF!</definedName>
    <definedName name="Occ">#REF!</definedName>
    <definedName name="Oh">#REF!</definedName>
    <definedName name="oioi">#REF!</definedName>
    <definedName name="ok" localSheetId="3" hidden="1">{#N/A,#N/A,FALSE,"Eff-SSC2"}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>[62]HH!#REF!</definedName>
    <definedName name="oo" localSheetId="3" hidden="1">{#N/A,#N/A,FALSE,"Eff-SSC2"}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OprHrs" localSheetId="3">#REF!</definedName>
    <definedName name="OprHrs">#REF!</definedName>
    <definedName name="ouil" localSheetId="3" hidden="1">{#N/A,#N/A,FALSE,"Eff-SSC2"}</definedName>
    <definedName name="ouil" localSheetId="1" hidden="1">{#N/A,#N/A,FALSE,"Eff-SSC2"}</definedName>
    <definedName name="ouil" localSheetId="2" hidden="1">{#N/A,#N/A,FALSE,"Eff-SSC2"}</definedName>
    <definedName name="ouil" hidden="1">{#N/A,#N/A,FALSE,"Eff-SSC2"}</definedName>
    <definedName name="oyyu" localSheetId="3" hidden="1">{#N/A,#N/A,FALSE,"Eff-SSC2"}</definedName>
    <definedName name="oyyu" localSheetId="1" hidden="1">{#N/A,#N/A,FALSE,"Eff-SSC2"}</definedName>
    <definedName name="oyyu" localSheetId="2" hidden="1">{#N/A,#N/A,FALSE,"Eff-SSC2"}</definedName>
    <definedName name="oyyu" hidden="1">{#N/A,#N/A,FALSE,"Eff-SSC2"}</definedName>
    <definedName name="p" localSheetId="3">#REF!</definedName>
    <definedName name="p">#REF!</definedName>
    <definedName name="Pax" localSheetId="3">#REF!</definedName>
    <definedName name="Pax">#REF!</definedName>
    <definedName name="pcs" localSheetId="3" hidden="1">{#N/A,#N/A,FALSE,"Eff-SSC2"}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H" localSheetId="3">#REF!</definedName>
    <definedName name="PH">#REF!</definedName>
    <definedName name="PL" localSheetId="3">#REF!</definedName>
    <definedName name="PL">#REF!</definedName>
    <definedName name="pl_exrate" localSheetId="3">#REF!</definedName>
    <definedName name="pl_exrate">#REF!</definedName>
    <definedName name="PLANT">#REF!</definedName>
    <definedName name="Plas">[63]dBase!#REF!</definedName>
    <definedName name="poi" localSheetId="3" hidden="1">{#N/A,#N/A,FALSE,"Eff-SSC2"}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3" hidden="1">#REF!</definedName>
    <definedName name="pom" hidden="1">#REF!</definedName>
    <definedName name="PooNim" localSheetId="3">#REF!</definedName>
    <definedName name="PooNim">#REF!</definedName>
    <definedName name="pp" localSheetId="3">#REF!</definedName>
    <definedName name="pp">#REF!</definedName>
    <definedName name="ppp">[64]อัตราค่าบรรทุก!$A$1:$C$21</definedName>
    <definedName name="_xlnm.Print_Area" localSheetId="3">'Cash Flows'!$A$1:$K$80</definedName>
    <definedName name="_xlnm.Print_Area" localSheetId="2">[4]RSS9801!#REF!</definedName>
    <definedName name="_xlnm.Print_Area">[4]RSS9801!#REF!</definedName>
    <definedName name="Print_Area_MI" localSheetId="3">#REF!</definedName>
    <definedName name="Print_Area_MI">#REF!</definedName>
    <definedName name="_xlnm.Print_Titles">#REF!</definedName>
    <definedName name="PRINT_TITLES_MI" localSheetId="3">#REF!</definedName>
    <definedName name="PRINT_TITLES_MI">#REF!</definedName>
    <definedName name="Pro">#REF!</definedName>
    <definedName name="Prod">#REF!</definedName>
    <definedName name="ptry">#REF!</definedName>
    <definedName name="q" localSheetId="3" hidden="1">{#N/A,#N/A,FALSE,"Eff-SSC2"}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ergq" localSheetId="3" hidden="1">#REF!</definedName>
    <definedName name="qergq" hidden="1">#REF!</definedName>
    <definedName name="QQQ" localSheetId="3">#REF!</definedName>
    <definedName name="QQQ">#REF!</definedName>
    <definedName name="qqqq" localSheetId="3">#REF!</definedName>
    <definedName name="qqqq">#REF!</definedName>
    <definedName name="qr" localSheetId="3" hidden="1">{#N/A,#N/A,FALSE,"Eff-SSC2"}</definedName>
    <definedName name="qr" localSheetId="1" hidden="1">{#N/A,#N/A,FALSE,"Eff-SSC2"}</definedName>
    <definedName name="qr" localSheetId="2" hidden="1">{#N/A,#N/A,FALSE,"Eff-SSC2"}</definedName>
    <definedName name="qr" hidden="1">{#N/A,#N/A,FALSE,"Eff-SSC2"}</definedName>
    <definedName name="qra" localSheetId="3" hidden="1">{#N/A,#N/A,FALSE,"Eff-SSC2"}</definedName>
    <definedName name="qra" localSheetId="1" hidden="1">{#N/A,#N/A,FALSE,"Eff-SSC2"}</definedName>
    <definedName name="qra" localSheetId="2" hidden="1">{#N/A,#N/A,FALSE,"Eff-SSC2"}</definedName>
    <definedName name="qra" hidden="1">{#N/A,#N/A,FALSE,"Eff-SSC2"}</definedName>
    <definedName name="qt" localSheetId="3">#REF!</definedName>
    <definedName name="qt">#REF!</definedName>
    <definedName name="qw" localSheetId="3" hidden="1">#REF!</definedName>
    <definedName name="qw" hidden="1">#REF!</definedName>
    <definedName name="qweqr" localSheetId="3">#REF!</definedName>
    <definedName name="qweqr">#REF!</definedName>
    <definedName name="qwert">#REF!</definedName>
    <definedName name="qwrfwe" localSheetId="3" hidden="1">{#N/A,#N/A,FALSE,"Eff-SSC2"}</definedName>
    <definedName name="qwrfwe" localSheetId="1" hidden="1">{#N/A,#N/A,FALSE,"Eff-SSC2"}</definedName>
    <definedName name="qwrfwe" localSheetId="2" hidden="1">{#N/A,#N/A,FALSE,"Eff-SSC2"}</definedName>
    <definedName name="qwrfwe" hidden="1">{#N/A,#N/A,FALSE,"Eff-SSC2"}</definedName>
    <definedName name="qwt" localSheetId="3">#REF!</definedName>
    <definedName name="qwt">#REF!</definedName>
    <definedName name="RATE" localSheetId="3">[65]RATE!$A$1:$C$32</definedName>
    <definedName name="RATE" localSheetId="1">[65]RATE!$A$1:$C$32</definedName>
    <definedName name="RATE">[66]RATE!$A$1:$C$32</definedName>
    <definedName name="rate_new" localSheetId="3">#REF!</definedName>
    <definedName name="rate_new" localSheetId="1">#REF!</definedName>
    <definedName name="rate_new" localSheetId="2">#REF!</definedName>
    <definedName name="rate_new">#REF!</definedName>
    <definedName name="RATE4">[67]RATE!$A$1:$D$32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3">#REF!</definedName>
    <definedName name="_xlnm.Recorder">#REF!</definedName>
    <definedName name="RecP">[7]REPORT!$G$23:$G$29,[7]REPORT!$J$23:$J$29,[7]REPORT!$L$23:$L$29</definedName>
    <definedName name="RecR">[7]REPORT!$G$4:$G$15,[7]REPORT!$J$4:$J$15,[7]REPORT!$L$4:$L$15</definedName>
    <definedName name="reg" localSheetId="3">#REF!</definedName>
    <definedName name="reg" localSheetId="1">#REF!</definedName>
    <definedName name="reg" localSheetId="2">#REF!</definedName>
    <definedName name="reg">#REF!</definedName>
    <definedName name="regq" localSheetId="3" hidden="1">{#N/A,#N/A,FALSE,"Eff-SSC2"}</definedName>
    <definedName name="regq" localSheetId="1" hidden="1">{#N/A,#N/A,FALSE,"Eff-SSC2"}</definedName>
    <definedName name="regq" localSheetId="2" hidden="1">{#N/A,#N/A,FALSE,"Eff-SSC2"}</definedName>
    <definedName name="regq" hidden="1">{#N/A,#N/A,FALSE,"Eff-SSC2"}</definedName>
    <definedName name="regqe" localSheetId="3">#REF!</definedName>
    <definedName name="regqe">#REF!</definedName>
    <definedName name="retfeq" localSheetId="3">#REF!</definedName>
    <definedName name="retfeq">#REF!</definedName>
    <definedName name="rewf" localSheetId="3">#REF!</definedName>
    <definedName name="rewf">#REF!</definedName>
    <definedName name="rewt">'[53]GL CB'!$L$44</definedName>
    <definedName name="rgt" localSheetId="3" hidden="1">{#N/A,#N/A,FALSE,"Eff-SSC2"}</definedName>
    <definedName name="rgt" localSheetId="1" hidden="1">{#N/A,#N/A,FALSE,"Eff-SSC2"}</definedName>
    <definedName name="rgt" localSheetId="2" hidden="1">{#N/A,#N/A,FALSE,"Eff-SSC2"}</definedName>
    <definedName name="rgt" hidden="1">{#N/A,#N/A,FALSE,"Eff-SSC2"}</definedName>
    <definedName name="rgtq" localSheetId="3" hidden="1">{#N/A,#N/A,FALSE,"Eff-SSC2"}</definedName>
    <definedName name="rgtq" localSheetId="1" hidden="1">{#N/A,#N/A,FALSE,"Eff-SSC2"}</definedName>
    <definedName name="rgtq" localSheetId="2" hidden="1">{#N/A,#N/A,FALSE,"Eff-SSC2"}</definedName>
    <definedName name="rgtq" hidden="1">{#N/A,#N/A,FALSE,"Eff-SSC2"}</definedName>
    <definedName name="rhrt" localSheetId="3" hidden="1">#REF!</definedName>
    <definedName name="rhrt" hidden="1">#REF!</definedName>
    <definedName name="rjfd" localSheetId="3">#REF!</definedName>
    <definedName name="rjfd">#REF!</definedName>
    <definedName name="RMCOptions">"*010000000000000"</definedName>
    <definedName name="Rms" localSheetId="3">#REF!</definedName>
    <definedName name="Rms">#REF!</definedName>
    <definedName name="rrr" localSheetId="3">#REF!</definedName>
    <definedName name="rrr">#REF!</definedName>
    <definedName name="rtfgh" localSheetId="3" hidden="1">{#N/A,#N/A,FALSE,"Eff-SSC2"}</definedName>
    <definedName name="rtfgh" localSheetId="1" hidden="1">{#N/A,#N/A,FALSE,"Eff-SSC2"}</definedName>
    <definedName name="rtfgh" localSheetId="2" hidden="1">{#N/A,#N/A,FALSE,"Eff-SSC2"}</definedName>
    <definedName name="rtfgh" hidden="1">{#N/A,#N/A,FALSE,"Eff-SSC2"}</definedName>
    <definedName name="rtg" localSheetId="3">#REF!</definedName>
    <definedName name="rtg">#REF!</definedName>
    <definedName name="rth" localSheetId="3">'[3]AA-1'!#REF!</definedName>
    <definedName name="rth" localSheetId="1">'[3]AA-1'!#REF!</definedName>
    <definedName name="rth">'[3]AA-1'!#REF!</definedName>
    <definedName name="rthb" localSheetId="3" hidden="1">#REF!</definedName>
    <definedName name="rthb" localSheetId="1" hidden="1">#REF!</definedName>
    <definedName name="rthb" hidden="1">#REF!</definedName>
    <definedName name="rthy" localSheetId="3" hidden="1">#REF!</definedName>
    <definedName name="rthy" hidden="1">#REF!</definedName>
    <definedName name="rtjt" localSheetId="3">'[3]AA-1'!#REF!</definedName>
    <definedName name="rtjt">'[3]AA-1'!#REF!</definedName>
    <definedName name="rtu" localSheetId="3">#REF!</definedName>
    <definedName name="rtu">#REF!</definedName>
    <definedName name="rtwg" localSheetId="3">#REF!</definedName>
    <definedName name="rtwg">#REF!</definedName>
    <definedName name="rtwh" localSheetId="3">#REF!</definedName>
    <definedName name="rtwh">#REF!</definedName>
    <definedName name="rty">#REF!</definedName>
    <definedName name="rtyju">#REF!</definedName>
    <definedName name="rtynhj" localSheetId="3" hidden="1">{#N/A,#N/A,FALSE,"Eff-SSC2"}</definedName>
    <definedName name="rtynhj" localSheetId="1" hidden="1">{#N/A,#N/A,FALSE,"Eff-SSC2"}</definedName>
    <definedName name="rtynhj" localSheetId="2" hidden="1">{#N/A,#N/A,FALSE,"Eff-SSC2"}</definedName>
    <definedName name="rtynhj" hidden="1">{#N/A,#N/A,FALSE,"Eff-SSC2"}</definedName>
    <definedName name="Rub">[63]dBase!#REF!</definedName>
    <definedName name="rung" localSheetId="3" hidden="1">{#N/A,#N/A,FALSE,"Eff-SSC2"}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rweg" localSheetId="3">#REF!</definedName>
    <definedName name="rweg">#REF!</definedName>
    <definedName name="ry" localSheetId="3">#REF!</definedName>
    <definedName name="ry">#REF!</definedName>
    <definedName name="ryhu" localSheetId="3">#REF!</definedName>
    <definedName name="ryhu">#REF!</definedName>
    <definedName name="ryt" localSheetId="3" hidden="1">{#N/A,#N/A,FALSE,"Eff-SSC2"}</definedName>
    <definedName name="ryt" localSheetId="1" hidden="1">{#N/A,#N/A,FALSE,"Eff-SSC2"}</definedName>
    <definedName name="ryt" localSheetId="2" hidden="1">{#N/A,#N/A,FALSE,"Eff-SSC2"}</definedName>
    <definedName name="ryt" hidden="1">{#N/A,#N/A,FALSE,"Eff-SSC2"}</definedName>
    <definedName name="ryth" localSheetId="3">#REF!</definedName>
    <definedName name="ryth">#REF!</definedName>
    <definedName name="ryu" localSheetId="3">#REF!</definedName>
    <definedName name="ryu">#REF!</definedName>
    <definedName name="ryuh" localSheetId="3">[4]RSS9801!#REF!</definedName>
    <definedName name="ryuh">[4]RSS9801!#REF!</definedName>
    <definedName name="s" localSheetId="3">'[26]วงเครดิต 3'!#REF!</definedName>
    <definedName name="s">'[26]วงเครดิต 3'!#REF!</definedName>
    <definedName name="S_Adjust_Data" localSheetId="3">[56]Lead!$J$1:$J$12</definedName>
    <definedName name="S_Adjust_Data" localSheetId="1">[56]Lead!$J$1:$J$12</definedName>
    <definedName name="S_Adjust_Data">[57]Lead!$J$1:$J$12</definedName>
    <definedName name="S_AJE_Tot_Data" localSheetId="3">[56]Lead!$I$1:$I$12</definedName>
    <definedName name="S_AJE_Tot_Data" localSheetId="1">[56]Lead!$I$1:$I$12</definedName>
    <definedName name="S_AJE_Tot_Data">[57]Lead!$I$1:$I$12</definedName>
    <definedName name="S_CY_Beg_Data" localSheetId="3">[56]Lead!$G$1:$G$12</definedName>
    <definedName name="S_CY_Beg_Data" localSheetId="1">[56]Lead!$G$1:$G$12</definedName>
    <definedName name="S_CY_Beg_Data">[57]Lead!$G$1:$G$12</definedName>
    <definedName name="S_CY_End_Data" localSheetId="3">[56]Lead!$L$1:$L$12</definedName>
    <definedName name="S_CY_End_Data" localSheetId="1">[56]Lead!$L$1:$L$12</definedName>
    <definedName name="S_CY_End_Data">[57]Lead!$L$1:$L$12</definedName>
    <definedName name="S_PY_End_Data" localSheetId="3">[56]Lead!$N$1:$N$12</definedName>
    <definedName name="S_PY_End_Data" localSheetId="1">[56]Lead!$N$1:$N$12</definedName>
    <definedName name="S_PY_End_Data">[57]Lead!$N$1:$N$12</definedName>
    <definedName name="S_RJE_Tot_Data" localSheetId="3">[56]Lead!$K$1:$K$12</definedName>
    <definedName name="S_RJE_Tot_Data" localSheetId="1">[56]Lead!$K$1:$K$12</definedName>
    <definedName name="S_RJE_Tot_Data">[57]Lead!$K$1:$K$12</definedName>
    <definedName name="sa" localSheetId="3">#REF!</definedName>
    <definedName name="sa" localSheetId="1">#REF!</definedName>
    <definedName name="sa" localSheetId="2">#REF!</definedName>
    <definedName name="sa">#REF!</definedName>
    <definedName name="sadefga" localSheetId="3">#REF!</definedName>
    <definedName name="sadefga">#REF!</definedName>
    <definedName name="sale">[68]Sale0307!$A$1:$G$401</definedName>
    <definedName name="SALE_TSTC" localSheetId="3">#REF!</definedName>
    <definedName name="SALE_TSTC" localSheetId="1">#REF!</definedName>
    <definedName name="SALE_TSTC" localSheetId="2">#REF!</definedName>
    <definedName name="SALE_TSTC">#REF!</definedName>
    <definedName name="sale0309">[69]Sale0309!$A$1:$G$369</definedName>
    <definedName name="sale0311">[70]Sale0311!$A$1:$G$373</definedName>
    <definedName name="sale0401">'[71]Sale 0401'!$A$1:$G$264</definedName>
    <definedName name="sale0402">[72]Sale0402!$A$1:$G$350</definedName>
    <definedName name="sale0403">[73]Sale0403!$A$1:$G$420</definedName>
    <definedName name="sale0404">'[74]Sale 0404'!$A$1:$F$322</definedName>
    <definedName name="sale0405" localSheetId="3">#REF!</definedName>
    <definedName name="sale0405" localSheetId="1">#REF!</definedName>
    <definedName name="sale0405" localSheetId="2">#REF!</definedName>
    <definedName name="sale0405">#REF!</definedName>
    <definedName name="sale0406">[75]Sale0406!$A$1:$E$334</definedName>
    <definedName name="sale0407">'[76]Sale 0407'!$A$1:$E$389</definedName>
    <definedName name="sale0408">'[77]Sale 0408'!$A$2:$E$351</definedName>
    <definedName name="SALE0411">'[78]Sale 0411'!$A$1:$G$373</definedName>
    <definedName name="sale0501">'[79]Sale 0501'!$A$1:$G$184</definedName>
    <definedName name="SALE0502">'[80]Sale 0502'!$A$1:$G$257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3">#REF!</definedName>
    <definedName name="sd">#REF!</definedName>
    <definedName name="sdf" localSheetId="3">#REF!</definedName>
    <definedName name="sdf">#REF!</definedName>
    <definedName name="sdvf">#REF!</definedName>
    <definedName name="sf">#REF!</definedName>
    <definedName name="sfef">'[3]AA-1'!#REF!</definedName>
    <definedName name="sfsfs" localSheetId="3" hidden="1">#REF!</definedName>
    <definedName name="sfsfs" hidden="1">#REF!</definedName>
    <definedName name="sgf" localSheetId="3" hidden="1">#REF!</definedName>
    <definedName name="sgf" hidden="1">#REF!</definedName>
    <definedName name="sgfs" localSheetId="3">#REF!</definedName>
    <definedName name="sgfs">#REF!</definedName>
    <definedName name="sgr" localSheetId="3" hidden="1">'[12]PS-1995'!#REF!</definedName>
    <definedName name="sgr" hidden="1">'[12]PS-1995'!#REF!</definedName>
    <definedName name="sicCN" localSheetId="3">#REF!</definedName>
    <definedName name="sicCN" localSheetId="1">#REF!</definedName>
    <definedName name="sicCN">#REF!</definedName>
    <definedName name="sk">[81]Setup!$B$44</definedName>
    <definedName name="slo" localSheetId="3">#REF!</definedName>
    <definedName name="slo" localSheetId="1">#REF!</definedName>
    <definedName name="slo" localSheetId="2">#REF!</definedName>
    <definedName name="slo">#REF!</definedName>
    <definedName name="so" localSheetId="3">#REF!</definedName>
    <definedName name="so">#REF!</definedName>
    <definedName name="Spec" localSheetId="3">#REF!</definedName>
    <definedName name="Spec">#REF!</definedName>
    <definedName name="ssca">#REF!</definedName>
    <definedName name="Status">#REF!</definedName>
    <definedName name="SubAssetType">[18]AssetType!$C$3:$C$249</definedName>
    <definedName name="SVE" localSheetId="3" hidden="1">{#N/A,#N/A,FALSE,"Eff-SSC2"}</definedName>
    <definedName name="SVE" localSheetId="1" hidden="1">{#N/A,#N/A,FALSE,"Eff-SSC2"}</definedName>
    <definedName name="SVE" localSheetId="2" hidden="1">{#N/A,#N/A,FALSE,"Eff-SSC2"}</definedName>
    <definedName name="SVE" hidden="1">{#N/A,#N/A,FALSE,"Eff-SSC2"}</definedName>
    <definedName name="t" localSheetId="3" hidden="1">#REF!</definedName>
    <definedName name="t" hidden="1">#REF!</definedName>
    <definedName name="table02">[82]LTX!$A:$IV</definedName>
    <definedName name="tdhe" localSheetId="3">#REF!</definedName>
    <definedName name="tdhe" localSheetId="1">#REF!</definedName>
    <definedName name="tdhe" localSheetId="2">#REF!</definedName>
    <definedName name="tdhe">#REF!</definedName>
    <definedName name="teh" localSheetId="3">#REF!</definedName>
    <definedName name="teh">#REF!</definedName>
    <definedName name="terg" localSheetId="3">#REF!</definedName>
    <definedName name="terg">#REF!</definedName>
    <definedName name="ter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eyu" localSheetId="3" hidden="1">{#N/A,#N/A,FALSE,"Eff-SSC2"}</definedName>
    <definedName name="teyu" localSheetId="1" hidden="1">{#N/A,#N/A,FALSE,"Eff-SSC2"}</definedName>
    <definedName name="teyu" localSheetId="2" hidden="1">{#N/A,#N/A,FALSE,"Eff-SSC2"}</definedName>
    <definedName name="teyu" hidden="1">{#N/A,#N/A,FALSE,"Eff-SSC2"}</definedName>
    <definedName name="tgdg" localSheetId="3">#REF!</definedName>
    <definedName name="tgdg">#REF!</definedName>
    <definedName name="thas">'[83]Vat7% ภายในเดือน_Junต้นฉบับ'!$A$1:$G$206</definedName>
    <definedName name="ThisMonth">[61]Setup!$B$44</definedName>
    <definedName name="ThisYear" localSheetId="3">#REF!</definedName>
    <definedName name="ThisYear" localSheetId="1">#REF!</definedName>
    <definedName name="ThisYear" localSheetId="2">#REF!</definedName>
    <definedName name="ThisYear">#REF!</definedName>
    <definedName name="Thisyr">[84]GMI!$C$6</definedName>
    <definedName name="thkj" localSheetId="3">#REF!</definedName>
    <definedName name="thkj" localSheetId="1">#REF!</definedName>
    <definedName name="thkj" localSheetId="2">#REF!</definedName>
    <definedName name="thkj">#REF!</definedName>
    <definedName name="time" localSheetId="3">#REF!</definedName>
    <definedName name="time">#REF!</definedName>
    <definedName name="tjy" localSheetId="3" hidden="1">'[12]PS-1995'!#REF!</definedName>
    <definedName name="tjy" hidden="1">'[12]PS-1995'!#REF!</definedName>
    <definedName name="Total_Product">[7]db!$B$12,[7]db!$B$14,[7]db!$C$15,[7]db!$B$26,[7]db!$B$28,[7]db!$C$29,[7]db!$F$14,[7]db!$F$12,[7]db!$G$15,[7]db!$F$28,[7]db!$F$26,[7]db!$G$29,[7]db!$J$12,[7]db!$J$14,[7]db!$K$15,[7]db!$J$26,[7]db!$J$28,[7]db!$K$29</definedName>
    <definedName name="tqert" localSheetId="3" hidden="1">#REF!</definedName>
    <definedName name="tqert" localSheetId="1" hidden="1">#REF!</definedName>
    <definedName name="tqert" hidden="1">#REF!</definedName>
    <definedName name="tr" localSheetId="3">#REF!</definedName>
    <definedName name="tr">#REF!</definedName>
    <definedName name="trryh" localSheetId="3" hidden="1">{#N/A,#N/A,FALSE,"Eff-SSC2"}</definedName>
    <definedName name="trryh" localSheetId="1" hidden="1">{#N/A,#N/A,FALSE,"Eff-SSC2"}</definedName>
    <definedName name="trryh" localSheetId="2" hidden="1">{#N/A,#N/A,FALSE,"Eff-SSC2"}</definedName>
    <definedName name="trryh" hidden="1">{#N/A,#N/A,FALSE,"Eff-SSC2"}</definedName>
    <definedName name="trwh" localSheetId="3">#REF!</definedName>
    <definedName name="trwh">#REF!</definedName>
    <definedName name="tryh" localSheetId="3">#REF!</definedName>
    <definedName name="tryh">#REF!</definedName>
    <definedName name="ttki" localSheetId="3" hidden="1">'[12]PS-1995'!#REF!</definedName>
    <definedName name="ttki" hidden="1">'[12]PS-1995'!#REF!</definedName>
    <definedName name="tu" localSheetId="3">#REF!</definedName>
    <definedName name="tu" localSheetId="1">#REF!</definedName>
    <definedName name="tu">#REF!</definedName>
    <definedName name="tuij" localSheetId="3">#REF!</definedName>
    <definedName name="tuij">#REF!</definedName>
    <definedName name="tuk" localSheetId="3" hidden="1">{#N/A,#N/A,FALSE,"Eff-SSC2"}</definedName>
    <definedName name="tuk" localSheetId="1" hidden="1">{#N/A,#N/A,FALSE,"Eff-SSC2"}</definedName>
    <definedName name="tuk" localSheetId="2" hidden="1">{#N/A,#N/A,FALSE,"Eff-SSC2"}</definedName>
    <definedName name="tuk" hidden="1">{#N/A,#N/A,FALSE,"Eff-SSC2"}</definedName>
    <definedName name="tuy" localSheetId="3">#REF!</definedName>
    <definedName name="tuy">#REF!</definedName>
    <definedName name="ty" localSheetId="3">#REF!</definedName>
    <definedName name="ty">#REF!</definedName>
    <definedName name="ty3qweedwew3" localSheetId="3">#REF!</definedName>
    <definedName name="ty3qweedwew3">#REF!</definedName>
    <definedName name="tydi" localSheetId="3" hidden="1">{#N/A,#N/A,FALSE,"Eff-SSC2"}</definedName>
    <definedName name="tydi" localSheetId="1" hidden="1">{#N/A,#N/A,FALSE,"Eff-SSC2"}</definedName>
    <definedName name="tydi" localSheetId="2" hidden="1">{#N/A,#N/A,FALSE,"Eff-SSC2"}</definedName>
    <definedName name="tydi" hidden="1">{#N/A,#N/A,FALSE,"Eff-SSC2"}</definedName>
    <definedName name="tyeu" localSheetId="3">#REF!</definedName>
    <definedName name="tyeu">#REF!</definedName>
    <definedName name="tygkeGDS" localSheetId="3">#REF!</definedName>
    <definedName name="tygkeGDS">#REF!</definedName>
    <definedName name="tyhj" localSheetId="3">#REF!</definedName>
    <definedName name="tyhj">#REF!</definedName>
    <definedName name="tyi">#REF!</definedName>
    <definedName name="tyj">#REF!</definedName>
    <definedName name="tynh" localSheetId="3" hidden="1">{#N/A,#N/A,FALSE,"Eff-SSC2"}</definedName>
    <definedName name="tynh" localSheetId="1" hidden="1">{#N/A,#N/A,FALSE,"Eff-SSC2"}</definedName>
    <definedName name="tynh" localSheetId="2" hidden="1">{#N/A,#N/A,FALSE,"Eff-SSC2"}</definedName>
    <definedName name="tynh" hidden="1">{#N/A,#N/A,FALSE,"Eff-SSC2"}</definedName>
    <definedName name="tyrw" localSheetId="3" hidden="1">{#N/A,#N/A,FALSE,"Eff-SSC2"}</definedName>
    <definedName name="tyrw" localSheetId="1" hidden="1">{#N/A,#N/A,FALSE,"Eff-SSC2"}</definedName>
    <definedName name="tyrw" localSheetId="2" hidden="1">{#N/A,#N/A,FALSE,"Eff-SSC2"}</definedName>
    <definedName name="tyrw" hidden="1">{#N/A,#N/A,FALSE,"Eff-SSC2"}</definedName>
    <definedName name="tyu">[85]Aging!#REF!</definedName>
    <definedName name="tyuj" localSheetId="3">#REF!</definedName>
    <definedName name="tyuj" localSheetId="1">#REF!</definedName>
    <definedName name="tyuj" localSheetId="2">#REF!</definedName>
    <definedName name="tyuj">#REF!</definedName>
    <definedName name="tyukm" localSheetId="3">#REF!</definedName>
    <definedName name="tyukm">#REF!</definedName>
    <definedName name="u" localSheetId="3">[4]RSS9801!#REF!</definedName>
    <definedName name="u">[4]RSS9801!#REF!</definedName>
    <definedName name="ufrnh" localSheetId="3">#REF!</definedName>
    <definedName name="ufrnh">#REF!</definedName>
    <definedName name="uil" localSheetId="3">#REF!</definedName>
    <definedName name="uil">#REF!</definedName>
    <definedName name="uio" localSheetId="3">#REF!</definedName>
    <definedName name="uio">#REF!</definedName>
    <definedName name="uirswegq" hidden="1">#REF!</definedName>
    <definedName name="uiy">#REF!</definedName>
    <definedName name="ujd">#REF!</definedName>
    <definedName name="ujvol" localSheetId="3" hidden="1">{#N/A,#N/A,FALSE,"Eff-SSC2"}</definedName>
    <definedName name="ujvol" localSheetId="1" hidden="1">{#N/A,#N/A,FALSE,"Eff-SSC2"}</definedName>
    <definedName name="ujvol" localSheetId="2" hidden="1">{#N/A,#N/A,FALSE,"Eff-SSC2"}</definedName>
    <definedName name="ujvol" hidden="1">{#N/A,#N/A,FALSE,"Eff-SSC2"}</definedName>
    <definedName name="ukhg" localSheetId="3">#REF!</definedName>
    <definedName name="ukhg">#REF!</definedName>
    <definedName name="ukt" localSheetId="3">#REF!</definedName>
    <definedName name="ukt">#REF!</definedName>
    <definedName name="ulul" localSheetId="3">#REF!</definedName>
    <definedName name="ulul">#REF!</definedName>
    <definedName name="USD_EUR">#REF!</definedName>
    <definedName name="USD_XQ215">'[86]Product margin categorized'!$D$4</definedName>
    <definedName name="utye" localSheetId="3">#REF!</definedName>
    <definedName name="utye" localSheetId="1">#REF!</definedName>
    <definedName name="utye">#REF!</definedName>
    <definedName name="utyl" localSheetId="3" hidden="1">{#N/A,#N/A,FALSE,"Eff-SSC2"}</definedName>
    <definedName name="utyl" localSheetId="1" hidden="1">{#N/A,#N/A,FALSE,"Eff-SSC2"}</definedName>
    <definedName name="utyl" localSheetId="2" hidden="1">{#N/A,#N/A,FALSE,"Eff-SSC2"}</definedName>
    <definedName name="utyl" hidden="1">{#N/A,#N/A,FALSE,"Eff-SSC2"}</definedName>
    <definedName name="uyk" localSheetId="3">#REF!</definedName>
    <definedName name="uyk">#REF!</definedName>
    <definedName name="uyo" localSheetId="3">#REF!</definedName>
    <definedName name="uyo">#REF!</definedName>
    <definedName name="v" localSheetId="3">#REF!</definedName>
    <definedName name="v">#REF!</definedName>
    <definedName name="veer" localSheetId="3" hidden="1">{#N/A,#N/A,FALSE,"Eff-SSC2"}</definedName>
    <definedName name="veer" localSheetId="1" hidden="1">{#N/A,#N/A,FALSE,"Eff-SSC2"}</definedName>
    <definedName name="veer" localSheetId="2" hidden="1">{#N/A,#N/A,FALSE,"Eff-SSC2"}</definedName>
    <definedName name="veer" hidden="1">{#N/A,#N/A,FALSE,"Eff-SSC2"}</definedName>
    <definedName name="vxb" localSheetId="3">#REF!</definedName>
    <definedName name="vxb">#REF!</definedName>
    <definedName name="w" localSheetId="3">'[26]วงเครดิต 3'!#REF!</definedName>
    <definedName name="w" localSheetId="1">'[26]วงเครดิต 3'!#REF!</definedName>
    <definedName name="w">'[26]วงเครดิต 3'!#REF!</definedName>
    <definedName name="w4y" localSheetId="3" hidden="1">{#N/A,#N/A,FALSE,"Eff-SSC2"}</definedName>
    <definedName name="w4y" localSheetId="1" hidden="1">{#N/A,#N/A,FALSE,"Eff-SSC2"}</definedName>
    <definedName name="w4y" localSheetId="2" hidden="1">{#N/A,#N/A,FALSE,"Eff-SSC2"}</definedName>
    <definedName name="w4y" hidden="1">{#N/A,#N/A,FALSE,"Eff-SSC2"}</definedName>
    <definedName name="wadqw" localSheetId="3">#REF!</definedName>
    <definedName name="wadqw">#REF!</definedName>
    <definedName name="wdp" localSheetId="3">[16]ผ้าสำเร็จ!#REF!</definedName>
    <definedName name="wdp" localSheetId="1">[16]ผ้าสำเร็จ!#REF!</definedName>
    <definedName name="wdp">[16]ผ้าสำเร็จ!#REF!</definedName>
    <definedName name="we" localSheetId="3" hidden="1">{#N/A,#N/A,FALSE,"Eff-SSC2"}</definedName>
    <definedName name="we" localSheetId="1" hidden="1">{#N/A,#N/A,FALSE,"Eff-SSC2"}</definedName>
    <definedName name="we" localSheetId="2" hidden="1">{#N/A,#N/A,FALSE,"Eff-SSC2"}</definedName>
    <definedName name="we" hidden="1">{#N/A,#N/A,FALSE,"Eff-SSC2"}</definedName>
    <definedName name="Week" localSheetId="3">#REF!</definedName>
    <definedName name="Week">#REF!</definedName>
    <definedName name="week34" localSheetId="3" hidden="1">{#N/A,#N/A,FALSE,"Eff-SSC2"}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3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3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3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" localSheetId="3">#REF!</definedName>
    <definedName name="wef">#REF!</definedName>
    <definedName name="wefsfd" localSheetId="3">#REF!</definedName>
    <definedName name="wefsfd">#REF!</definedName>
    <definedName name="wefwe" localSheetId="3" hidden="1">#REF!</definedName>
    <definedName name="wefwe" hidden="1">#REF!</definedName>
    <definedName name="wegtw" localSheetId="3">'[26]วงเครดิต 3'!#REF!</definedName>
    <definedName name="wegtw">'[26]วงเครดิต 3'!#REF!</definedName>
    <definedName name="wer" localSheetId="3">#REF!</definedName>
    <definedName name="wer" localSheetId="1">#REF!</definedName>
    <definedName name="wer">#REF!</definedName>
    <definedName name="wergfw" localSheetId="3">#REF!</definedName>
    <definedName name="wergfw">#REF!</definedName>
    <definedName name="werqw" localSheetId="3">#REF!</definedName>
    <definedName name="werqw">#REF!</definedName>
    <definedName name="werwe">#REF!</definedName>
    <definedName name="wf">#REF!</definedName>
    <definedName name="WK_40">[87]Order_Oct_w40!$A$47</definedName>
    <definedName name="WK_41">[87]Order_Oct_w41!$A$49</definedName>
    <definedName name="WKHrs" localSheetId="3">#REF!</definedName>
    <definedName name="WKHrs" localSheetId="1">#REF!</definedName>
    <definedName name="WKHrs" localSheetId="2">#REF!</definedName>
    <definedName name="WKHrs">#REF!</definedName>
    <definedName name="WR_40">[87]Order_Oct_w40!$A$72</definedName>
    <definedName name="wrn.A." localSheetId="3" hidden="1">{#N/A,#N/A,FALSE,"Eff-SSC2"}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rty" localSheetId="3">#REF!</definedName>
    <definedName name="wrty">#REF!</definedName>
    <definedName name="wry" localSheetId="3">#REF!</definedName>
    <definedName name="wry">#REF!</definedName>
    <definedName name="WS" localSheetId="3">#REF!</definedName>
    <definedName name="WS">#REF!</definedName>
    <definedName name="wyez" localSheetId="3" hidden="1">{#N/A,#N/A,FALSE,"Eff-SSC2"}</definedName>
    <definedName name="wyez" localSheetId="1" hidden="1">{#N/A,#N/A,FALSE,"Eff-SSC2"}</definedName>
    <definedName name="wyez" localSheetId="2" hidden="1">{#N/A,#N/A,FALSE,"Eff-SSC2"}</definedName>
    <definedName name="wyez" hidden="1">{#N/A,#N/A,FALSE,"Eff-SSC2"}</definedName>
    <definedName name="X" localSheetId="3">#REF!</definedName>
    <definedName name="X">#REF!</definedName>
    <definedName name="y" localSheetId="3" hidden="1">{#N/A,#N/A,FALSE,"Eff-SSC2"}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4w3ey" localSheetId="3" hidden="1">{#N/A,#N/A,FALSE,"Eff-SSC2"}</definedName>
    <definedName name="y4w3ey" localSheetId="1" hidden="1">{#N/A,#N/A,FALSE,"Eff-SSC2"}</definedName>
    <definedName name="y4w3ey" localSheetId="2" hidden="1">{#N/A,#N/A,FALSE,"Eff-SSC2"}</definedName>
    <definedName name="y4w3ey" hidden="1">{#N/A,#N/A,FALSE,"Eff-SSC2"}</definedName>
    <definedName name="yfliu">[4]RSS9801!#REF!</definedName>
    <definedName name="yhtrhjntyj" localSheetId="3" hidden="1">{#N/A,#N/A,FALSE,"Eff-SSC2"}</definedName>
    <definedName name="yhtrhjntyj" localSheetId="1" hidden="1">{#N/A,#N/A,FALSE,"Eff-SSC2"}</definedName>
    <definedName name="yhtrhjntyj" localSheetId="2" hidden="1">{#N/A,#N/A,FALSE,"Eff-SSC2"}</definedName>
    <definedName name="yhtrhjntyj" hidden="1">{#N/A,#N/A,FALSE,"Eff-SSC2"}</definedName>
    <definedName name="yi" localSheetId="3" hidden="1">{#N/A,#N/A,FALSE,"Eff-SSC2"}</definedName>
    <definedName name="yi" localSheetId="1" hidden="1">{#N/A,#N/A,FALSE,"Eff-SSC2"}</definedName>
    <definedName name="yi" localSheetId="2" hidden="1">{#N/A,#N/A,FALSE,"Eff-SSC2"}</definedName>
    <definedName name="yi" hidden="1">{#N/A,#N/A,FALSE,"Eff-SSC2"}</definedName>
    <definedName name="yik" localSheetId="3" hidden="1">{#N/A,#N/A,FALSE,"Eff-SSC2"}</definedName>
    <definedName name="yik" localSheetId="1" hidden="1">{#N/A,#N/A,FALSE,"Eff-SSC2"}</definedName>
    <definedName name="yik" localSheetId="2" hidden="1">{#N/A,#N/A,FALSE,"Eff-SSC2"}</definedName>
    <definedName name="yik" hidden="1">{#N/A,#N/A,FALSE,"Eff-SSC2"}</definedName>
    <definedName name="yil" localSheetId="3">#REF!</definedName>
    <definedName name="yil">#REF!</definedName>
    <definedName name="ying" localSheetId="3" hidden="1">{#N/A,#N/A,FALSE,"Eff-SSC2"}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iuok" localSheetId="3" hidden="1">#REF!</definedName>
    <definedName name="yiuok" hidden="1">#REF!</definedName>
    <definedName name="yiyut" localSheetId="3">[4]RSS9801!#REF!</definedName>
    <definedName name="yiyut" localSheetId="1">[4]RSS9801!#REF!</definedName>
    <definedName name="yiyut">[4]RSS9801!#REF!</definedName>
    <definedName name="yj" localSheetId="3">#REF!</definedName>
    <definedName name="yj" localSheetId="1">#REF!</definedName>
    <definedName name="yj">#REF!</definedName>
    <definedName name="yki" localSheetId="3" hidden="1">{#N/A,#N/A,FALSE,"Eff-SSC2"}</definedName>
    <definedName name="yki" localSheetId="1" hidden="1">{#N/A,#N/A,FALSE,"Eff-SSC2"}</definedName>
    <definedName name="yki" localSheetId="2" hidden="1">{#N/A,#N/A,FALSE,"Eff-SSC2"}</definedName>
    <definedName name="yki" hidden="1">{#N/A,#N/A,FALSE,"Eff-SSC2"}</definedName>
    <definedName name="ykir" localSheetId="3">#REF!</definedName>
    <definedName name="ykir">#REF!</definedName>
    <definedName name="ykk" localSheetId="3" hidden="1">#REF!</definedName>
    <definedName name="ykk" hidden="1">#REF!</definedName>
    <definedName name="yo" localSheetId="3" hidden="1">#REF!</definedName>
    <definedName name="yo" hidden="1">#REF!</definedName>
    <definedName name="yt">#REF!</definedName>
    <definedName name="yth" localSheetId="3" hidden="1">{#N/A,#N/A,FALSE,"Eff-SSC2"}</definedName>
    <definedName name="yth" localSheetId="1" hidden="1">{#N/A,#N/A,FALSE,"Eff-SSC2"}</definedName>
    <definedName name="yth" localSheetId="2" hidden="1">{#N/A,#N/A,FALSE,"Eff-SSC2"}</definedName>
    <definedName name="yth" hidden="1">{#N/A,#N/A,FALSE,"Eff-SSC2"}</definedName>
    <definedName name="ytir" localSheetId="3">#REF!</definedName>
    <definedName name="ytir">#REF!</definedName>
    <definedName name="ytj" localSheetId="3">#REF!</definedName>
    <definedName name="ytj">#REF!</definedName>
    <definedName name="ytjyyrt" localSheetId="3">#REF!</definedName>
    <definedName name="ytjyyrt">#REF!</definedName>
    <definedName name="ytk">#REF!</definedName>
    <definedName name="ytrs">#REF!</definedName>
    <definedName name="ytue">#REF!</definedName>
    <definedName name="ytuir">#REF!</definedName>
    <definedName name="ytut">#REF!</definedName>
    <definedName name="ytw" localSheetId="3" hidden="1">{#N/A,#N/A,FALSE,"Eff-SSC2"}</definedName>
    <definedName name="ytw" localSheetId="1" hidden="1">{#N/A,#N/A,FALSE,"Eff-SSC2"}</definedName>
    <definedName name="ytw" localSheetId="2" hidden="1">{#N/A,#N/A,FALSE,"Eff-SSC2"}</definedName>
    <definedName name="ytw" hidden="1">{#N/A,#N/A,FALSE,"Eff-SSC2"}</definedName>
    <definedName name="yu" localSheetId="3" hidden="1">#REF!</definedName>
    <definedName name="yu" hidden="1">#REF!</definedName>
    <definedName name="yueuo" localSheetId="3" hidden="1">{#N/A,#N/A,FALSE,"Eff-SSC2"}</definedName>
    <definedName name="yueuo" localSheetId="1" hidden="1">{#N/A,#N/A,FALSE,"Eff-SSC2"}</definedName>
    <definedName name="yueuo" localSheetId="2" hidden="1">{#N/A,#N/A,FALSE,"Eff-SSC2"}</definedName>
    <definedName name="yueuo" hidden="1">{#N/A,#N/A,FALSE,"Eff-SSC2"}</definedName>
    <definedName name="yuio" localSheetId="3">#REF!</definedName>
    <definedName name="yuio">#REF!</definedName>
    <definedName name="yuj" localSheetId="3">#REF!</definedName>
    <definedName name="yuj">#REF!</definedName>
    <definedName name="yuk" localSheetId="3">#REF!</definedName>
    <definedName name="yuk">#REF!</definedName>
    <definedName name="yukf">#REF!</definedName>
    <definedName name="yuko">#REF!</definedName>
    <definedName name="yukr" localSheetId="3" hidden="1">{#N/A,#N/A,FALSE,"Eff-SSC2"}</definedName>
    <definedName name="yukr" localSheetId="1" hidden="1">{#N/A,#N/A,FALSE,"Eff-SSC2"}</definedName>
    <definedName name="yukr" localSheetId="2" hidden="1">{#N/A,#N/A,FALSE,"Eff-SSC2"}</definedName>
    <definedName name="yukr" hidden="1">{#N/A,#N/A,FALSE,"Eff-SSC2"}</definedName>
    <definedName name="yul" localSheetId="3" hidden="1">{#N/A,#N/A,FALSE,"Eff-SSC2"}</definedName>
    <definedName name="yul" localSheetId="1" hidden="1">{#N/A,#N/A,FALSE,"Eff-SSC2"}</definedName>
    <definedName name="yul" localSheetId="2" hidden="1">{#N/A,#N/A,FALSE,"Eff-SSC2"}</definedName>
    <definedName name="yul" hidden="1">{#N/A,#N/A,FALSE,"Eff-SSC2"}</definedName>
    <definedName name="yuo" localSheetId="3" hidden="1">#REF!</definedName>
    <definedName name="yuo" hidden="1">#REF!</definedName>
    <definedName name="yuol" localSheetId="3" hidden="1">{#N/A,#N/A,FALSE,"Eff-SSC2"}</definedName>
    <definedName name="yuol" localSheetId="1" hidden="1">{#N/A,#N/A,FALSE,"Eff-SSC2"}</definedName>
    <definedName name="yuol" localSheetId="2" hidden="1">{#N/A,#N/A,FALSE,"Eff-SSC2"}</definedName>
    <definedName name="yuol" hidden="1">{#N/A,#N/A,FALSE,"Eff-SSC2"}</definedName>
    <definedName name="yuoro" localSheetId="3" hidden="1">{#N/A,#N/A,FALSE,"Eff-SSC2"}</definedName>
    <definedName name="yuoro" localSheetId="1" hidden="1">{#N/A,#N/A,FALSE,"Eff-SSC2"}</definedName>
    <definedName name="yuoro" localSheetId="2" hidden="1">{#N/A,#N/A,FALSE,"Eff-SSC2"}</definedName>
    <definedName name="yuoro" hidden="1">{#N/A,#N/A,FALSE,"Eff-SSC2"}</definedName>
    <definedName name="yytwq" localSheetId="3" hidden="1">{#N/A,#N/A,FALSE,"Eff-SSC2"}</definedName>
    <definedName name="yytwq" localSheetId="1" hidden="1">{#N/A,#N/A,FALSE,"Eff-SSC2"}</definedName>
    <definedName name="yytwq" localSheetId="2" hidden="1">{#N/A,#N/A,FALSE,"Eff-SSC2"}</definedName>
    <definedName name="yytwq" hidden="1">{#N/A,#N/A,FALSE,"Eff-SSC2"}</definedName>
    <definedName name="z">[4]RSS9801!#REF!</definedName>
    <definedName name="zdxcz" localSheetId="3">#REF!</definedName>
    <definedName name="zdxcz">#REF!</definedName>
    <definedName name="zw" localSheetId="3">#REF!</definedName>
    <definedName name="zw">#REF!</definedName>
    <definedName name="zz" localSheetId="3">#REF!</definedName>
    <definedName name="zz">#REF!</definedName>
    <definedName name="เ" hidden="1">#REF!</definedName>
    <definedName name="เ1149">[85]Aging!#REF!</definedName>
    <definedName name="ก็ไ" localSheetId="3">#REF!</definedName>
    <definedName name="ก็ไ" localSheetId="1">#REF!</definedName>
    <definedName name="ก็ไ" localSheetId="2">#REF!</definedName>
    <definedName name="ก็ไ">#REF!</definedName>
    <definedName name="กก" localSheetId="3">[4]RSS9801!#REF!</definedName>
    <definedName name="กก" localSheetId="2">[4]RSS9801!#REF!</definedName>
    <definedName name="กก">[4]RSS9801!#REF!</definedName>
    <definedName name="กห" localSheetId="3">#REF!</definedName>
    <definedName name="กห" localSheetId="1">#REF!</definedName>
    <definedName name="กห" localSheetId="2">#REF!</definedName>
    <definedName name="กห">#REF!</definedName>
    <definedName name="ก่ำภใ">'[53]GL CB'!$L$44</definedName>
    <definedName name="กิ" localSheetId="3">#REF!</definedName>
    <definedName name="กิ" localSheetId="1">#REF!</definedName>
    <definedName name="กิ" localSheetId="2">#REF!</definedName>
    <definedName name="กิ">#REF!</definedName>
    <definedName name="ค_าร_บรอง" localSheetId="3">#REF!</definedName>
    <definedName name="ค_าร_บรอง">#REF!</definedName>
    <definedName name="ค่ารับรอง" localSheetId="3">#REF!</definedName>
    <definedName name="ค่ารับรอง">#REF!</definedName>
    <definedName name="ฆ๋ฒ?ฏธ๋?" hidden="1">#REF!</definedName>
    <definedName name="เงินฝากธนาคาร" localSheetId="3">#REF!</definedName>
    <definedName name="เงินฝากธนาคาร" localSheetId="1">#REF!</definedName>
    <definedName name="เงินฝากธนาคาร" localSheetId="2">#REF!</definedName>
    <definedName name="เงินฝากธนาคาร">#REF!</definedName>
    <definedName name="เงินมัดจำ" localSheetId="3">#REF!</definedName>
    <definedName name="เงินมัดจำ">#REF!</definedName>
    <definedName name="ช">#REF!</definedName>
    <definedName name="ชั่วโมงการอบยาง">'[88]ปัจจุบัน '!#REF!</definedName>
    <definedName name="ฌ็" localSheetId="3">#REF!</definedName>
    <definedName name="ฌ็" localSheetId="1">#REF!</definedName>
    <definedName name="ฌ็" localSheetId="2">#REF!</definedName>
    <definedName name="ฌ็">#REF!</definedName>
    <definedName name="ด" localSheetId="3" hidden="1">'[12]PS-1995'!#REF!</definedName>
    <definedName name="ด" localSheetId="1" hidden="1">'[12]PS-1995'!#REF!</definedName>
    <definedName name="ด" localSheetId="2" hidden="1">'[12]PS-1995'!#REF!</definedName>
    <definedName name="ด" hidden="1">'[12]PS-1995'!#REF!</definedName>
    <definedName name="เดถึคจ่" localSheetId="3">#REF!</definedName>
    <definedName name="เดถึคจ่" localSheetId="2">#REF!</definedName>
    <definedName name="เดถึคจ่">#REF!</definedName>
    <definedName name="ถถถภำ" localSheetId="3">#REF!</definedName>
    <definedName name="ถถถภำ" localSheetId="1">#REF!</definedName>
    <definedName name="ถถถภำ" localSheetId="2">#REF!</definedName>
    <definedName name="ถถถภำ">#REF!</definedName>
    <definedName name="ถำ" localSheetId="3">#REF!</definedName>
    <definedName name="ถำ">#REF!</definedName>
    <definedName name="ถุงมือสุ่มก่อนชั่ง" localSheetId="3">[29]note_defect!#REF!</definedName>
    <definedName name="ถุงมือสุ่มก่อนชั่ง">[29]note_defect!#REF!</definedName>
    <definedName name="ท" localSheetId="3">#REF!</definedName>
    <definedName name="ท" localSheetId="1">#REF!</definedName>
    <definedName name="ท">#REF!</definedName>
    <definedName name="ทม้" localSheetId="3">#REF!</definedName>
    <definedName name="ทม้">#REF!</definedName>
    <definedName name="ทำวดืแท" localSheetId="3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[24]description!#REF!</definedName>
    <definedName name="ประกันส่งออก">[24]description!#REF!</definedName>
    <definedName name="ผ" localSheetId="3">#REF!</definedName>
    <definedName name="ผ" localSheetId="1">#REF!</definedName>
    <definedName name="ผ">#REF!</definedName>
    <definedName name="ผดัร่สา" localSheetId="3">#REF!</definedName>
    <definedName name="ผดัร่สา">#REF!</definedName>
    <definedName name="ผทส" localSheetId="3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3" hidden="1">{#N/A,#N/A,FALSE,"Eff-SSC2"}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 localSheetId="3">#REF!</definedName>
    <definedName name="พไสม">#REF!</definedName>
    <definedName name="พำเ" localSheetId="3">#REF!</definedName>
    <definedName name="พำเ">#REF!</definedName>
    <definedName name="พึมาร" localSheetId="3">#REF!</definedName>
    <definedName name="พึมาร">#REF!</definedName>
    <definedName name="ไพเ" localSheetId="3" hidden="1">{#N/A,#N/A,FALSE,"Eff-SSC2"}</definedName>
    <definedName name="ไพเ" localSheetId="1" hidden="1">{#N/A,#N/A,FALSE,"Eff-SSC2"}</definedName>
    <definedName name="ไพเ" localSheetId="2" hidden="1">{#N/A,#N/A,FALSE,"Eff-SSC2"}</definedName>
    <definedName name="ไพเ" hidden="1">{#N/A,#N/A,FALSE,"Eff-SSC2"}</definedName>
    <definedName name="ฟ" localSheetId="3">#REF!</definedName>
    <definedName name="ฟ">#REF!</definedName>
    <definedName name="ฟ1">[16]ผ้าสำเร็จ!#REF!</definedName>
    <definedName name="ฟฟ">'[49]GL CB'!$L$44</definedName>
    <definedName name="ฟภ์" localSheetId="3" hidden="1">#REF!</definedName>
    <definedName name="ฟภ์" localSheetId="1" hidden="1">#REF!</definedName>
    <definedName name="ฟภ์" localSheetId="2" hidden="1">#REF!</definedName>
    <definedName name="ฟภ์" hidden="1">#REF!</definedName>
    <definedName name="เมหถำหร่กา" localSheetId="2">#REF!</definedName>
    <definedName name="เมหถำหร่กา">#REF!</definedName>
    <definedName name="ยยย" localSheetId="3">#REF!</definedName>
    <definedName name="ยยย">#REF!</definedName>
    <definedName name="รมปผเ" localSheetId="3">#REF!</definedName>
    <definedName name="รมปผเ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'[53]GL M'!$L$385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3">#REF!</definedName>
    <definedName name="ส่วนบุคคล">#REF!</definedName>
    <definedName name="ส่วนประกันคุณภาพ" localSheetId="3">#REF!</definedName>
    <definedName name="ส่วนประกันคุณภาพ">#REF!</definedName>
    <definedName name="ส่วนส่งออก">#REF!</definedName>
    <definedName name="สส" localSheetId="3">'[89]test 2'!#REF!</definedName>
    <definedName name="สส" localSheetId="1">'[89]test 2'!#REF!</definedName>
    <definedName name="สส">'[90]test 2'!#REF!</definedName>
    <definedName name="สินค้า" localSheetId="3">#REF!</definedName>
    <definedName name="สินค้า" localSheetId="1">#REF!</definedName>
    <definedName name="สินค้า" localSheetId="2">#REF!</definedName>
    <definedName name="สินค้า">#REF!</definedName>
    <definedName name="หพา" localSheetId="3">#REF!</definedName>
    <definedName name="หพา">#REF!</definedName>
    <definedName name="หราเกื้ปท" localSheetId="3">#REF!</definedName>
    <definedName name="หราเกื้ปท">#REF!</definedName>
    <definedName name="หาดท">#REF!</definedName>
    <definedName name="อพเพเ" localSheetId="3" hidden="1">{#N/A,#N/A,FALSE,"Eff-SSC2"}</definedName>
    <definedName name="อพเพเ" localSheetId="1" hidden="1">{#N/A,#N/A,FALSE,"Eff-SSC2"}</definedName>
    <definedName name="อพเพเ" localSheetId="2" hidden="1">{#N/A,#N/A,FALSE,"Eff-SSC2"}</definedName>
    <definedName name="อพเพเ" hidden="1">{#N/A,#N/A,FALSE,"Eff-SSC2"}</definedName>
    <definedName name="อืแ" localSheetId="3">#REF!</definedName>
    <definedName name="อืแ">#REF!</definedName>
    <definedName name="ฯฏฎธะ" localSheetId="3">#REF!</definedName>
    <definedName name="ฯฏฎธะ">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3" l="1"/>
  <c r="A64" i="1" l="1"/>
  <c r="F23" i="3" l="1"/>
  <c r="F25" i="3" s="1"/>
  <c r="G26" i="5"/>
  <c r="P22" i="3" s="1"/>
  <c r="I26" i="5"/>
  <c r="P14" i="3" s="1"/>
  <c r="K22" i="4" l="1"/>
  <c r="K23" i="4" l="1"/>
  <c r="K48" i="1"/>
  <c r="K84" i="1"/>
  <c r="P23" i="3"/>
  <c r="P25" i="3" l="1"/>
  <c r="I83" i="1" s="1"/>
  <c r="P15" i="3"/>
  <c r="A4" i="4"/>
  <c r="A4" i="3"/>
  <c r="K38" i="1"/>
  <c r="K68" i="1"/>
  <c r="R11" i="3" l="1"/>
  <c r="F17" i="3"/>
  <c r="P17" i="3"/>
  <c r="I66" i="4" l="1"/>
  <c r="L23" i="3"/>
  <c r="A3" i="3"/>
  <c r="K62" i="4" l="1"/>
  <c r="I62" i="4"/>
  <c r="J23" i="3"/>
  <c r="H23" i="3"/>
  <c r="I48" i="1"/>
  <c r="I15" i="1"/>
  <c r="I72" i="4" l="1"/>
  <c r="I11" i="4" l="1"/>
  <c r="K11" i="4"/>
  <c r="A3" i="4"/>
  <c r="I52" i="1"/>
  <c r="A1" i="5" l="1"/>
  <c r="I11" i="5"/>
  <c r="I16" i="5" s="1"/>
  <c r="I19" i="5" s="1"/>
  <c r="G11" i="5"/>
  <c r="G16" i="5" s="1"/>
  <c r="R22" i="3" l="1"/>
  <c r="G19" i="5"/>
  <c r="G21" i="5" s="1"/>
  <c r="G27" i="5" l="1"/>
  <c r="G30" i="5"/>
  <c r="N21" i="3"/>
  <c r="N23" i="3" s="1"/>
  <c r="N25" i="3" s="1"/>
  <c r="I21" i="5"/>
  <c r="I27" i="5" s="1"/>
  <c r="I9" i="4"/>
  <c r="I24" i="4" s="1"/>
  <c r="I33" i="4" s="1"/>
  <c r="I36" i="4" s="1"/>
  <c r="R21" i="3" l="1"/>
  <c r="R23" i="3" s="1"/>
  <c r="N13" i="3"/>
  <c r="I30" i="5"/>
  <c r="K9" i="4"/>
  <c r="K24" i="4" s="1"/>
  <c r="K52" i="1"/>
  <c r="K23" i="1"/>
  <c r="K15" i="1"/>
  <c r="I23" i="1"/>
  <c r="H25" i="3"/>
  <c r="L25" i="3"/>
  <c r="A46" i="4"/>
  <c r="A1" i="4"/>
  <c r="A44" i="4" s="1"/>
  <c r="J63" i="4"/>
  <c r="K58" i="4"/>
  <c r="I58" i="4"/>
  <c r="K49" i="4"/>
  <c r="I49" i="4"/>
  <c r="R13" i="3" l="1"/>
  <c r="N15" i="3"/>
  <c r="R19" i="3"/>
  <c r="J25" i="3"/>
  <c r="I78" i="1" s="1"/>
  <c r="K24" i="1"/>
  <c r="K53" i="1"/>
  <c r="R25" i="3" l="1"/>
  <c r="I24" i="1" l="1"/>
  <c r="I76" i="1" l="1"/>
  <c r="I81" i="1"/>
  <c r="M15" i="3"/>
  <c r="L15" i="3"/>
  <c r="I68" i="1"/>
  <c r="A65" i="1"/>
  <c r="A63" i="1"/>
  <c r="I56" i="1"/>
  <c r="I38" i="1"/>
  <c r="A35" i="1"/>
  <c r="A33" i="1"/>
  <c r="J17" i="3" l="1"/>
  <c r="L17" i="3"/>
  <c r="H17" i="3"/>
  <c r="K33" i="4"/>
  <c r="R14" i="3"/>
  <c r="I77" i="1"/>
  <c r="I53" i="1"/>
  <c r="N17" i="3" l="1"/>
  <c r="I63" i="4"/>
  <c r="I65" i="4" s="1"/>
  <c r="I67" i="4" s="1"/>
  <c r="K36" i="4"/>
  <c r="K63" i="4" s="1"/>
  <c r="K65" i="4" s="1"/>
  <c r="K67" i="4" s="1"/>
  <c r="I68" i="4" l="1"/>
  <c r="I69" i="4"/>
  <c r="R15" i="3"/>
  <c r="R17" i="3" s="1"/>
  <c r="K85" i="1"/>
  <c r="I82" i="1"/>
  <c r="I84" i="1" s="1"/>
  <c r="K88" i="1" l="1"/>
  <c r="K86" i="1"/>
  <c r="I85" i="1"/>
  <c r="I86" i="1" s="1"/>
  <c r="I88" i="1" l="1"/>
</calcChain>
</file>

<file path=xl/sharedStrings.xml><?xml version="1.0" encoding="utf-8"?>
<sst xmlns="http://schemas.openxmlformats.org/spreadsheetml/2006/main" count="215" uniqueCount="165">
  <si>
    <t xml:space="preserve"> - 2 - </t>
  </si>
  <si>
    <t xml:space="preserve"> - 3 - </t>
  </si>
  <si>
    <t>11</t>
  </si>
  <si>
    <t>3.1</t>
  </si>
  <si>
    <t>8.1</t>
  </si>
  <si>
    <t>8.2</t>
  </si>
  <si>
    <t>20.1</t>
  </si>
  <si>
    <t>20.2</t>
  </si>
  <si>
    <t>7</t>
  </si>
  <si>
    <t>9, 10, 20.1</t>
  </si>
  <si>
    <t>SILICON CRAFT TECHNOLOGY PUBLIC COMPANY LIMITED</t>
  </si>
  <si>
    <t>STATEMENT OF FINANCIAL POSITION</t>
  </si>
  <si>
    <t>AS AT MARCH 31, 2021</t>
  </si>
  <si>
    <t>Asset</t>
  </si>
  <si>
    <t>Note</t>
  </si>
  <si>
    <t>(Unit : Baht)</t>
  </si>
  <si>
    <t>December 31, 2020</t>
  </si>
  <si>
    <t>March 31, 2021</t>
  </si>
  <si>
    <t>(AUDITED)</t>
  </si>
  <si>
    <t>(UNAUDITED/</t>
  </si>
  <si>
    <t>REVIEWED ONLY)</t>
  </si>
  <si>
    <t>Current assets</t>
  </si>
  <si>
    <t>Cash and cash equivalents</t>
  </si>
  <si>
    <t>Trade and other current receivables</t>
  </si>
  <si>
    <t>Inventories</t>
  </si>
  <si>
    <t xml:space="preserve">Other current financial assets </t>
  </si>
  <si>
    <t xml:space="preserve">Other current assets </t>
  </si>
  <si>
    <t>Total current assets</t>
  </si>
  <si>
    <t>Non-current assets</t>
  </si>
  <si>
    <t xml:space="preserve">Other non-current financial assets </t>
  </si>
  <si>
    <t>Leasehold building improvement and equipment</t>
  </si>
  <si>
    <t>Right-of-use assets</t>
  </si>
  <si>
    <t>Other intangible assets</t>
  </si>
  <si>
    <t>Deferred tax assets</t>
  </si>
  <si>
    <t>Other non-current assets</t>
  </si>
  <si>
    <t>Total non-current assets</t>
  </si>
  <si>
    <t>Total assets</t>
  </si>
  <si>
    <t>Notes to financial statements are parts of these financial statements.</t>
  </si>
  <si>
    <t xml:space="preserve">                                   (Sign) .........................……………………………….....………………..... Authorized director</t>
  </si>
  <si>
    <t xml:space="preserve">                                                 (Mr. Manop Dhamsirianunt  and  Mr. Naiyavudhi Wongkomet )          </t>
  </si>
  <si>
    <t>STATEMENT OF FINANCIAL POSITION  (CONT'D)</t>
  </si>
  <si>
    <t>Liabilities and shareholders' equity</t>
  </si>
  <si>
    <t>Current liabilities</t>
  </si>
  <si>
    <t xml:space="preserve">Trade and other current payables </t>
  </si>
  <si>
    <t>Current portion of long-term financial lease liabilities</t>
  </si>
  <si>
    <t>Current income tax payables</t>
  </si>
  <si>
    <t>Other current provisions</t>
  </si>
  <si>
    <t>Other current liabilities</t>
  </si>
  <si>
    <t xml:space="preserve">       Total current liabilities</t>
  </si>
  <si>
    <t>Non-current liabilities</t>
  </si>
  <si>
    <t>Lease liabilities</t>
  </si>
  <si>
    <t xml:space="preserve">Non-current provisions for employee benefit </t>
  </si>
  <si>
    <t xml:space="preserve">       Total non-current liabilities</t>
  </si>
  <si>
    <t xml:space="preserve">       Total liabilities</t>
  </si>
  <si>
    <t>Other current financial liabilities</t>
  </si>
  <si>
    <t xml:space="preserve">                                   (Sign) .........................……………………………….....………………..... Authorized Director </t>
  </si>
  <si>
    <t xml:space="preserve">                                                  (Mr. Manop Dhamsirianunt  and  Mr. Naiyavudhi Wongkomet )</t>
  </si>
  <si>
    <t>Liabilities and shareholders' equity (Cont'd)</t>
  </si>
  <si>
    <t>Shareholders' equity</t>
  </si>
  <si>
    <t>Share capital</t>
  </si>
  <si>
    <t xml:space="preserve">         Authorized share capital</t>
  </si>
  <si>
    <t>400,000,000 common shares of Baht 0.50 each,</t>
  </si>
  <si>
    <t xml:space="preserve">         Paid-up share capital</t>
  </si>
  <si>
    <t xml:space="preserve">Share premium on common shares </t>
  </si>
  <si>
    <t>Premium on share-based-payments</t>
  </si>
  <si>
    <t>Retained earnings (Deficit)</t>
  </si>
  <si>
    <t xml:space="preserve">         Appropriated</t>
  </si>
  <si>
    <t>Legal reserve</t>
  </si>
  <si>
    <t xml:space="preserve">         Unappropriated</t>
  </si>
  <si>
    <t xml:space="preserve">       Total shareholders' equity</t>
  </si>
  <si>
    <t>Total liabilities and shareholders' equity</t>
  </si>
  <si>
    <t xml:space="preserve">                                   (Sign) .........................……………………………….....………………..... Authorized Director</t>
  </si>
  <si>
    <t>Other components of shareholders’ equity</t>
  </si>
  <si>
    <t>Gains (losses) on cash flow hedges</t>
  </si>
  <si>
    <t>STATEMENTS OF COMPREHENSIVE INCOME</t>
  </si>
  <si>
    <t>FOR THE THREE-MONTH PERIODS ENDED MARCH 31, 2021</t>
  </si>
  <si>
    <t>(UNAUDITED/REVIEWED ONLY)</t>
  </si>
  <si>
    <t>March 31, 2020</t>
  </si>
  <si>
    <t>Revenues from sales and services</t>
  </si>
  <si>
    <t>Costs of sales and services</t>
  </si>
  <si>
    <t>Gross profit</t>
  </si>
  <si>
    <t>Other income</t>
  </si>
  <si>
    <t>Distribution costs</t>
  </si>
  <si>
    <t>Administrative expenses</t>
  </si>
  <si>
    <t>Other gains (losses)</t>
  </si>
  <si>
    <t>Profit (loss) from operating activities</t>
  </si>
  <si>
    <t>Finance income</t>
  </si>
  <si>
    <t>Finance costs</t>
  </si>
  <si>
    <t>Profit (loss) before tax expense</t>
  </si>
  <si>
    <t>Tax income (expense)</t>
  </si>
  <si>
    <t>Profit (loss) for the period</t>
  </si>
  <si>
    <t xml:space="preserve">Other comprehensive income : </t>
  </si>
  <si>
    <t>Total comprehensive income for the period</t>
  </si>
  <si>
    <t xml:space="preserve">Other comprehensive income (expense) for the period </t>
  </si>
  <si>
    <t>Basic earnings (loss) per share</t>
  </si>
  <si>
    <t>Profit (loss) from continuing operations</t>
  </si>
  <si>
    <t>The weighted average number of common shares (share)</t>
  </si>
  <si>
    <t xml:space="preserve">      (Sign) .........................................……………………………….....………………..... Authorized Director</t>
  </si>
  <si>
    <t xml:space="preserve">                              (Mr. Manop Dhamsirianunt  and  Mr. Naiyavudhi Wongkomet )  </t>
  </si>
  <si>
    <t>STATEMENT OF CHANGES IN SHAREHOLDERS' EQUITY</t>
  </si>
  <si>
    <t>Other comprehensive income</t>
  </si>
  <si>
    <t>Total shareholders' equity</t>
  </si>
  <si>
    <t>Appropriated</t>
  </si>
  <si>
    <t>Unappropriated</t>
  </si>
  <si>
    <t xml:space="preserve">Share premium </t>
  </si>
  <si>
    <t xml:space="preserve">Issued and paid-up share capital   </t>
  </si>
  <si>
    <t>Balance as at December 31, 2020</t>
  </si>
  <si>
    <t>Balance as at December 31, 2019</t>
  </si>
  <si>
    <t>Balance as at March 31, 2020</t>
  </si>
  <si>
    <t>Balance as at March 31, 2021</t>
  </si>
  <si>
    <t>Other comprehensive income (expense) for the period</t>
  </si>
  <si>
    <t xml:space="preserve">                                                              (Sign) .........................……………………………….....………………..... Authorized director</t>
  </si>
  <si>
    <t xml:space="preserve">                                                                                    (Mr. Manop Dhamsirianunt  and  Mr. Naiyavudhi Wongkomet )</t>
  </si>
  <si>
    <t>STATEMENTS OF CASH FLOWS</t>
  </si>
  <si>
    <t>Cash flows from operating activities</t>
  </si>
  <si>
    <t>Adjustments to reconcile profit (loss) to cash receipt (disbursement)</t>
  </si>
  <si>
    <t>Depreciation and amortization</t>
  </si>
  <si>
    <t>(Reversed) loss on devaluation of inventories</t>
  </si>
  <si>
    <t>(Reversed) loss on other current provisions</t>
  </si>
  <si>
    <t>Loss on impairment of product development projects</t>
  </si>
  <si>
    <t>(Gain) loss on disposal of assets</t>
  </si>
  <si>
    <t>Gain on disposal of investment</t>
  </si>
  <si>
    <t>(Gain) loss on financial assets at fair value through profit or loss</t>
  </si>
  <si>
    <t>Impairment loss on bank deposit</t>
  </si>
  <si>
    <t>Unrealized (gain) loss on exchange rate</t>
  </si>
  <si>
    <t>Employee benefit expenses</t>
  </si>
  <si>
    <t>Interest expenses</t>
  </si>
  <si>
    <t>Profit from operation before change in operating assets and liabilities</t>
  </si>
  <si>
    <t>(Increase) Decrease in operating assets</t>
  </si>
  <si>
    <t>Other current assets</t>
  </si>
  <si>
    <t>Increase (Decrease) in operating liabilities</t>
  </si>
  <si>
    <t>Trade and other current payables</t>
  </si>
  <si>
    <t>Cash generated from operation</t>
  </si>
  <si>
    <t>Interest paid</t>
  </si>
  <si>
    <t>Income tax paid</t>
  </si>
  <si>
    <t>Net cash provided by (used in) operating activities</t>
  </si>
  <si>
    <t xml:space="preserve">                                (Sign) .........................................……………………………….....………………..... Authorized director</t>
  </si>
  <si>
    <t xml:space="preserve">                                                 (Mr. Manop Dhamsirianunt  and  Mr. Naiyavudhi Wongkomet )</t>
  </si>
  <si>
    <t>STATEMENTS OF CASH FLOWS (CONT'D)</t>
  </si>
  <si>
    <t>Cash flows from investing activities</t>
  </si>
  <si>
    <t>Deposits at financial institutions with commitments, increase</t>
  </si>
  <si>
    <t>Deposits at financial institutions, increase</t>
  </si>
  <si>
    <t>Payments for current investments acquisition</t>
  </si>
  <si>
    <t>Proceeds from disposal of current investments</t>
  </si>
  <si>
    <t>Payments for fixed assets acquisition</t>
  </si>
  <si>
    <t>Payments for intangible assets acquisition</t>
  </si>
  <si>
    <t xml:space="preserve">Proceeds from interest </t>
  </si>
  <si>
    <t>Net cash provided by (used in) investing activities</t>
  </si>
  <si>
    <t>Cash flows from financing activities</t>
  </si>
  <si>
    <t>Proceeds (payments) from short-term borrowings from financial institutions</t>
  </si>
  <si>
    <t xml:space="preserve">Payments for financial lease  liabilities </t>
  </si>
  <si>
    <t>Net cash provided by (used in) financing activities</t>
  </si>
  <si>
    <t>Net increase (decrease) in cash and cash equivalents before effects of exchange rate</t>
  </si>
  <si>
    <t>Effects of exchange rate to cash and cash equivalents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</si>
  <si>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</si>
  <si>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</si>
  <si>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</si>
  <si>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of cash flows information :</t>
  </si>
  <si>
    <t xml:space="preserve">Non-cash transaction : </t>
  </si>
  <si>
    <t>Transfer leasehold building improvement to right-of-use assets</t>
  </si>
  <si>
    <t xml:space="preserve">Lease liabilities </t>
  </si>
  <si>
    <t>Depreciation of tools and supplies of products design development project</t>
  </si>
  <si>
    <t>as costs of project</t>
  </si>
  <si>
    <t xml:space="preserve">Components of other comprehensive income that will be </t>
  </si>
  <si>
    <t>reclassified to profit or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</si>
</sst>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.00_);_(* \(#,##0.00\);_(* &quot;-&quot;??_);_(@_)"/>
    <numFmt numFmtId="188" formatCode="#,##0_ ;\(#,##0\)"/>
    <numFmt numFmtId="189" formatCode="_-* #,##0_-;\-* #,##0_-;_-* &quot;-&quot;??_-;_-@_-"/>
    <numFmt numFmtId="190" formatCode="_(* #,##0_);_(* \(#,##0\);_(* &quot;-&quot;??_);_(@_)"/>
    <numFmt numFmtId="191" formatCode="#,##0.0_ ;\(#,##0.0\)"/>
    <numFmt numFmtId="192" formatCode="#,##0.00_);\ \(#,##0.00\)"/>
    <numFmt numFmtId="193" formatCode="#,##0_);\ \(#,##0\)"/>
    <numFmt numFmtId="194" formatCode="#,##0\ \ ;\(#,##0\)"/>
    <numFmt numFmtId="195" formatCode="#,##0.00\ \ ;\(#,##0.00\)"/>
    <numFmt numFmtId="196" formatCode="_ * #,##0_ ;_ * \-#,##0_ ;_ * &quot;-&quot;??_ ;_ @_ "/>
    <numFmt numFmtId="197" formatCode="#,##0\ ;\ \(#,##0\)"/>
    <numFmt numFmtId="198" formatCode="#,##0;\(#,##0\)"/>
  </numFmts>
  <fonts count="18" x14ac:knownFonts="1">
    <font>
      <sz val="14"/>
      <name val="Cordia New"/>
      <family val="2"/>
    </font>
    <font>
      <sz val="10"/>
      <name val="Courier"/>
      <family val="3"/>
    </font>
    <font>
      <sz val="15"/>
      <name val="Angsana New"/>
      <family val="1"/>
      <charset val="222"/>
    </font>
    <font>
      <sz val="14"/>
      <name val="Cordia New"/>
      <family val="2"/>
    </font>
    <font>
      <sz val="15"/>
      <name val="Angsana New"/>
      <family val="1"/>
    </font>
    <font>
      <sz val="15"/>
      <color theme="0"/>
      <name val="Angsana New"/>
      <family val="1"/>
      <charset val="222"/>
    </font>
    <font>
      <sz val="15"/>
      <color rgb="FFFF0000"/>
      <name val="Angsana New"/>
      <family val="1"/>
      <charset val="222"/>
    </font>
    <font>
      <b/>
      <sz val="15"/>
      <name val="Angsana New"/>
      <family val="1"/>
    </font>
    <font>
      <sz val="12"/>
      <name val="Helv"/>
      <charset val="222"/>
    </font>
    <font>
      <sz val="16"/>
      <name val="AngsanaUPC"/>
      <family val="1"/>
      <charset val="222"/>
    </font>
    <font>
      <sz val="16"/>
      <name val="Angsana New"/>
      <family val="1"/>
    </font>
    <font>
      <sz val="15"/>
      <color rgb="FFFF0000"/>
      <name val="Angsana New"/>
      <family val="1"/>
    </font>
    <font>
      <sz val="14"/>
      <name val="BrowalliaUPC"/>
      <family val="2"/>
      <charset val="222"/>
    </font>
    <font>
      <sz val="15"/>
      <name val="AngsanaUPC"/>
      <family val="1"/>
      <charset val="222"/>
    </font>
    <font>
      <sz val="15"/>
      <color theme="0"/>
      <name val="Angsana New"/>
      <family val="1"/>
    </font>
    <font>
      <sz val="14"/>
      <name val="Cordia New"/>
      <family val="2"/>
    </font>
    <font>
      <sz val="15"/>
      <color rgb="FFC00000"/>
      <name val="Angsana New"/>
      <family val="1"/>
      <charset val="222"/>
    </font>
    <font>
      <b/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4">
    <xf numFmtId="0" fontId="0" fillId="0" borderId="0"/>
    <xf numFmtId="187" fontId="3" fillId="0" borderId="0" applyFont="0" applyFill="0" applyBorder="0" applyAlignment="0" applyProtection="0"/>
    <xf numFmtId="39" fontId="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39" fontId="8" fillId="0" borderId="0"/>
    <xf numFmtId="39" fontId="1" fillId="0" borderId="0"/>
    <xf numFmtId="0" fontId="9" fillId="0" borderId="0"/>
    <xf numFmtId="0" fontId="10" fillId="0" borderId="0"/>
    <xf numFmtId="0" fontId="3" fillId="0" borderId="0"/>
    <xf numFmtId="39" fontId="1" fillId="0" borderId="0"/>
    <xf numFmtId="0" fontId="12" fillId="0" borderId="0"/>
    <xf numFmtId="0" fontId="3" fillId="0" borderId="0"/>
    <xf numFmtId="187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9" fontId="8" fillId="0" borderId="0"/>
    <xf numFmtId="0" fontId="15" fillId="0" borderId="0"/>
    <xf numFmtId="0" fontId="3" fillId="0" borderId="0"/>
    <xf numFmtId="9" fontId="3" fillId="0" borderId="0" applyFont="0" applyFill="0" applyBorder="0" applyAlignment="0" applyProtection="0"/>
  </cellStyleXfs>
  <cellXfs count="239">
    <xf numFmtId="0" fontId="0" fillId="0" borderId="0" xfId="0"/>
    <xf numFmtId="188" fontId="2" fillId="0" borderId="0" xfId="2" applyNumberFormat="1" applyFont="1" applyAlignment="1">
      <alignment horizontal="center"/>
    </xf>
    <xf numFmtId="188" fontId="2" fillId="0" borderId="0" xfId="0" applyNumberFormat="1" applyFont="1"/>
    <xf numFmtId="188" fontId="2" fillId="0" borderId="0" xfId="2" applyNumberFormat="1" applyFont="1"/>
    <xf numFmtId="188" fontId="4" fillId="0" borderId="0" xfId="2" applyNumberFormat="1" applyFont="1"/>
    <xf numFmtId="188" fontId="2" fillId="0" borderId="1" xfId="2" applyNumberFormat="1" applyFont="1" applyBorder="1"/>
    <xf numFmtId="188" fontId="4" fillId="0" borderId="1" xfId="2" applyNumberFormat="1" applyFont="1" applyBorder="1" applyAlignment="1">
      <alignment horizontal="right"/>
    </xf>
    <xf numFmtId="188" fontId="2" fillId="0" borderId="0" xfId="2" applyNumberFormat="1" applyFont="1" applyAlignment="1">
      <alignment horizontal="right"/>
    </xf>
    <xf numFmtId="188" fontId="4" fillId="0" borderId="1" xfId="0" quotePrefix="1" applyNumberFormat="1" applyFont="1" applyBorder="1" applyAlignment="1">
      <alignment horizontal="center"/>
    </xf>
    <xf numFmtId="188" fontId="2" fillId="0" borderId="0" xfId="2" applyNumberFormat="1" applyFont="1" applyAlignment="1">
      <alignment horizontal="left"/>
    </xf>
    <xf numFmtId="188" fontId="2" fillId="0" borderId="0" xfId="0" applyNumberFormat="1" applyFont="1" applyAlignment="1">
      <alignment horizontal="center"/>
    </xf>
    <xf numFmtId="188" fontId="4" fillId="0" borderId="0" xfId="0" applyNumberFormat="1" applyFont="1" applyAlignment="1">
      <alignment horizontal="center"/>
    </xf>
    <xf numFmtId="188" fontId="2" fillId="0" borderId="0" xfId="2" quotePrefix="1" applyNumberFormat="1" applyFont="1" applyAlignment="1">
      <alignment horizontal="center"/>
    </xf>
    <xf numFmtId="188" fontId="4" fillId="0" borderId="0" xfId="2" applyNumberFormat="1" applyFont="1" applyAlignment="1">
      <alignment horizontal="left"/>
    </xf>
    <xf numFmtId="188" fontId="2" fillId="0" borderId="2" xfId="2" applyNumberFormat="1" applyFont="1" applyBorder="1"/>
    <xf numFmtId="188" fontId="2" fillId="0" borderId="0" xfId="3" applyNumberFormat="1" applyFont="1"/>
    <xf numFmtId="188" fontId="4" fillId="0" borderId="1" xfId="0" applyNumberFormat="1" applyFont="1" applyBorder="1"/>
    <xf numFmtId="188" fontId="4" fillId="0" borderId="1" xfId="2" quotePrefix="1" applyNumberFormat="1" applyFont="1" applyBorder="1" applyAlignment="1">
      <alignment horizontal="center"/>
    </xf>
    <xf numFmtId="188" fontId="4" fillId="0" borderId="0" xfId="4" applyNumberFormat="1" applyFont="1"/>
    <xf numFmtId="188" fontId="4" fillId="0" borderId="0" xfId="0" applyNumberFormat="1" applyFont="1"/>
    <xf numFmtId="43" fontId="5" fillId="0" borderId="0" xfId="3" applyFont="1"/>
    <xf numFmtId="188" fontId="6" fillId="0" borderId="0" xfId="2" applyNumberFormat="1" applyFont="1"/>
    <xf numFmtId="43" fontId="4" fillId="0" borderId="0" xfId="3" applyFont="1"/>
    <xf numFmtId="188" fontId="4" fillId="0" borderId="4" xfId="2" applyNumberFormat="1" applyFont="1" applyBorder="1"/>
    <xf numFmtId="188" fontId="2" fillId="0" borderId="4" xfId="2" applyNumberFormat="1" applyFont="1" applyBorder="1"/>
    <xf numFmtId="40" fontId="4" fillId="0" borderId="0" xfId="2" applyNumberFormat="1" applyFont="1"/>
    <xf numFmtId="40" fontId="4" fillId="0" borderId="1" xfId="0" quotePrefix="1" applyNumberFormat="1" applyFont="1" applyBorder="1" applyAlignment="1">
      <alignment horizontal="center"/>
    </xf>
    <xf numFmtId="192" fontId="4" fillId="0" borderId="0" xfId="2" applyNumberFormat="1" applyFont="1" applyAlignment="1">
      <alignment horizontal="left"/>
    </xf>
    <xf numFmtId="40" fontId="4" fillId="0" borderId="0" xfId="2" applyNumberFormat="1" applyFont="1" applyAlignment="1">
      <alignment horizontal="left"/>
    </xf>
    <xf numFmtId="40" fontId="7" fillId="0" borderId="0" xfId="2" applyNumberFormat="1" applyFont="1"/>
    <xf numFmtId="192" fontId="4" fillId="0" borderId="0" xfId="2" applyNumberFormat="1" applyFont="1"/>
    <xf numFmtId="49" fontId="4" fillId="0" borderId="0" xfId="2" applyNumberFormat="1" applyFont="1" applyAlignment="1">
      <alignment horizontal="center"/>
    </xf>
    <xf numFmtId="40" fontId="7" fillId="0" borderId="0" xfId="6" applyNumberFormat="1" applyFont="1" applyAlignment="1">
      <alignment horizontal="left"/>
    </xf>
    <xf numFmtId="40" fontId="4" fillId="0" borderId="0" xfId="6" applyNumberFormat="1" applyFont="1" applyAlignment="1">
      <alignment horizontal="left"/>
    </xf>
    <xf numFmtId="49" fontId="4" fillId="0" borderId="0" xfId="2" quotePrefix="1" applyNumberFormat="1" applyFont="1" applyAlignment="1">
      <alignment horizontal="center"/>
    </xf>
    <xf numFmtId="39" fontId="4" fillId="0" borderId="0" xfId="7" applyFont="1"/>
    <xf numFmtId="0" fontId="4" fillId="0" borderId="0" xfId="8" applyFont="1"/>
    <xf numFmtId="39" fontId="4" fillId="0" borderId="0" xfId="7" applyFont="1" applyAlignment="1">
      <alignment horizontal="center"/>
    </xf>
    <xf numFmtId="39" fontId="4" fillId="0" borderId="1" xfId="7" applyFont="1" applyBorder="1" applyAlignment="1">
      <alignment horizontal="center"/>
    </xf>
    <xf numFmtId="39" fontId="4" fillId="0" borderId="1" xfId="7" applyFont="1" applyBorder="1" applyAlignment="1">
      <alignment horizontal="right"/>
    </xf>
    <xf numFmtId="39" fontId="4" fillId="0" borderId="0" xfId="8" applyNumberFormat="1" applyFont="1"/>
    <xf numFmtId="39" fontId="4" fillId="0" borderId="0" xfId="9" applyNumberFormat="1" applyFont="1" applyAlignment="1">
      <alignment horizontal="center"/>
    </xf>
    <xf numFmtId="39" fontId="4" fillId="0" borderId="2" xfId="8" applyNumberFormat="1" applyFont="1" applyBorder="1" applyAlignment="1">
      <alignment horizontal="center" vertical="top" wrapText="1"/>
    </xf>
    <xf numFmtId="39" fontId="4" fillId="0" borderId="5" xfId="8" applyNumberFormat="1" applyFont="1" applyBorder="1" applyAlignment="1">
      <alignment horizontal="center" vertical="top"/>
    </xf>
    <xf numFmtId="39" fontId="4" fillId="0" borderId="5" xfId="8" applyNumberFormat="1" applyFont="1" applyBorder="1" applyAlignment="1">
      <alignment vertical="center"/>
    </xf>
    <xf numFmtId="39" fontId="4" fillId="0" borderId="0" xfId="8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/>
    </xf>
    <xf numFmtId="39" fontId="4" fillId="0" borderId="0" xfId="8" applyNumberFormat="1" applyFont="1" applyAlignment="1">
      <alignment horizontal="center" vertical="center"/>
    </xf>
    <xf numFmtId="0" fontId="7" fillId="0" borderId="0" xfId="8" applyFont="1"/>
    <xf numFmtId="188" fontId="7" fillId="0" borderId="0" xfId="8" applyNumberFormat="1" applyFont="1"/>
    <xf numFmtId="190" fontId="7" fillId="0" borderId="0" xfId="1" applyNumberFormat="1" applyFont="1"/>
    <xf numFmtId="190" fontId="4" fillId="0" borderId="0" xfId="1" applyNumberFormat="1" applyFont="1"/>
    <xf numFmtId="0" fontId="4" fillId="0" borderId="0" xfId="8" quotePrefix="1" applyFont="1" applyAlignment="1">
      <alignment horizontal="center"/>
    </xf>
    <xf numFmtId="39" fontId="11" fillId="0" borderId="0" xfId="8" quotePrefix="1" applyNumberFormat="1" applyFont="1" applyAlignment="1">
      <alignment horizontal="center"/>
    </xf>
    <xf numFmtId="190" fontId="4" fillId="0" borderId="0" xfId="1" applyNumberFormat="1" applyFont="1" applyFill="1"/>
    <xf numFmtId="39" fontId="11" fillId="0" borderId="0" xfId="8" applyNumberFormat="1" applyFont="1"/>
    <xf numFmtId="190" fontId="4" fillId="0" borderId="1" xfId="1" applyNumberFormat="1" applyFont="1" applyBorder="1" applyAlignment="1">
      <alignment horizontal="right"/>
    </xf>
    <xf numFmtId="190" fontId="4" fillId="0" borderId="0" xfId="1" applyNumberFormat="1" applyFont="1" applyAlignment="1">
      <alignment horizontal="right"/>
    </xf>
    <xf numFmtId="190" fontId="4" fillId="0" borderId="2" xfId="1" applyNumberFormat="1" applyFont="1" applyBorder="1" applyAlignment="1">
      <alignment horizontal="right"/>
    </xf>
    <xf numFmtId="188" fontId="4" fillId="0" borderId="0" xfId="8" applyNumberFormat="1" applyFont="1"/>
    <xf numFmtId="43" fontId="4" fillId="0" borderId="0" xfId="3" applyFont="1" applyAlignment="1">
      <alignment horizontal="right"/>
    </xf>
    <xf numFmtId="49" fontId="4" fillId="0" borderId="0" xfId="7" applyNumberFormat="1" applyFont="1"/>
    <xf numFmtId="0" fontId="4" fillId="0" borderId="0" xfId="10" applyFont="1"/>
    <xf numFmtId="39" fontId="4" fillId="0" borderId="0" xfId="11" applyFont="1" applyAlignment="1">
      <alignment horizontal="left"/>
    </xf>
    <xf numFmtId="39" fontId="4" fillId="0" borderId="0" xfId="11" applyFont="1"/>
    <xf numFmtId="189" fontId="4" fillId="0" borderId="0" xfId="3" applyNumberFormat="1" applyFont="1" applyFill="1"/>
    <xf numFmtId="189" fontId="7" fillId="0" borderId="0" xfId="4" applyNumberFormat="1" applyFont="1"/>
    <xf numFmtId="189" fontId="7" fillId="0" borderId="0" xfId="8" applyNumberFormat="1" applyFont="1"/>
    <xf numFmtId="189" fontId="4" fillId="0" borderId="0" xfId="8" applyNumberFormat="1" applyFont="1"/>
    <xf numFmtId="189" fontId="7" fillId="0" borderId="0" xfId="1" applyNumberFormat="1" applyFont="1"/>
    <xf numFmtId="190" fontId="2" fillId="0" borderId="0" xfId="1" applyNumberFormat="1" applyFont="1" applyFill="1"/>
    <xf numFmtId="190" fontId="2" fillId="0" borderId="1" xfId="1" applyNumberFormat="1" applyFont="1" applyFill="1" applyBorder="1"/>
    <xf numFmtId="190" fontId="4" fillId="0" borderId="1" xfId="1" applyNumberFormat="1" applyFont="1" applyFill="1" applyBorder="1"/>
    <xf numFmtId="43" fontId="5" fillId="0" borderId="0" xfId="3" applyFont="1" applyFill="1"/>
    <xf numFmtId="43" fontId="4" fillId="0" borderId="0" xfId="3" applyFont="1" applyFill="1"/>
    <xf numFmtId="193" fontId="4" fillId="0" borderId="0" xfId="2" applyNumberFormat="1" applyFont="1"/>
    <xf numFmtId="188" fontId="2" fillId="0" borderId="3" xfId="2" applyNumberFormat="1" applyFont="1" applyBorder="1"/>
    <xf numFmtId="190" fontId="7" fillId="0" borderId="0" xfId="1" applyNumberFormat="1" applyFont="1" applyFill="1"/>
    <xf numFmtId="188" fontId="4" fillId="0" borderId="0" xfId="8" applyNumberFormat="1" applyFont="1" applyAlignment="1">
      <alignment horizontal="right"/>
    </xf>
    <xf numFmtId="188" fontId="5" fillId="0" borderId="0" xfId="2" applyNumberFormat="1" applyFont="1"/>
    <xf numFmtId="0" fontId="4" fillId="0" borderId="0" xfId="13" applyFont="1"/>
    <xf numFmtId="43" fontId="4" fillId="0" borderId="0" xfId="12" applyNumberFormat="1" applyFont="1" applyAlignment="1">
      <alignment horizontal="center"/>
    </xf>
    <xf numFmtId="187" fontId="4" fillId="0" borderId="0" xfId="14" applyFont="1" applyAlignment="1">
      <alignment horizontal="center"/>
    </xf>
    <xf numFmtId="187" fontId="4" fillId="0" borderId="1" xfId="14" applyFont="1" applyBorder="1"/>
    <xf numFmtId="40" fontId="2" fillId="0" borderId="1" xfId="2" applyNumberFormat="1" applyFont="1" applyBorder="1"/>
    <xf numFmtId="40" fontId="2" fillId="0" borderId="1" xfId="2" applyNumberFormat="1" applyFont="1" applyBorder="1" applyAlignment="1">
      <alignment horizontal="right"/>
    </xf>
    <xf numFmtId="0" fontId="4" fillId="0" borderId="0" xfId="15" applyFont="1"/>
    <xf numFmtId="40" fontId="2" fillId="0" borderId="0" xfId="2" applyNumberFormat="1" applyFont="1" applyAlignment="1">
      <alignment horizontal="center"/>
    </xf>
    <xf numFmtId="40" fontId="11" fillId="0" borderId="0" xfId="2" applyNumberFormat="1" applyFont="1" applyAlignment="1">
      <alignment horizontal="center"/>
    </xf>
    <xf numFmtId="187" fontId="4" fillId="0" borderId="0" xfId="14" quotePrefix="1" applyFont="1" applyAlignment="1">
      <alignment horizontal="center"/>
    </xf>
    <xf numFmtId="40" fontId="2" fillId="0" borderId="0" xfId="13" applyNumberFormat="1" applyFont="1" applyAlignment="1">
      <alignment horizontal="center"/>
    </xf>
    <xf numFmtId="43" fontId="4" fillId="0" borderId="0" xfId="16" applyFont="1"/>
    <xf numFmtId="193" fontId="4" fillId="0" borderId="0" xfId="16" applyNumberFormat="1" applyFont="1"/>
    <xf numFmtId="188" fontId="4" fillId="0" borderId="0" xfId="16" applyNumberFormat="1" applyFont="1"/>
    <xf numFmtId="187" fontId="4" fillId="0" borderId="0" xfId="14" applyFont="1"/>
    <xf numFmtId="188" fontId="4" fillId="0" borderId="0" xfId="18" applyNumberFormat="1" applyFont="1"/>
    <xf numFmtId="190" fontId="4" fillId="0" borderId="0" xfId="14" applyNumberFormat="1" applyFont="1" applyFill="1" applyBorder="1" applyAlignment="1"/>
    <xf numFmtId="0" fontId="11" fillId="0" borderId="0" xfId="13" applyFont="1"/>
    <xf numFmtId="0" fontId="13" fillId="0" borderId="0" xfId="20" applyNumberFormat="1" applyFont="1"/>
    <xf numFmtId="39" fontId="13" fillId="0" borderId="0" xfId="20" applyFont="1"/>
    <xf numFmtId="0" fontId="4" fillId="0" borderId="0" xfId="15" applyFont="1" applyAlignment="1">
      <alignment horizontal="left"/>
    </xf>
    <xf numFmtId="196" fontId="4" fillId="0" borderId="0" xfId="15" applyNumberFormat="1" applyFont="1"/>
    <xf numFmtId="188" fontId="4" fillId="0" borderId="5" xfId="18" applyNumberFormat="1" applyFont="1" applyBorder="1"/>
    <xf numFmtId="188" fontId="4" fillId="0" borderId="0" xfId="15" applyNumberFormat="1" applyFont="1"/>
    <xf numFmtId="188" fontId="4" fillId="0" borderId="2" xfId="17" applyNumberFormat="1" applyFont="1" applyBorder="1"/>
    <xf numFmtId="187" fontId="4" fillId="0" borderId="0" xfId="17" applyNumberFormat="1" applyFont="1"/>
    <xf numFmtId="0" fontId="13" fillId="0" borderId="0" xfId="15" applyFont="1"/>
    <xf numFmtId="40" fontId="2" fillId="0" borderId="0" xfId="2" applyNumberFormat="1" applyFont="1"/>
    <xf numFmtId="0" fontId="4" fillId="0" borderId="0" xfId="15" applyFont="1" applyAlignment="1">
      <alignment horizontal="center"/>
    </xf>
    <xf numFmtId="40" fontId="4" fillId="0" borderId="0" xfId="15" applyNumberFormat="1" applyFont="1"/>
    <xf numFmtId="40" fontId="2" fillId="0" borderId="0" xfId="13" applyNumberFormat="1" applyFont="1"/>
    <xf numFmtId="43" fontId="4" fillId="0" borderId="0" xfId="12" applyNumberFormat="1" applyFont="1"/>
    <xf numFmtId="187" fontId="4" fillId="0" borderId="1" xfId="14" applyFont="1" applyBorder="1" applyAlignment="1">
      <alignment horizontal="center"/>
    </xf>
    <xf numFmtId="43" fontId="4" fillId="0" borderId="1" xfId="12" applyNumberFormat="1" applyFont="1" applyBorder="1" applyAlignment="1">
      <alignment horizontal="center"/>
    </xf>
    <xf numFmtId="187" fontId="4" fillId="0" borderId="1" xfId="14" quotePrefix="1" applyFont="1" applyBorder="1" applyAlignment="1">
      <alignment horizontal="center"/>
    </xf>
    <xf numFmtId="40" fontId="2" fillId="0" borderId="1" xfId="2" quotePrefix="1" applyNumberFormat="1" applyFont="1" applyBorder="1" applyAlignment="1">
      <alignment horizontal="center"/>
    </xf>
    <xf numFmtId="188" fontId="4" fillId="0" borderId="0" xfId="16" applyNumberFormat="1" applyFont="1" applyAlignment="1">
      <alignment horizontal="right"/>
    </xf>
    <xf numFmtId="188" fontId="4" fillId="0" borderId="0" xfId="18" applyNumberFormat="1" applyFont="1" applyAlignment="1">
      <alignment horizontal="right"/>
    </xf>
    <xf numFmtId="188" fontId="4" fillId="0" borderId="2" xfId="18" applyNumberFormat="1" applyFont="1" applyBorder="1" applyAlignment="1">
      <alignment horizontal="right"/>
    </xf>
    <xf numFmtId="187" fontId="4" fillId="0" borderId="0" xfId="14" applyFont="1" applyAlignment="1">
      <alignment horizontal="right"/>
    </xf>
    <xf numFmtId="188" fontId="4" fillId="0" borderId="0" xfId="17" applyNumberFormat="1" applyFont="1" applyAlignment="1">
      <alignment horizontal="right"/>
    </xf>
    <xf numFmtId="188" fontId="4" fillId="0" borderId="2" xfId="17" applyNumberFormat="1" applyFont="1" applyBorder="1" applyAlignment="1">
      <alignment horizontal="right"/>
    </xf>
    <xf numFmtId="188" fontId="4" fillId="0" borderId="1" xfId="17" applyNumberFormat="1" applyFont="1" applyBorder="1" applyAlignment="1">
      <alignment horizontal="right"/>
    </xf>
    <xf numFmtId="188" fontId="4" fillId="0" borderId="0" xfId="15" applyNumberFormat="1" applyFont="1" applyAlignment="1">
      <alignment horizontal="right"/>
    </xf>
    <xf numFmtId="188" fontId="4" fillId="0" borderId="3" xfId="17" applyNumberFormat="1" applyFont="1" applyBorder="1" applyAlignment="1">
      <alignment horizontal="right"/>
    </xf>
    <xf numFmtId="187" fontId="14" fillId="0" borderId="0" xfId="14" applyFont="1"/>
    <xf numFmtId="197" fontId="14" fillId="0" borderId="0" xfId="16" applyNumberFormat="1" applyFont="1"/>
    <xf numFmtId="197" fontId="4" fillId="0" borderId="0" xfId="16" applyNumberFormat="1" applyFont="1"/>
    <xf numFmtId="197" fontId="4" fillId="0" borderId="0" xfId="17" applyNumberFormat="1" applyFont="1" applyAlignment="1">
      <alignment horizontal="right"/>
    </xf>
    <xf numFmtId="187" fontId="4" fillId="0" borderId="0" xfId="17" applyNumberFormat="1" applyFont="1" applyAlignment="1">
      <alignment horizontal="right"/>
    </xf>
    <xf numFmtId="188" fontId="4" fillId="0" borderId="0" xfId="2" applyNumberFormat="1" applyFont="1" applyAlignment="1">
      <alignment horizontal="center"/>
    </xf>
    <xf numFmtId="188" fontId="4" fillId="0" borderId="0" xfId="0" quotePrefix="1" applyNumberFormat="1" applyFont="1" applyAlignment="1">
      <alignment horizontal="center"/>
    </xf>
    <xf numFmtId="190" fontId="4" fillId="0" borderId="0" xfId="14" applyNumberFormat="1" applyFont="1" applyFill="1"/>
    <xf numFmtId="0" fontId="7" fillId="0" borderId="0" xfId="13" applyFont="1"/>
    <xf numFmtId="40" fontId="4" fillId="0" borderId="0" xfId="2" applyNumberFormat="1" applyFont="1" applyAlignment="1">
      <alignment horizontal="center"/>
    </xf>
    <xf numFmtId="40" fontId="4" fillId="0" borderId="0" xfId="21" applyNumberFormat="1" applyFont="1"/>
    <xf numFmtId="192" fontId="4" fillId="0" borderId="0" xfId="21" applyNumberFormat="1" applyFont="1"/>
    <xf numFmtId="40" fontId="7" fillId="0" borderId="0" xfId="21" applyNumberFormat="1" applyFont="1"/>
    <xf numFmtId="43" fontId="4" fillId="0" borderId="0" xfId="19" applyFont="1" applyFill="1" applyBorder="1" applyAlignment="1" applyProtection="1">
      <alignment horizontal="right"/>
    </xf>
    <xf numFmtId="40" fontId="4" fillId="0" borderId="0" xfId="21" applyNumberFormat="1" applyFont="1" applyAlignment="1">
      <alignment horizontal="left"/>
    </xf>
    <xf numFmtId="193" fontId="4" fillId="0" borderId="0" xfId="21" applyNumberFormat="1" applyFont="1"/>
    <xf numFmtId="193" fontId="4" fillId="0" borderId="5" xfId="21" applyNumberFormat="1" applyFont="1" applyBorder="1"/>
    <xf numFmtId="193" fontId="4" fillId="0" borderId="1" xfId="2" applyNumberFormat="1" applyFont="1" applyBorder="1"/>
    <xf numFmtId="193" fontId="4" fillId="0" borderId="0" xfId="2" applyNumberFormat="1" applyFont="1" applyAlignment="1">
      <alignment horizontal="right"/>
    </xf>
    <xf numFmtId="193" fontId="4" fillId="0" borderId="1" xfId="2" applyNumberFormat="1" applyFont="1" applyBorder="1" applyAlignment="1">
      <alignment horizontal="right"/>
    </xf>
    <xf numFmtId="193" fontId="4" fillId="0" borderId="3" xfId="6" applyNumberFormat="1" applyFont="1" applyBorder="1" applyAlignment="1">
      <alignment horizontal="right"/>
    </xf>
    <xf numFmtId="193" fontId="4" fillId="0" borderId="0" xfId="6" applyNumberFormat="1" applyFont="1" applyAlignment="1">
      <alignment horizontal="right"/>
    </xf>
    <xf numFmtId="194" fontId="4" fillId="0" borderId="0" xfId="21" applyNumberFormat="1" applyFont="1"/>
    <xf numFmtId="193" fontId="4" fillId="0" borderId="0" xfId="16" applyNumberFormat="1" applyFont="1" applyFill="1"/>
    <xf numFmtId="187" fontId="4" fillId="0" borderId="0" xfId="14" applyFont="1" applyFill="1"/>
    <xf numFmtId="188" fontId="4" fillId="0" borderId="0" xfId="17" applyNumberFormat="1" applyFont="1" applyFill="1"/>
    <xf numFmtId="39" fontId="4" fillId="0" borderId="0" xfId="8" quotePrefix="1" applyNumberFormat="1" applyFont="1" applyAlignment="1">
      <alignment horizontal="center"/>
    </xf>
    <xf numFmtId="38" fontId="4" fillId="0" borderId="0" xfId="21" applyNumberFormat="1" applyFont="1"/>
    <xf numFmtId="188" fontId="16" fillId="0" borderId="0" xfId="2" applyNumberFormat="1" applyFont="1"/>
    <xf numFmtId="189" fontId="4" fillId="0" borderId="0" xfId="3" applyNumberFormat="1" applyFont="1" applyBorder="1"/>
    <xf numFmtId="190" fontId="4" fillId="0" borderId="0" xfId="1" applyNumberFormat="1" applyFont="1" applyBorder="1" applyAlignment="1">
      <alignment horizontal="right"/>
    </xf>
    <xf numFmtId="190" fontId="4" fillId="0" borderId="5" xfId="1" applyNumberFormat="1" applyFont="1" applyBorder="1" applyAlignment="1">
      <alignment horizontal="right"/>
    </xf>
    <xf numFmtId="40" fontId="4" fillId="0" borderId="1" xfId="2" applyNumberFormat="1" applyFont="1" applyBorder="1"/>
    <xf numFmtId="40" fontId="4" fillId="0" borderId="1" xfId="2" applyNumberFormat="1" applyFont="1" applyBorder="1" applyAlignment="1">
      <alignment horizontal="right"/>
    </xf>
    <xf numFmtId="188" fontId="7" fillId="0" borderId="4" xfId="8" applyNumberFormat="1" applyFont="1" applyBorder="1"/>
    <xf numFmtId="187" fontId="7" fillId="0" borderId="4" xfId="1" applyFont="1" applyBorder="1"/>
    <xf numFmtId="43" fontId="4" fillId="0" borderId="5" xfId="3" applyFont="1" applyBorder="1" applyAlignment="1">
      <alignment horizontal="right"/>
    </xf>
    <xf numFmtId="188" fontId="4" fillId="0" borderId="5" xfId="8" applyNumberFormat="1" applyFont="1" applyBorder="1" applyAlignment="1">
      <alignment horizontal="right"/>
    </xf>
    <xf numFmtId="43" fontId="4" fillId="0" borderId="5" xfId="3" applyFont="1" applyFill="1" applyBorder="1" applyAlignment="1">
      <alignment horizontal="right"/>
    </xf>
    <xf numFmtId="190" fontId="4" fillId="0" borderId="0" xfId="1" applyNumberFormat="1" applyFont="1" applyFill="1" applyBorder="1"/>
    <xf numFmtId="190" fontId="4" fillId="0" borderId="0" xfId="1" applyNumberFormat="1" applyFont="1" applyBorder="1"/>
    <xf numFmtId="190" fontId="4" fillId="0" borderId="1" xfId="1" applyNumberFormat="1" applyFont="1" applyBorder="1"/>
    <xf numFmtId="188" fontId="11" fillId="0" borderId="0" xfId="18" applyNumberFormat="1" applyFont="1"/>
    <xf numFmtId="190" fontId="14" fillId="0" borderId="0" xfId="14" applyNumberFormat="1" applyFont="1" applyFill="1" applyBorder="1" applyAlignment="1"/>
    <xf numFmtId="190" fontId="4" fillId="0" borderId="2" xfId="1" applyNumberFormat="1" applyFont="1" applyFill="1" applyBorder="1" applyAlignment="1">
      <alignment horizontal="right"/>
    </xf>
    <xf numFmtId="188" fontId="4" fillId="0" borderId="0" xfId="18" applyNumberFormat="1" applyFont="1" applyFill="1"/>
    <xf numFmtId="188" fontId="4" fillId="0" borderId="0" xfId="18" applyNumberFormat="1" applyFont="1" applyFill="1" applyAlignment="1">
      <alignment horizontal="right"/>
    </xf>
    <xf numFmtId="10" fontId="2" fillId="0" borderId="0" xfId="23" applyNumberFormat="1" applyFont="1"/>
    <xf numFmtId="40" fontId="4" fillId="0" borderId="0" xfId="21" quotePrefix="1" applyNumberFormat="1" applyFont="1" applyAlignment="1">
      <alignment horizontal="center"/>
    </xf>
    <xf numFmtId="189" fontId="7" fillId="0" borderId="0" xfId="3" applyNumberFormat="1" applyFont="1" applyBorder="1"/>
    <xf numFmtId="43" fontId="4" fillId="0" borderId="0" xfId="3" applyFont="1" applyFill="1" applyBorder="1" applyAlignment="1">
      <alignment horizontal="right"/>
    </xf>
    <xf numFmtId="189" fontId="7" fillId="0" borderId="0" xfId="1" applyNumberFormat="1" applyFont="1" applyBorder="1"/>
    <xf numFmtId="188" fontId="7" fillId="0" borderId="0" xfId="4" applyNumberFormat="1" applyFont="1"/>
    <xf numFmtId="193" fontId="4" fillId="0" borderId="2" xfId="2" applyNumberFormat="1" applyFont="1" applyBorder="1"/>
    <xf numFmtId="188" fontId="11" fillId="0" borderId="0" xfId="18" applyNumberFormat="1" applyFont="1" applyFill="1"/>
    <xf numFmtId="188" fontId="4" fillId="0" borderId="0" xfId="13" applyNumberFormat="1" applyFont="1"/>
    <xf numFmtId="188" fontId="11" fillId="0" borderId="0" xfId="13" applyNumberFormat="1" applyFont="1"/>
    <xf numFmtId="188" fontId="4" fillId="0" borderId="0" xfId="16" applyNumberFormat="1" applyFont="1" applyFill="1" applyAlignment="1">
      <alignment horizontal="right"/>
    </xf>
    <xf numFmtId="188" fontId="4" fillId="0" borderId="2" xfId="18" applyNumberFormat="1" applyFont="1" applyFill="1" applyBorder="1" applyAlignment="1">
      <alignment horizontal="right"/>
    </xf>
    <xf numFmtId="188" fontId="4" fillId="0" borderId="0" xfId="17" applyNumberFormat="1" applyFont="1" applyFill="1" applyAlignment="1">
      <alignment horizontal="right"/>
    </xf>
    <xf numFmtId="43" fontId="4" fillId="0" borderId="0" xfId="19" applyFont="1" applyFill="1"/>
    <xf numFmtId="188" fontId="4" fillId="0" borderId="0" xfId="18" applyNumberFormat="1" applyFont="1" applyFill="1" applyAlignment="1">
      <alignment horizontal="right" vertical="center"/>
    </xf>
    <xf numFmtId="188" fontId="4" fillId="0" borderId="1" xfId="18" applyNumberFormat="1" applyFont="1" applyFill="1" applyBorder="1" applyAlignment="1">
      <alignment horizontal="right" vertical="center" wrapText="1"/>
    </xf>
    <xf numFmtId="188" fontId="4" fillId="0" borderId="5" xfId="18" applyNumberFormat="1" applyFont="1" applyFill="1" applyBorder="1"/>
    <xf numFmtId="193" fontId="4" fillId="0" borderId="0" xfId="15" applyNumberFormat="1" applyFont="1"/>
    <xf numFmtId="39" fontId="4" fillId="0" borderId="2" xfId="8" applyNumberFormat="1" applyFont="1" applyBorder="1" applyAlignment="1">
      <alignment horizontal="center" vertical="center" wrapText="1"/>
    </xf>
    <xf numFmtId="43" fontId="4" fillId="0" borderId="1" xfId="19" applyFont="1" applyFill="1" applyBorder="1" applyAlignment="1" applyProtection="1">
      <alignment horizontal="right"/>
    </xf>
    <xf numFmtId="188" fontId="6" fillId="0" borderId="0" xfId="2" quotePrefix="1" applyNumberFormat="1" applyFont="1" applyAlignment="1">
      <alignment horizontal="center"/>
    </xf>
    <xf numFmtId="43" fontId="11" fillId="0" borderId="0" xfId="16" quotePrefix="1" applyFont="1" applyAlignment="1">
      <alignment horizontal="center"/>
    </xf>
    <xf numFmtId="43" fontId="11" fillId="0" borderId="0" xfId="16" applyFont="1"/>
    <xf numFmtId="191" fontId="2" fillId="0" borderId="0" xfId="2" quotePrefix="1" applyNumberFormat="1" applyFont="1" applyAlignment="1">
      <alignment horizontal="center"/>
    </xf>
    <xf numFmtId="40" fontId="4" fillId="0" borderId="0" xfId="21" applyNumberFormat="1" applyFont="1" applyAlignment="1">
      <alignment horizontal="center"/>
    </xf>
    <xf numFmtId="188" fontId="4" fillId="0" borderId="1" xfId="18" applyNumberFormat="1" applyFont="1" applyFill="1" applyBorder="1"/>
    <xf numFmtId="188" fontId="4" fillId="0" borderId="0" xfId="2" applyNumberFormat="1" applyFont="1" applyFill="1"/>
    <xf numFmtId="188" fontId="2" fillId="0" borderId="0" xfId="2" quotePrefix="1" applyNumberFormat="1" applyFont="1" applyFill="1" applyAlignment="1">
      <alignment horizontal="center"/>
    </xf>
    <xf numFmtId="40" fontId="4" fillId="0" borderId="0" xfId="2" applyNumberFormat="1" applyFont="1" applyFill="1"/>
    <xf numFmtId="195" fontId="4" fillId="0" borderId="0" xfId="21" applyNumberFormat="1" applyFont="1" applyFill="1"/>
    <xf numFmtId="193" fontId="4" fillId="0" borderId="0" xfId="6" applyNumberFormat="1" applyFont="1" applyFill="1" applyAlignment="1">
      <alignment horizontal="right"/>
    </xf>
    <xf numFmtId="193" fontId="4" fillId="0" borderId="0" xfId="2" applyNumberFormat="1" applyFont="1" applyFill="1" applyAlignment="1">
      <alignment horizontal="right"/>
    </xf>
    <xf numFmtId="40" fontId="4" fillId="0" borderId="0" xfId="2" quotePrefix="1" applyNumberFormat="1" applyFont="1" applyFill="1" applyAlignment="1">
      <alignment horizontal="center"/>
    </xf>
    <xf numFmtId="188" fontId="2" fillId="0" borderId="0" xfId="2" applyNumberFormat="1" applyFont="1" applyFill="1" applyAlignment="1">
      <alignment horizontal="left"/>
    </xf>
    <xf numFmtId="188" fontId="2" fillId="0" borderId="0" xfId="2" applyNumberFormat="1" applyFont="1" applyFill="1"/>
    <xf numFmtId="188" fontId="2" fillId="0" borderId="0" xfId="0" applyNumberFormat="1" applyFont="1" applyFill="1"/>
    <xf numFmtId="43" fontId="4" fillId="0" borderId="0" xfId="16" applyFont="1" applyAlignment="1">
      <alignment horizontal="center"/>
    </xf>
    <xf numFmtId="190" fontId="4" fillId="0" borderId="0" xfId="14" applyNumberFormat="1" applyFont="1"/>
    <xf numFmtId="43" fontId="4" fillId="0" borderId="0" xfId="16" quotePrefix="1" applyFont="1" applyAlignment="1">
      <alignment horizontal="center"/>
    </xf>
    <xf numFmtId="43" fontId="11" fillId="0" borderId="0" xfId="16" quotePrefix="1" applyFont="1" applyFill="1" applyAlignment="1">
      <alignment horizontal="center"/>
    </xf>
    <xf numFmtId="190" fontId="4" fillId="0" borderId="1" xfId="14" applyNumberFormat="1" applyFont="1" applyBorder="1"/>
    <xf numFmtId="188" fontId="4" fillId="0" borderId="0" xfId="18" applyNumberFormat="1" applyFont="1" applyAlignment="1">
      <alignment horizontal="right" vertical="center"/>
    </xf>
    <xf numFmtId="188" fontId="4" fillId="0" borderId="1" xfId="18" applyNumberFormat="1" applyFont="1" applyBorder="1" applyAlignment="1">
      <alignment horizontal="right" vertical="center" wrapText="1"/>
    </xf>
    <xf numFmtId="187" fontId="5" fillId="0" borderId="0" xfId="3" applyNumberFormat="1" applyFont="1"/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1" xfId="8" applyNumberFormat="1" applyFont="1" applyBorder="1" applyAlignment="1">
      <alignment horizontal="center" vertical="top" wrapText="1"/>
    </xf>
    <xf numFmtId="0" fontId="4" fillId="0" borderId="0" xfId="0" applyFont="1"/>
    <xf numFmtId="198" fontId="4" fillId="0" borderId="0" xfId="22" applyNumberFormat="1" applyFont="1" applyAlignment="1">
      <alignment horizontal="left" vertical="center"/>
    </xf>
    <xf numFmtId="40" fontId="7" fillId="0" borderId="0" xfId="0" applyNumberFormat="1" applyFont="1"/>
    <xf numFmtId="40" fontId="4" fillId="0" borderId="0" xfId="0" applyNumberFormat="1" applyFont="1"/>
    <xf numFmtId="40" fontId="17" fillId="0" borderId="0" xfId="2" applyNumberFormat="1" applyFont="1"/>
    <xf numFmtId="40" fontId="4" fillId="0" borderId="0" xfId="0" applyNumberFormat="1" applyFont="1" applyAlignment="1">
      <alignment horizontal="left"/>
    </xf>
    <xf numFmtId="188" fontId="2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39" fontId="4" fillId="0" borderId="0" xfId="7" applyFont="1" applyAlignment="1">
      <alignment horizontal="center"/>
    </xf>
    <xf numFmtId="39" fontId="4" fillId="0" borderId="5" xfId="8" applyNumberFormat="1" applyFont="1" applyBorder="1" applyAlignment="1">
      <alignment horizontal="center" vertical="top" wrapText="1"/>
    </xf>
    <xf numFmtId="39" fontId="4" fillId="0" borderId="0" xfId="8" applyNumberFormat="1" applyFont="1" applyAlignment="1">
      <alignment horizontal="center" vertical="top" wrapText="1"/>
    </xf>
    <xf numFmtId="39" fontId="4" fillId="0" borderId="1" xfId="8" applyNumberFormat="1" applyFont="1" applyBorder="1" applyAlignment="1">
      <alignment horizontal="center" vertical="top" wrapText="1"/>
    </xf>
    <xf numFmtId="39" fontId="4" fillId="0" borderId="5" xfId="9" applyNumberFormat="1" applyFont="1" applyBorder="1" applyAlignment="1">
      <alignment horizontal="center" vertical="top" wrapText="1"/>
    </xf>
    <xf numFmtId="39" fontId="4" fillId="0" borderId="0" xfId="9" applyNumberFormat="1" applyFont="1" applyAlignment="1">
      <alignment horizontal="center" vertical="top" wrapText="1"/>
    </xf>
    <xf numFmtId="39" fontId="4" fillId="0" borderId="1" xfId="9" applyNumberFormat="1" applyFont="1" applyBorder="1" applyAlignment="1">
      <alignment horizontal="center" vertical="top" wrapText="1"/>
    </xf>
    <xf numFmtId="39" fontId="4" fillId="0" borderId="2" xfId="8" applyNumberFormat="1" applyFont="1" applyBorder="1" applyAlignment="1">
      <alignment horizontal="center" vertical="center"/>
    </xf>
    <xf numFmtId="0" fontId="4" fillId="0" borderId="0" xfId="12" applyFont="1" applyAlignment="1">
      <alignment horizontal="center"/>
    </xf>
    <xf numFmtId="43" fontId="4" fillId="0" borderId="0" xfId="12" applyNumberFormat="1" applyFont="1" applyAlignment="1">
      <alignment horizontal="center"/>
    </xf>
    <xf numFmtId="40" fontId="4" fillId="0" borderId="0" xfId="12" applyNumberFormat="1" applyFont="1" applyAlignment="1">
      <alignment horizontal="center"/>
    </xf>
    <xf numFmtId="40" fontId="2" fillId="0" borderId="0" xfId="2" applyNumberFormat="1" applyFont="1" applyAlignment="1">
      <alignment horizontal="center"/>
    </xf>
  </cellXfs>
  <cellStyles count="24">
    <cellStyle name="Comma" xfId="1" builtinId="3"/>
    <cellStyle name="Comma 10 2 2" xfId="17"/>
    <cellStyle name="Comma 2" xfId="14"/>
    <cellStyle name="Comma 2 19" xfId="3"/>
    <cellStyle name="Comma 2 3 2" xfId="18"/>
    <cellStyle name="Comma_C779A0245" xfId="16"/>
    <cellStyle name="Normal" xfId="0" builtinId="0"/>
    <cellStyle name="Normal 10" xfId="13"/>
    <cellStyle name="Normal 2 19" xfId="5"/>
    <cellStyle name="Normal 2 2 2" xfId="22"/>
    <cellStyle name="Normal_C779A0245" xfId="15"/>
    <cellStyle name="Normal_M033T4" xfId="8"/>
    <cellStyle name="Normal_S218T-02-มี.ค.45" xfId="9"/>
    <cellStyle name="Normal_งบการเงินThai-สงกรานต์" xfId="10"/>
    <cellStyle name="Normal_สยามธนันยาอันใหม่45" xfId="12"/>
    <cellStyle name="Percent" xfId="23" builtinId="5"/>
    <cellStyle name="จุลภาค 2" xfId="19"/>
    <cellStyle name="ปกติ 2" xfId="21"/>
    <cellStyle name="ปกติ 3 78" xfId="4"/>
    <cellStyle name="ปกติ_Sheet1" xfId="2"/>
    <cellStyle name="ปกติ_Sheet1 2" xfId="6"/>
    <cellStyle name="ปกติ_Sheet1_M033T4" xfId="7"/>
    <cellStyle name="ปกติ_Sheet1_Q141-Mar'49-T2" xfId="20"/>
    <cellStyle name="ปกติ_Sheet1_sh115t4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externalLink" Target="externalLinks/externalLink86.xml"/><Relationship Id="rId95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customXml" Target="../customXml/item1.xml"/><Relationship Id="rId10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Budget%202007\Deer%20Park\Deer%20Park%20Budget%202007%20(31Aug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2008/Sea%20Oil%202008/FS%202008/AST/TTI/TTIQ2.50%20fang/TTI_wkQ250%20fang.xls?7BFA19B4" TargetMode="External"/><Relationship Id="rId1" Type="http://schemas.openxmlformats.org/officeDocument/2006/relationships/externalLinkPath" Target="file:///\\7BFA19B4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2008/Sea%20Oil%202008/FS%202008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AST/TTI/TTIQ2.50%20fang/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AST/TTI/TTIQ2.50%20fang/TTI_wkQ250%20f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backupsic/NUTIYA/Budget/2017/1st%20Budget%202017/Received%20from%20Manager/1st%20discuss%20-%2023%20Nov'16/0_3rd%20-%202017%20Detailed%20sales%20forecast-target%2020161219%20-%20from%20K.Pun%2019%20Dec'16.xls?ECC74964" TargetMode="External"/><Relationship Id="rId1" Type="http://schemas.openxmlformats.org/officeDocument/2006/relationships/externalLinkPath" Target="file:///\\ECC74964\0_3rd%20-%202017%20Detailed%20sales%20forecast-target%2020161219%20-%20from%20K.Pun%2019%20Dec'1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S\TB-30-4-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IC%2020130101/New%20Products/SIC430X/SIC4304-Costsheet_20140108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accadm2\Budget2003\BGT2002-Revised%2013Mar02%20(su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EGM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4\Documents%20and%20Settings\onuma.tula\My%20Documents\A_Year%202012\1.BudgetDATA_Main_V.5_30Nov2011%20from%20forecast2012\Budget-ADPK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3.51\1_Data\Users\BTS-Kingkarn\AppData\Local\Microsoft\Windows\Temporary%20Internet%20Files\Content.Outlook\NZK2HWSU\Budget-AGB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Copy%20of%20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50-Aug51.xls?EB5DF4A0" TargetMode="External"/><Relationship Id="rId1" Type="http://schemas.openxmlformats.org/officeDocument/2006/relationships/externalLinkPath" Target="file:///\\EB5DF4A0\totalwksep50-Aug5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jun50-aug50.xls?EB5DF4A0" TargetMode="External"/><Relationship Id="rId1" Type="http://schemas.openxmlformats.org/officeDocument/2006/relationships/externalLinkPath" Target="file:///\\EB5DF4A0\totalwkjun50-aug50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totalwksep49-nov49.xls?EB5DF4A0" TargetMode="External"/><Relationship Id="rId1" Type="http://schemas.openxmlformats.org/officeDocument/2006/relationships/externalLinkPath" Target="file:///\\EB5DF4A0\totalwksep49-nov4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CBC06C6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totalwksep49-Aug50(&#3619;&#3634;&#3618;&#3652;&#3605;&#3619;&#3617;&#3634;&#3626;)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DIA/Job%20DIA/SIC/SIC%202560/SIC%20Y2560/Documents%20and%20Settings/Administrator/My%20Documents/Downloads/Users/Toshiba/AppData/Local/Microsoft/Windows/Temporary%20Internet%20Files/Low/Content.IE5/L10FZGV5/wkdec48-feb49.xls?EB5DF4A0" TargetMode="External"/><Relationship Id="rId1" Type="http://schemas.openxmlformats.org/officeDocument/2006/relationships/externalLinkPath" Target="file:///\\EB5DF4A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9E4062B\wkdec48-feb49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02%20Work/Audit/03%20Job%20DTTJ/working%20paper/Job/Herba%2009/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pornpawee/Desktop/Working/1_2019/Q42019/LOR/&#3591;&#3610;&#3585;&#3634;&#3619;&#3648;&#3591;&#3636;&#3609;/Final%20Draft%20from%20DIA%20Email%2018.02.2020/New%20folder/02%20Work/Audit/03%20Job%20DTTJ/working%20paper/Job/Herba%2009/8110%20Sales-Local%20Combined%20Leadsheet.xls?17471562" TargetMode="External"/><Relationship Id="rId1" Type="http://schemas.openxmlformats.org/officeDocument/2006/relationships/externalLinkPath" Target="file:///\\17471562\8110%20Sales-Local%20Combined%20Leadsheet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2%20Work\Audit\03%20Job%20DTTJ\working%20paper\Job\Herba%2009\8110%20Sales-Local%20Combined%20Leadsheet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SIC/Admin/Accounting/Rolling%20Forecast2007-updated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pornpawee/Desktop/Working/1_2019/Q42019/LOR/&#3591;&#3610;&#3585;&#3634;&#3619;&#3648;&#3591;&#3636;&#3609;/Final%20Draft%20from%20DIA%20Email%2018.02.2020/New%20folder/SIC/Admin/Accounting/Rolling%20Forecast2007-update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Lead_Union%20Ins%20Q1'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Lead_Union%20Ins%20Q1'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DIA/Job%20DIA/SIC/SIC%202560/SIC%20Q1-2560/&#3619;&#3634;&#3618;&#3585;&#3634;&#3619;&#3626;&#3656;&#3591;&#3621;&#3641;&#3585;&#3588;&#3657;&#3634;/&#3591;&#3634;&#3609;/UNN/UNN_Q3_13/namfon/audit2001/Inventory%20Dec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&#3591;&#3634;&#3609;/UNN/UNN_Q3_13/namfon/audit2001/Inventory%20De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STL\Share\AC\STARLIGHT46\JEAB\Audit\Audit4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Users/USER/Desktop/Share/AC/Balance%20Sheet/BS/Share/Ac/NHR/2001/COST%202001/sale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02\Budget\Documents%20and%20Settings\wachiraporn.surattak\My%20Documents\Wachiraporn\Budget\Budget2005\Ireland\Documents%20and%20Settings\suwanna.numnun\My%20Documents\suwanna\DBSpa\IncomeStatement-AAM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Administrator\Desktop\Halcyon%20Q1-2008\Halcyon%20Group\Halcyon%20Group%2007\&#3649;&#3630;&#3621;&#3648;&#3595;&#3637;&#3656;&#3618;&#3609;%20&#3648;&#3607;&#3588;&#3650;&#3609;&#3631;\Working\Plan&amp;work\File%20&#3626;&#3635;&#3627;&#3619;&#3633;&#3610;%20IFEC_q4_50\&#3648;&#3609;&#3636;&#3657;&#3629;&#3648;&#3614;&#3621;&#359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-finance1\Budget07\Documents%20and%20Settings\Ariel.Vera\Local%20Settings\Temporary%20Internet%20Files\OLK7\Section5-GMI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backupsic/NUTIYA/Budget/2017/1st%20Budget%202017/Received%20from%20Manager/1st%20discuss%20-%2023%20Nov'16/0_3rd%20-%202017%20Detailed%20sales%20forecast-target%2020161219%20-%20from%20K.Pun%2019%20Dec'1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Vunny\Desktop\My%20Jobs\MONO%20group_Vui\M'tech\Mtech'2008\Mtech%20Q1'51\Top%20Mtech%20Q1'51_Vui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ADAMAS%20Group\Smile\2007\Smile_2007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Users/USER/Desktop/DIA/Job%20DIA/SIC/SIC%202560/SIC%20Q1-2560/&#3619;&#3634;&#3618;&#3585;&#3634;&#3619;&#3626;&#3656;&#3591;&#3621;&#3641;&#3585;&#3588;&#3657;&#3634;/Documents%20and%20Settings/Administrator/My%20Documents/Downloads/DIA%20AUDIT/Med-One/2011/&#3585;&#3634;&#3619;&#3588;&#3635;&#3609;&#3623;&#3603;&#3588;&#3623;&#3634;&#3617;&#3617;&#3637;&#3626;&#3634;&#3619;&#3632;&#3626;&#3635;&#3588;&#3633;&#3597;%202011.xls?7B0D5633" TargetMode="External"/><Relationship Id="rId1" Type="http://schemas.openxmlformats.org/officeDocument/2006/relationships/externalLinkPath" Target="file:///\\7B0D5633\&#3585;&#3634;&#3619;&#3588;&#3635;&#3609;&#3623;&#3603;&#3588;&#3623;&#3634;&#3617;&#3617;&#3637;&#3626;&#3634;&#3619;&#3632;&#3626;&#3635;&#3588;&#3633;&#3597;%20201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iainteraudit.sharepoint.com/DIA/Job%20DIA/SIC/SIC%202560/SIC%20Y2560/Documents%20and%20Settings/Administrator/My%20Documents/Downloads/DIA%20AUDIT/Med-One/2011/&#3585;&#3634;&#3619;&#3588;&#3635;&#3609;&#3623;&#3603;&#3588;&#3623;&#3634;&#3617;&#3617;&#3637;&#3626;&#3634;&#3619;&#3632;&#3626;&#3635;&#3588;&#3633;&#3597;%2020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DPH"/>
      <sheetName val="Overview"/>
      <sheetName val="Occupancy"/>
      <sheetName val="Average Rate"/>
      <sheetName val="Revenue"/>
      <sheetName val="Revpar"/>
      <sheetName val="Geographic"/>
      <sheetName val="Market Segment"/>
      <sheetName val="Room Analysis"/>
      <sheetName val="Sheet1"/>
      <sheetName val="Rate Structure"/>
      <sheetName val="Rack Rates Compar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>
        <row r="4">
          <cell r="G4">
            <v>7136</v>
          </cell>
        </row>
      </sheetData>
      <sheetData sheetId="16">
        <row r="4">
          <cell r="G4">
            <v>7136</v>
          </cell>
        </row>
      </sheetData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Sale 0411"/>
      <sheetName val="Trial Balance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  <row r="2">
          <cell r="C2">
            <v>35</v>
          </cell>
        </row>
        <row r="3">
          <cell r="C3">
            <v>35</v>
          </cell>
        </row>
      </sheetData>
      <sheetData sheetId="4">
        <row r="5">
          <cell r="B5" t="str">
            <v>SV 010</v>
          </cell>
          <cell r="C5" t="str">
            <v>Feasibility Study for new transponder system development</v>
          </cell>
          <cell r="D5" t="str">
            <v>Other</v>
          </cell>
          <cell r="E5" t="str">
            <v>Value-added</v>
          </cell>
          <cell r="F5" t="str">
            <v>Design</v>
          </cell>
          <cell r="G5">
            <v>1</v>
          </cell>
          <cell r="H5" t="str">
            <v>estimated</v>
          </cell>
        </row>
        <row r="6">
          <cell r="B6" t="str">
            <v>SV 500102</v>
          </cell>
          <cell r="C6" t="str">
            <v>AF+ IC Development</v>
          </cell>
          <cell r="D6" t="str">
            <v>Other</v>
          </cell>
          <cell r="E6" t="str">
            <v>Value-added</v>
          </cell>
          <cell r="F6" t="str">
            <v>Design</v>
          </cell>
          <cell r="G6">
            <v>1</v>
          </cell>
        </row>
        <row r="7">
          <cell r="B7" t="str">
            <v>M014LAT2KRSB-02</v>
          </cell>
          <cell r="C7" t="str">
            <v>RFWriter2 Assembly unit</v>
          </cell>
          <cell r="D7" t="str">
            <v>Unique</v>
          </cell>
          <cell r="E7" t="str">
            <v>Automotive</v>
          </cell>
          <cell r="F7" t="str">
            <v>RF Writer</v>
          </cell>
          <cell r="G7">
            <v>47.7</v>
          </cell>
        </row>
        <row r="8">
          <cell r="B8" t="str">
            <v>M014LRFW4USB-01</v>
          </cell>
          <cell r="C8" t="str">
            <v xml:space="preserve">RFWriter4 Assembly unit   </v>
          </cell>
          <cell r="D8" t="str">
            <v>Unique</v>
          </cell>
          <cell r="E8" t="str">
            <v>Automotive</v>
          </cell>
          <cell r="F8" t="str">
            <v>RF Writer</v>
          </cell>
          <cell r="G8">
            <v>81.5</v>
          </cell>
        </row>
        <row r="9">
          <cell r="B9" t="str">
            <v>M027FMETER-01</v>
          </cell>
          <cell r="C9" t="str">
            <v xml:space="preserve">Frequency Meter for 20MHz-40MHz, 200MHz-450MHz and 868.35MHz. RFID READER ( With 1 cable )    </v>
          </cell>
          <cell r="D9" t="str">
            <v>Unique</v>
          </cell>
          <cell r="E9" t="str">
            <v>Automotive</v>
          </cell>
          <cell r="F9" t="str">
            <v>RF Writer</v>
          </cell>
          <cell r="G9">
            <v>25</v>
          </cell>
          <cell r="H9" t="str">
            <v>estimated</v>
          </cell>
        </row>
        <row r="10">
          <cell r="B10" t="str">
            <v>M027FMETER-02</v>
          </cell>
          <cell r="C10" t="str">
            <v xml:space="preserve">Frequency Meter for 20MHz-40MHz, 200MHz-450MHz and 868.35MHz. RFID READER ( With 2 cable )    </v>
          </cell>
          <cell r="D10" t="str">
            <v>Unique</v>
          </cell>
          <cell r="E10" t="str">
            <v>Automotive</v>
          </cell>
          <cell r="F10" t="str">
            <v>RF Writer</v>
          </cell>
          <cell r="G10">
            <v>25</v>
          </cell>
          <cell r="H10" t="str">
            <v>estimated</v>
          </cell>
        </row>
        <row r="11">
          <cell r="B11" t="str">
            <v xml:space="preserve">M027HREMOTE-01 </v>
          </cell>
          <cell r="C11" t="str">
            <v xml:space="preserve">Self Learning Remote Package Type (Fixed),  HF 20-40 MHz, RS 232, RFID READER       </v>
          </cell>
          <cell r="D11" t="str">
            <v>Unique</v>
          </cell>
          <cell r="E11" t="str">
            <v>Automotive</v>
          </cell>
          <cell r="F11" t="str">
            <v>RF Writer</v>
          </cell>
          <cell r="G11">
            <v>7.5</v>
          </cell>
        </row>
        <row r="12">
          <cell r="B12" t="str">
            <v>M027UREMOTE-02</v>
          </cell>
          <cell r="C12" t="str">
            <v xml:space="preserve">Self Learning Remote Package Type (Fixed),  UHF 200-433MHz, RS 232, RFID READER       </v>
          </cell>
          <cell r="D12" t="str">
            <v>Unique</v>
          </cell>
          <cell r="E12" t="str">
            <v>Automotive</v>
          </cell>
          <cell r="F12" t="str">
            <v>RF Writer</v>
          </cell>
          <cell r="G12">
            <v>7.5</v>
          </cell>
        </row>
        <row r="13">
          <cell r="B13" t="str">
            <v>M027UREMOTE-03</v>
          </cell>
          <cell r="C13" t="str">
            <v xml:space="preserve">Self Learning Remote Package Type (Fixed), UHF 433.92 / 868.35 MHz, RS 232, RFID READER  </v>
          </cell>
          <cell r="D13" t="str">
            <v>Unique</v>
          </cell>
          <cell r="E13" t="str">
            <v>Automotive</v>
          </cell>
          <cell r="F13" t="str">
            <v>RF Writer</v>
          </cell>
          <cell r="G13">
            <v>7.5</v>
          </cell>
        </row>
        <row r="14">
          <cell r="B14" t="str">
            <v>M015LFDXDEMO</v>
          </cell>
          <cell r="C14" t="str">
            <v>DEMO TESTER FOR H-I-T-A-G-2</v>
          </cell>
          <cell r="D14" t="str">
            <v>Other</v>
          </cell>
          <cell r="E14" t="str">
            <v>Value-added</v>
          </cell>
          <cell r="F14" t="str">
            <v>ES</v>
          </cell>
          <cell r="G14">
            <v>50</v>
          </cell>
          <cell r="H14" t="str">
            <v>Estimated</v>
          </cell>
        </row>
        <row r="15">
          <cell r="B15" t="str">
            <v>M015LHDX001</v>
          </cell>
          <cell r="C15" t="str">
            <v>HDX Tester board</v>
          </cell>
          <cell r="D15" t="str">
            <v>Other</v>
          </cell>
          <cell r="E15" t="str">
            <v>Value-added</v>
          </cell>
          <cell r="F15" t="str">
            <v>ES</v>
          </cell>
          <cell r="G15">
            <v>50</v>
          </cell>
          <cell r="H15" t="str">
            <v>Estimated</v>
          </cell>
        </row>
        <row r="16">
          <cell r="B16" t="str">
            <v>M015LIT7888USB-03</v>
          </cell>
          <cell r="C16" t="str">
            <v>SIC7888 Inlay Tester (No tuning feature), Full Duplex System, 125/134.2 kHz, Connection Type USB; FDX Air tester, RFID READER</v>
          </cell>
          <cell r="D16" t="str">
            <v>Other</v>
          </cell>
          <cell r="E16" t="str">
            <v>Value-added</v>
          </cell>
          <cell r="F16" t="str">
            <v>ES</v>
          </cell>
          <cell r="G16">
            <v>50</v>
          </cell>
        </row>
        <row r="17">
          <cell r="B17" t="str">
            <v>M015LSDUCA</v>
          </cell>
          <cell r="C17" t="str">
            <v>SDK7001 Development kit 125kHz with USB connection</v>
          </cell>
          <cell r="D17" t="str">
            <v>Other</v>
          </cell>
          <cell r="E17" t="str">
            <v>Value-added</v>
          </cell>
          <cell r="F17" t="str">
            <v>ES</v>
          </cell>
          <cell r="G17">
            <v>50</v>
          </cell>
        </row>
        <row r="18">
          <cell r="B18" t="str">
            <v>M015LWT9002USB</v>
          </cell>
          <cell r="C18" t="str">
            <v>WT9002 Writer 134.2kHz with USBand DB9 connection ; HDX Air tester</v>
          </cell>
          <cell r="D18" t="str">
            <v>Other</v>
          </cell>
          <cell r="E18" t="str">
            <v>Value-added</v>
          </cell>
          <cell r="F18" t="str">
            <v>ES</v>
          </cell>
          <cell r="G18">
            <v>50</v>
          </cell>
        </row>
        <row r="19">
          <cell r="B19" t="str">
            <v>M015LWT9002USB-02</v>
          </cell>
          <cell r="C19" t="str">
            <v>HDX Air-GOAL project, WT9002 Writer 134.2kHz, size 2.95 x 2.56 inch, without box</v>
          </cell>
          <cell r="D19" t="str">
            <v>Other</v>
          </cell>
          <cell r="E19" t="str">
            <v>Value-added</v>
          </cell>
          <cell r="F19" t="str">
            <v>ES</v>
          </cell>
          <cell r="G19">
            <v>50</v>
          </cell>
        </row>
        <row r="20">
          <cell r="B20" t="str">
            <v>M015LWT9010USB-02</v>
          </cell>
          <cell r="C20" t="str">
            <v>20 Strip tags reader machine, HDX, SIC7999</v>
          </cell>
          <cell r="D20" t="str">
            <v>Other</v>
          </cell>
          <cell r="E20" t="str">
            <v>Value-added</v>
          </cell>
          <cell r="F20" t="str">
            <v>ES</v>
          </cell>
          <cell r="G20">
            <v>200</v>
          </cell>
        </row>
        <row r="21">
          <cell r="B21" t="str">
            <v>M016LPI10NB-03</v>
          </cell>
          <cell r="C21" t="str">
            <v>Handheld Reader with USB Cables (Reader petSCAN V5)</v>
          </cell>
          <cell r="D21" t="str">
            <v>Other</v>
          </cell>
          <cell r="E21" t="str">
            <v>Value-added</v>
          </cell>
          <cell r="F21" t="str">
            <v>ES</v>
          </cell>
          <cell r="G21">
            <v>80</v>
          </cell>
        </row>
        <row r="22">
          <cell r="B22" t="str">
            <v>M016LPI80A</v>
          </cell>
          <cell r="C22" t="str">
            <v>Pi80 Panel reader 125kHz/134.2kHz v2</v>
          </cell>
          <cell r="D22" t="str">
            <v>Other</v>
          </cell>
          <cell r="E22" t="str">
            <v>Value-added</v>
          </cell>
          <cell r="F22" t="str">
            <v>ES</v>
          </cell>
          <cell r="G22">
            <v>100</v>
          </cell>
        </row>
        <row r="23">
          <cell r="B23" t="str">
            <v>M102HPI910DG1-01</v>
          </cell>
          <cell r="C23" t="str">
            <v>A ready-to-use 13.56MHz RFID Reader Pi-910 Dongle, Version 1.3 with direct UART</v>
          </cell>
          <cell r="D23" t="str">
            <v>Other</v>
          </cell>
          <cell r="E23" t="str">
            <v>Value-added</v>
          </cell>
          <cell r="F23" t="str">
            <v>ES</v>
          </cell>
          <cell r="G23">
            <v>37</v>
          </cell>
          <cell r="H23" t="str">
            <v>estimated</v>
          </cell>
        </row>
        <row r="24">
          <cell r="B24" t="str">
            <v>M102HPI931DG1-02</v>
          </cell>
          <cell r="C24" t="str">
            <v>A ready-to-use 13.56MHz RFID Reader Dongle, Version 1.0 (SIC9310B)</v>
          </cell>
          <cell r="D24" t="str">
            <v>Other</v>
          </cell>
          <cell r="E24" t="str">
            <v>Value-added</v>
          </cell>
          <cell r="F24" t="str">
            <v>ES</v>
          </cell>
          <cell r="G24">
            <v>24</v>
          </cell>
        </row>
        <row r="25">
          <cell r="B25" t="str">
            <v>M102HPI931DG1-03</v>
          </cell>
          <cell r="C25" t="str">
            <v>A ready-to-use 13.56MHz RFID Reader Pi-931 Dongle, Version 1.3 with direct UART (modify USB port to pin connection)</v>
          </cell>
          <cell r="D25" t="str">
            <v>Other</v>
          </cell>
          <cell r="E25" t="str">
            <v>Value-added</v>
          </cell>
          <cell r="F25" t="str">
            <v>ES</v>
          </cell>
          <cell r="G25">
            <v>24</v>
          </cell>
        </row>
        <row r="26">
          <cell r="B26" t="str">
            <v>M102HPI931EMV-01</v>
          </cell>
          <cell r="C26" t="str">
            <v xml:space="preserve">Pi-931-EMV, 13.56-MHz Multi-Standard RFID/EMV Reader Reference Design, Dimension : 95 mm x 133 mm x 14 mm </v>
          </cell>
          <cell r="D26" t="str">
            <v>Other</v>
          </cell>
          <cell r="E26" t="str">
            <v>Value-added</v>
          </cell>
          <cell r="F26" t="str">
            <v>ES</v>
          </cell>
          <cell r="G26">
            <v>27</v>
          </cell>
        </row>
        <row r="27">
          <cell r="B27" t="str">
            <v>M102HPI931MD1-02</v>
          </cell>
          <cell r="C27" t="str">
            <v>A Generic 13.56MHz RFID  Reader module, Version 1.0 (SIC9310C)</v>
          </cell>
          <cell r="D27" t="str">
            <v>Other</v>
          </cell>
          <cell r="E27" t="str">
            <v>Value-added</v>
          </cell>
          <cell r="F27" t="str">
            <v>ES</v>
          </cell>
          <cell r="G27">
            <v>37</v>
          </cell>
        </row>
        <row r="28">
          <cell r="B28" t="str">
            <v>M102HPI931X34CC-02</v>
          </cell>
          <cell r="C28" t="str">
            <v>A card reference design for desktop HF RFID Reader (SIC9310B) with USB cable 30 cm</v>
          </cell>
          <cell r="D28" t="str">
            <v>Other</v>
          </cell>
          <cell r="E28" t="str">
            <v>Value-added</v>
          </cell>
          <cell r="F28" t="str">
            <v>ES</v>
          </cell>
          <cell r="G28">
            <v>37</v>
          </cell>
        </row>
        <row r="29">
          <cell r="B29" t="str">
            <v>M102HPI931XA5CC-02</v>
          </cell>
          <cell r="C29" t="str">
            <v>A A5-Size reference design for HF RFID Reader (SIC9310B)</v>
          </cell>
          <cell r="D29" t="str">
            <v>Other</v>
          </cell>
          <cell r="E29" t="str">
            <v>Value-added</v>
          </cell>
          <cell r="F29" t="str">
            <v>ES</v>
          </cell>
          <cell r="G29">
            <v>35</v>
          </cell>
        </row>
        <row r="30">
          <cell r="B30" t="str">
            <v>M102HPI931XA5CC-03</v>
          </cell>
          <cell r="C30" t="str">
            <v>A5-Size reference design for HF RFID Reader (SIC9310C) Special</v>
          </cell>
          <cell r="D30" t="str">
            <v>Other</v>
          </cell>
          <cell r="E30" t="str">
            <v>Value-added</v>
          </cell>
          <cell r="F30" t="str">
            <v>ES</v>
          </cell>
          <cell r="G30">
            <v>35</v>
          </cell>
        </row>
        <row r="31">
          <cell r="B31" t="str">
            <v>M102HPI941B301</v>
          </cell>
          <cell r="C31" t="str">
            <v>A SIC9410_Reader 13.56MHz Read-Only NFC type 2 tag reader with USB CCID interface</v>
          </cell>
          <cell r="D31" t="str">
            <v>Other</v>
          </cell>
          <cell r="E31" t="str">
            <v>Value-added</v>
          </cell>
          <cell r="F31" t="str">
            <v>ES</v>
          </cell>
          <cell r="G31">
            <v>12</v>
          </cell>
        </row>
        <row r="32">
          <cell r="B32" t="str">
            <v>M102HPI941MD1-01</v>
          </cell>
          <cell r="C32" t="str">
            <v>A Generic 13.56MHz RFID Reader module (SIC9410)</v>
          </cell>
          <cell r="D32" t="str">
            <v>Other</v>
          </cell>
          <cell r="E32" t="str">
            <v>Value-added</v>
          </cell>
          <cell r="F32" t="str">
            <v>ES</v>
          </cell>
          <cell r="G32">
            <v>37</v>
          </cell>
          <cell r="H32" t="str">
            <v>estimated</v>
          </cell>
        </row>
        <row r="33">
          <cell r="B33" t="str">
            <v>M102HPI941X34CC-01</v>
          </cell>
          <cell r="C33" t="str">
            <v>A card reference design for desktop HF RFID Reader (SIC9410) with USB cable 30 cm</v>
          </cell>
          <cell r="D33" t="str">
            <v>Other</v>
          </cell>
          <cell r="E33" t="str">
            <v>Value-added</v>
          </cell>
          <cell r="F33" t="str">
            <v>ES</v>
          </cell>
          <cell r="G33">
            <v>37</v>
          </cell>
          <cell r="H33" t="str">
            <v>estimated</v>
          </cell>
        </row>
        <row r="34">
          <cell r="B34" t="str">
            <v>M102HPI941XX12</v>
          </cell>
          <cell r="C34" t="str">
            <v>A SIC9410 Multi-standard RFID/NFC reader, Pi941EMV, 13.56MHz with USB and UART interface, size 133 x 95 mm (PCB version 1.2)</v>
          </cell>
          <cell r="D34" t="str">
            <v>Other</v>
          </cell>
          <cell r="E34" t="str">
            <v>Value-added</v>
          </cell>
          <cell r="F34" t="str">
            <v>ES</v>
          </cell>
          <cell r="G34">
            <v>20</v>
          </cell>
        </row>
        <row r="35">
          <cell r="B35" t="str">
            <v>M102HS4310EI-01</v>
          </cell>
          <cell r="C35" t="str">
            <v>An E-Ink demonstration kit featuring ARM Cortex M0 MCU, SIC4310 Rev C and 2.7</v>
          </cell>
          <cell r="D35" t="str">
            <v>Other</v>
          </cell>
          <cell r="E35" t="str">
            <v>Value-added</v>
          </cell>
          <cell r="F35" t="str">
            <v>ES</v>
          </cell>
          <cell r="G35">
            <v>27</v>
          </cell>
        </row>
        <row r="36">
          <cell r="B36" t="str">
            <v>M102HS4310EI-02</v>
          </cell>
          <cell r="C36" t="str">
            <v>DV4310-EI, A 70x45 mm battery-less NFC E-Ink demonstration kit, with SIC4310C and  2.7-inch E-paper display</v>
          </cell>
          <cell r="D36" t="str">
            <v>Other</v>
          </cell>
          <cell r="E36" t="str">
            <v>Value-added</v>
          </cell>
          <cell r="F36" t="str">
            <v>ES</v>
          </cell>
          <cell r="G36">
            <v>27</v>
          </cell>
        </row>
        <row r="37">
          <cell r="B37" t="str">
            <v>M102HS4310FU-01</v>
          </cell>
          <cell r="C37" t="str">
            <v>A credit card size ready-to-use kit featuring ARM Cortex M0 MCU,SIC4310,LCD, temperature sensor, connectors (I2C,SPI,UART)</v>
          </cell>
          <cell r="D37" t="str">
            <v>Other</v>
          </cell>
          <cell r="E37" t="str">
            <v>Value-added</v>
          </cell>
          <cell r="F37" t="str">
            <v>ES</v>
          </cell>
          <cell r="G37">
            <v>27</v>
          </cell>
        </row>
        <row r="38">
          <cell r="B38" t="str">
            <v>M102HS4310HV-01</v>
          </cell>
          <cell r="C38" t="str">
            <v>A harvesting module with a UART interface and 3 GPIOs. The on-board inductive antenna can generate a current up to 10 mA</v>
          </cell>
          <cell r="D38" t="str">
            <v>Other</v>
          </cell>
          <cell r="E38" t="str">
            <v>Value-added</v>
          </cell>
          <cell r="F38" t="str">
            <v>ES</v>
          </cell>
          <cell r="G38">
            <v>8</v>
          </cell>
        </row>
        <row r="39">
          <cell r="B39" t="str">
            <v>M102HS4310HVU-01</v>
          </cell>
          <cell r="C39" t="str">
            <v>A harvesting module featuring UART or USB interface and two LEDs that can be controlled via GPIO pins. The on-board inductive antenna can generate a c</v>
          </cell>
          <cell r="D39" t="str">
            <v>Other</v>
          </cell>
          <cell r="E39" t="str">
            <v>Value-added</v>
          </cell>
          <cell r="F39" t="str">
            <v>ES</v>
          </cell>
          <cell r="G39">
            <v>10</v>
          </cell>
        </row>
        <row r="40">
          <cell r="B40" t="str">
            <v>M102HS4310INC-01</v>
          </cell>
          <cell r="C40" t="str">
            <v>SIC4310, NFC-enabler interactive coupon module featuring UART, capacitive-touch switches, and on-board inductive antenna</v>
          </cell>
          <cell r="D40" t="str">
            <v>Other</v>
          </cell>
          <cell r="E40" t="str">
            <v>Value-added</v>
          </cell>
          <cell r="F40" t="str">
            <v>ES</v>
          </cell>
          <cell r="G40">
            <v>25</v>
          </cell>
        </row>
        <row r="41">
          <cell r="B41" t="str">
            <v>M102HS4310IP-01</v>
          </cell>
          <cell r="C41" t="str">
            <v>DV4310-IP, (A5) 220x120 mm A battery-less NFC interactive poster demonstration kit with 8 capacitive touch sensors</v>
          </cell>
          <cell r="D41" t="str">
            <v>Other</v>
          </cell>
          <cell r="E41" t="str">
            <v>Value-added</v>
          </cell>
          <cell r="F41" t="str">
            <v>ES</v>
          </cell>
          <cell r="G41">
            <v>25</v>
          </cell>
        </row>
        <row r="42">
          <cell r="B42" t="str">
            <v>M102HS4310IPA4-01</v>
          </cell>
          <cell r="C42" t="str">
            <v xml:space="preserve">DV4310-IP, A4 size - A battery-less NFC interactive A4 demonstration kit with 6 capacitive touch sensors  </v>
          </cell>
          <cell r="D42" t="str">
            <v>Other</v>
          </cell>
          <cell r="E42" t="str">
            <v>Value-added</v>
          </cell>
          <cell r="F42" t="str">
            <v>ES</v>
          </cell>
          <cell r="G42">
            <v>35</v>
          </cell>
        </row>
        <row r="43">
          <cell r="B43" t="str">
            <v>M102HS4310MODULE</v>
          </cell>
          <cell r="C43" t="str">
            <v>4310, An NFC-UART Micro Module</v>
          </cell>
          <cell r="D43" t="str">
            <v>Other</v>
          </cell>
          <cell r="E43" t="str">
            <v>Value-added</v>
          </cell>
          <cell r="F43" t="str">
            <v>ES</v>
          </cell>
          <cell r="G43">
            <v>1</v>
          </cell>
        </row>
        <row r="44">
          <cell r="B44" t="str">
            <v>M102HS4310X34CC-01</v>
          </cell>
          <cell r="C44" t="str">
            <v>SIC4310,LCD, temperature sensor, connectors (I2C,SPI,UART)</v>
          </cell>
          <cell r="D44" t="str">
            <v>Other</v>
          </cell>
          <cell r="E44" t="str">
            <v>Value-added</v>
          </cell>
          <cell r="F44" t="str">
            <v>ES</v>
          </cell>
          <cell r="G44">
            <v>37</v>
          </cell>
          <cell r="H44" t="str">
            <v>estimated</v>
          </cell>
        </row>
        <row r="45">
          <cell r="B45" t="str">
            <v>M114MEASUREM-04</v>
          </cell>
          <cell r="C45" t="str">
            <v>VNA : Vector Network Analyzer - without a chassis , RF Connector and external accessories</v>
          </cell>
          <cell r="D45" t="str">
            <v>Other</v>
          </cell>
          <cell r="E45" t="str">
            <v>Value-added</v>
          </cell>
          <cell r="F45" t="str">
            <v>ES</v>
          </cell>
          <cell r="G45">
            <v>600</v>
          </cell>
        </row>
        <row r="46">
          <cell r="B46" t="str">
            <v>P016LPI80R134-04</v>
          </cell>
          <cell r="C46" t="str">
            <v>Pi-80A, I-Read P Series, FDX&amp;HDX , LF Mode 134.2/125 kHz, RS232 Type (Without case)</v>
          </cell>
          <cell r="D46" t="str">
            <v>Other</v>
          </cell>
          <cell r="E46" t="str">
            <v>Value-added</v>
          </cell>
          <cell r="F46" t="str">
            <v>ES</v>
          </cell>
          <cell r="G46">
            <v>30</v>
          </cell>
        </row>
        <row r="47">
          <cell r="B47" t="str">
            <v>P102HS4310IP-01</v>
          </cell>
          <cell r="C47" t="str">
            <v>DV4310-IP, (A5) 220x120 mm A battery-less NFC interactive poster demonstration kit with 8 capacitive touch sensors</v>
          </cell>
          <cell r="D47" t="str">
            <v>Other</v>
          </cell>
          <cell r="E47" t="str">
            <v>Value-added</v>
          </cell>
          <cell r="F47" t="str">
            <v>ES</v>
          </cell>
          <cell r="G47">
            <v>25</v>
          </cell>
        </row>
        <row r="48">
          <cell r="B48" t="str">
            <v>P102HS4310IPA4-01</v>
          </cell>
          <cell r="C48" t="str">
            <v xml:space="preserve">DV4310-IP, A4 size - A battery-less NFC interactive A4 demonstration kit with 6 capacitive touch sensors  </v>
          </cell>
          <cell r="D48" t="str">
            <v>Other</v>
          </cell>
          <cell r="E48" t="str">
            <v>Value-added</v>
          </cell>
          <cell r="F48" t="str">
            <v>ES</v>
          </cell>
          <cell r="G48">
            <v>35</v>
          </cell>
        </row>
        <row r="49">
          <cell r="B49" t="str">
            <v>M015APP-07</v>
          </cell>
          <cell r="C49" t="str">
            <v>Engineering Sample (ES); NFC reader board tester for Calm Island</v>
          </cell>
          <cell r="D49" t="str">
            <v>Other</v>
          </cell>
          <cell r="E49" t="str">
            <v>Value-added</v>
          </cell>
          <cell r="F49" t="str">
            <v>ES</v>
          </cell>
          <cell r="G49">
            <v>1</v>
          </cell>
        </row>
        <row r="50">
          <cell r="B50" t="str">
            <v>M031US8630ATAGKIT</v>
          </cell>
          <cell r="C50" t="str">
            <v>SIC8630 Tag for development kit, RFID TAG</v>
          </cell>
          <cell r="D50" t="str">
            <v>Other</v>
          </cell>
          <cell r="E50" t="str">
            <v>Value-added</v>
          </cell>
          <cell r="F50" t="str">
            <v>ES</v>
          </cell>
          <cell r="G50">
            <v>7</v>
          </cell>
        </row>
        <row r="51">
          <cell r="B51" t="str">
            <v>P001ENGDF-12</v>
          </cell>
          <cell r="C51" t="str">
            <v>JMA CLONER 4 PROJECT: Design service fee of RFID Reader</v>
          </cell>
          <cell r="D51" t="str">
            <v>Other</v>
          </cell>
          <cell r="E51" t="str">
            <v>Value-added</v>
          </cell>
          <cell r="F51" t="str">
            <v>Design</v>
          </cell>
          <cell r="G51">
            <v>1</v>
          </cell>
        </row>
        <row r="52">
          <cell r="B52" t="str">
            <v>P001ENGDF-19-R</v>
          </cell>
          <cell r="C52" t="str">
            <v>Redesign SLR product to pass CE</v>
          </cell>
          <cell r="D52" t="str">
            <v>Other</v>
          </cell>
          <cell r="E52" t="str">
            <v>Value-added</v>
          </cell>
          <cell r="F52" t="str">
            <v>Design</v>
          </cell>
          <cell r="G52">
            <v>1</v>
          </cell>
          <cell r="H52" t="str">
            <v>estimated</v>
          </cell>
        </row>
        <row r="53">
          <cell r="B53" t="str">
            <v>P001ENGDF-21</v>
          </cell>
          <cell r="C53" t="str">
            <v xml:space="preserve">NRE Fee (Non-Recurring Engineering fee) for NFC reader module with SIC9410 IC </v>
          </cell>
          <cell r="D53" t="str">
            <v>Other</v>
          </cell>
          <cell r="E53" t="str">
            <v>Value-added</v>
          </cell>
          <cell r="F53" t="str">
            <v>Design</v>
          </cell>
          <cell r="G53">
            <v>1</v>
          </cell>
        </row>
        <row r="54">
          <cell r="B54" t="str">
            <v>P001ENGDF-24</v>
          </cell>
          <cell r="C54" t="str">
            <v>Design charge for FPGA board (SBD6), JMA customer</v>
          </cell>
          <cell r="D54" t="str">
            <v>Other</v>
          </cell>
          <cell r="E54" t="str">
            <v>Value-added</v>
          </cell>
          <cell r="F54" t="str">
            <v>Design</v>
          </cell>
          <cell r="G54">
            <v>1</v>
          </cell>
          <cell r="H54" t="str">
            <v>estimated</v>
          </cell>
        </row>
        <row r="55">
          <cell r="B55" t="str">
            <v>P001ENGDF-25</v>
          </cell>
          <cell r="C55" t="str">
            <v>NRE fee of SIC8630 module (version1)</v>
          </cell>
          <cell r="D55" t="str">
            <v>Other</v>
          </cell>
          <cell r="E55" t="str">
            <v>Value-added</v>
          </cell>
          <cell r="F55" t="str">
            <v>Design</v>
          </cell>
          <cell r="G55">
            <v>1</v>
          </cell>
          <cell r="H55" t="str">
            <v>estimated</v>
          </cell>
        </row>
        <row r="56">
          <cell r="B56" t="str">
            <v>SV 101243</v>
          </cell>
          <cell r="C56" t="str">
            <v>Product and technology transfer service</v>
          </cell>
          <cell r="D56" t="str">
            <v>Other</v>
          </cell>
          <cell r="E56" t="str">
            <v>Value-added</v>
          </cell>
          <cell r="F56" t="str">
            <v>Design</v>
          </cell>
          <cell r="G56">
            <v>1</v>
          </cell>
        </row>
        <row r="57">
          <cell r="B57" t="str">
            <v>SV 139</v>
          </cell>
          <cell r="C57" t="str">
            <v>Prototype Development</v>
          </cell>
          <cell r="D57" t="str">
            <v>Other</v>
          </cell>
          <cell r="E57" t="str">
            <v>Value-added</v>
          </cell>
          <cell r="F57" t="str">
            <v>Design</v>
          </cell>
          <cell r="G57">
            <v>1</v>
          </cell>
        </row>
        <row r="58">
          <cell r="B58" t="str">
            <v>M002LS7888ACSP-01</v>
          </cell>
          <cell r="C58" t="str">
            <v xml:space="preserve">SIC7888  CSP package </v>
          </cell>
          <cell r="D58" t="str">
            <v>Competitive-</v>
          </cell>
          <cell r="E58" t="str">
            <v>LF TRAN IC</v>
          </cell>
          <cell r="F58" t="str">
            <v>FDX Animal IC</v>
          </cell>
          <cell r="G58">
            <v>6.4000000000000001E-2</v>
          </cell>
        </row>
        <row r="59">
          <cell r="B59" t="str">
            <v>M002LS7888CDIT-03</v>
          </cell>
          <cell r="C59" t="str">
            <v>SIC7888C DIT package (NiAu Bump)</v>
          </cell>
          <cell r="D59" t="str">
            <v>Competitive-</v>
          </cell>
          <cell r="E59" t="str">
            <v>LF TRAN IC</v>
          </cell>
          <cell r="F59" t="str">
            <v>FDX Animal IC</v>
          </cell>
          <cell r="G59">
            <v>4.3099999999999999E-2</v>
          </cell>
        </row>
        <row r="60">
          <cell r="B60" t="str">
            <v>M002LS7888CSLA-01T</v>
          </cell>
          <cell r="C60" t="str">
            <v>SIC7888C SLGA package (SIC975A-U05) with TnR packing (999)</v>
          </cell>
          <cell r="D60" t="str">
            <v>Competitive-</v>
          </cell>
          <cell r="E60" t="str">
            <v>LF TRAN IC</v>
          </cell>
          <cell r="F60" t="str">
            <v>FDX Animal IC</v>
          </cell>
          <cell r="G60">
            <v>5.4800000000000001E-2</v>
          </cell>
          <cell r="H60" t="str">
            <v>ERP 3 July 16</v>
          </cell>
        </row>
        <row r="61">
          <cell r="B61" t="str">
            <v>M002LS7888CSOA2-02</v>
          </cell>
          <cell r="C61" t="str">
            <v>SIC7888,SOA2 Package Type,Full Duplex System,LF Mode,RW Memory 1 kBit,IC</v>
          </cell>
          <cell r="D61" t="str">
            <v>Competitive-</v>
          </cell>
          <cell r="E61" t="str">
            <v>LF TRAN IC</v>
          </cell>
          <cell r="F61" t="str">
            <v>FDX Animal IC</v>
          </cell>
          <cell r="G61">
            <v>8.5000000000000006E-2</v>
          </cell>
          <cell r="H61" t="str">
            <v>estimated</v>
          </cell>
        </row>
        <row r="62">
          <cell r="B62" t="str">
            <v>M002LS7888DCSP-01</v>
          </cell>
          <cell r="C62" t="str">
            <v>SIC7888D, CSP package, Die face down packing (Tested)</v>
          </cell>
          <cell r="D62" t="str">
            <v>Competitive-</v>
          </cell>
          <cell r="E62" t="str">
            <v>LF TRAN IC</v>
          </cell>
          <cell r="F62" t="str">
            <v>FDX Animal IC</v>
          </cell>
          <cell r="G62">
            <v>6.4000000000000001E-2</v>
          </cell>
        </row>
        <row r="63">
          <cell r="B63" t="str">
            <v>M002LS7888DCSP-02</v>
          </cell>
          <cell r="C63" t="str">
            <v>SIC7888D, CSP package, Die face up packing (Tested)</v>
          </cell>
          <cell r="D63" t="str">
            <v>Competitive-</v>
          </cell>
          <cell r="E63" t="str">
            <v>LF TRAN IC</v>
          </cell>
          <cell r="F63" t="str">
            <v>FDX Animal IC</v>
          </cell>
          <cell r="G63">
            <v>6.4000000000000001E-2</v>
          </cell>
        </row>
        <row r="64">
          <cell r="B64" t="str">
            <v>M002LS7888DCSPOW-01</v>
          </cell>
          <cell r="C64" t="str">
            <v>SIC7888D, CSP On Wafer Package</v>
          </cell>
          <cell r="D64" t="str">
            <v>Competitive-</v>
          </cell>
          <cell r="E64" t="str">
            <v>LF TRAN IC</v>
          </cell>
          <cell r="F64" t="str">
            <v>FDX Animal IC</v>
          </cell>
          <cell r="G64">
            <v>5.5E-2</v>
          </cell>
        </row>
        <row r="65">
          <cell r="B65" t="str">
            <v>M002LS7888DDOW-02</v>
          </cell>
          <cell r="C65" t="str">
            <v xml:space="preserve">SIC7888D DOW package     </v>
          </cell>
          <cell r="D65" t="str">
            <v>Competitive-</v>
          </cell>
          <cell r="E65" t="str">
            <v>LF TRAN IC</v>
          </cell>
          <cell r="F65" t="str">
            <v>FDX Animal IC</v>
          </cell>
          <cell r="G65">
            <v>3.3500000000000002E-2</v>
          </cell>
        </row>
        <row r="66">
          <cell r="B66" t="str">
            <v>M002LS7888DDOW-03</v>
          </cell>
          <cell r="C66" t="str">
            <v xml:space="preserve">SIC7888D DOW without bump, without ink mark thickness 5 mils special UID 75  </v>
          </cell>
          <cell r="D66" t="str">
            <v>Competitive-</v>
          </cell>
          <cell r="E66" t="str">
            <v>LF TRAN IC</v>
          </cell>
          <cell r="F66" t="str">
            <v>FDX Animal IC</v>
          </cell>
          <cell r="G66">
            <v>3.3500000000000002E-2</v>
          </cell>
          <cell r="H66" t="str">
            <v>ERP 3 July 16</v>
          </cell>
        </row>
        <row r="67">
          <cell r="B67" t="str">
            <v>M002LS7888DDOWB-INK</v>
          </cell>
          <cell r="C67" t="str">
            <v xml:space="preserve">SIC7888D DOW Ink service ( Bump )   </v>
          </cell>
          <cell r="D67" t="str">
            <v>Competitive-</v>
          </cell>
          <cell r="E67" t="str">
            <v>LF TRAN IC</v>
          </cell>
          <cell r="F67" t="str">
            <v>FDX Animal IC</v>
          </cell>
          <cell r="G67">
            <v>3.8100000000000002E-2</v>
          </cell>
          <cell r="H67" t="str">
            <v>estimated</v>
          </cell>
        </row>
        <row r="68">
          <cell r="B68" t="str">
            <v>M002LS7888DDOW-INK</v>
          </cell>
          <cell r="C68" t="str">
            <v xml:space="preserve">SIC7888D DOW Ink service ( without Bump )   </v>
          </cell>
          <cell r="D68" t="str">
            <v>Competitive-</v>
          </cell>
          <cell r="E68" t="str">
            <v>LF TRAN IC</v>
          </cell>
          <cell r="F68" t="str">
            <v>FDX Animal IC</v>
          </cell>
          <cell r="G68">
            <v>3.6999999999999998E-2</v>
          </cell>
        </row>
        <row r="69">
          <cell r="B69" t="str">
            <v>M002LS7888DDTNR-02</v>
          </cell>
          <cell r="C69" t="str">
            <v>SIC7888D DIE IN TnR package  (NiAu Bump)</v>
          </cell>
          <cell r="D69" t="str">
            <v>Competitive-</v>
          </cell>
          <cell r="E69" t="str">
            <v>LF TRAN IC</v>
          </cell>
          <cell r="F69" t="str">
            <v>FDX Animal IC</v>
          </cell>
          <cell r="G69">
            <v>3.6850000000000001E-2</v>
          </cell>
          <cell r="H69" t="str">
            <v>ERP 3 July 16</v>
          </cell>
        </row>
        <row r="70">
          <cell r="B70" t="str">
            <v>M002LS7888DFDFN-01T</v>
          </cell>
          <cell r="C70" t="str">
            <v>SIC7888 FDFN 4L package rev.D</v>
          </cell>
          <cell r="D70" t="str">
            <v>Competitive-</v>
          </cell>
          <cell r="E70" t="str">
            <v>LF TRAN IC</v>
          </cell>
          <cell r="F70" t="str">
            <v>FDX Animal IC</v>
          </cell>
          <cell r="G70">
            <v>6.8500000000000005E-2</v>
          </cell>
        </row>
        <row r="71">
          <cell r="B71" t="str">
            <v>M002LS7888DHDFN-01</v>
          </cell>
          <cell r="C71" t="str">
            <v>SIC7888 HDFN 4L package rev.D  ( 2.8 x 1.5mm )</v>
          </cell>
          <cell r="D71" t="str">
            <v>Competitive-</v>
          </cell>
          <cell r="E71" t="str">
            <v>LF TRAN IC</v>
          </cell>
          <cell r="F71" t="str">
            <v>FDX Animal IC</v>
          </cell>
          <cell r="G71">
            <v>8.7379999999999999E-2</v>
          </cell>
          <cell r="H71" t="str">
            <v>ERP 3 July 16</v>
          </cell>
        </row>
        <row r="72">
          <cell r="B72" t="str">
            <v>M002LS7999BHDFN-01</v>
          </cell>
          <cell r="C72" t="str">
            <v>SIC7999 HDFN 4L package 4x1.5 mm</v>
          </cell>
          <cell r="D72" t="str">
            <v>Competitive+</v>
          </cell>
          <cell r="E72" t="str">
            <v>LF TRAN IC</v>
          </cell>
          <cell r="F72" t="str">
            <v>HDX Animal IC</v>
          </cell>
          <cell r="G72">
            <v>8.7379999999999999E-2</v>
          </cell>
          <cell r="H72" t="str">
            <v>ERP 3 July 16</v>
          </cell>
        </row>
        <row r="73">
          <cell r="B73" t="str">
            <v>M002LS7999BHDFN-02</v>
          </cell>
          <cell r="C73" t="str">
            <v>SIC7999B New HDFN 4L 2.8 x 1.5 Package</v>
          </cell>
          <cell r="D73" t="str">
            <v>Competitive+</v>
          </cell>
          <cell r="E73" t="str">
            <v>LF TRAN IC</v>
          </cell>
          <cell r="F73" t="str">
            <v>HDX Animal IC</v>
          </cell>
          <cell r="G73">
            <v>7.4499999999999997E-2</v>
          </cell>
        </row>
        <row r="74">
          <cell r="B74" t="str">
            <v>M002LS7999BHDFN-03</v>
          </cell>
          <cell r="C74" t="str">
            <v>SIC7999B New HDFN 4L 2.8 x 1.6mm  Package</v>
          </cell>
          <cell r="D74" t="str">
            <v>Competitive+</v>
          </cell>
          <cell r="E74" t="str">
            <v>LF TRAN IC</v>
          </cell>
          <cell r="F74" t="str">
            <v>HDX Animal IC</v>
          </cell>
          <cell r="G74">
            <v>7.4499999999999997E-2</v>
          </cell>
        </row>
        <row r="75">
          <cell r="B75" t="str">
            <v>M002LS7999BHDFN-05</v>
          </cell>
          <cell r="C75" t="str">
            <v>SIC7999B New HDFN 4L 2.8 x 1.6mm  Package (Die face up)</v>
          </cell>
          <cell r="D75" t="str">
            <v>Competitive+</v>
          </cell>
          <cell r="E75" t="str">
            <v>LF TRAN IC</v>
          </cell>
          <cell r="F75" t="str">
            <v>HDX Animal IC</v>
          </cell>
          <cell r="G75">
            <v>0.1045</v>
          </cell>
        </row>
        <row r="76">
          <cell r="B76" t="str">
            <v>M002LSATLF2SMP1FDFN-02</v>
          </cell>
          <cell r="C76" t="str">
            <v xml:space="preserve">ATLF2SB, MP1, Rev.B FDFN Tested Package, 125 kHz, IC , Lead face up </v>
          </cell>
          <cell r="D76" t="str">
            <v>Competitive+</v>
          </cell>
          <cell r="E76" t="str">
            <v>LF TRAN IC</v>
          </cell>
          <cell r="F76" t="str">
            <v>Immo Tag</v>
          </cell>
          <cell r="G76">
            <v>6.8500000000000005E-2</v>
          </cell>
        </row>
        <row r="77">
          <cell r="B77" t="str">
            <v>M002LS279AHDFN-01</v>
          </cell>
          <cell r="C77" t="str">
            <v>SIC279A, New HDFN 4L 2.8 x 1.6mm Package</v>
          </cell>
          <cell r="D77" t="str">
            <v>Competitive+</v>
          </cell>
          <cell r="E77" t="str">
            <v>LF TRAN IC</v>
          </cell>
          <cell r="F77" t="str">
            <v>HDX Animal IC</v>
          </cell>
          <cell r="G77">
            <v>7.4499999999999997E-2</v>
          </cell>
        </row>
        <row r="78">
          <cell r="B78" t="str">
            <v>M002LAFXECSP-01</v>
          </cell>
          <cell r="C78" t="str">
            <v>SICAFXE CSP Package Type</v>
          </cell>
          <cell r="D78" t="str">
            <v>Competitive+</v>
          </cell>
          <cell r="E78" t="str">
            <v>LF TRAN IC</v>
          </cell>
          <cell r="F78" t="str">
            <v>FDX Animal IC</v>
          </cell>
          <cell r="G78">
            <v>6.4000000000000001E-2</v>
          </cell>
        </row>
        <row r="79">
          <cell r="B79" t="str">
            <v>M003LS7900CSOB-02</v>
          </cell>
          <cell r="C79" t="str">
            <v>SIC7900X SOB package rev.C (330pF, 0402 size)</v>
          </cell>
          <cell r="D79" t="str">
            <v>Competitive+</v>
          </cell>
          <cell r="E79" t="str">
            <v>LF TRAN IC</v>
          </cell>
          <cell r="F79" t="str">
            <v>HDX Animal IC</v>
          </cell>
          <cell r="G79">
            <v>0.1308</v>
          </cell>
          <cell r="H79" t="str">
            <v>ERP 3 July 16</v>
          </cell>
        </row>
        <row r="80">
          <cell r="B80" t="str">
            <v>[Temp] Megamos Silca</v>
          </cell>
          <cell r="C80" t="str">
            <v>[Temp] Megamos Silca</v>
          </cell>
          <cell r="D80" t="str">
            <v>Competitive+</v>
          </cell>
          <cell r="E80" t="str">
            <v>Automotive</v>
          </cell>
          <cell r="F80" t="str">
            <v>Immo Tag</v>
          </cell>
          <cell r="G80">
            <v>0.63</v>
          </cell>
          <cell r="H80" t="str">
            <v>estimated</v>
          </cell>
        </row>
        <row r="81">
          <cell r="B81" t="str">
            <v>[Temp] Megemos OEM</v>
          </cell>
          <cell r="C81" t="str">
            <v>[Temp] Megemos OEM</v>
          </cell>
          <cell r="D81" t="str">
            <v>Competitive+</v>
          </cell>
          <cell r="E81" t="str">
            <v>Automotive</v>
          </cell>
          <cell r="F81" t="str">
            <v>Immo Tag</v>
          </cell>
          <cell r="G81">
            <v>0.63</v>
          </cell>
          <cell r="H81" t="str">
            <v>estimated</v>
          </cell>
        </row>
        <row r="82">
          <cell r="B82" t="str">
            <v>M005LAT2KBC23A-03</v>
          </cell>
          <cell r="C82" t="str">
            <v>AT2000C Glass tag  23 mm FDX,LF Mode 125kHz</v>
          </cell>
          <cell r="D82" t="str">
            <v>Unique</v>
          </cell>
          <cell r="E82" t="str">
            <v>Automotive</v>
          </cell>
          <cell r="F82" t="str">
            <v>Immo Tag</v>
          </cell>
          <cell r="G82">
            <v>0.48280000000000001</v>
          </cell>
          <cell r="H82" t="str">
            <v>estimated</v>
          </cell>
        </row>
        <row r="83">
          <cell r="B83" t="str">
            <v>M005LAT2KBC23A-04</v>
          </cell>
          <cell r="C83" t="str">
            <v>AT2000C Glass tag  23 mm FDX,LF Mode 125kHz (Green wire)</v>
          </cell>
          <cell r="D83" t="str">
            <v>Unique</v>
          </cell>
          <cell r="E83" t="str">
            <v>Automotive</v>
          </cell>
          <cell r="F83" t="str">
            <v>Immo Tag</v>
          </cell>
          <cell r="G83">
            <v>0.48280000000000001</v>
          </cell>
          <cell r="H83" t="str">
            <v>estimated</v>
          </cell>
        </row>
        <row r="84">
          <cell r="B84" t="str">
            <v>M005LAT2KBC23A-05</v>
          </cell>
          <cell r="C84" t="str">
            <v>AT2000C Glass tag  3.85 x 23 mm FDX,LF Mode 125kHz (Green wire)</v>
          </cell>
          <cell r="D84" t="str">
            <v>Unique</v>
          </cell>
          <cell r="E84" t="str">
            <v>Automotive</v>
          </cell>
          <cell r="F84" t="str">
            <v>Immo Tag</v>
          </cell>
          <cell r="G84">
            <v>0.48280000000000001</v>
          </cell>
          <cell r="H84" t="str">
            <v>estimated</v>
          </cell>
        </row>
        <row r="85">
          <cell r="B85" t="str">
            <v>M005LAT2KBC23A-06</v>
          </cell>
          <cell r="C85" t="str">
            <v>AT2000C Glass tag  3.85 x 23 mm FDX,LF Mode 125kHz (Green Tip)</v>
          </cell>
          <cell r="D85" t="str">
            <v>Unique</v>
          </cell>
          <cell r="E85" t="str">
            <v>Automotive</v>
          </cell>
          <cell r="F85" t="str">
            <v>Immo Tag</v>
          </cell>
          <cell r="G85">
            <v>0.48280000000000001</v>
          </cell>
          <cell r="H85" t="str">
            <v>estimated</v>
          </cell>
        </row>
        <row r="86">
          <cell r="B86" t="str">
            <v>M005LJ888A23B</v>
          </cell>
          <cell r="C86" t="str">
            <v>JS888A Glass tag 3.85 x 23 mm 134.2kHz</v>
          </cell>
          <cell r="D86" t="str">
            <v>Unique</v>
          </cell>
          <cell r="E86" t="str">
            <v>Automotive</v>
          </cell>
          <cell r="F86" t="str">
            <v>Immo Tag</v>
          </cell>
          <cell r="G86">
            <v>0.48280000000000001</v>
          </cell>
          <cell r="H86" t="str">
            <v>estimated</v>
          </cell>
        </row>
        <row r="87">
          <cell r="B87" t="str">
            <v>M005LJ888A23B-01</v>
          </cell>
          <cell r="C87" t="str">
            <v>JS888A Glass tag 3.85 x 23 mm 134.2kHz ( Silver wire )</v>
          </cell>
          <cell r="D87" t="str">
            <v>Unique</v>
          </cell>
          <cell r="E87" t="str">
            <v>Automotive</v>
          </cell>
          <cell r="F87" t="str">
            <v>Immo Tag</v>
          </cell>
          <cell r="G87">
            <v>0.48280000000000001</v>
          </cell>
          <cell r="H87" t="str">
            <v>estimated</v>
          </cell>
        </row>
        <row r="88">
          <cell r="B88" t="str">
            <v>M005LJ888A23B-02</v>
          </cell>
          <cell r="C88" t="str">
            <v>JS888A Glass tag 3.85 x 23 mm 134.2kHz</v>
          </cell>
          <cell r="D88" t="str">
            <v>Unique</v>
          </cell>
          <cell r="E88" t="str">
            <v>Automotive</v>
          </cell>
          <cell r="F88" t="str">
            <v>Immo Tag</v>
          </cell>
          <cell r="G88">
            <v>0.48280000000000001</v>
          </cell>
          <cell r="H88" t="str">
            <v>estimated</v>
          </cell>
        </row>
        <row r="89">
          <cell r="B89" t="str">
            <v>M005LJ888A23B-03</v>
          </cell>
          <cell r="C89" t="str">
            <v>JS888A Glass tag 4.0*1.6 mm 134.2kHz</v>
          </cell>
          <cell r="D89" t="str">
            <v>Unique</v>
          </cell>
          <cell r="E89" t="str">
            <v>Automotive</v>
          </cell>
          <cell r="F89" t="str">
            <v>Immo Tag</v>
          </cell>
          <cell r="G89">
            <v>0.48280000000000001</v>
          </cell>
          <cell r="H89" t="str">
            <v>estimated</v>
          </cell>
        </row>
        <row r="90">
          <cell r="B90" t="str">
            <v>M005LS7900C23B-01</v>
          </cell>
          <cell r="C90" t="str">
            <v>SIC7900X Glass tag  3.85 x 23 mm 134.2kHz</v>
          </cell>
          <cell r="D90" t="str">
            <v>Unique</v>
          </cell>
          <cell r="E90" t="str">
            <v>Automotive</v>
          </cell>
          <cell r="F90" t="str">
            <v>Immo Tag</v>
          </cell>
          <cell r="G90">
            <v>0.48</v>
          </cell>
          <cell r="H90" t="str">
            <v>estimated</v>
          </cell>
        </row>
        <row r="91">
          <cell r="B91" t="str">
            <v>M005LS7900C23B-06</v>
          </cell>
          <cell r="C91" t="str">
            <v>SIC7900X Glass tag  4 x 23 mm 134.2kHz ( HID )</v>
          </cell>
          <cell r="D91" t="str">
            <v>Unique</v>
          </cell>
          <cell r="E91" t="str">
            <v>Automotive</v>
          </cell>
          <cell r="F91" t="str">
            <v>Immo Tag</v>
          </cell>
          <cell r="G91">
            <v>0.48280000000000001</v>
          </cell>
        </row>
        <row r="92">
          <cell r="B92" t="str">
            <v>M005LS7900C23B-07</v>
          </cell>
          <cell r="C92" t="str">
            <v>SIC7900X Glass tag  4 x 23 mm 134.2kHz ( Techna )</v>
          </cell>
          <cell r="D92" t="str">
            <v>Unique</v>
          </cell>
          <cell r="E92" t="str">
            <v>Automotive</v>
          </cell>
          <cell r="F92" t="str">
            <v>Immo Tag</v>
          </cell>
          <cell r="G92">
            <v>0.48280000000000001</v>
          </cell>
        </row>
        <row r="93">
          <cell r="B93" t="str">
            <v>M005LS7900C23B-12</v>
          </cell>
          <cell r="C93" t="str">
            <v>SIC7900X Glass tag  3.85 x 23 mm 134.2kHz</v>
          </cell>
          <cell r="D93" t="str">
            <v>Unique</v>
          </cell>
          <cell r="E93" t="str">
            <v>Automotive</v>
          </cell>
          <cell r="F93" t="str">
            <v>Immo Tag</v>
          </cell>
          <cell r="G93">
            <v>0.48280000000000001</v>
          </cell>
        </row>
        <row r="94">
          <cell r="B94" t="str">
            <v>M005LS7900C23B-13</v>
          </cell>
          <cell r="C94" t="str">
            <v>SIC7900X Glass tag  3.85 x 23 mm 134.2kHz</v>
          </cell>
          <cell r="D94" t="str">
            <v>Unique</v>
          </cell>
          <cell r="E94" t="str">
            <v>Automotive</v>
          </cell>
          <cell r="F94" t="str">
            <v>Immo Tag</v>
          </cell>
          <cell r="G94">
            <v>0.48280000000000001</v>
          </cell>
        </row>
        <row r="95">
          <cell r="B95" t="str">
            <v>M005LSATLF2SATM113A-01</v>
          </cell>
          <cell r="C95" t="str">
            <v>TM1,Glass tag, Size 13.3 mm, LF Mode 125 kHz, RW Memory 128 Bit,RFID TAG</v>
          </cell>
          <cell r="D95" t="str">
            <v>Competitive+</v>
          </cell>
          <cell r="E95" t="str">
            <v>Automotive</v>
          </cell>
          <cell r="F95" t="str">
            <v>Immo Tag</v>
          </cell>
          <cell r="G95">
            <v>0.47289999999999999</v>
          </cell>
          <cell r="H95" t="str">
            <v>ERP 3 July 16</v>
          </cell>
        </row>
        <row r="96">
          <cell r="B96" t="str">
            <v>M005LSATLF2SBKP13A-01</v>
          </cell>
          <cell r="C96" t="str">
            <v>KP,Glass tag, Size 13.3 mm, LF Mode 125 kHz, RW Memory kBit,RFID TAG</v>
          </cell>
          <cell r="D96" t="str">
            <v>Competitive+</v>
          </cell>
          <cell r="E96" t="str">
            <v>Automotive</v>
          </cell>
          <cell r="F96" t="str">
            <v>Immo Tag</v>
          </cell>
          <cell r="G96">
            <v>0.41880000000000001</v>
          </cell>
          <cell r="H96" t="str">
            <v>ERP 3 July 16</v>
          </cell>
        </row>
        <row r="97">
          <cell r="B97" t="str">
            <v>M005LSATLF2SBSP13A-01</v>
          </cell>
          <cell r="C97" t="str">
            <v>SP,Glass tag, Size 13.3 mm, LF Mode 125 kHz, RW Memory kBit,RFID TAG</v>
          </cell>
          <cell r="D97" t="str">
            <v>Competitive+</v>
          </cell>
          <cell r="E97" t="str">
            <v>Automotive</v>
          </cell>
          <cell r="F97" t="str">
            <v>Immo Tag</v>
          </cell>
          <cell r="G97">
            <v>0.41880000000000001</v>
          </cell>
          <cell r="H97" t="str">
            <v>Estimated</v>
          </cell>
        </row>
        <row r="98">
          <cell r="B98" t="str">
            <v>M005LSJAAAA23B-01</v>
          </cell>
          <cell r="C98" t="str">
            <v>JAAAA Glass tag  3.85 x 23.0 mm 134.2kHz Package</v>
          </cell>
          <cell r="D98" t="str">
            <v>Unique</v>
          </cell>
          <cell r="E98" t="str">
            <v>Automotive</v>
          </cell>
          <cell r="F98" t="str">
            <v>Immo Tag</v>
          </cell>
          <cell r="G98">
            <v>0.48280000000000001</v>
          </cell>
        </row>
        <row r="99">
          <cell r="B99" t="str">
            <v>M005LSJAAAA23B-02</v>
          </cell>
          <cell r="C99" t="str">
            <v>JAAAA Glass tag  3.85 x 23.0 mm 134.2kHz Package</v>
          </cell>
          <cell r="D99" t="str">
            <v>Unique</v>
          </cell>
          <cell r="E99" t="str">
            <v>Automotive</v>
          </cell>
          <cell r="F99" t="str">
            <v>Immo Tag</v>
          </cell>
          <cell r="G99">
            <v>0.48280000000000001</v>
          </cell>
        </row>
        <row r="100">
          <cell r="B100" t="str">
            <v>M005LSJAAAA23B-03</v>
          </cell>
          <cell r="C100" t="str">
            <v>JAAAA Glass tag 3.85 x 23.0 mm 134.2kHz Package (HDFN 4.0x1.6mm ,supplier HID)</v>
          </cell>
          <cell r="D100" t="str">
            <v>Unique</v>
          </cell>
          <cell r="E100" t="str">
            <v>Automotive</v>
          </cell>
          <cell r="F100" t="str">
            <v>Immo Tag</v>
          </cell>
          <cell r="G100">
            <v>0.51629999999999998</v>
          </cell>
          <cell r="H100" t="str">
            <v>ERP 3 July 16</v>
          </cell>
        </row>
        <row r="101">
          <cell r="B101" t="str">
            <v>M005LSKDUAL23B-01</v>
          </cell>
          <cell r="C101" t="str">
            <v>KDUAL Glass tag 3.85 x 23.0 mm 134.2kHz Package</v>
          </cell>
          <cell r="D101" t="str">
            <v>Unique</v>
          </cell>
          <cell r="E101" t="str">
            <v>Automotive</v>
          </cell>
          <cell r="F101" t="str">
            <v>Immo Tag</v>
          </cell>
          <cell r="G101">
            <v>0.4461</v>
          </cell>
          <cell r="H101" t="str">
            <v>Estimated</v>
          </cell>
        </row>
        <row r="102">
          <cell r="B102" t="str">
            <v>M005LSNDUAL23B-01</v>
          </cell>
          <cell r="C102" t="str">
            <v>N-Dual Glass tag  3.85 x 23.0 mm 134.2kHz Package</v>
          </cell>
          <cell r="D102" t="str">
            <v>Unique</v>
          </cell>
          <cell r="E102" t="str">
            <v>Automotive</v>
          </cell>
          <cell r="F102" t="str">
            <v>Immo Tag</v>
          </cell>
          <cell r="G102">
            <v>0.51300000000000001</v>
          </cell>
        </row>
        <row r="103">
          <cell r="B103" t="str">
            <v>M005LSNDUAL23B-07</v>
          </cell>
          <cell r="C103" t="str">
            <v>N-Dual Glass tag  3.85 x 23.0 mm 134.2kHz Package</v>
          </cell>
          <cell r="D103" t="str">
            <v>Unique</v>
          </cell>
          <cell r="E103" t="str">
            <v>Automotive</v>
          </cell>
          <cell r="F103" t="str">
            <v>Immo Tag</v>
          </cell>
          <cell r="G103">
            <v>0.51300000000000001</v>
          </cell>
        </row>
        <row r="104">
          <cell r="B104" t="str">
            <v>M005LSNDUAL23B-08</v>
          </cell>
          <cell r="C104" t="str">
            <v>N-Dual Glass tag 3.85 x 23.0 mm 134.2kHz Package</v>
          </cell>
          <cell r="D104" t="str">
            <v>Unique</v>
          </cell>
          <cell r="E104" t="str">
            <v>Automotive</v>
          </cell>
          <cell r="F104" t="str">
            <v>Immo Tag</v>
          </cell>
          <cell r="G104">
            <v>0.4461</v>
          </cell>
          <cell r="H104" t="str">
            <v>ERP 3 July 16</v>
          </cell>
        </row>
        <row r="105">
          <cell r="B105" t="str">
            <v>M005LSNDUAL23B-09</v>
          </cell>
          <cell r="C105" t="str">
            <v>N-Dual Glass tag 3.85 x 23.0 mm 134.2kHz Package</v>
          </cell>
          <cell r="D105" t="str">
            <v>Unique</v>
          </cell>
          <cell r="E105" t="str">
            <v>Automotive</v>
          </cell>
          <cell r="F105" t="str">
            <v>Immo Tag</v>
          </cell>
          <cell r="G105">
            <v>0.51300000000000001</v>
          </cell>
        </row>
        <row r="106">
          <cell r="B106" t="str">
            <v>(DST80 Compatible)</v>
          </cell>
          <cell r="C106" t="str">
            <v>DST80 Compatible in Wedge</v>
          </cell>
          <cell r="D106" t="str">
            <v>Competitive+</v>
          </cell>
          <cell r="E106" t="str">
            <v>Automotive</v>
          </cell>
          <cell r="F106" t="str">
            <v>Immo Tag</v>
          </cell>
          <cell r="G106">
            <v>0.51300000000000001</v>
          </cell>
        </row>
        <row r="107">
          <cell r="B107" t="str">
            <v>M014LJ888RSB-02</v>
          </cell>
          <cell r="C107" t="str">
            <v>JS888 Simulation kit 134.2kHz with RS232 connection</v>
          </cell>
          <cell r="D107" t="str">
            <v>Unique</v>
          </cell>
          <cell r="E107" t="str">
            <v>Automotive</v>
          </cell>
          <cell r="F107" t="str">
            <v>Cloner</v>
          </cell>
          <cell r="G107">
            <v>51.77</v>
          </cell>
          <cell r="H107" t="str">
            <v>ERP 3 July 16</v>
          </cell>
        </row>
        <row r="108">
          <cell r="B108" t="str">
            <v>M017LSDUALXCB-01</v>
          </cell>
          <cell r="C108" t="str">
            <v>DUALX Wedge transponder 134.2kHz</v>
          </cell>
          <cell r="D108" t="str">
            <v>Unique</v>
          </cell>
          <cell r="E108" t="str">
            <v>Automotive</v>
          </cell>
          <cell r="F108" t="str">
            <v>Immo Tag</v>
          </cell>
          <cell r="G108">
            <v>0.51300000000000001</v>
          </cell>
        </row>
        <row r="109">
          <cell r="B109" t="str">
            <v>M017LSJAAAACB-01</v>
          </cell>
          <cell r="C109" t="str">
            <v>TRIPLEX, Wedge Transponder,  134.2 kHz</v>
          </cell>
          <cell r="D109" t="str">
            <v>Unique</v>
          </cell>
          <cell r="E109" t="str">
            <v>Automotive</v>
          </cell>
          <cell r="F109" t="str">
            <v>Immo Tag</v>
          </cell>
          <cell r="G109">
            <v>0.51300000000000001</v>
          </cell>
        </row>
        <row r="110">
          <cell r="B110" t="str">
            <v>P005LSTRIPLEX23B-02</v>
          </cell>
          <cell r="C110" t="str">
            <v>Triple X Glass Tag, Size 3.85 x  23.00mm, Dual Duplex System, LF Mode 134.2 kHz / 125kHz, RW Memory 536 Bit, RFID Tag</v>
          </cell>
          <cell r="D110" t="str">
            <v>Unique</v>
          </cell>
          <cell r="E110" t="str">
            <v>Automotive</v>
          </cell>
          <cell r="F110" t="str">
            <v>Immo Tag</v>
          </cell>
          <cell r="G110">
            <v>0.51300000000000001</v>
          </cell>
        </row>
        <row r="111">
          <cell r="B111" t="str">
            <v>M002LC5577CDOW-03</v>
          </cell>
          <cell r="C111" t="str">
            <v>5577, Gen3 Die On Wafer package</v>
          </cell>
          <cell r="D111" t="str">
            <v>Competitive+</v>
          </cell>
          <cell r="E111" t="str">
            <v>LF TRAN IC</v>
          </cell>
          <cell r="F111" t="str">
            <v xml:space="preserve">LF Tag IC </v>
          </cell>
          <cell r="G111">
            <v>4.0599999999999997E-2</v>
          </cell>
        </row>
        <row r="112">
          <cell r="B112" t="str">
            <v>M002LC5577CDOWT-03</v>
          </cell>
          <cell r="C112" t="str">
            <v>5577, Gen3 Tested wafer ( without Bump )</v>
          </cell>
          <cell r="D112" t="str">
            <v>Competitive+</v>
          </cell>
          <cell r="E112" t="str">
            <v>LF TRAN IC</v>
          </cell>
          <cell r="F112" t="str">
            <v xml:space="preserve">LF Tag IC </v>
          </cell>
          <cell r="G112">
            <v>4.0599999999999997E-2</v>
          </cell>
        </row>
        <row r="113">
          <cell r="B113" t="str">
            <v>M002LC5579ADOW-02</v>
          </cell>
          <cell r="C113" t="str">
            <v>5579 Die on Wafer (Package) Gen2</v>
          </cell>
          <cell r="D113" t="str">
            <v>Competitive+</v>
          </cell>
          <cell r="E113" t="str">
            <v>LF TRAN IC</v>
          </cell>
          <cell r="F113" t="str">
            <v xml:space="preserve">LF Tag IC </v>
          </cell>
          <cell r="G113">
            <v>2.3400000000000001E-2</v>
          </cell>
        </row>
        <row r="114">
          <cell r="B114" t="str">
            <v>M002LS5777ACSP-01</v>
          </cell>
          <cell r="C114" t="str">
            <v xml:space="preserve">SIC5777  CSP package </v>
          </cell>
          <cell r="D114" t="str">
            <v>Competitive+</v>
          </cell>
          <cell r="E114" t="str">
            <v>LF TRAN IC</v>
          </cell>
          <cell r="F114" t="str">
            <v xml:space="preserve">LF Tag IC </v>
          </cell>
          <cell r="G114">
            <v>4.87E-2</v>
          </cell>
        </row>
        <row r="115">
          <cell r="B115" t="str">
            <v>M002LS5777ADOW-02</v>
          </cell>
          <cell r="C115" t="str">
            <v>SIC5777  Die On Wafer package (No pick up bin test)</v>
          </cell>
          <cell r="D115" t="str">
            <v>Competitive+</v>
          </cell>
          <cell r="E115" t="str">
            <v>LF TRAN IC</v>
          </cell>
          <cell r="F115" t="str">
            <v xml:space="preserve">LF Tag IC </v>
          </cell>
          <cell r="G115">
            <v>2.3400000000000001E-2</v>
          </cell>
        </row>
        <row r="116">
          <cell r="B116" t="str">
            <v>M002LS5777ADOW-03</v>
          </cell>
          <cell r="C116" t="str">
            <v>SIC5777  Die On Wafer package (No pick up bin test)</v>
          </cell>
          <cell r="D116" t="str">
            <v>Competitive+</v>
          </cell>
          <cell r="E116" t="str">
            <v>LF TRAN IC</v>
          </cell>
          <cell r="F116" t="str">
            <v xml:space="preserve">LF Tag IC </v>
          </cell>
          <cell r="G116">
            <v>2.3400000000000001E-2</v>
          </cell>
        </row>
        <row r="117">
          <cell r="B117" t="str">
            <v>M002LS57G4ADOW-01</v>
          </cell>
          <cell r="C117" t="str">
            <v>SIC57G4  Die On Wafer package ( Pick up bin test )</v>
          </cell>
          <cell r="D117" t="str">
            <v>Competitive+</v>
          </cell>
          <cell r="E117" t="str">
            <v>LF TRAN IC</v>
          </cell>
          <cell r="F117" t="str">
            <v xml:space="preserve">LF Tag IC </v>
          </cell>
          <cell r="G117">
            <v>2.3400000000000001E-2</v>
          </cell>
        </row>
        <row r="118">
          <cell r="B118" t="str">
            <v>M002LS57G4ADOW-02</v>
          </cell>
          <cell r="C118" t="str">
            <v xml:space="preserve">SIC57G4  Die On Wafer package </v>
          </cell>
          <cell r="D118" t="str">
            <v>Competitive+</v>
          </cell>
          <cell r="E118" t="str">
            <v>LF TRAN IC</v>
          </cell>
          <cell r="F118" t="str">
            <v xml:space="preserve">LF Tag IC </v>
          </cell>
          <cell r="G118">
            <v>2.3400000000000001E-2</v>
          </cell>
        </row>
        <row r="119">
          <cell r="B119" t="str">
            <v>M002LS57X4ACSPOW-01</v>
          </cell>
          <cell r="C119" t="str">
            <v>SIC57X4A, CSP On Wafer Package</v>
          </cell>
          <cell r="D119" t="str">
            <v>Competitive+</v>
          </cell>
          <cell r="E119" t="str">
            <v>LF TRAN IC</v>
          </cell>
          <cell r="F119" t="str">
            <v xml:space="preserve">LF Tag IC </v>
          </cell>
          <cell r="G119">
            <v>4.87E-2</v>
          </cell>
        </row>
        <row r="120">
          <cell r="B120" t="str">
            <v>M002LS57X4ADOW-01</v>
          </cell>
          <cell r="C120" t="str">
            <v xml:space="preserve">SIC57X4  Die On Wafer package </v>
          </cell>
          <cell r="D120" t="str">
            <v>Competitive+</v>
          </cell>
          <cell r="E120" t="str">
            <v>LF TRAN IC</v>
          </cell>
          <cell r="F120" t="str">
            <v xml:space="preserve">LF Tag IC </v>
          </cell>
          <cell r="G120">
            <v>2.3400000000000001E-2</v>
          </cell>
        </row>
        <row r="121">
          <cell r="B121" t="str">
            <v>M002LS7101ASO2</v>
          </cell>
          <cell r="C121" t="str">
            <v xml:space="preserve">SIC7101A SOA2 2L package   </v>
          </cell>
          <cell r="D121" t="str">
            <v>Commodity</v>
          </cell>
          <cell r="E121" t="str">
            <v>LF TRAN IC</v>
          </cell>
          <cell r="F121" t="str">
            <v xml:space="preserve">LF Tag IC </v>
          </cell>
          <cell r="G121">
            <v>8.5000000000000006E-2</v>
          </cell>
          <cell r="H121" t="str">
            <v>estimated</v>
          </cell>
        </row>
        <row r="122">
          <cell r="B122" t="str">
            <v>M002LS7771ASLA</v>
          </cell>
          <cell r="C122" t="str">
            <v>SIC7771 SLGA 4L package (add-on 330pF capacitor)</v>
          </cell>
          <cell r="D122" t="str">
            <v>Commodity</v>
          </cell>
          <cell r="E122" t="str">
            <v>LF TRAN IC</v>
          </cell>
          <cell r="F122" t="str">
            <v xml:space="preserve">LF Tag IC </v>
          </cell>
          <cell r="G122">
            <v>0.10299999999999999</v>
          </cell>
          <cell r="H122" t="str">
            <v>ERP 3 July 16</v>
          </cell>
        </row>
        <row r="123">
          <cell r="B123" t="str">
            <v>M003LC5577CCOB-01</v>
          </cell>
          <cell r="C123" t="str">
            <v>5577, Gen3 COB package</v>
          </cell>
          <cell r="D123" t="str">
            <v>Competitive+</v>
          </cell>
          <cell r="E123" t="str">
            <v>LF TRAN IC</v>
          </cell>
          <cell r="F123" t="str">
            <v xml:space="preserve">LF Tag IC </v>
          </cell>
          <cell r="G123">
            <v>0.08</v>
          </cell>
        </row>
        <row r="124">
          <cell r="B124" t="str">
            <v>P002LC5577WDOWT-03</v>
          </cell>
          <cell r="C124" t="str">
            <v>SIC5577, Gen3 DOW Package Type, Full Duplex System, LF Mode, RW Memory 256 Bit, IC ( Tested , unsawn , no backgrind wafer)</v>
          </cell>
          <cell r="D124" t="str">
            <v>Competitive+</v>
          </cell>
          <cell r="E124" t="str">
            <v>LF TRAN IC</v>
          </cell>
          <cell r="F124" t="str">
            <v xml:space="preserve">LF Tag IC </v>
          </cell>
          <cell r="G124">
            <v>4.2279999999999998E-2</v>
          </cell>
          <cell r="H124" t="str">
            <v>estimated</v>
          </cell>
        </row>
        <row r="125">
          <cell r="B125" t="str">
            <v>P002LS5777WDOW-02</v>
          </cell>
          <cell r="C125" t="str">
            <v>SIC5777, DOW Package Type, Full Duplex System, LF Mode, RW Memory 330 Bit, IC ( Tested )</v>
          </cell>
          <cell r="D125" t="str">
            <v>Competitive+</v>
          </cell>
          <cell r="E125" t="str">
            <v>LF TRAN IC</v>
          </cell>
          <cell r="F125" t="str">
            <v xml:space="preserve">LF Tag IC </v>
          </cell>
          <cell r="G125">
            <v>4.2279999999999998E-2</v>
          </cell>
          <cell r="H125" t="str">
            <v>ERP 3 July 16</v>
          </cell>
        </row>
        <row r="126">
          <cell r="B126" t="str">
            <v>M002HS4310APL3</v>
          </cell>
          <cell r="C126" t="str">
            <v>SIC4310,  16L QFN 3x3 mm   package</v>
          </cell>
          <cell r="D126" t="str">
            <v>Competitive-</v>
          </cell>
          <cell r="E126" t="str">
            <v>NFC TRAN IC</v>
          </cell>
          <cell r="F126" t="str">
            <v>NFC/HF tag IC</v>
          </cell>
          <cell r="G126">
            <v>0.1971</v>
          </cell>
        </row>
        <row r="127">
          <cell r="B127" t="str">
            <v>M002HS4310CDOWB</v>
          </cell>
          <cell r="C127" t="str">
            <v>SIC4310 Die on wafer with Au Bump, Test</v>
          </cell>
          <cell r="D127" t="str">
            <v>Competitive-</v>
          </cell>
          <cell r="E127" t="str">
            <v>NFC TRAN IC</v>
          </cell>
          <cell r="F127" t="str">
            <v>NFC/HF tag IC</v>
          </cell>
          <cell r="G127">
            <v>0.13297999999999999</v>
          </cell>
          <cell r="H127" t="str">
            <v>ERP 3 July 16</v>
          </cell>
        </row>
        <row r="128">
          <cell r="B128" t="str">
            <v>M002HS4310CPL3</v>
          </cell>
          <cell r="C128" t="str">
            <v>SIC4310, 16L QFN 3x3 mm package, Un-test (New Marking)</v>
          </cell>
          <cell r="D128" t="str">
            <v>Competitive-</v>
          </cell>
          <cell r="E128" t="str">
            <v>NFC TRAN IC</v>
          </cell>
          <cell r="F128" t="str">
            <v>NFC/HF tag IC</v>
          </cell>
          <cell r="G128">
            <v>0.1971</v>
          </cell>
        </row>
        <row r="129">
          <cell r="B129" t="str">
            <v>M002HS4310CPL3-01</v>
          </cell>
          <cell r="C129" t="str">
            <v>SIC4310, 16L QFN 3x3 mm package (New Marking)</v>
          </cell>
          <cell r="D129" t="str">
            <v>Competitive-</v>
          </cell>
          <cell r="E129" t="str">
            <v>NFC TRAN IC</v>
          </cell>
          <cell r="F129" t="str">
            <v>NFC/HF tag IC</v>
          </cell>
          <cell r="G129">
            <v>0.1971</v>
          </cell>
        </row>
        <row r="130">
          <cell r="B130" t="str">
            <v>M002HS4311CPL3-01</v>
          </cell>
          <cell r="C130" t="str">
            <v>SIC4311,  16L QFN 3x3 mm   package</v>
          </cell>
          <cell r="D130" t="str">
            <v>Competitive-</v>
          </cell>
          <cell r="E130" t="str">
            <v>NFC TRAN IC</v>
          </cell>
          <cell r="F130" t="str">
            <v>NFC/HF tag IC</v>
          </cell>
          <cell r="G130">
            <v>0.1971</v>
          </cell>
        </row>
        <row r="131">
          <cell r="B131" t="str">
            <v>M002HS4312CPL3-01</v>
          </cell>
          <cell r="C131" t="str">
            <v>SIC4312, NFC-to-UART interface ISO14443A, QFN3x3-16Pin</v>
          </cell>
          <cell r="D131" t="str">
            <v>Competitive-</v>
          </cell>
          <cell r="E131" t="str">
            <v>NFC TRAN IC</v>
          </cell>
          <cell r="F131" t="str">
            <v>NFC/HF tag IC</v>
          </cell>
          <cell r="G131">
            <v>0.1971</v>
          </cell>
        </row>
        <row r="132">
          <cell r="B132" t="str">
            <v>M002HS43OTP5016CDOW-01</v>
          </cell>
          <cell r="C132" t="str">
            <v>SIC43OTP5016 , Die on wafer , 16pF BlankUID</v>
          </cell>
          <cell r="D132" t="str">
            <v>Competitive-</v>
          </cell>
          <cell r="E132" t="str">
            <v>NFC TRAN IC</v>
          </cell>
          <cell r="F132" t="str">
            <v>NFC/HF tag IC</v>
          </cell>
          <cell r="G132">
            <v>1.9300000000000001E-2</v>
          </cell>
        </row>
        <row r="133">
          <cell r="B133" t="str">
            <v>M002HS43C116CDOWB-01</v>
          </cell>
          <cell r="C133" t="str">
            <v>SIC43C1, Die on wafer with Au Bump, 1k-byte ISO14443A Mifare Crypto1 compatible Transponder IC, 16pF</v>
          </cell>
          <cell r="D133" t="str">
            <v>Commodity</v>
          </cell>
          <cell r="E133" t="str">
            <v>NFC TRAN IC</v>
          </cell>
          <cell r="F133" t="str">
            <v>NFC/HF tag IC</v>
          </cell>
          <cell r="G133">
            <v>2.1000000000000001E-2</v>
          </cell>
        </row>
        <row r="134">
          <cell r="B134" t="str">
            <v>M002HS43N150BDOW-01</v>
          </cell>
          <cell r="C134" t="str">
            <v>SIC43N1, Die on wafer, NTAG compatible transponder IC, 50pF</v>
          </cell>
          <cell r="D134" t="str">
            <v>Commodity</v>
          </cell>
          <cell r="E134" t="str">
            <v>NFC TRAN IC</v>
          </cell>
          <cell r="F134" t="str">
            <v>NFC/HF tag IC</v>
          </cell>
          <cell r="G134">
            <v>1.9300000000000001E-2</v>
          </cell>
        </row>
        <row r="135">
          <cell r="B135" t="str">
            <v>M002HS43N150BDOWB-01</v>
          </cell>
          <cell r="C135" t="str">
            <v>SIC43N1,Die on wafer with Au Bump, NTAG compatible transponder IC, 50pF</v>
          </cell>
          <cell r="D135" t="str">
            <v>Commodity</v>
          </cell>
          <cell r="E135" t="str">
            <v>NFC TRAN IC</v>
          </cell>
          <cell r="F135" t="str">
            <v>NFC/HF tag IC</v>
          </cell>
          <cell r="G135">
            <v>2.1000000000000001E-2</v>
          </cell>
        </row>
        <row r="136">
          <cell r="B136" t="str">
            <v>M002HS43N150BPL2-01</v>
          </cell>
          <cell r="C136" t="str">
            <v>SIC43N1, DFN IC package, NTAG compatible transponder IC, 50pF</v>
          </cell>
          <cell r="D136" t="str">
            <v>Commodity</v>
          </cell>
          <cell r="E136" t="str">
            <v>NFC TRAN IC</v>
          </cell>
          <cell r="F136" t="str">
            <v>NFC/HF tag IC</v>
          </cell>
          <cell r="G136">
            <v>4.6600000000000003E-2</v>
          </cell>
        </row>
        <row r="137">
          <cell r="B137" t="str">
            <v>M002HS43N150BPL2-02</v>
          </cell>
          <cell r="C137" t="str">
            <v>SIC43N1, DFN IC package, NTAG compatible transponder IC, 50pF, Memory size 888 bytes, NDEF format</v>
          </cell>
          <cell r="D137" t="str">
            <v>Commodity</v>
          </cell>
          <cell r="E137" t="str">
            <v>NFC TRAN IC</v>
          </cell>
          <cell r="F137" t="str">
            <v>NFC/HF tag IC</v>
          </cell>
          <cell r="G137">
            <v>4.6600000000000003E-2</v>
          </cell>
        </row>
        <row r="138">
          <cell r="B138" t="str">
            <v>M002HS43N1FX0350BPL2-01</v>
          </cell>
          <cell r="C138" t="str">
            <v>SIC43N1F-2 (203F), DFN IC package, NTAG compatible transponder IC with Field detect pin, 50pF</v>
          </cell>
          <cell r="D138" t="str">
            <v>Commodity</v>
          </cell>
          <cell r="E138" t="str">
            <v>NFC TRAN IC</v>
          </cell>
          <cell r="F138" t="str">
            <v>NFC/HF tag IC</v>
          </cell>
          <cell r="G138">
            <v>4.6600000000000003E-2</v>
          </cell>
        </row>
        <row r="139">
          <cell r="B139" t="str">
            <v>M002HS43N1FX1350BDITB-01</v>
          </cell>
          <cell r="C139" t="str">
            <v>SIC43N1FX13, DIT with Au Bump, NTAG compatible transponder IC, 50pF</v>
          </cell>
          <cell r="D139" t="str">
            <v>Commodity</v>
          </cell>
          <cell r="E139" t="str">
            <v>NFC TRAN IC</v>
          </cell>
          <cell r="F139" t="str">
            <v>NFC/HF tag IC</v>
          </cell>
          <cell r="G139">
            <v>2.1000000000000001E-2</v>
          </cell>
        </row>
        <row r="140">
          <cell r="B140" t="str">
            <v>M002HS43N1FX1350BDOWB-01</v>
          </cell>
          <cell r="C140" t="str">
            <v>SIC43N1FX13, Die on wafer with Au Bump, NTAG compatible transponder IC, 50pF</v>
          </cell>
          <cell r="D140" t="str">
            <v>Commodity</v>
          </cell>
          <cell r="E140" t="str">
            <v>NFC TRAN IC</v>
          </cell>
          <cell r="F140" t="str">
            <v>NFC/HF tag IC</v>
          </cell>
          <cell r="G140">
            <v>2.1000000000000001E-2</v>
          </cell>
        </row>
        <row r="141">
          <cell r="B141" t="str">
            <v>M002HS43N1FX1350BDOWB-03</v>
          </cell>
          <cell r="C141" t="str">
            <v>SIC43N1FX13, Die on wafer with Au Bump, NTAG compatible transponder IC, 50pF, ring 275mm</v>
          </cell>
          <cell r="D141" t="str">
            <v>Commodity</v>
          </cell>
          <cell r="E141" t="str">
            <v>NFC TRAN IC</v>
          </cell>
          <cell r="F141" t="str">
            <v>NFC/HF tag IC</v>
          </cell>
          <cell r="G141">
            <v>2.1000000000000001E-2</v>
          </cell>
        </row>
        <row r="142">
          <cell r="B142" t="str">
            <v>M002HS43N1FX1350BPL2-01</v>
          </cell>
          <cell r="C142" t="str">
            <v>SIC43N1F-1 (213F), DFN IC package, NTAG compatible transponder IC with Field detect pin, 50pF</v>
          </cell>
          <cell r="D142" t="str">
            <v>Commodity</v>
          </cell>
          <cell r="E142" t="str">
            <v>NFC TRAN IC</v>
          </cell>
          <cell r="F142" t="str">
            <v>NFC/HF tag IC</v>
          </cell>
          <cell r="G142">
            <v>4.6600000000000003E-2</v>
          </cell>
        </row>
        <row r="143">
          <cell r="B143" t="str">
            <v>M002HS43U116CDOWB-01</v>
          </cell>
          <cell r="C143" t="str">
            <v>SIC43U1, Die on wafer with Au Bump, Mifare Ultralight compatible Transponder IC, 16pF</v>
          </cell>
          <cell r="D143" t="str">
            <v>Commodity</v>
          </cell>
          <cell r="E143" t="str">
            <v>NFC TRAN IC</v>
          </cell>
          <cell r="F143" t="str">
            <v>NFC/HF tag IC</v>
          </cell>
          <cell r="G143">
            <v>2.1000000000000001E-2</v>
          </cell>
        </row>
        <row r="144">
          <cell r="B144" t="str">
            <v>M002HS43NTADOW-01</v>
          </cell>
          <cell r="C144" t="str">
            <v xml:space="preserve"> SIC43NTA, Die on wafer, test</v>
          </cell>
          <cell r="D144" t="str">
            <v>Commodity</v>
          </cell>
          <cell r="E144" t="str">
            <v>NFC TRAN IC</v>
          </cell>
          <cell r="F144" t="str">
            <v>NFC/HF tag IC</v>
          </cell>
          <cell r="G144">
            <v>2.1000000000000001E-2</v>
          </cell>
        </row>
        <row r="145">
          <cell r="B145" t="str">
            <v>M002HS43NTADOWB-01</v>
          </cell>
          <cell r="C145" t="str">
            <v>SIC43NTA, Die on wafer with Au Bump, test, ring 275mm, ABLE, Dice</v>
          </cell>
          <cell r="D145" t="str">
            <v>Commodity</v>
          </cell>
          <cell r="E145" t="str">
            <v>NFC TRAN IC</v>
          </cell>
          <cell r="F145" t="str">
            <v>NFC/HF tag IC</v>
          </cell>
          <cell r="G145">
            <v>2.1000000000000001E-2</v>
          </cell>
        </row>
        <row r="146">
          <cell r="B146" t="str">
            <v>(SIC43S1)</v>
          </cell>
          <cell r="C146" t="str">
            <v>SIC43S1  NFC tag</v>
          </cell>
          <cell r="D146" t="str">
            <v>Competitive+</v>
          </cell>
          <cell r="E146" t="str">
            <v>NFC TRAN IC</v>
          </cell>
          <cell r="F146" t="str">
            <v>NFC/HF tag IC</v>
          </cell>
          <cell r="G146">
            <v>2.8000000000000001E-2</v>
          </cell>
        </row>
        <row r="147">
          <cell r="B147" t="str">
            <v>M002HS5600CDDITB-01</v>
          </cell>
          <cell r="C147" t="str">
            <v>SIC5600CD DIT PACKAGE (BUMP)</v>
          </cell>
          <cell r="D147" t="str">
            <v>Commodity</v>
          </cell>
          <cell r="E147" t="str">
            <v>NFC TRAN IC</v>
          </cell>
          <cell r="F147" t="str">
            <v>NFC/HF tag IC</v>
          </cell>
          <cell r="G147">
            <v>4.5400000000000003E-2</v>
          </cell>
        </row>
        <row r="148">
          <cell r="B148" t="str">
            <v>M002HS5600CDDOW</v>
          </cell>
          <cell r="C148" t="str">
            <v>SIC5600CD Die on wafer package ( without Bump )</v>
          </cell>
          <cell r="D148" t="str">
            <v>Commodity</v>
          </cell>
          <cell r="E148" t="str">
            <v>NFC TRAN IC</v>
          </cell>
          <cell r="F148" t="str">
            <v>NFC/HF tag IC</v>
          </cell>
          <cell r="G148">
            <v>4.0599999999999997E-2</v>
          </cell>
        </row>
        <row r="149">
          <cell r="B149" t="str">
            <v>M002HS5600CDDOWB</v>
          </cell>
          <cell r="C149" t="str">
            <v>SIC5600CD Die on wafer package ( Bump )</v>
          </cell>
          <cell r="D149" t="str">
            <v>Commodity</v>
          </cell>
          <cell r="E149" t="str">
            <v>NFC TRAN IC</v>
          </cell>
          <cell r="F149" t="str">
            <v>NFC/HF tag IC</v>
          </cell>
          <cell r="G149">
            <v>4.5400000000000003E-2</v>
          </cell>
        </row>
        <row r="150">
          <cell r="B150" t="str">
            <v>M002HS5600CDFDFN</v>
          </cell>
          <cell r="C150" t="str">
            <v>SIC5600CD FDFN package</v>
          </cell>
          <cell r="D150" t="str">
            <v>Commodity</v>
          </cell>
          <cell r="E150" t="str">
            <v>NFC TRAN IC</v>
          </cell>
          <cell r="F150" t="str">
            <v>NFC/HF tag IC</v>
          </cell>
          <cell r="G150">
            <v>7.5300000000000006E-2</v>
          </cell>
          <cell r="H150" t="str">
            <v>estimated</v>
          </cell>
        </row>
        <row r="151">
          <cell r="B151" t="str">
            <v>M002HS5600CDOW</v>
          </cell>
          <cell r="C151" t="str">
            <v>SIC5600C Die on wafer package</v>
          </cell>
          <cell r="D151" t="str">
            <v>Commodity</v>
          </cell>
          <cell r="E151" t="str">
            <v>NFC TRAN IC</v>
          </cell>
          <cell r="F151" t="str">
            <v>NFC/HF tag IC</v>
          </cell>
          <cell r="G151">
            <v>4.0599999999999997E-2</v>
          </cell>
        </row>
        <row r="152">
          <cell r="B152" t="str">
            <v>M102MAT941B301</v>
          </cell>
          <cell r="C152" t="str">
            <v>Material Cost for SIC9410_Reader (25 part codes except STM32F072C8U6 and SIC9410C)</v>
          </cell>
          <cell r="D152" t="str">
            <v>Other</v>
          </cell>
          <cell r="E152" t="str">
            <v>Other</v>
          </cell>
          <cell r="F152" t="str">
            <v>Other</v>
          </cell>
          <cell r="G152">
            <v>1</v>
          </cell>
        </row>
        <row r="153">
          <cell r="B153" t="str">
            <v>M105MCU-007</v>
          </cell>
          <cell r="C153" t="str">
            <v>STM32F072C8U6   ; MCU 32-bit STM32 ARM Cortex M0 RISC 64KB Flash 2.5V/3.3V 48-Pin UFQFPN EP Tray</v>
          </cell>
          <cell r="D153" t="str">
            <v>Other</v>
          </cell>
          <cell r="E153" t="str">
            <v>Other</v>
          </cell>
          <cell r="F153" t="str">
            <v>Other</v>
          </cell>
          <cell r="G153">
            <v>1</v>
          </cell>
        </row>
        <row r="154">
          <cell r="B154" t="str">
            <v>M108CABASSY0001</v>
          </cell>
          <cell r="C154" t="str">
            <v>ASSEMBLY CABLE FOR FREQUENCY METER (10 PAIR WIRE GREY) and Label sticker</v>
          </cell>
          <cell r="D154" t="str">
            <v>Other</v>
          </cell>
          <cell r="E154" t="str">
            <v>Other</v>
          </cell>
          <cell r="F154" t="str">
            <v>Other</v>
          </cell>
          <cell r="G154">
            <v>0.2</v>
          </cell>
        </row>
        <row r="155">
          <cell r="B155" t="str">
            <v>SV 002</v>
          </cell>
          <cell r="C155" t="str">
            <v>Bank Charge</v>
          </cell>
          <cell r="D155" t="str">
            <v>Other</v>
          </cell>
          <cell r="E155" t="str">
            <v>Other</v>
          </cell>
          <cell r="F155" t="str">
            <v>Other</v>
          </cell>
          <cell r="G155">
            <v>1</v>
          </cell>
        </row>
        <row r="156">
          <cell r="B156" t="str">
            <v>SV 003</v>
          </cell>
          <cell r="C156" t="str">
            <v>Logistics Cost</v>
          </cell>
          <cell r="D156" t="str">
            <v>Other</v>
          </cell>
          <cell r="E156" t="str">
            <v>Other</v>
          </cell>
          <cell r="F156" t="str">
            <v>Other</v>
          </cell>
          <cell r="G156">
            <v>1</v>
          </cell>
        </row>
        <row r="157">
          <cell r="B157" t="str">
            <v>SV 012</v>
          </cell>
          <cell r="C157" t="str">
            <v>Handling Charge</v>
          </cell>
          <cell r="D157" t="str">
            <v>Other</v>
          </cell>
          <cell r="E157" t="str">
            <v>Other</v>
          </cell>
          <cell r="F157" t="str">
            <v>Other</v>
          </cell>
          <cell r="G157">
            <v>1</v>
          </cell>
        </row>
        <row r="158">
          <cell r="B158" t="str">
            <v>SV 017</v>
          </cell>
          <cell r="C158" t="str">
            <v>Service Charge Reprogramming</v>
          </cell>
          <cell r="D158" t="str">
            <v>Other</v>
          </cell>
          <cell r="E158" t="str">
            <v>Other</v>
          </cell>
          <cell r="F158" t="str">
            <v>Other</v>
          </cell>
          <cell r="G158">
            <v>1</v>
          </cell>
        </row>
        <row r="159">
          <cell r="B159" t="str">
            <v>SV 119</v>
          </cell>
          <cell r="C159" t="str">
            <v>Freight &amp; Insurance Cost</v>
          </cell>
          <cell r="D159" t="str">
            <v>Other</v>
          </cell>
          <cell r="E159" t="str">
            <v>Other</v>
          </cell>
          <cell r="F159" t="str">
            <v>Other</v>
          </cell>
          <cell r="G159">
            <v>1</v>
          </cell>
        </row>
        <row r="160">
          <cell r="B160" t="str">
            <v>M001HDS9100D</v>
          </cell>
          <cell r="C160" t="str">
            <v>HF SIC9100D chip from SIC9310-U04</v>
          </cell>
          <cell r="D160" t="str">
            <v>Competitive+</v>
          </cell>
          <cell r="E160" t="str">
            <v>Interr IC</v>
          </cell>
          <cell r="F160" t="str">
            <v>Reader IC</v>
          </cell>
          <cell r="G160">
            <v>0.26900000000000002</v>
          </cell>
        </row>
        <row r="161">
          <cell r="B161" t="str">
            <v>M002HS9100DPL5</v>
          </cell>
          <cell r="C161" t="str">
            <v>SIC9100D QFN  package (Normal Marking)</v>
          </cell>
          <cell r="D161" t="str">
            <v>Competitive+</v>
          </cell>
          <cell r="E161" t="str">
            <v>Interr IC</v>
          </cell>
          <cell r="F161" t="str">
            <v>Reader IC</v>
          </cell>
          <cell r="G161">
            <v>0.3513</v>
          </cell>
        </row>
        <row r="162">
          <cell r="B162" t="str">
            <v>M002HS9100DPL5-02</v>
          </cell>
          <cell r="C162" t="str">
            <v>SIC9100D QFN  package (New marking)</v>
          </cell>
          <cell r="D162" t="str">
            <v>Competitive+</v>
          </cell>
          <cell r="E162" t="str">
            <v>Interr IC</v>
          </cell>
          <cell r="F162" t="str">
            <v>Reader IC</v>
          </cell>
          <cell r="G162">
            <v>0.3513</v>
          </cell>
        </row>
        <row r="163">
          <cell r="B163" t="str">
            <v>M002HS9100DPL5-03</v>
          </cell>
          <cell r="C163" t="str">
            <v>SIC9100D QFN  package (Special marking for Shenzhen)</v>
          </cell>
          <cell r="D163" t="str">
            <v>Competitive+</v>
          </cell>
          <cell r="E163" t="str">
            <v>Interr IC</v>
          </cell>
          <cell r="F163" t="str">
            <v>Reader IC</v>
          </cell>
          <cell r="G163">
            <v>0.3513</v>
          </cell>
        </row>
        <row r="164">
          <cell r="B164" t="str">
            <v>M002HS9100DTSSOP</v>
          </cell>
          <cell r="C164" t="str">
            <v>SIC9100D TSSOP28L 5 x 5 package (Normal marking)</v>
          </cell>
          <cell r="D164" t="str">
            <v>Competitive+</v>
          </cell>
          <cell r="E164" t="str">
            <v>Interr IC</v>
          </cell>
          <cell r="F164" t="str">
            <v>Reader IC</v>
          </cell>
          <cell r="G164">
            <v>0.40089999999999998</v>
          </cell>
        </row>
        <row r="165">
          <cell r="B165" t="str">
            <v>M002HS9100DTSSOP-01</v>
          </cell>
          <cell r="C165" t="str">
            <v>SIC9100D TSSOP28L 5 x 5 package Special Marking (Marking 22)</v>
          </cell>
          <cell r="D165" t="str">
            <v>Competitive+</v>
          </cell>
          <cell r="E165" t="str">
            <v>Interr IC</v>
          </cell>
          <cell r="F165" t="str">
            <v>Reader IC</v>
          </cell>
          <cell r="G165">
            <v>0.40089999999999998</v>
          </cell>
        </row>
        <row r="166">
          <cell r="B166" t="str">
            <v>M002HS9100DTSSOP-02</v>
          </cell>
          <cell r="C166" t="str">
            <v>SIC9100D TSSOP28L 5 x 5 package (New Marking)</v>
          </cell>
          <cell r="D166" t="str">
            <v>Competitive+</v>
          </cell>
          <cell r="E166" t="str">
            <v>Interr IC</v>
          </cell>
          <cell r="F166" t="str">
            <v>Reader IC</v>
          </cell>
          <cell r="G166">
            <v>0.40089999999999998</v>
          </cell>
        </row>
        <row r="167">
          <cell r="B167" t="str">
            <v>M002HS9310CPL5</v>
          </cell>
          <cell r="C167" t="str">
            <v>SIC9310C PLLP 5 x 5 package ( Normal Marking )</v>
          </cell>
          <cell r="D167" t="str">
            <v>Competitive+</v>
          </cell>
          <cell r="E167" t="str">
            <v>Interr IC</v>
          </cell>
          <cell r="F167" t="str">
            <v>Reader IC</v>
          </cell>
          <cell r="G167">
            <v>0.3513</v>
          </cell>
        </row>
        <row r="168">
          <cell r="B168" t="str">
            <v>M002HS9310CPL5-02</v>
          </cell>
          <cell r="C168" t="str">
            <v>SIC9310C PLLP 5 x 5 package (New Marking)</v>
          </cell>
          <cell r="D168" t="str">
            <v>Competitive+</v>
          </cell>
          <cell r="E168" t="str">
            <v>Interr IC</v>
          </cell>
          <cell r="F168" t="str">
            <v>Reader IC</v>
          </cell>
          <cell r="G168">
            <v>0.3513</v>
          </cell>
        </row>
        <row r="169">
          <cell r="B169" t="str">
            <v>M002HS9310CPL5-R</v>
          </cell>
          <cell r="C169" t="str">
            <v>SIC9310C PLLP 5 x 5 package ( Normal Marking )</v>
          </cell>
          <cell r="D169" t="str">
            <v>Competitive+</v>
          </cell>
          <cell r="E169" t="str">
            <v>Interr IC</v>
          </cell>
          <cell r="F169" t="str">
            <v>Reader IC</v>
          </cell>
          <cell r="G169">
            <v>0.3513</v>
          </cell>
        </row>
        <row r="170">
          <cell r="B170" t="str">
            <v>M002HS9310CTSSOP</v>
          </cell>
          <cell r="C170" t="str">
            <v>SIC9310C TSSOP28L 5 x 5 package (Normal marking)</v>
          </cell>
          <cell r="D170" t="str">
            <v>Competitive+</v>
          </cell>
          <cell r="E170" t="str">
            <v>Interr IC</v>
          </cell>
          <cell r="F170" t="str">
            <v>Reader IC</v>
          </cell>
          <cell r="G170">
            <v>0.40089999999999998</v>
          </cell>
        </row>
        <row r="171">
          <cell r="B171" t="str">
            <v>M002HS9310CTSSOP-02</v>
          </cell>
          <cell r="C171" t="str">
            <v>SIC9310C TSSOP28L 5 x 5 package (New Marking)</v>
          </cell>
          <cell r="D171" t="str">
            <v>Competitive+</v>
          </cell>
          <cell r="E171" t="str">
            <v>Interr IC</v>
          </cell>
          <cell r="F171" t="str">
            <v>Reader IC</v>
          </cell>
          <cell r="G171">
            <v>0.40089999999999998</v>
          </cell>
        </row>
        <row r="172">
          <cell r="B172" t="str">
            <v>M002HS9311CPL5</v>
          </cell>
          <cell r="C172" t="str">
            <v>SIC9311C PLLP 5 x 5 package (New Marking)</v>
          </cell>
          <cell r="D172" t="str">
            <v>Competitive+</v>
          </cell>
          <cell r="E172" t="str">
            <v>Interr IC</v>
          </cell>
          <cell r="F172" t="str">
            <v>Reader IC</v>
          </cell>
          <cell r="G172">
            <v>0.37259999999999999</v>
          </cell>
        </row>
        <row r="173">
          <cell r="B173" t="str">
            <v>M002HS9311CPL5-01</v>
          </cell>
          <cell r="C173" t="str">
            <v>SIC9311C PLLP 5 x 5 package (Special Marking for Shenzhen)</v>
          </cell>
          <cell r="D173" t="str">
            <v>Competitive+</v>
          </cell>
          <cell r="E173" t="str">
            <v>Interr IC</v>
          </cell>
          <cell r="F173" t="str">
            <v>Reader IC</v>
          </cell>
          <cell r="G173">
            <v>0.37259999999999999</v>
          </cell>
        </row>
        <row r="174">
          <cell r="B174" t="str">
            <v>M002HS9311CTSSOP</v>
          </cell>
          <cell r="C174" t="str">
            <v>SIC9311C TSSOP28L 5 x 5 package (New Marking)</v>
          </cell>
          <cell r="D174" t="str">
            <v>Competitive+</v>
          </cell>
          <cell r="E174" t="str">
            <v>Interr IC</v>
          </cell>
          <cell r="F174" t="str">
            <v>Reader IC</v>
          </cell>
          <cell r="G174">
            <v>0.42320000000000002</v>
          </cell>
        </row>
        <row r="175">
          <cell r="B175" t="str">
            <v>M002HS9410BTSSOP</v>
          </cell>
          <cell r="C175" t="str">
            <v>SIC9410B TSSOP28L 5 x 5 package</v>
          </cell>
          <cell r="D175" t="str">
            <v>Competitive+</v>
          </cell>
          <cell r="E175" t="str">
            <v>Interr IC</v>
          </cell>
          <cell r="F175" t="str">
            <v>Reader IC</v>
          </cell>
          <cell r="G175">
            <v>0.42320000000000002</v>
          </cell>
        </row>
        <row r="176">
          <cell r="B176" t="str">
            <v>M002HS9410CPL5</v>
          </cell>
          <cell r="C176" t="str">
            <v>SIC9410C PLLP 5 x 5 package, Un-test (New Marking)</v>
          </cell>
          <cell r="D176" t="str">
            <v>Competitive+</v>
          </cell>
          <cell r="E176" t="str">
            <v>Interr IC</v>
          </cell>
          <cell r="F176" t="str">
            <v>Reader IC</v>
          </cell>
          <cell r="G176">
            <v>0.37259999999999999</v>
          </cell>
        </row>
        <row r="177">
          <cell r="B177" t="str">
            <v>M002HS9410CPL5-01</v>
          </cell>
          <cell r="C177" t="str">
            <v>SIC9410C PLLP 5 x 5 package (New Marking)</v>
          </cell>
          <cell r="D177" t="str">
            <v>Competitive+</v>
          </cell>
          <cell r="E177" t="str">
            <v>Interr IC</v>
          </cell>
          <cell r="F177" t="str">
            <v>Reader IC</v>
          </cell>
          <cell r="G177">
            <v>0.37259999999999999</v>
          </cell>
        </row>
        <row r="178">
          <cell r="B178" t="str">
            <v>M002HS9410CPL5-02</v>
          </cell>
          <cell r="C178" t="str">
            <v>(SIC9410C PLLP 5 x 5 package (Normal Marking)</v>
          </cell>
          <cell r="D178" t="str">
            <v>Competitive+</v>
          </cell>
          <cell r="E178" t="str">
            <v>Interr IC</v>
          </cell>
          <cell r="F178" t="str">
            <v>Reader IC</v>
          </cell>
          <cell r="G178">
            <v>0.37259999999999999</v>
          </cell>
        </row>
        <row r="179">
          <cell r="B179" t="str">
            <v>M002HS9410CTSSOP</v>
          </cell>
          <cell r="C179" t="str">
            <v>SIC9410C TSSOP28L 5 x 5 package (New Marking)</v>
          </cell>
          <cell r="D179" t="str">
            <v>Competitive+</v>
          </cell>
          <cell r="E179" t="str">
            <v>Interr IC</v>
          </cell>
          <cell r="F179" t="str">
            <v>Reader IC</v>
          </cell>
          <cell r="G179">
            <v>0.42320000000000002</v>
          </cell>
        </row>
        <row r="180">
          <cell r="B180" t="str">
            <v>M004LS7888D190265-01</v>
          </cell>
          <cell r="C180" t="str">
            <v xml:space="preserve">SIC7888D Inlay package (Cattle) Thickness = 2.7mm ID 19mm OD 26.5mm Max (HS-18) </v>
          </cell>
          <cell r="D180" t="str">
            <v>Competitive-</v>
          </cell>
          <cell r="E180" t="str">
            <v>Value-added</v>
          </cell>
          <cell r="F180" t="str">
            <v>Semi-finish</v>
          </cell>
          <cell r="G180">
            <v>0.3271</v>
          </cell>
          <cell r="H180" t="str">
            <v>estimated</v>
          </cell>
        </row>
        <row r="181">
          <cell r="B181" t="str">
            <v>M004LS7888D190265-02</v>
          </cell>
          <cell r="C181" t="str">
            <v>SIC7888D Inlay package (Cattle) Thickness = 2.7mm ID 19mm OD 26.5mm Max</v>
          </cell>
          <cell r="D181" t="str">
            <v>Competitive-</v>
          </cell>
          <cell r="E181" t="str">
            <v>Value-added</v>
          </cell>
          <cell r="F181" t="str">
            <v>Semi-finish</v>
          </cell>
          <cell r="G181">
            <v>0.3271</v>
          </cell>
          <cell r="H181" t="str">
            <v>estimated</v>
          </cell>
        </row>
        <row r="182">
          <cell r="B182" t="str">
            <v>M004LS7888D190B-01</v>
          </cell>
          <cell r="C182" t="str">
            <v xml:space="preserve">SIC7888 E-rod package OD 3.1 mm Length 19 mm 134.2kHz   </v>
          </cell>
          <cell r="D182" t="str">
            <v>Competitive-</v>
          </cell>
          <cell r="E182" t="str">
            <v>Value-added</v>
          </cell>
          <cell r="F182" t="str">
            <v>Semi-finish</v>
          </cell>
          <cell r="G182">
            <v>0.248</v>
          </cell>
        </row>
        <row r="183">
          <cell r="B183" t="str">
            <v>M004LS7888D190B-02</v>
          </cell>
          <cell r="C183" t="str">
            <v xml:space="preserve">SIC7888 E-rod package OD 2.8 mm Length 19 mm 134.2kHz   </v>
          </cell>
          <cell r="D183" t="str">
            <v>Competitive-</v>
          </cell>
          <cell r="E183" t="str">
            <v>Value-added</v>
          </cell>
          <cell r="F183" t="str">
            <v>Semi-finish</v>
          </cell>
          <cell r="G183">
            <v>0.25569999999999998</v>
          </cell>
          <cell r="H183" t="str">
            <v>ERP 3 July 16</v>
          </cell>
        </row>
        <row r="184">
          <cell r="B184" t="str">
            <v>M004LS7900C160276-01</v>
          </cell>
          <cell r="C184" t="str">
            <v>SIC7900X Inlay package (Cattle) Thickness = 1.8 mm</v>
          </cell>
          <cell r="D184" t="str">
            <v>Competitive-</v>
          </cell>
          <cell r="E184" t="str">
            <v>Value-added</v>
          </cell>
          <cell r="F184" t="str">
            <v>Semi-finish</v>
          </cell>
          <cell r="G184">
            <v>0.37</v>
          </cell>
          <cell r="H184" t="str">
            <v>estimated</v>
          </cell>
        </row>
        <row r="185">
          <cell r="B185" t="str">
            <v>M004LS7900C160277-01</v>
          </cell>
          <cell r="C185" t="str">
            <v>SIC7900 Inlay package (Cattle) Thickness = 1.8 mm</v>
          </cell>
          <cell r="D185" t="str">
            <v>Competitive-</v>
          </cell>
          <cell r="E185" t="str">
            <v>Value-added</v>
          </cell>
          <cell r="F185" t="str">
            <v>Semi-finish</v>
          </cell>
          <cell r="G185">
            <v>0.37</v>
          </cell>
          <cell r="H185" t="str">
            <v>estimated</v>
          </cell>
        </row>
        <row r="186">
          <cell r="B186" t="str">
            <v>M004LS7999A190B-03</v>
          </cell>
          <cell r="C186" t="str">
            <v xml:space="preserve">SIC7999 E-rod package OD 3.3mm Length 19 mm 134.2kHz  MQ40D + small holder     </v>
          </cell>
          <cell r="D186" t="str">
            <v>Competitive-</v>
          </cell>
          <cell r="E186" t="str">
            <v>Value-added</v>
          </cell>
          <cell r="F186" t="str">
            <v>Semi-finish</v>
          </cell>
          <cell r="G186">
            <v>0.2631</v>
          </cell>
          <cell r="H186" t="str">
            <v>ERP 3 July 16</v>
          </cell>
        </row>
        <row r="187">
          <cell r="B187" t="str">
            <v>M004LS7999B160276-01</v>
          </cell>
          <cell r="C187" t="str">
            <v xml:space="preserve">SIC7999B Inlay package (Cattle) Thickness = 1.8 mm     </v>
          </cell>
          <cell r="D187" t="str">
            <v>Competitive-</v>
          </cell>
          <cell r="E187" t="str">
            <v>Value-added</v>
          </cell>
          <cell r="F187" t="str">
            <v>Semi-finish</v>
          </cell>
          <cell r="G187">
            <v>0.33400000000000002</v>
          </cell>
          <cell r="H187" t="str">
            <v>estimated</v>
          </cell>
        </row>
        <row r="188">
          <cell r="B188" t="str">
            <v>M004LS7999B160276-05</v>
          </cell>
          <cell r="C188" t="str">
            <v xml:space="preserve">SIC7999B Inlay package (Cattle) Thickness = 1.8 mm     </v>
          </cell>
          <cell r="D188" t="str">
            <v>Competitive-</v>
          </cell>
          <cell r="E188" t="str">
            <v>Value-added</v>
          </cell>
          <cell r="F188" t="str">
            <v>Semi-finish</v>
          </cell>
          <cell r="G188">
            <v>0.33400000000000002</v>
          </cell>
          <cell r="H188" t="str">
            <v>estimated</v>
          </cell>
        </row>
        <row r="189">
          <cell r="B189" t="str">
            <v>M004LS7999B160277-01</v>
          </cell>
          <cell r="C189" t="str">
            <v xml:space="preserve">SIC7999B Inlay package (Cattle) Thickness = 1.8 mm     </v>
          </cell>
          <cell r="D189" t="str">
            <v>Competitive-</v>
          </cell>
          <cell r="E189" t="str">
            <v>Value-added</v>
          </cell>
          <cell r="F189" t="str">
            <v>Semi-finish</v>
          </cell>
          <cell r="G189">
            <v>0.36059999999999998</v>
          </cell>
          <cell r="H189" t="str">
            <v>ERP 3 July 16</v>
          </cell>
        </row>
        <row r="190">
          <cell r="B190" t="str">
            <v>M004LS7999B160277-02</v>
          </cell>
          <cell r="C190" t="str">
            <v xml:space="preserve">SIC7999B Inlay package (Cattle) Thickness = 3.5 mm     </v>
          </cell>
          <cell r="D190" t="str">
            <v>Competitive-</v>
          </cell>
          <cell r="E190" t="str">
            <v>Value-added</v>
          </cell>
          <cell r="F190" t="str">
            <v>Semi-finish</v>
          </cell>
          <cell r="G190">
            <v>0.2271</v>
          </cell>
          <cell r="H190" t="str">
            <v>ERP 3 July 16</v>
          </cell>
        </row>
        <row r="191">
          <cell r="B191" t="str">
            <v>M004LS7999B160277-03</v>
          </cell>
          <cell r="C191" t="str">
            <v xml:space="preserve">SIC7999B Inlay package (Cattle) Thickness = 3.5 mm     </v>
          </cell>
          <cell r="D191" t="str">
            <v>Competitive-</v>
          </cell>
          <cell r="E191" t="str">
            <v>Value-added</v>
          </cell>
          <cell r="F191" t="str">
            <v>Semi-finish</v>
          </cell>
          <cell r="G191">
            <v>0.33400000000000002</v>
          </cell>
          <cell r="H191" t="str">
            <v>estimated</v>
          </cell>
        </row>
        <row r="192">
          <cell r="B192" t="str">
            <v>M004LS7999B160B-01</v>
          </cell>
          <cell r="C192" t="str">
            <v xml:space="preserve">SIC7999 E-rod package OD 3.3mm Length 16 mm 134.2kHz       </v>
          </cell>
          <cell r="D192" t="str">
            <v>Competitive-</v>
          </cell>
          <cell r="E192" t="str">
            <v>Value-added</v>
          </cell>
          <cell r="F192" t="str">
            <v>Semi-finish</v>
          </cell>
          <cell r="G192">
            <v>0.34399999999999997</v>
          </cell>
          <cell r="H192" t="str">
            <v>estimated</v>
          </cell>
        </row>
        <row r="193">
          <cell r="B193" t="str">
            <v>M004LS7999B160B-03</v>
          </cell>
          <cell r="C193" t="str">
            <v xml:space="preserve">SIC7999, E-rod 2.8 x 16 mm, with heat sink encapsulated, Half Duplex System, LF Mode 134.2 kHz, RW Memory 512 Bits, RFID Tag      </v>
          </cell>
          <cell r="D193" t="str">
            <v>Competitive-</v>
          </cell>
          <cell r="E193" t="str">
            <v>Value-added</v>
          </cell>
          <cell r="F193" t="str">
            <v>Semi-finish</v>
          </cell>
          <cell r="G193">
            <v>0.34399999999999997</v>
          </cell>
          <cell r="H193" t="str">
            <v>estimated</v>
          </cell>
        </row>
        <row r="194">
          <cell r="B194" t="str">
            <v>M004LS7999B160B-04</v>
          </cell>
          <cell r="C194" t="str">
            <v>SIC7999 E-rod package Holder 3.4mm Coil OD 3.3mm Length 16 mm 134.2kHz</v>
          </cell>
          <cell r="D194" t="str">
            <v>Competitive-</v>
          </cell>
          <cell r="E194" t="str">
            <v>Value-added</v>
          </cell>
          <cell r="F194" t="str">
            <v>Semi-finish</v>
          </cell>
          <cell r="G194">
            <v>0.34399999999999997</v>
          </cell>
          <cell r="H194" t="str">
            <v>estimated</v>
          </cell>
        </row>
        <row r="195">
          <cell r="B195" t="str">
            <v>M004LS7999B161275-01</v>
          </cell>
          <cell r="C195" t="str">
            <v xml:space="preserve">SIC7999B Inlay package (Cattle) Thickness = 1.8 mm     </v>
          </cell>
          <cell r="D195" t="str">
            <v>Competitive-</v>
          </cell>
          <cell r="E195" t="str">
            <v>Value-added</v>
          </cell>
          <cell r="F195" t="str">
            <v>Semi-finish</v>
          </cell>
          <cell r="G195">
            <v>0.33400000000000002</v>
          </cell>
        </row>
        <row r="196">
          <cell r="B196" t="str">
            <v>M004LS7999B190-06</v>
          </cell>
          <cell r="C196" t="str">
            <v xml:space="preserve">SIC7999 E-rod package OD 3.4 mm Length 19 mm 134.2kHz  MQ40D + small holder     </v>
          </cell>
          <cell r="D196" t="str">
            <v>Competitive-</v>
          </cell>
          <cell r="E196" t="str">
            <v>Value-added</v>
          </cell>
          <cell r="F196" t="str">
            <v>Semi-finish</v>
          </cell>
          <cell r="G196">
            <v>0.36199999999999999</v>
          </cell>
        </row>
        <row r="197">
          <cell r="B197" t="str">
            <v>M004LS7999B190-07</v>
          </cell>
          <cell r="C197" t="str">
            <v xml:space="preserve">SIC7999 E-rod package OD 2.8 mm Length 19 mm 134.2kHz  MQ40D + Holder 2.75 mm.  </v>
          </cell>
          <cell r="D197" t="str">
            <v>Competitive-</v>
          </cell>
          <cell r="E197" t="str">
            <v>Value-added</v>
          </cell>
          <cell r="F197" t="str">
            <v>Semi-finish</v>
          </cell>
          <cell r="G197">
            <v>0.36199999999999999</v>
          </cell>
        </row>
        <row r="198">
          <cell r="B198" t="str">
            <v>M004LS7999B190-08</v>
          </cell>
          <cell r="C198" t="str">
            <v xml:space="preserve">SIC7999 E-rod package OD 2.8mm Length 19 mm 134.2kHz  MQ40D + small holder     </v>
          </cell>
          <cell r="D198" t="str">
            <v>Competitive-</v>
          </cell>
          <cell r="E198" t="str">
            <v>Value-added</v>
          </cell>
          <cell r="F198" t="str">
            <v>Semi-finish</v>
          </cell>
          <cell r="G198">
            <v>0.36199999999999999</v>
          </cell>
        </row>
        <row r="199">
          <cell r="B199" t="str">
            <v>M004LS7999B190-09</v>
          </cell>
          <cell r="C199" t="str">
            <v xml:space="preserve">SIC7999 E-rod package OD 3.4 mm Length 19 mm 134.2kHz  MQ40D + small holder + TUBE    </v>
          </cell>
          <cell r="D199" t="str">
            <v>Competitive-</v>
          </cell>
          <cell r="E199" t="str">
            <v>Value-added</v>
          </cell>
          <cell r="F199" t="str">
            <v>Semi-finish</v>
          </cell>
          <cell r="G199">
            <v>0.36199999999999999</v>
          </cell>
        </row>
        <row r="200">
          <cell r="B200" t="str">
            <v>M004LS7999B190265-02</v>
          </cell>
          <cell r="C200" t="str">
            <v xml:space="preserve">SIC7999 Inlay package (Cattle) Thickness = 2.6 mm (HS18)           </v>
          </cell>
          <cell r="D200" t="str">
            <v>Competitive-</v>
          </cell>
          <cell r="E200" t="str">
            <v>Value-added</v>
          </cell>
          <cell r="F200" t="str">
            <v>Semi-finish</v>
          </cell>
          <cell r="G200">
            <v>0.33400000000000002</v>
          </cell>
        </row>
        <row r="201">
          <cell r="B201" t="str">
            <v>M004LS7999B260-01</v>
          </cell>
          <cell r="C201" t="str">
            <v xml:space="preserve">SIC7999 E-rod package OD 3.4mm Length 26 mm 134.2kHz  MQ40D + small holder     </v>
          </cell>
          <cell r="D201" t="str">
            <v>Competitive-</v>
          </cell>
          <cell r="E201" t="str">
            <v>Value-added</v>
          </cell>
          <cell r="F201" t="str">
            <v>Semi-finish</v>
          </cell>
          <cell r="G201">
            <v>0.36199999999999999</v>
          </cell>
          <cell r="H201" t="str">
            <v>estimated</v>
          </cell>
        </row>
        <row r="202">
          <cell r="B202" t="str">
            <v>M004LSHITAG</v>
          </cell>
          <cell r="C202" t="str">
            <v xml:space="preserve">E-ROD OF H-I-T-A-G-2 COMPATIBLE, RFID TAG </v>
          </cell>
          <cell r="D202" t="str">
            <v>Competitive-</v>
          </cell>
          <cell r="E202" t="str">
            <v>Value-added</v>
          </cell>
          <cell r="F202" t="str">
            <v>Semi-finish</v>
          </cell>
          <cell r="G202">
            <v>0.36199999999999999</v>
          </cell>
          <cell r="H202" t="str">
            <v>Estimated</v>
          </cell>
        </row>
        <row r="203">
          <cell r="B203" t="str">
            <v>M005LS7888C08A-02-R</v>
          </cell>
          <cell r="C203" t="str">
            <v>SIC7888 Glass tag 2.12 x 8 mm 125kHz</v>
          </cell>
          <cell r="D203" t="str">
            <v>Competitive-</v>
          </cell>
          <cell r="E203" t="str">
            <v>Value-added</v>
          </cell>
          <cell r="F203" t="str">
            <v>Semi-finish</v>
          </cell>
          <cell r="G203">
            <v>0.66200000000000003</v>
          </cell>
          <cell r="H203" t="str">
            <v>ERP 3 July 16</v>
          </cell>
        </row>
        <row r="204">
          <cell r="B204" t="str">
            <v>M005LS7888C08B-02-R</v>
          </cell>
          <cell r="C204" t="str">
            <v>SIC7888 Glass tag 2.12 x 8 mm 134.2kHz</v>
          </cell>
          <cell r="D204" t="str">
            <v>Competitive-</v>
          </cell>
          <cell r="E204" t="str">
            <v>Value-added</v>
          </cell>
          <cell r="F204" t="str">
            <v>Semi-finish</v>
          </cell>
          <cell r="G204">
            <v>0.7</v>
          </cell>
          <cell r="H204" t="str">
            <v>estimated</v>
          </cell>
        </row>
        <row r="205">
          <cell r="B205" t="str">
            <v>M005LS7888C10A-02-R</v>
          </cell>
          <cell r="C205" t="str">
            <v>SIC7888 Glass tag 2.12 x 10 mm 125kHz</v>
          </cell>
          <cell r="D205" t="str">
            <v>Competitive-</v>
          </cell>
          <cell r="E205" t="str">
            <v>Value-added</v>
          </cell>
          <cell r="F205" t="str">
            <v>Semi-finish</v>
          </cell>
          <cell r="G205">
            <v>0.61819999999999997</v>
          </cell>
          <cell r="H205" t="str">
            <v>ERP 3 July 16</v>
          </cell>
        </row>
        <row r="206">
          <cell r="B206" t="str">
            <v>M005LS7888C10B-02-R</v>
          </cell>
          <cell r="C206" t="str">
            <v>SIC7888 Glass tag 2.12 x 10 mm 134.2kHz</v>
          </cell>
          <cell r="D206" t="str">
            <v>Competitive-</v>
          </cell>
          <cell r="E206" t="str">
            <v>Value-added</v>
          </cell>
          <cell r="F206" t="str">
            <v>Semi-finish</v>
          </cell>
          <cell r="G206">
            <v>0.48</v>
          </cell>
          <cell r="H206" t="str">
            <v>estimated</v>
          </cell>
        </row>
        <row r="207">
          <cell r="B207" t="str">
            <v>M005LS7900C23B-08</v>
          </cell>
          <cell r="C207" t="str">
            <v>SIC7900X Glass tag  4 x 23 mm 134.2kHz ( Techna )</v>
          </cell>
          <cell r="D207" t="str">
            <v>Competitive-</v>
          </cell>
          <cell r="E207" t="str">
            <v>Value-added</v>
          </cell>
          <cell r="F207" t="str">
            <v>Semi-finish</v>
          </cell>
          <cell r="G207">
            <v>0.40820000000000001</v>
          </cell>
          <cell r="H207" t="str">
            <v>ERP 3 July 16</v>
          </cell>
        </row>
        <row r="208">
          <cell r="B208" t="str">
            <v>M005LS7999A23B-02</v>
          </cell>
          <cell r="C208" t="str">
            <v xml:space="preserve">SIC7999A Glass tag  4.00 x 23 mm 134.2kHz      </v>
          </cell>
          <cell r="D208" t="str">
            <v>Competitive-</v>
          </cell>
          <cell r="E208" t="str">
            <v>Value-added</v>
          </cell>
          <cell r="F208" t="str">
            <v>Semi-finish</v>
          </cell>
          <cell r="G208">
            <v>0.47099999999999997</v>
          </cell>
        </row>
        <row r="209">
          <cell r="B209" t="str">
            <v>M005LS7999B23B-02</v>
          </cell>
          <cell r="C209" t="str">
            <v xml:space="preserve">SIC7999B Glass tag  3.85 x 23.0 mm 134.2kHz (  SIC7999 HDFN 2.8 x 1.6mm )  </v>
          </cell>
          <cell r="D209" t="str">
            <v>Competitive-</v>
          </cell>
          <cell r="E209" t="str">
            <v>Value-added</v>
          </cell>
          <cell r="F209" t="str">
            <v>Semi-finish</v>
          </cell>
          <cell r="G209">
            <v>0.47099999999999997</v>
          </cell>
        </row>
        <row r="210">
          <cell r="B210" t="str">
            <v>M005LS7999B32B-03</v>
          </cell>
          <cell r="C210" t="str">
            <v xml:space="preserve">SIC7999B Glass tag  3.85 x 32 mm 134.2kHz (  SIC7999 HDFN 2.8 x 1.6mm )  </v>
          </cell>
          <cell r="D210" t="str">
            <v>Competitive-</v>
          </cell>
          <cell r="E210" t="str">
            <v>Value-added</v>
          </cell>
          <cell r="F210" t="str">
            <v>Semi-finish</v>
          </cell>
          <cell r="G210">
            <v>0.47099999999999997</v>
          </cell>
        </row>
        <row r="211">
          <cell r="B211" t="str">
            <v>M005LS7999B32B-04</v>
          </cell>
          <cell r="C211" t="str">
            <v xml:space="preserve">SIC7999B Glass tag  3.85 x 32.6 mm 134.2kHz (  SIC7999 HDFN 2.8 x 1.6mm )  </v>
          </cell>
          <cell r="D211" t="str">
            <v>Competitive-</v>
          </cell>
          <cell r="E211" t="str">
            <v>Value-added</v>
          </cell>
          <cell r="F211" t="str">
            <v>Semi-finish</v>
          </cell>
          <cell r="G211">
            <v>0.47099999999999997</v>
          </cell>
        </row>
        <row r="212">
          <cell r="B212" t="str">
            <v>M005LS7999B32B-05</v>
          </cell>
          <cell r="C212" t="str">
            <v xml:space="preserve">SIC7999B Glass tag  3.85 x 32 mm 134.2kHz (  SIC7999 HDFN 2.8 x 1.6mm )  </v>
          </cell>
          <cell r="D212" t="str">
            <v>Competitive-</v>
          </cell>
          <cell r="E212" t="str">
            <v>Value-added</v>
          </cell>
          <cell r="F212" t="str">
            <v>Semi-finish</v>
          </cell>
          <cell r="G212">
            <v>0.47099999999999997</v>
          </cell>
        </row>
        <row r="213">
          <cell r="B213" t="str">
            <v>M005LS7999B32B-09</v>
          </cell>
          <cell r="C213" t="str">
            <v xml:space="preserve">SIC7999B Glass tag  3.85 x 32 mm 134.2kHz (  SIC7999 HDFN 2.8 x 1.6mm )  </v>
          </cell>
          <cell r="D213" t="str">
            <v>Competitive-</v>
          </cell>
          <cell r="E213" t="str">
            <v>Value-added</v>
          </cell>
          <cell r="F213" t="str">
            <v>Semi-finish</v>
          </cell>
          <cell r="G213">
            <v>0.47099999999999997</v>
          </cell>
        </row>
        <row r="214">
          <cell r="B214" t="str">
            <v>M005LS7999B32B-10</v>
          </cell>
          <cell r="C214" t="str">
            <v xml:space="preserve">SIC7999B Glass tag  3.85 x 32 mm 134.2kHz (SIC7999 HDFN 2.8 x 1.6mm )  </v>
          </cell>
          <cell r="D214" t="str">
            <v>Competitive-</v>
          </cell>
          <cell r="E214" t="str">
            <v>Value-added</v>
          </cell>
          <cell r="F214" t="str">
            <v>Semi-finish</v>
          </cell>
          <cell r="G214">
            <v>0.47099999999999997</v>
          </cell>
        </row>
        <row r="215">
          <cell r="B215" t="str">
            <v>M005LSHITAG</v>
          </cell>
          <cell r="C215" t="str">
            <v>GLASS TAG OF H-I-T-A-G-2 COMPATIBLE</v>
          </cell>
          <cell r="D215" t="str">
            <v>Competitive-</v>
          </cell>
          <cell r="E215" t="str">
            <v>Value-added</v>
          </cell>
          <cell r="F215" t="str">
            <v>Semi-finish</v>
          </cell>
          <cell r="G215">
            <v>0.41880000000000001</v>
          </cell>
          <cell r="H215" t="str">
            <v>Estimated</v>
          </cell>
        </row>
        <row r="216">
          <cell r="B216" t="str">
            <v>M008LC5577A10B-01</v>
          </cell>
          <cell r="C216" t="str">
            <v xml:space="preserve">5577 Banlk White Card </v>
          </cell>
          <cell r="D216" t="str">
            <v>Competitive-</v>
          </cell>
          <cell r="E216" t="str">
            <v>Value-added</v>
          </cell>
          <cell r="F216" t="str">
            <v>Semi-finish</v>
          </cell>
          <cell r="G216">
            <v>0.7</v>
          </cell>
          <cell r="H216" t="str">
            <v>estimated</v>
          </cell>
        </row>
        <row r="217">
          <cell r="B217" t="str">
            <v>M008LS7900X16B-01</v>
          </cell>
          <cell r="C217" t="str">
            <v>SIC7900X Blank White Card 1.6 mm 134.2kHz</v>
          </cell>
          <cell r="D217" t="str">
            <v>Competitive-</v>
          </cell>
          <cell r="E217" t="str">
            <v>Value-added</v>
          </cell>
          <cell r="F217" t="str">
            <v>Semi-finish</v>
          </cell>
          <cell r="G217">
            <v>0.61499999999999999</v>
          </cell>
        </row>
        <row r="218">
          <cell r="B218" t="str">
            <v>M008LS7999B13B-02</v>
          </cell>
          <cell r="C218" t="str">
            <v>SIC7999B Blank White Card 1.60 mm, Yellow PVC, Matte surface, With4holes, 134.2kHz, Matte, 3M adhensive</v>
          </cell>
          <cell r="D218" t="str">
            <v>Competitive-</v>
          </cell>
          <cell r="E218" t="str">
            <v>Value-added</v>
          </cell>
          <cell r="F218" t="str">
            <v>Semi-finish</v>
          </cell>
          <cell r="G218">
            <v>0.73</v>
          </cell>
        </row>
        <row r="219">
          <cell r="B219" t="str">
            <v>M008LS7999B13B-03</v>
          </cell>
          <cell r="C219" t="str">
            <v>SIC7999B Blank White Card 1.30 mm, Yellow PVC, Matte surface, Normal card, 134.2kHz</v>
          </cell>
          <cell r="D219" t="str">
            <v>Competitive-</v>
          </cell>
          <cell r="E219" t="str">
            <v>Value-added</v>
          </cell>
          <cell r="F219" t="str">
            <v>Semi-finish</v>
          </cell>
          <cell r="G219">
            <v>0.61499999999999999</v>
          </cell>
        </row>
        <row r="220">
          <cell r="B220" t="str">
            <v>M008LS7999B13B-05</v>
          </cell>
          <cell r="C220" t="str">
            <v>SIC7999B Blank White Card 134.2kHz , Normal card</v>
          </cell>
          <cell r="D220" t="str">
            <v>Competitive-</v>
          </cell>
          <cell r="E220" t="str">
            <v>Value-added</v>
          </cell>
          <cell r="F220" t="str">
            <v>Semi-finish</v>
          </cell>
          <cell r="G220">
            <v>0.61499999999999999</v>
          </cell>
        </row>
        <row r="221">
          <cell r="B221" t="str">
            <v>M017LS7999BCB-01</v>
          </cell>
          <cell r="C221" t="str">
            <v>SIC7999B Wedge transponder 134.2kHz, 11.95mm</v>
          </cell>
          <cell r="D221" t="str">
            <v>Competitive-</v>
          </cell>
          <cell r="E221" t="str">
            <v>Value-added</v>
          </cell>
          <cell r="F221" t="str">
            <v>Semi-finish</v>
          </cell>
          <cell r="G221">
            <v>0.15</v>
          </cell>
          <cell r="H221" t="str">
            <v>Estimated</v>
          </cell>
        </row>
        <row r="222">
          <cell r="B222" t="str">
            <v>M017LS7999BCB-02</v>
          </cell>
          <cell r="C222" t="str">
            <v>SIC7999B Wedge transponder 134.2kHz, 12mm</v>
          </cell>
          <cell r="D222" t="str">
            <v>Competitive-</v>
          </cell>
          <cell r="E222" t="str">
            <v>Value-added</v>
          </cell>
          <cell r="F222" t="str">
            <v>Semi-finish</v>
          </cell>
          <cell r="G222">
            <v>0.53029999999999999</v>
          </cell>
          <cell r="H222" t="str">
            <v>ERP 3 July 16</v>
          </cell>
        </row>
        <row r="223">
          <cell r="B223" t="str">
            <v>M017LS7999CB-01</v>
          </cell>
          <cell r="C223" t="str">
            <v>SIC7999 Wedge transponder 134.2kHz, 11.95mm</v>
          </cell>
          <cell r="D223" t="str">
            <v>Competitive-</v>
          </cell>
          <cell r="E223" t="str">
            <v>Value-added</v>
          </cell>
          <cell r="F223" t="str">
            <v>Semi-finish</v>
          </cell>
          <cell r="G223">
            <v>0.54200000000000004</v>
          </cell>
        </row>
        <row r="224">
          <cell r="B224" t="str">
            <v>M017LS7999CB-02</v>
          </cell>
          <cell r="C224" t="str">
            <v>SIC7999 Wedge transponder 134.2kHz, 12mm</v>
          </cell>
          <cell r="D224" t="str">
            <v>Competitive-</v>
          </cell>
          <cell r="E224" t="str">
            <v>Value-added</v>
          </cell>
          <cell r="F224" t="str">
            <v>Semi-finish</v>
          </cell>
          <cell r="G224">
            <v>0.54200000000000004</v>
          </cell>
        </row>
        <row r="225">
          <cell r="B225" t="str">
            <v>M017LS279ACB-01</v>
          </cell>
          <cell r="C225" t="str">
            <v>SIC279A, Wedge transponder 134.2kHz, 12mm</v>
          </cell>
          <cell r="D225" t="str">
            <v>Competitive-</v>
          </cell>
          <cell r="E225" t="str">
            <v>Value-added</v>
          </cell>
          <cell r="F225" t="str">
            <v>Semi-finish</v>
          </cell>
          <cell r="G225">
            <v>0.54200000000000004</v>
          </cell>
        </row>
        <row r="226">
          <cell r="B226" t="str">
            <v>M017LS7999BCB-05</v>
          </cell>
          <cell r="C226" t="str">
            <v>SIC7999B Wedge transponder 134.2kHz, 12mm, Laser Marking Process</v>
          </cell>
          <cell r="D226" t="str">
            <v>Competitive-</v>
          </cell>
          <cell r="E226" t="str">
            <v>Value-added</v>
          </cell>
          <cell r="F226" t="str">
            <v>Semi-finish</v>
          </cell>
          <cell r="G226">
            <v>0.58199999999999996</v>
          </cell>
        </row>
        <row r="227">
          <cell r="B227" t="str">
            <v>M020HS5600C050050-01</v>
          </cell>
          <cell r="C227" t="str">
            <v>SIC5600, Smart Label 50x50 mm, Inlay size 47 x 47 mm</v>
          </cell>
          <cell r="D227" t="str">
            <v>Commodity</v>
          </cell>
          <cell r="E227" t="str">
            <v>Value-added</v>
          </cell>
          <cell r="F227" t="str">
            <v>Semi-finish</v>
          </cell>
          <cell r="G227">
            <v>0.15</v>
          </cell>
        </row>
        <row r="228">
          <cell r="B228" t="str">
            <v>M020HS5600C052052-01</v>
          </cell>
          <cell r="C228" t="str">
            <v>SIC5600, Smart Label 52x52 mm, Inlay size 47 x 47 mm</v>
          </cell>
          <cell r="D228" t="str">
            <v>Commodity</v>
          </cell>
          <cell r="E228" t="str">
            <v>Value-added</v>
          </cell>
          <cell r="F228" t="str">
            <v>Semi-finish</v>
          </cell>
          <cell r="G228">
            <v>0.15</v>
          </cell>
        </row>
        <row r="229">
          <cell r="B229" t="str">
            <v>M020HS5600C052052-03</v>
          </cell>
          <cell r="C229" t="str">
            <v xml:space="preserve">SIC5600, Smart Label 52x52 mm, Inlay size 47 x 47 mm ( Water proof Print)   </v>
          </cell>
          <cell r="D229" t="str">
            <v>Commodity</v>
          </cell>
          <cell r="E229" t="str">
            <v>Value-added</v>
          </cell>
          <cell r="F229" t="str">
            <v>Semi-finish</v>
          </cell>
          <cell r="G229">
            <v>0.15</v>
          </cell>
        </row>
        <row r="230">
          <cell r="B230" t="str">
            <v>M020HS5600C054086-01</v>
          </cell>
          <cell r="C230" t="str">
            <v>SIC5600, Smart Label 54x85.6 mm, Inlay size 47 x 47 mm</v>
          </cell>
          <cell r="D230" t="str">
            <v>Commodity</v>
          </cell>
          <cell r="E230" t="str">
            <v>Value-added</v>
          </cell>
          <cell r="F230" t="str">
            <v>Semi-finish</v>
          </cell>
          <cell r="G230">
            <v>0.15</v>
          </cell>
        </row>
        <row r="231">
          <cell r="B231" t="str">
            <v>M020HS5600C054086-02</v>
          </cell>
          <cell r="C231" t="str">
            <v>SIC5600, Smart Label 54x85.6 mm, Inlay size 47 x 47 mm</v>
          </cell>
          <cell r="D231" t="str">
            <v>Commodity</v>
          </cell>
          <cell r="E231" t="str">
            <v>Value-added</v>
          </cell>
          <cell r="F231" t="str">
            <v>Semi-finish</v>
          </cell>
          <cell r="G231">
            <v>0.15</v>
          </cell>
        </row>
        <row r="232">
          <cell r="B232" t="str">
            <v>M020HS5600CD050050-01</v>
          </cell>
          <cell r="C232" t="str">
            <v>SIC5600CD, Smart Label 50x50 mm, Inlay size 45 x 45 mm . ( Paper )</v>
          </cell>
          <cell r="D232" t="str">
            <v>Commodity</v>
          </cell>
          <cell r="E232" t="str">
            <v>Value-added</v>
          </cell>
          <cell r="F232" t="str">
            <v>Semi-finish</v>
          </cell>
          <cell r="G232">
            <v>0.15</v>
          </cell>
        </row>
        <row r="233">
          <cell r="B233" t="str">
            <v>M028LS7888D190265-01</v>
          </cell>
          <cell r="C233" t="str">
            <v>SIC7888D Bobbin Inlay package (Cattle) Thickness = 2.7 mm (HS18) blue color</v>
          </cell>
          <cell r="D233" t="str">
            <v>Competitive-</v>
          </cell>
          <cell r="E233" t="str">
            <v>Value-added</v>
          </cell>
          <cell r="F233" t="str">
            <v>Semi-finish</v>
          </cell>
          <cell r="G233">
            <v>0.33200000000000002</v>
          </cell>
        </row>
        <row r="234">
          <cell r="B234" t="str">
            <v>M028LS7999A160277-01</v>
          </cell>
          <cell r="C234" t="str">
            <v xml:space="preserve">SIC7999 Bobbin Inlay package (Cattle) Thickness = 1.8 mm  Dark Blue            </v>
          </cell>
          <cell r="D234" t="str">
            <v>Competitive-</v>
          </cell>
          <cell r="E234" t="str">
            <v>Value-added</v>
          </cell>
          <cell r="F234" t="str">
            <v>Semi-finish</v>
          </cell>
          <cell r="G234">
            <v>0.38740000000000002</v>
          </cell>
          <cell r="H234" t="str">
            <v>ERP 3 July 16</v>
          </cell>
        </row>
        <row r="235">
          <cell r="B235" t="str">
            <v>M028LS7999B140216-02</v>
          </cell>
          <cell r="C235" t="str">
            <v xml:space="preserve">SIC7999 Bobbin Inlay package (25 mm Sheep) Thickness = 2.2 mm Gray        </v>
          </cell>
          <cell r="D235" t="str">
            <v>Competitive-</v>
          </cell>
          <cell r="E235" t="str">
            <v>Value-added</v>
          </cell>
          <cell r="F235" t="str">
            <v>Semi-finish</v>
          </cell>
          <cell r="G235">
            <v>0.38740000000000002</v>
          </cell>
          <cell r="H235" t="str">
            <v>ERP 3 July 16</v>
          </cell>
        </row>
        <row r="236">
          <cell r="B236" t="str">
            <v>M028LS7999B160277-01</v>
          </cell>
          <cell r="C236" t="str">
            <v>SIC7999 Bobbin Inlay package (Cattle) Thickness = 1.8 mm  Dark Blue</v>
          </cell>
          <cell r="D236" t="str">
            <v>Competitive-</v>
          </cell>
          <cell r="E236" t="str">
            <v>Value-added</v>
          </cell>
          <cell r="F236" t="str">
            <v>Semi-finish</v>
          </cell>
          <cell r="G236">
            <v>0.33900000000000002</v>
          </cell>
        </row>
        <row r="237">
          <cell r="B237" t="str">
            <v>M028LS7999B190265-02</v>
          </cell>
          <cell r="C237" t="str">
            <v xml:space="preserve">SIC7999 Bobbin Inlay package (Cattle) Thickness = Max 5.2 mm (B155)  Gray       </v>
          </cell>
          <cell r="D237" t="str">
            <v>Competitive-</v>
          </cell>
          <cell r="E237" t="str">
            <v>Value-added</v>
          </cell>
          <cell r="F237" t="str">
            <v>Semi-finish</v>
          </cell>
          <cell r="G237">
            <v>0.33900000000000002</v>
          </cell>
        </row>
        <row r="238">
          <cell r="B238" t="str">
            <v>M028LS7999B190265-03</v>
          </cell>
          <cell r="C238" t="str">
            <v xml:space="preserve">SIC7999 Bobbin Inlay package (Cattle) Thickness = Max 5.2 mm (B155)  Gray       </v>
          </cell>
          <cell r="D238" t="str">
            <v>Competitive-</v>
          </cell>
          <cell r="E238" t="str">
            <v>Value-added</v>
          </cell>
          <cell r="F238" t="str">
            <v>Semi-finish</v>
          </cell>
          <cell r="G238">
            <v>0.33900000000000002</v>
          </cell>
        </row>
        <row r="239">
          <cell r="B239" t="str">
            <v>M028LS7999B190265-04</v>
          </cell>
          <cell r="C239" t="str">
            <v>SIC7999 Bobbin Inlay package (Cattle) Thickness = Max 5.2 mm (B155)  Gray</v>
          </cell>
          <cell r="D239" t="str">
            <v>Competitive-</v>
          </cell>
          <cell r="E239" t="str">
            <v>Value-added</v>
          </cell>
          <cell r="F239" t="str">
            <v>Semi-finish</v>
          </cell>
          <cell r="G239">
            <v>0.33900000000000002</v>
          </cell>
        </row>
        <row r="240">
          <cell r="B240" t="str">
            <v>M030LS7888D23B-01</v>
          </cell>
          <cell r="C240" t="str">
            <v>SIC7888D,  cylindrical tags 23x3.85mm (L. x Dia.)</v>
          </cell>
          <cell r="D240" t="str">
            <v>Competitive-</v>
          </cell>
          <cell r="E240" t="str">
            <v>Value-added</v>
          </cell>
          <cell r="F240" t="str">
            <v>Semi-finish</v>
          </cell>
          <cell r="G240">
            <v>0.28000000000000003</v>
          </cell>
          <cell r="H240" t="str">
            <v>ERP 3 July 16</v>
          </cell>
        </row>
        <row r="241">
          <cell r="B241" t="str">
            <v>M030LS7999B220B-01</v>
          </cell>
          <cell r="C241" t="str">
            <v xml:space="preserve">SIC7999B, Male pin tag    </v>
          </cell>
          <cell r="D241" t="str">
            <v>Competitive-</v>
          </cell>
          <cell r="E241" t="str">
            <v>Value-added</v>
          </cell>
          <cell r="F241" t="str">
            <v>Semi-finish</v>
          </cell>
          <cell r="G241">
            <v>0.57799999999999996</v>
          </cell>
        </row>
        <row r="242">
          <cell r="B242" t="str">
            <v>M030LS7999B23B-05</v>
          </cell>
          <cell r="C242" t="str">
            <v xml:space="preserve">SIC7999, Cylindrical tag 23 mm , Nylon +  fiber glass, Half Duplex System, LF Mode 134.2 kHz, RO Memory 512 Bit, RFID </v>
          </cell>
          <cell r="D242" t="str">
            <v>Competitive-</v>
          </cell>
          <cell r="E242" t="str">
            <v>Value-added</v>
          </cell>
          <cell r="F242" t="str">
            <v>Semi-finish</v>
          </cell>
          <cell r="G242">
            <v>0.8</v>
          </cell>
          <cell r="H242" t="str">
            <v>estimated</v>
          </cell>
        </row>
        <row r="243">
          <cell r="B243" t="str">
            <v>M030LS7999B23B-07</v>
          </cell>
          <cell r="C243" t="str">
            <v xml:space="preserve">SIC7999, Cylindrical tag 23 mm , Nylon +  fiber glass, Half Duplex System, LF Mode 134.2 kHz, RO Memory 512 Bit, RFID </v>
          </cell>
          <cell r="D243" t="str">
            <v>Competitive-</v>
          </cell>
          <cell r="E243" t="str">
            <v>Value-added</v>
          </cell>
          <cell r="F243" t="str">
            <v>Semi-finish</v>
          </cell>
          <cell r="G243">
            <v>0.8</v>
          </cell>
          <cell r="H243" t="str">
            <v>estimated</v>
          </cell>
        </row>
        <row r="244">
          <cell r="B244" t="str">
            <v>M120SYR-04</v>
          </cell>
          <cell r="C244" t="str">
            <v>Syringe (with notch and whiter color implement)</v>
          </cell>
          <cell r="D244" t="str">
            <v>Competitive-</v>
          </cell>
          <cell r="E244" t="str">
            <v>Value-added</v>
          </cell>
          <cell r="F244" t="str">
            <v>Semi-finish</v>
          </cell>
          <cell r="G244">
            <v>0.3548</v>
          </cell>
          <cell r="H244" t="str">
            <v>ERP 3 July 16</v>
          </cell>
        </row>
        <row r="245">
          <cell r="B245" t="str">
            <v>P005LS7888W10B-01</v>
          </cell>
          <cell r="C245" t="str">
            <v>SIC7888, Glass Tag, Size 10 mm,  Full Duplex System, LF Mode 134.2 kHz, RW Memory 1 kBit</v>
          </cell>
          <cell r="D245" t="str">
            <v>Competitive-</v>
          </cell>
          <cell r="E245" t="str">
            <v>Value-added</v>
          </cell>
          <cell r="F245" t="str">
            <v>Semi-finish</v>
          </cell>
          <cell r="G245">
            <v>0.61819999999999997</v>
          </cell>
          <cell r="H245" t="str">
            <v>estimated</v>
          </cell>
        </row>
        <row r="246">
          <cell r="B246" t="str">
            <v>P005LS7999W32B-04</v>
          </cell>
          <cell r="C246" t="str">
            <v xml:space="preserve">SIC7999 Glass Tag, Size 32 mm,  Half Duplex System, LF Mode 134.2 kHz, RW Memory 512 Bit, RFID Tag    </v>
          </cell>
          <cell r="D246" t="str">
            <v>Competitive-</v>
          </cell>
          <cell r="E246" t="str">
            <v>Value-added</v>
          </cell>
          <cell r="F246" t="str">
            <v>Semi-finish</v>
          </cell>
          <cell r="G246">
            <v>0.53400000000000003</v>
          </cell>
        </row>
        <row r="247">
          <cell r="B247" t="str">
            <v>P017LS7999WWED-04</v>
          </cell>
          <cell r="C247" t="str">
            <v>SIC7999, Wedge Transponder, Half Duplex System, LF Mode 134.2 kHz, RW Memory 128 Bit, RFID TAG</v>
          </cell>
          <cell r="D247" t="str">
            <v>Competitive-</v>
          </cell>
          <cell r="E247" t="str">
            <v>Value-added</v>
          </cell>
          <cell r="F247" t="str">
            <v>Semi-finish</v>
          </cell>
          <cell r="G247">
            <v>0.54200000000000004</v>
          </cell>
          <cell r="H247" t="str">
            <v>estimated</v>
          </cell>
        </row>
        <row r="248">
          <cell r="B248" t="str">
            <v>P028LS7999R278-02</v>
          </cell>
          <cell r="C248" t="str">
            <v>SIC7999, Bobbin Inlay Cattle Type, HDX, LF Mode 134.2 kHz, RO Memory 128 Bits, RFID TAG ( coil 27.1mm )</v>
          </cell>
          <cell r="D248" t="str">
            <v>Competitive-</v>
          </cell>
          <cell r="E248" t="str">
            <v>Value-added</v>
          </cell>
          <cell r="F248" t="str">
            <v>Semi-finish</v>
          </cell>
          <cell r="G248">
            <v>0.33900000000000002</v>
          </cell>
        </row>
        <row r="249">
          <cell r="B249" t="str">
            <v>SP-5</v>
          </cell>
          <cell r="C249" t="str">
            <v>ENGINEERING SAMPLE (UHF)</v>
          </cell>
          <cell r="D249" t="str">
            <v>Competitive-</v>
          </cell>
          <cell r="E249" t="str">
            <v>Wireless</v>
          </cell>
          <cell r="F249" t="str">
            <v>UHF IC</v>
          </cell>
          <cell r="G249">
            <v>0.5</v>
          </cell>
        </row>
      </sheetData>
      <sheetData sheetId="5">
        <row r="4">
          <cell r="B4" t="str">
            <v>SV 101243</v>
          </cell>
          <cell r="C4" t="str">
            <v>Product and technology transfer service (Pi-80)</v>
          </cell>
          <cell r="D4" t="str">
            <v>ASIC</v>
          </cell>
          <cell r="E4">
            <v>1000</v>
          </cell>
        </row>
        <row r="5">
          <cell r="B5" t="str">
            <v>P002HS4310MQFN3-03</v>
          </cell>
          <cell r="C5" t="str">
            <v>SIC4310 (Rev C), NFC-to-UART interface ISO14443A, QFN3x3-16Pin (New Marking)</v>
          </cell>
          <cell r="D5" t="str">
            <v>Competitive-</v>
          </cell>
          <cell r="E5">
            <v>0.1970813515269656</v>
          </cell>
        </row>
        <row r="6">
          <cell r="B6" t="str">
            <v>P002HS4311MQFN3-01</v>
          </cell>
          <cell r="C6" t="str">
            <v>SIC4311,  16L QFN 3x3 mm   package</v>
          </cell>
          <cell r="D6" t="str">
            <v>Competitive-</v>
          </cell>
          <cell r="E6">
            <v>0.1971</v>
          </cell>
        </row>
        <row r="7">
          <cell r="B7" t="str">
            <v>P002HS4312MQFN3-01</v>
          </cell>
          <cell r="C7" t="str">
            <v>SIC4312, NFC-to-UART interface ISO14443A, QFN3x3-16Pin</v>
          </cell>
          <cell r="D7" t="str">
            <v>Competitive-</v>
          </cell>
          <cell r="E7">
            <v>0.1971</v>
          </cell>
        </row>
        <row r="8">
          <cell r="B8" t="str">
            <v>P002LS7101RSO2-01</v>
          </cell>
          <cell r="C8" t="str">
            <v>SIC7101, SOA2 Package Type, Full Duplex System, LF Mode, RO Memory 64 Bit</v>
          </cell>
          <cell r="D8" t="str">
            <v>Competitive-</v>
          </cell>
          <cell r="E8">
            <v>8.5000000000000006E-2</v>
          </cell>
          <cell r="F8" t="str">
            <v>&lt;estimated</v>
          </cell>
        </row>
        <row r="9">
          <cell r="B9" t="str">
            <v>P002LS7888WCSP-02</v>
          </cell>
          <cell r="C9" t="str">
            <v>SIC7888D, CSP package, Die face down packing (Tested)</v>
          </cell>
          <cell r="D9" t="str">
            <v>Competitive-</v>
          </cell>
          <cell r="E9">
            <v>6.4025567010309273E-2</v>
          </cell>
        </row>
        <row r="10">
          <cell r="B10" t="str">
            <v>P002LS7888WCSP-03</v>
          </cell>
          <cell r="C10" t="str">
            <v>SIC7888D, CSP  Package Type, Full Duplex System, LF Mode, RW Memory 1408bit, IC (Tested), Die face up packing</v>
          </cell>
          <cell r="D10" t="str">
            <v>Competitive-</v>
          </cell>
          <cell r="E10">
            <v>6.4025567010309273E-2</v>
          </cell>
        </row>
        <row r="11">
          <cell r="B11" t="str">
            <v>P002LS7888WCSPOW-01</v>
          </cell>
          <cell r="C11" t="str">
            <v>SIC7888D, CSP On Wafer Package Type, Full Duplex System, LF Mode, RW Memory 1408bit, IC (Tested)</v>
          </cell>
          <cell r="D11" t="str">
            <v>Competitive-</v>
          </cell>
          <cell r="E11">
            <v>5.5003534609720177E-2</v>
          </cell>
        </row>
        <row r="12">
          <cell r="B12" t="str">
            <v>P002LS7888WDIT-03</v>
          </cell>
          <cell r="C12" t="str">
            <v>SIC7888, Die In Tray Package Type (NiAu bump), Full Duplex System, LF Mode, RW Memory 1 kBit, IC</v>
          </cell>
          <cell r="D12" t="str">
            <v>Competitive-</v>
          </cell>
          <cell r="E12">
            <v>4.3107731958762885E-2</v>
          </cell>
        </row>
        <row r="13">
          <cell r="B13" t="str">
            <v>P002LS7888WDOW-02</v>
          </cell>
          <cell r="C13" t="str">
            <v>SIC7888, Die On Wafer Frame Package Type , Full Duplex System, LF Mode, RW Memory 1 kBit, IC</v>
          </cell>
          <cell r="D13" t="str">
            <v>Competitive-</v>
          </cell>
          <cell r="E13">
            <v>3.3515832106038292E-2</v>
          </cell>
        </row>
        <row r="14">
          <cell r="B14" t="str">
            <v>P002LS7888WDOW-05</v>
          </cell>
          <cell r="C14" t="str">
            <v>SIC7888, Die On Wafer Frame Package Type , Full Duplex System, LF Mode, RW Memory 1 kBit, IC ( Ink mark )</v>
          </cell>
          <cell r="D14" t="str">
            <v>Competitive-</v>
          </cell>
          <cell r="E14">
            <v>3.7015832106038302E-2</v>
          </cell>
        </row>
        <row r="15">
          <cell r="B15" t="str">
            <v>P002LS7888WDWU-04</v>
          </cell>
          <cell r="C15" t="str">
            <v>SIC7888, Die On Wafer Frame Package Type ( NiAu bump) , Full Duplex System, LF Mode, RW Memory 1 kBit, IC ( Ink mark Bump )</v>
          </cell>
          <cell r="D15" t="str">
            <v>Competitive-</v>
          </cell>
          <cell r="E15">
            <v>3.8107731958762887E-2</v>
          </cell>
        </row>
        <row r="16">
          <cell r="B16" t="str">
            <v>P002LS7888WFDFN-03</v>
          </cell>
          <cell r="C16" t="str">
            <v>SIC7888, FDFN Package, FDX (C Tunable), LF Mode, RW Memory 1 kBit, IC</v>
          </cell>
          <cell r="D16" t="str">
            <v>Competitive-</v>
          </cell>
          <cell r="E16">
            <v>6.8515832106038288E-2</v>
          </cell>
        </row>
        <row r="17">
          <cell r="B17" t="str">
            <v>P004LS7888W19B-11</v>
          </cell>
          <cell r="C17" t="str">
            <v xml:space="preserve">SIC7888, E-rod 3.1 x 19 mm, Full Duplex System, LF Mode 134.2 kHz, RW Memory 512 Bit, RFID Tag         </v>
          </cell>
          <cell r="D17" t="str">
            <v>Competitive-</v>
          </cell>
          <cell r="E17">
            <v>0.248</v>
          </cell>
        </row>
        <row r="18">
          <cell r="B18" t="str">
            <v>P004LS7888W265-05</v>
          </cell>
          <cell r="C18" t="str">
            <v>SIC7888D Inlay package (Cattle) Thickness = 2.7mm ID 19mm OD 26.5mm Max</v>
          </cell>
          <cell r="D18" t="str">
            <v>Competitive-</v>
          </cell>
          <cell r="E18">
            <v>0.3271</v>
          </cell>
        </row>
        <row r="19">
          <cell r="B19" t="str">
            <v>P004LS7999R276-04</v>
          </cell>
          <cell r="C19" t="str">
            <v xml:space="preserve">SIC7999B Inlay package (Cattle) Thickness = 1.8 mm     </v>
          </cell>
          <cell r="D19" t="str">
            <v>Competitive-</v>
          </cell>
          <cell r="E19">
            <v>0.33400000000000002</v>
          </cell>
        </row>
        <row r="20">
          <cell r="B20" t="str">
            <v>P004LS7999W19B-05</v>
          </cell>
          <cell r="C20" t="str">
            <v xml:space="preserve">SIC7999 E-rod package OD 3.4 mm Length 19 mm 134.2kHz  MQ40D + small holder     </v>
          </cell>
          <cell r="D20" t="str">
            <v>Competitive-</v>
          </cell>
          <cell r="E20">
            <v>0.36199999999999999</v>
          </cell>
        </row>
        <row r="21">
          <cell r="B21" t="str">
            <v>P004LS7999W265-01</v>
          </cell>
          <cell r="C21" t="str">
            <v xml:space="preserve">SIC7999 Inlay package (Cattle) Thickness = 2.6 mm (HS18)           </v>
          </cell>
          <cell r="D21" t="str">
            <v>Competitive-</v>
          </cell>
          <cell r="E21">
            <v>0.33400000000000002</v>
          </cell>
        </row>
        <row r="22">
          <cell r="B22" t="str">
            <v>P005LS7999R32B-07</v>
          </cell>
          <cell r="C22" t="str">
            <v>SIC7999 Glass tag 32mm Half Duplex System, LF Mode 134.2 kHz, RO Memory 128 Bit, RFID Tag</v>
          </cell>
          <cell r="D22" t="str">
            <v>Competitive-</v>
          </cell>
          <cell r="E22">
            <v>0.53400000000000003</v>
          </cell>
          <cell r="F22" t="str">
            <v>&lt;estimated</v>
          </cell>
        </row>
        <row r="23">
          <cell r="B23" t="str">
            <v>P005LS7999R32B-08</v>
          </cell>
          <cell r="C23" t="str">
            <v>SIC7999 Glass tag 32mm Half Duplex System, LF Mode 134.2 kHz, RO Memory 128 Bit, RFID Tag</v>
          </cell>
          <cell r="D23" t="str">
            <v>Competitive-</v>
          </cell>
          <cell r="E23">
            <v>0.46500000000000002</v>
          </cell>
          <cell r="F23" t="str">
            <v>&lt;estimated</v>
          </cell>
        </row>
        <row r="24">
          <cell r="B24" t="str">
            <v>P005LS7999W23B-06</v>
          </cell>
          <cell r="C24" t="str">
            <v xml:space="preserve">SIC7999B Glass tag  3.85 x 23.0 mm 134.2kHz (  SIC7999 HDFN 2.8 x 1.6mm )  </v>
          </cell>
          <cell r="D24" t="str">
            <v>Competitive-</v>
          </cell>
          <cell r="E24">
            <v>0.47099999999999997</v>
          </cell>
          <cell r="F24" t="str">
            <v>&lt;estimated</v>
          </cell>
        </row>
        <row r="25">
          <cell r="B25" t="str">
            <v>P008LS7999R13B-02</v>
          </cell>
          <cell r="C25" t="str">
            <v>SIC7999, Blank White Card,Thickness 1.60mm,Half Duplex System,LF Mode 134.2kHz,RO Memory 1kBits ,RFID TAG, 4 holes , add adhensive</v>
          </cell>
          <cell r="D25" t="str">
            <v>Competitive-</v>
          </cell>
          <cell r="E25">
            <v>0.73</v>
          </cell>
        </row>
        <row r="26">
          <cell r="B26" t="str">
            <v>P008LS7999R13B-03</v>
          </cell>
          <cell r="C26" t="str">
            <v>SIC7999, Blank White Card,Thickness 1.30mm,Half Duplex System,LF Mode 134.2kHz,RO Memory 1kBits ,RFID TAG</v>
          </cell>
          <cell r="D26" t="str">
            <v>Competitive-</v>
          </cell>
          <cell r="E26">
            <v>0.61499999999999999</v>
          </cell>
        </row>
        <row r="27">
          <cell r="B27" t="str">
            <v>P017LS7999WWED-03</v>
          </cell>
          <cell r="C27" t="str">
            <v>SIC7999, Wedge Transponder, Half Duplex System, LF Mode 134.2 kHz, RW Memory 128 Bit, RFID TAG</v>
          </cell>
          <cell r="D27" t="str">
            <v>Competitive-</v>
          </cell>
          <cell r="E27">
            <v>0.54200000000000004</v>
          </cell>
        </row>
        <row r="28">
          <cell r="B28" t="str">
            <v>P028LS7999R274-02</v>
          </cell>
          <cell r="C28" t="str">
            <v>SIC7999, Bobbin Inlay Cattle Type, HDX, LF Mode 134.2 kHz, RO Memory 128 Bits, RFID TAG ( Coil 26.5mm )</v>
          </cell>
          <cell r="D28" t="str">
            <v>Competitive-</v>
          </cell>
          <cell r="E28">
            <v>0.33900000000000002</v>
          </cell>
        </row>
        <row r="29">
          <cell r="B29" t="str">
            <v>P030LS7999R22B-01</v>
          </cell>
          <cell r="C29" t="str">
            <v>SIC7999, Male Pin tag 22 mm , Half Duplex System, LF Mode 134.2 kHz, RO Memory 512 Bit, RFID TAG</v>
          </cell>
          <cell r="D29" t="str">
            <v>Competitive-</v>
          </cell>
          <cell r="E29">
            <v>0.57799999999999996</v>
          </cell>
        </row>
        <row r="30">
          <cell r="B30" t="str">
            <v>P004LS7999W16B-01</v>
          </cell>
          <cell r="C30" t="str">
            <v xml:space="preserve">SIC7999 E-rod package OD 3.3mm Length 16 mm 134.2kHz       </v>
          </cell>
          <cell r="D30" t="str">
            <v xml:space="preserve">Competitive- </v>
          </cell>
          <cell r="E30">
            <v>0.34399999999999997</v>
          </cell>
        </row>
        <row r="31">
          <cell r="B31" t="str">
            <v>P004LS7999W16B-03</v>
          </cell>
          <cell r="C31" t="str">
            <v xml:space="preserve">SIC7999, E-rod 2.8 x 16 mm, with heat sink encapsulated, Half Duplex System, LF Mode 134.2 kHz, RW Memory 512 Bits, RFID Tag      </v>
          </cell>
          <cell r="D31" t="str">
            <v xml:space="preserve">Competitive- </v>
          </cell>
          <cell r="E31">
            <v>0.34399999999999997</v>
          </cell>
        </row>
        <row r="32">
          <cell r="B32" t="str">
            <v>P004LS7999W16B-04</v>
          </cell>
          <cell r="C32" t="str">
            <v>SIC7999, E-rod 3.4 x 16 mm, Half Duplex System, LF Mode 134.2 kHz, RW Memory 512 Bits, RFID Tag</v>
          </cell>
          <cell r="D32" t="str">
            <v xml:space="preserve">Competitive- </v>
          </cell>
          <cell r="E32">
            <v>0.34399999999999997</v>
          </cell>
        </row>
        <row r="33">
          <cell r="B33" t="str">
            <v>P004LS7999W19B-06</v>
          </cell>
          <cell r="C33" t="str">
            <v xml:space="preserve">SIC7999 E-rod package OD 2.8mm Length 19 mm 134.2kHz  MQ40D + small holder     </v>
          </cell>
          <cell r="D33" t="str">
            <v xml:space="preserve">Competitive- </v>
          </cell>
          <cell r="E33">
            <v>0.36199999999999999</v>
          </cell>
        </row>
        <row r="34">
          <cell r="B34" t="str">
            <v>P005LS7888W10B-01</v>
          </cell>
          <cell r="C34" t="str">
            <v>SIC7888 Glass tag 2.12 x 10 mm 134.2kHz</v>
          </cell>
          <cell r="D34" t="str">
            <v xml:space="preserve">Competitive- </v>
          </cell>
          <cell r="E34">
            <v>0.42899999999999999</v>
          </cell>
        </row>
        <row r="35">
          <cell r="B35" t="str">
            <v>P005LS7999R23B-03</v>
          </cell>
          <cell r="C35" t="str">
            <v>SIC7999 Glass tag 23mm Half Duplex System, LF Mode 134.2 kHz, RO Memory 128 Bit, RFID Tag</v>
          </cell>
          <cell r="D35" t="str">
            <v xml:space="preserve">Competitive- </v>
          </cell>
          <cell r="E35">
            <v>0.48280000000000001</v>
          </cell>
          <cell r="F35" t="str">
            <v>&lt;estimated</v>
          </cell>
        </row>
        <row r="36">
          <cell r="B36" t="str">
            <v>P005LS7999W23B-02</v>
          </cell>
          <cell r="C36" t="str">
            <v xml:space="preserve">SIC7999A Glass tag  4.00 x 23 mm 134.2kHz      </v>
          </cell>
          <cell r="D36" t="str">
            <v xml:space="preserve">Competitive- </v>
          </cell>
          <cell r="E36">
            <v>0.47099999999999997</v>
          </cell>
        </row>
        <row r="37">
          <cell r="B37" t="str">
            <v>P005LS7999W32B-10</v>
          </cell>
          <cell r="C37" t="str">
            <v xml:space="preserve">SIC7999B Glass tag  3.85 x 32 mm 134.2kHz (  SIC7999 HDFN 2.8 x 1.6mm )  </v>
          </cell>
          <cell r="D37" t="str">
            <v xml:space="preserve">Competitive- </v>
          </cell>
          <cell r="E37">
            <v>0.53400000000000003</v>
          </cell>
        </row>
        <row r="38">
          <cell r="B38" t="str">
            <v>P017LS7999WWED-02</v>
          </cell>
          <cell r="C38" t="str">
            <v>SIC7999 Wedge transponder 134.2kHz, 11.95mm</v>
          </cell>
          <cell r="D38" t="str">
            <v xml:space="preserve">Competitive- </v>
          </cell>
          <cell r="E38">
            <v>0.54200000000000004</v>
          </cell>
        </row>
        <row r="39">
          <cell r="B39" t="str">
            <v>P017LS7999WWED-04</v>
          </cell>
          <cell r="C39" t="str">
            <v>SIC7999 Wedge transponder 134.2kHz, 12mm</v>
          </cell>
          <cell r="D39" t="str">
            <v xml:space="preserve">Competitive- </v>
          </cell>
          <cell r="E39">
            <v>0.54200000000000004</v>
          </cell>
        </row>
        <row r="40">
          <cell r="B40" t="str">
            <v>P028LS7888W274-03</v>
          </cell>
          <cell r="C40" t="str">
            <v>SIC7888D Bobbin Inlay package (Cattle) Thickness = 2.7 mm (HS18) blue color</v>
          </cell>
          <cell r="D40" t="str">
            <v xml:space="preserve">Competitive- </v>
          </cell>
          <cell r="E40">
            <v>0.33200000000000002</v>
          </cell>
        </row>
        <row r="41">
          <cell r="B41" t="str">
            <v>P002HS9100MQFN5-05</v>
          </cell>
          <cell r="C41" t="str">
            <v>SIC9100, 13.56MHz RFID Reader IC, QFN 5x5 Package, Mifare Protocol Support (New Marking)</v>
          </cell>
          <cell r="D41" t="str">
            <v>Competitive+</v>
          </cell>
          <cell r="E41">
            <v>0.35133212560386473</v>
          </cell>
        </row>
        <row r="42">
          <cell r="B42" t="str">
            <v>P002HS9100TSSOP28-04</v>
          </cell>
          <cell r="C42" t="str">
            <v>SIC9100, 13.56MHz RFID Reader IC, TSSOP 28L Package, ISO 14443A Mifare Protocol Support (New Marking)</v>
          </cell>
          <cell r="D42" t="str">
            <v>Competitive+</v>
          </cell>
          <cell r="E42">
            <v>0.40088768115942031</v>
          </cell>
        </row>
        <row r="43">
          <cell r="B43" t="str">
            <v>P002HS9100WAFER</v>
          </cell>
          <cell r="C43" t="str">
            <v>HF SIC9100D chip from SIC9310-U04 (untested wafer).</v>
          </cell>
          <cell r="D43" t="str">
            <v>Competitive+</v>
          </cell>
          <cell r="E43">
            <v>0.26900000000000002</v>
          </cell>
          <cell r="F43" t="str">
            <v>with Admin</v>
          </cell>
        </row>
        <row r="44">
          <cell r="B44" t="str">
            <v>P002HS9310MQFN5-03</v>
          </cell>
          <cell r="C44" t="str">
            <v>SIC9310C PLLP 5 x 5 package ( Normal Marking )</v>
          </cell>
          <cell r="D44" t="str">
            <v>Competitive+</v>
          </cell>
          <cell r="E44">
            <v>0.35133212560386473</v>
          </cell>
        </row>
        <row r="45">
          <cell r="B45" t="str">
            <v>P002HS9310MQFN5-05</v>
          </cell>
          <cell r="C45" t="str">
            <v>SIC9310, 13.56MHz RFID Reader IC, QFN 5x5 Package, ISO15693/14443A Protocol support, Support 4 / 7 UID Mifare Classic (New Marking)</v>
          </cell>
          <cell r="D45" t="str">
            <v>Competitive+</v>
          </cell>
          <cell r="E45">
            <v>0.35133212560386473</v>
          </cell>
        </row>
        <row r="46">
          <cell r="B46" t="str">
            <v>P002HS9311MQFN5-02</v>
          </cell>
          <cell r="C46" t="str">
            <v>SIC9311,13.56MHz RFID Reader IC, QFN 5x5 Package, ISO14443A, ISO15693, Mifare, 256 Bytes, Support 4 / 7 UID Mifare Classic (New Marking)</v>
          </cell>
          <cell r="D46" t="str">
            <v>Competitive+</v>
          </cell>
          <cell r="E46">
            <v>0.37259090909090908</v>
          </cell>
        </row>
        <row r="47">
          <cell r="B47" t="str">
            <v>P002HS9311TSSOP28-02</v>
          </cell>
          <cell r="C47" t="str">
            <v>SIC9311, 13.56MHz RFID Reader IC, TSSOP 28L Package, ISO14443A, ISO15693, Mifare, 256 Bytes, (Support 4 / 7 UID Mifare Classic )</v>
          </cell>
          <cell r="D47" t="str">
            <v>Competitive+</v>
          </cell>
          <cell r="E47">
            <v>0.42324440052700923</v>
          </cell>
        </row>
        <row r="48">
          <cell r="B48" t="str">
            <v>P002HS9410CTSSOP28-01</v>
          </cell>
          <cell r="C48" t="str">
            <v>SIC9410, 13.56MHz RFID Reader IC, TSSOP 28L Package, ISO15693/14443A Protocol support, Support 4 / 7 UID Mifare Classic (New Marking)</v>
          </cell>
          <cell r="D48" t="str">
            <v>Competitive+</v>
          </cell>
          <cell r="E48">
            <v>0.42324440052700923</v>
          </cell>
        </row>
        <row r="49">
          <cell r="B49" t="str">
            <v>P002HS9410MQFN5-04</v>
          </cell>
          <cell r="C49" t="str">
            <v>SIC9410, 13.56MHz RFID Reader IC, QFN 5x5 Package, ISO15693/14443A/Felica Protocol support, (New Marking)</v>
          </cell>
          <cell r="D49" t="str">
            <v>Competitive+</v>
          </cell>
          <cell r="E49">
            <v>0.37259090909090897</v>
          </cell>
        </row>
        <row r="50">
          <cell r="B50" t="str">
            <v>P002LC5577WDOW-03</v>
          </cell>
          <cell r="C50" t="str">
            <v>5577, Gen3 DOW Package Type, Full Duplex System, LF Mode, RW Memory 256 Bit, IC</v>
          </cell>
          <cell r="D50" t="str">
            <v>Competitive+</v>
          </cell>
          <cell r="E50">
            <v>4.0563917525773201E-2</v>
          </cell>
        </row>
        <row r="51">
          <cell r="B51" t="str">
            <v>P002LS5777WCSP-01</v>
          </cell>
          <cell r="C51" t="str">
            <v>SIC5777, CSP  Package Type, Full Duplex System, LF Mode, RW Memory 330 Bit, IC ( Tested )</v>
          </cell>
          <cell r="D51" t="str">
            <v>Competitive+</v>
          </cell>
          <cell r="E51">
            <v>4.8690515463917519E-2</v>
          </cell>
        </row>
        <row r="52">
          <cell r="B52" t="str">
            <v>P002LS5777WDOW-02</v>
          </cell>
          <cell r="C52" t="str">
            <v>SIC5777, DOW Package Type, Full Duplex System, LF Mode, RW Memory 330 Bit, IC ( Tested )</v>
          </cell>
          <cell r="D52" t="str">
            <v>Competitive+</v>
          </cell>
          <cell r="E52">
            <v>2.3416151202749143E-2</v>
          </cell>
        </row>
        <row r="53">
          <cell r="B53" t="str">
            <v>P002LS57X4CSPOW-01</v>
          </cell>
          <cell r="C53" t="str">
            <v>SIC57X4A, CSP On Wafer Package</v>
          </cell>
          <cell r="D53" t="str">
            <v>Competitive+</v>
          </cell>
          <cell r="E53">
            <v>4.8690515463917519E-2</v>
          </cell>
        </row>
        <row r="54">
          <cell r="B54" t="str">
            <v>P002LS7999WHDFN-04</v>
          </cell>
          <cell r="C54" t="str">
            <v>SIC7999, HDFN Package Type, Half Duplex System, LF Mode, RW Memory 512 Bit, IC</v>
          </cell>
          <cell r="D54" t="str">
            <v>Competitive+</v>
          </cell>
          <cell r="E54">
            <v>7.4506935332708538E-2</v>
          </cell>
        </row>
        <row r="55">
          <cell r="B55" t="str">
            <v>P002LS7999WHDFN-05</v>
          </cell>
          <cell r="C55" t="str">
            <v>SIC7999, HDFN Package Type, Half Duplex System, LF Mode, RW Memory 512 Bit, Die face up IC</v>
          </cell>
          <cell r="D55" t="str">
            <v>Competitive+</v>
          </cell>
          <cell r="E55">
            <v>0.10450693533270849</v>
          </cell>
        </row>
        <row r="56">
          <cell r="B56" t="str">
            <v>P015LIT7888USB-03</v>
          </cell>
          <cell r="C56" t="str">
            <v>SDK7001 Development kit 125kHz with USB connection</v>
          </cell>
          <cell r="D56" t="str">
            <v>Dev kit</v>
          </cell>
          <cell r="E56">
            <v>30</v>
          </cell>
        </row>
        <row r="57">
          <cell r="B57" t="str">
            <v>P015LIT7888USB-04</v>
          </cell>
          <cell r="C57" t="str">
            <v>VNA : Vector Network Analyzer - without a chassis , RF Connector and external accessories</v>
          </cell>
          <cell r="D57" t="str">
            <v>Dev kit</v>
          </cell>
          <cell r="E57">
            <v>600</v>
          </cell>
        </row>
        <row r="58">
          <cell r="B58" t="str">
            <v>P015LWT9010USB-02</v>
          </cell>
          <cell r="C58" t="str">
            <v>20 Strip tags reader machine, HDX, SIC7999</v>
          </cell>
          <cell r="D58" t="str">
            <v>Dev kit</v>
          </cell>
          <cell r="E58">
            <v>200</v>
          </cell>
        </row>
        <row r="59">
          <cell r="B59" t="str">
            <v>P102HPI931DG1-03</v>
          </cell>
          <cell r="C59" t="str">
            <v xml:space="preserve"> A ready-to-use 13.56MHz RFID Reader Pi-931 Dongle, Version 1.3 with direct UART (modify USB port to pin connection)</v>
          </cell>
          <cell r="D59" t="str">
            <v>Dev kit</v>
          </cell>
          <cell r="E59">
            <v>24</v>
          </cell>
          <cell r="F59" t="str">
            <v>&lt;estimated</v>
          </cell>
        </row>
        <row r="60">
          <cell r="B60" t="str">
            <v>P102HPI931MD1-02</v>
          </cell>
          <cell r="C60" t="str">
            <v>A Generic 13.56MHz RFID  Reader module, Version 1.0 (SIC9310B)</v>
          </cell>
          <cell r="D60" t="str">
            <v>Dev kit</v>
          </cell>
          <cell r="E60">
            <v>24</v>
          </cell>
          <cell r="F60" t="str">
            <v>&lt;estimated</v>
          </cell>
        </row>
        <row r="61">
          <cell r="B61" t="str">
            <v>P102HPI931DG1-02</v>
          </cell>
          <cell r="C61" t="str">
            <v>A ready-to-use 13.56MHz RFID Reader Dongle, Version 1.0 (SIC9310B)</v>
          </cell>
          <cell r="D61" t="str">
            <v>Dev kit</v>
          </cell>
          <cell r="E61">
            <v>24</v>
          </cell>
          <cell r="F61" t="str">
            <v>&lt;estimated</v>
          </cell>
        </row>
        <row r="62">
          <cell r="B62" t="str">
            <v>P102HPI931X34CC-02</v>
          </cell>
          <cell r="C62" t="str">
            <v>A card reference design for desktop HF RFID Reader (SIC9310B)</v>
          </cell>
          <cell r="D62" t="str">
            <v>Dev kit</v>
          </cell>
          <cell r="E62">
            <v>24</v>
          </cell>
          <cell r="F62" t="str">
            <v>&lt;estimated</v>
          </cell>
        </row>
        <row r="63">
          <cell r="B63" t="str">
            <v>P102HPI931XA5CC-03</v>
          </cell>
          <cell r="C63" t="str">
            <v>A5-Size reference design for HF RFID Reader (SIC9310B) Special</v>
          </cell>
          <cell r="D63" t="str">
            <v>Dev kit</v>
          </cell>
          <cell r="E63">
            <v>35</v>
          </cell>
          <cell r="F63" t="str">
            <v>&lt;estimated</v>
          </cell>
        </row>
        <row r="64">
          <cell r="B64" t="str">
            <v>P102HPI941XX12</v>
          </cell>
          <cell r="C64" t="str">
            <v>A SIC9410 Multi-standard RFID/NFC reader, Pi941EMV, 13.56MHz with USB and UART interface, size 133 x 95 mm (PCB version 1.2)</v>
          </cell>
          <cell r="D64" t="str">
            <v>Dev kit</v>
          </cell>
          <cell r="E64">
            <v>27</v>
          </cell>
          <cell r="F64" t="str">
            <v>&lt;estimated</v>
          </cell>
        </row>
        <row r="65">
          <cell r="B65" t="str">
            <v>P102HS4310INC-01</v>
          </cell>
          <cell r="C65" t="str">
            <v>SIC4310, NFC-enabler interactive coupon module featuring UART, capacitive-touch switches, and on-board inductive antenna</v>
          </cell>
          <cell r="D65" t="str">
            <v>Dev kit</v>
          </cell>
          <cell r="E65">
            <v>35</v>
          </cell>
          <cell r="F65" t="str">
            <v>&lt;estimated</v>
          </cell>
        </row>
        <row r="66">
          <cell r="B66" t="str">
            <v>P102HS4310EI-02</v>
          </cell>
          <cell r="C66" t="str">
            <v>DV4310-EI, A 70x45 mm battery-less NFC E-Ink demonstration kit, with SIC4310C and  2.7-inch E-paper display</v>
          </cell>
          <cell r="D66" t="str">
            <v>Dev kit</v>
          </cell>
          <cell r="E66">
            <v>27</v>
          </cell>
          <cell r="F66" t="str">
            <v>&lt;estimated</v>
          </cell>
        </row>
        <row r="67">
          <cell r="B67" t="str">
            <v>P102HS4310FU-01</v>
          </cell>
          <cell r="C67" t="str">
            <v>A credit card size ready-to-use kit featuring ARM Cortex M0 MCU,SIC4310,LCD, temperature sensor, connectors (I2C,SPI,UART)</v>
          </cell>
          <cell r="D67" t="str">
            <v>Dev kit</v>
          </cell>
          <cell r="E67">
            <v>30</v>
          </cell>
          <cell r="F67" t="str">
            <v>&lt;estimated</v>
          </cell>
        </row>
        <row r="68">
          <cell r="B68" t="str">
            <v>P102HS4310HV-01</v>
          </cell>
          <cell r="C68" t="str">
            <v>A harvesting module with a UART interface and 3 GPIOs. The on-board inductive antenna can generate a current up to 10 mA</v>
          </cell>
          <cell r="D68" t="str">
            <v>Dev kit</v>
          </cell>
          <cell r="E68">
            <v>8</v>
          </cell>
          <cell r="F68" t="str">
            <v>&lt;estimated</v>
          </cell>
        </row>
        <row r="69">
          <cell r="B69" t="str">
            <v>P102HS4310HVU-01</v>
          </cell>
          <cell r="C69" t="str">
            <v>A harvesting module featuring UART or USB interface and two LEDs that can be controlled via GPIO pins. The on-board inductive antenna can generate a c</v>
          </cell>
          <cell r="D69" t="str">
            <v>Dev kit</v>
          </cell>
          <cell r="E69">
            <v>10</v>
          </cell>
          <cell r="F69" t="str">
            <v>&lt;estimated</v>
          </cell>
        </row>
        <row r="70">
          <cell r="B70" t="str">
            <v>P102HS4310IP-01</v>
          </cell>
          <cell r="C70" t="str">
            <v>DV4310-IP, 220x120 mm A battery-less NFC interactive poster demonstration kit with 8 capacitive touch sensors</v>
          </cell>
          <cell r="D70" t="str">
            <v>Dev kit</v>
          </cell>
          <cell r="E70">
            <v>25</v>
          </cell>
          <cell r="F70" t="str">
            <v>&lt;estimated</v>
          </cell>
        </row>
        <row r="71">
          <cell r="B71" t="str">
            <v>P102HS4310IPA4-01</v>
          </cell>
          <cell r="C71" t="str">
            <v xml:space="preserve">DV4310-IP, A4 size - A battery-less NFC interactive A4 demonstration kit with 6 capacitive touch sensors  </v>
          </cell>
          <cell r="D71" t="str">
            <v>Dev kit</v>
          </cell>
          <cell r="E71">
            <v>35</v>
          </cell>
          <cell r="F71" t="str">
            <v>&lt;estimated</v>
          </cell>
        </row>
        <row r="72">
          <cell r="B72" t="str">
            <v>P102HS4310MD-01</v>
          </cell>
          <cell r="C72" t="str">
            <v>4310, An NFC-UART Micro Module</v>
          </cell>
          <cell r="D72" t="str">
            <v>Dev kit</v>
          </cell>
          <cell r="E72">
            <v>1</v>
          </cell>
        </row>
        <row r="73">
          <cell r="B73" t="str">
            <v>P102HPI941B301</v>
          </cell>
          <cell r="C73" t="str">
            <v>A SIC9410_Reader 13.56MHz Read-Only NFC type 2 tag reader with USB CCID interface</v>
          </cell>
          <cell r="D73" t="str">
            <v>ES</v>
          </cell>
          <cell r="E73">
            <v>12</v>
          </cell>
          <cell r="F73" t="str">
            <v>&lt;estimated</v>
          </cell>
        </row>
        <row r="74">
          <cell r="B74" t="str">
            <v>M102MAT941B301</v>
          </cell>
          <cell r="C74" t="str">
            <v>Material Cost for SIC9410_Reader (25 part codes except STM32F072C8U6 and SIC9410C)</v>
          </cell>
          <cell r="D74" t="str">
            <v>Other</v>
          </cell>
          <cell r="E74">
            <v>2</v>
          </cell>
        </row>
        <row r="75">
          <cell r="B75" t="str">
            <v>M105MCU-007</v>
          </cell>
          <cell r="C75" t="str">
            <v>STM32F072C8U6   ; MCU 32-bit STM32 ARM Cortex M0 RISC 64KB Flash 2.5V/3.3V 48-Pin UFQFPN EP Tray</v>
          </cell>
          <cell r="D75" t="str">
            <v>Other</v>
          </cell>
          <cell r="E75">
            <v>1</v>
          </cell>
        </row>
        <row r="76">
          <cell r="B76" t="str">
            <v>SV 003</v>
          </cell>
          <cell r="C76" t="str">
            <v>Logistics Cost</v>
          </cell>
          <cell r="D76" t="str">
            <v>Other</v>
          </cell>
          <cell r="E76">
            <v>1</v>
          </cell>
        </row>
        <row r="77">
          <cell r="B77" t="str">
            <v>SV 119</v>
          </cell>
          <cell r="C77" t="str">
            <v>Freight &amp; Insurance Cost</v>
          </cell>
          <cell r="D77" t="str">
            <v>Other</v>
          </cell>
          <cell r="E77">
            <v>1</v>
          </cell>
        </row>
        <row r="78">
          <cell r="B78" t="str">
            <v>P005LAT2KW23A-09</v>
          </cell>
          <cell r="C78" t="str">
            <v>AT2000C, Glass Tag, Size 23 mm, FDX, LF Mode 125 kHz, RW Memory 660Bit, RFID TAG</v>
          </cell>
          <cell r="D78" t="str">
            <v>Unique</v>
          </cell>
          <cell r="E78">
            <v>0.48280000000000001</v>
          </cell>
          <cell r="F78" t="str">
            <v>&lt;estimated</v>
          </cell>
        </row>
        <row r="79">
          <cell r="B79" t="str">
            <v>P005LJS888W23B-04</v>
          </cell>
          <cell r="C79" t="str">
            <v>JS888A Glass tag 3.85 x 23 mm 134.2kHz ( Silver wire )</v>
          </cell>
          <cell r="D79" t="str">
            <v>Unique</v>
          </cell>
          <cell r="E79">
            <v>0.48280000000000001</v>
          </cell>
          <cell r="F79" t="str">
            <v>&lt;estimated</v>
          </cell>
        </row>
        <row r="80">
          <cell r="B80" t="str">
            <v>P005LJS888W23B-06</v>
          </cell>
          <cell r="C80" t="str">
            <v>JS888, Glass Tag, Size 23 mm, HDX, LF Mode 134.2 kHz, RW Memory 1 kBit, RFID TAG</v>
          </cell>
          <cell r="D80" t="str">
            <v>Unique</v>
          </cell>
          <cell r="E80">
            <v>0.48280000000000001</v>
          </cell>
          <cell r="F80" t="str">
            <v>&lt;estimated</v>
          </cell>
        </row>
        <row r="81">
          <cell r="B81" t="str">
            <v>P005LS7900W23B-10</v>
          </cell>
          <cell r="C81" t="str">
            <v>SIC7900X Glass tag  3.85 x 23 mm 134.2kHz</v>
          </cell>
          <cell r="D81" t="str">
            <v>Unique</v>
          </cell>
          <cell r="E81">
            <v>0.48280000000000001</v>
          </cell>
          <cell r="F81" t="str">
            <v>&lt;estimated</v>
          </cell>
        </row>
        <row r="82">
          <cell r="B82" t="str">
            <v>P005LSTRIPLEX23B-05</v>
          </cell>
          <cell r="C82" t="str">
            <v>Triple X  Glass Tag, Size 3.85 x  23.00mm,   Dual Duplex System, LF Mode 134.2 kHz / 125kHz, RW Memory 536 Bit, RFID Tag</v>
          </cell>
          <cell r="D82" t="str">
            <v>Unique</v>
          </cell>
          <cell r="E82">
            <v>0.51300000000000001</v>
          </cell>
          <cell r="F82" t="str">
            <v>&lt;estimated</v>
          </cell>
        </row>
        <row r="83">
          <cell r="B83" t="str">
            <v>P005LSTRIPLEX23B-09</v>
          </cell>
          <cell r="C83" t="str">
            <v>Triple X Glass Tag, 3.85 x 23.0 mm, Dual Duplex System, LF Mode 134.2 kHz / 125kHz, RW Memory 536 Bit, RFID Tag</v>
          </cell>
          <cell r="D83" t="str">
            <v>Unique</v>
          </cell>
          <cell r="E83">
            <v>0.51300000000000001</v>
          </cell>
          <cell r="F83" t="str">
            <v>&lt;estimated</v>
          </cell>
        </row>
        <row r="84">
          <cell r="B84" t="str">
            <v xml:space="preserve">P014LRFW4USB-01       </v>
          </cell>
          <cell r="C84" t="str">
            <v>JS888 and AT2000, SK Package Type, FDX , LF Mode 125 kHz, USB, RFID READER</v>
          </cell>
          <cell r="D84" t="str">
            <v>Unique</v>
          </cell>
          <cell r="E84">
            <v>63</v>
          </cell>
        </row>
        <row r="85">
          <cell r="B85" t="str">
            <v>P015LWT9002USB-01</v>
          </cell>
          <cell r="C85" t="str">
            <v>WT9002 Writer 134.2kHz with USBand DB9 connection</v>
          </cell>
          <cell r="D85" t="str">
            <v>Unique</v>
          </cell>
          <cell r="E85">
            <v>81.508799999999994</v>
          </cell>
        </row>
        <row r="86">
          <cell r="B86" t="str">
            <v>P002HS43U116DOWB-01</v>
          </cell>
          <cell r="C86" t="str">
            <v>SIC43U1, Die on wafer with Au Bump, Mifare Ultralight compatible Transponder IC, 16pF</v>
          </cell>
          <cell r="D86" t="str">
            <v>Wafer burner</v>
          </cell>
          <cell r="E86">
            <v>2.4199999999999999E-2</v>
          </cell>
        </row>
        <row r="87">
          <cell r="B87" t="str">
            <v>P002HS43N150DOWB-01</v>
          </cell>
          <cell r="C87" t="str">
            <v>SIC43N1,Die on wafer with Au Bump, NTAG compatible transponder IC, 50pF</v>
          </cell>
          <cell r="D87" t="str">
            <v>Wafer burner</v>
          </cell>
          <cell r="E87">
            <v>2.4199999999999999E-2</v>
          </cell>
        </row>
        <row r="88">
          <cell r="B88" t="str">
            <v>P002HS43N150UDFN-01</v>
          </cell>
          <cell r="C88" t="str">
            <v>SIC43N1, DFN IC package, NTAG compatible transponder IC, 50pF</v>
          </cell>
          <cell r="D88" t="str">
            <v>Wafer burner</v>
          </cell>
          <cell r="E88">
            <v>4.6575945017182138E-2</v>
          </cell>
        </row>
        <row r="89">
          <cell r="B89" t="str">
            <v>P002HS43N1FX1350DOWB-01</v>
          </cell>
          <cell r="C89" t="str">
            <v>SIC43N1FX13, Die on wafer with Au Bump, NTAG compatible transponder IC, 50pF</v>
          </cell>
          <cell r="D89" t="str">
            <v>Wafer burner</v>
          </cell>
          <cell r="E89">
            <v>2.4199999999999999E-2</v>
          </cell>
        </row>
        <row r="90">
          <cell r="B90" t="str">
            <v>P002HS43N1FX0350UDFN-01</v>
          </cell>
          <cell r="C90" t="str">
            <v>SIC43N1F-2 (203F), DFN IC package, NTAG compatible transponder IC with Field detect pin, 50pF</v>
          </cell>
          <cell r="D90" t="str">
            <v>Wafer burner</v>
          </cell>
          <cell r="E90">
            <v>4.6575945017182138E-2</v>
          </cell>
        </row>
        <row r="91">
          <cell r="B91" t="str">
            <v>P002HS43N1FX1350DITB-01</v>
          </cell>
          <cell r="C91" t="str">
            <v>SIC43N1FX13, DIT with Au Bump, NTAG compatible transponder IC, 50pF</v>
          </cell>
          <cell r="D91" t="str">
            <v>Wafer burner</v>
          </cell>
          <cell r="E91">
            <v>3.1045017182130603E-2</v>
          </cell>
        </row>
        <row r="92">
          <cell r="B92" t="str">
            <v>P002HS43N1FX1350UDFN-01</v>
          </cell>
          <cell r="C92" t="str">
            <v>SIC43N1F-1 (213F), DFN IC package, NTAG compatible transponder IC with Field detect pin, 50pF</v>
          </cell>
          <cell r="D92" t="str">
            <v>Wafer burner</v>
          </cell>
          <cell r="E92">
            <v>4.6575945017182138E-2</v>
          </cell>
        </row>
        <row r="93">
          <cell r="B93" t="str">
            <v>P002HS43NTDOW-01</v>
          </cell>
          <cell r="C93" t="str">
            <v>SIC43NT, Die on wafer, RF detect, ISO14443A, NFC tag type2, Memory size 144 bytes EEPROM, NDEF format, DICE</v>
          </cell>
          <cell r="D93" t="str">
            <v>Wafer burner</v>
          </cell>
          <cell r="E93">
            <v>0.06</v>
          </cell>
        </row>
        <row r="94">
          <cell r="B94" t="str">
            <v>P002HS43NTDOWB-01</v>
          </cell>
          <cell r="C94" t="str">
            <v>SIC43NT, Die on wafer with Au Bump, RF detect, ISO14443A, NFC tag type2, Memory size 144 bytes EEPROM, NDEF format, DICE</v>
          </cell>
          <cell r="D94" t="str">
            <v>Wafer burner</v>
          </cell>
          <cell r="E94">
            <v>0.06</v>
          </cell>
        </row>
        <row r="95">
          <cell r="B95" t="str">
            <v>P002HS5600WDIT-02</v>
          </cell>
          <cell r="C95" t="str">
            <v>SIC5600, Die In Tray Package, ISO15693 system, HF Mode, RW Memory 1kBit (Tested, Au bump), IC</v>
          </cell>
          <cell r="D95" t="str">
            <v>Wafer burner</v>
          </cell>
          <cell r="E95">
            <v>4.0563917525773201E-2</v>
          </cell>
        </row>
        <row r="96">
          <cell r="B96" t="str">
            <v>P002HS5600WDWU-02</v>
          </cell>
          <cell r="C96" t="str">
            <v>SIC5600, Die On Wafer Package, ISO15693 system, HF Mode, RW Memory 1kBit (Tested, Without Au bump), IC</v>
          </cell>
          <cell r="D96" t="str">
            <v>Wafer burner</v>
          </cell>
          <cell r="E96">
            <v>4.0563917525773201E-2</v>
          </cell>
        </row>
        <row r="97">
          <cell r="B97" t="str">
            <v>P002HS5600WDWU-03</v>
          </cell>
          <cell r="C97" t="str">
            <v>SIC5600, Die On Wafer Package, ISO15693 system, HF Mode, RW Memory 1kBit (Tested, Au bump), IC</v>
          </cell>
          <cell r="D97" t="str">
            <v>Wafer burner</v>
          </cell>
          <cell r="E97">
            <v>4.5369953139643864E-2</v>
          </cell>
        </row>
        <row r="98">
          <cell r="B98" t="str">
            <v>P002HS5600WFDFN-03T</v>
          </cell>
          <cell r="C98" t="str">
            <v>SIC5600CD FDFN package</v>
          </cell>
          <cell r="D98" t="str">
            <v>Wafer burner</v>
          </cell>
          <cell r="E98">
            <v>7.4300000000000005E-2</v>
          </cell>
          <cell r="F98" t="str">
            <v>??</v>
          </cell>
        </row>
        <row r="99">
          <cell r="B99" t="str">
            <v>P020HS5600W050050-02</v>
          </cell>
          <cell r="C99" t="str">
            <v>SIC5600CD, Smart Label 50x50 mm, ISO15693 Compliance, HF Mode 13.56 MHz, RW Memory 1k Bits, RFID TAG</v>
          </cell>
          <cell r="D99" t="str">
            <v>Wafer burner</v>
          </cell>
          <cell r="E99">
            <v>0.15</v>
          </cell>
          <cell r="F99" t="str">
            <v>&lt;estimated</v>
          </cell>
        </row>
      </sheetData>
      <sheetData sheetId="6" refreshError="1"/>
      <sheetData sheetId="7">
        <row r="4">
          <cell r="B4" t="str">
            <v>STOCKBRANDS Co Pty Ltd</v>
          </cell>
          <cell r="C4" t="str">
            <v xml:space="preserve">Nuttapon </v>
          </cell>
          <cell r="D4" t="str">
            <v>AUS</v>
          </cell>
          <cell r="E4" t="str">
            <v>102-STB</v>
          </cell>
          <cell r="F4" t="str">
            <v>STOCKBRANDS Co Pty Ltd</v>
          </cell>
        </row>
        <row r="5">
          <cell r="B5" t="str">
            <v>Dalton ID Systems</v>
          </cell>
          <cell r="C5" t="str">
            <v xml:space="preserve">Nuttapon </v>
          </cell>
          <cell r="D5" t="str">
            <v>AUS</v>
          </cell>
          <cell r="E5" t="str">
            <v>102-DAL</v>
          </cell>
          <cell r="F5" t="str">
            <v>Dalton ID Systems</v>
          </cell>
        </row>
        <row r="6">
          <cell r="B6" t="str">
            <v xml:space="preserve">Drovers ID Pty.Ltd. </v>
          </cell>
          <cell r="C6" t="str">
            <v xml:space="preserve">Nuttapon </v>
          </cell>
          <cell r="D6" t="str">
            <v>AUS</v>
          </cell>
          <cell r="E6" t="str">
            <v>102-DRO</v>
          </cell>
          <cell r="F6" t="str">
            <v xml:space="preserve">Drovers ID Pty.Ltd. </v>
          </cell>
        </row>
        <row r="7">
          <cell r="B7" t="str">
            <v>Enduro Tags Pty Ltd</v>
          </cell>
          <cell r="C7" t="str">
            <v xml:space="preserve">Nuttapon </v>
          </cell>
          <cell r="D7" t="str">
            <v>AUS</v>
          </cell>
          <cell r="E7" t="str">
            <v>102-END</v>
          </cell>
          <cell r="F7" t="str">
            <v>Enduro Tags Pty Ltd</v>
          </cell>
        </row>
        <row r="8">
          <cell r="B8" t="str">
            <v>Equis Industries Pty. Ltd.</v>
          </cell>
          <cell r="C8" t="str">
            <v xml:space="preserve">Nuttapon </v>
          </cell>
          <cell r="D8" t="str">
            <v>AUS</v>
          </cell>
          <cell r="E8" t="str">
            <v>102-EI</v>
          </cell>
          <cell r="F8" t="str">
            <v>Equis Industries Pty. Ltd.</v>
          </cell>
        </row>
        <row r="9">
          <cell r="B9" t="str">
            <v>Leader products Pty Ltd</v>
          </cell>
          <cell r="C9" t="str">
            <v xml:space="preserve">Nuttapon </v>
          </cell>
          <cell r="D9" t="str">
            <v>AUS</v>
          </cell>
          <cell r="E9" t="str">
            <v>102-lea</v>
          </cell>
          <cell r="F9" t="str">
            <v>Leader products Pty Ltd</v>
          </cell>
        </row>
        <row r="10">
          <cell r="B10" t="str">
            <v>VMI Pty Ltd</v>
          </cell>
          <cell r="C10" t="str">
            <v xml:space="preserve">Nuttapon </v>
          </cell>
          <cell r="D10" t="str">
            <v>AUS</v>
          </cell>
          <cell r="E10" t="str">
            <v>102-VMI</v>
          </cell>
          <cell r="F10" t="str">
            <v>VMI Pty Ltd</v>
          </cell>
        </row>
        <row r="11">
          <cell r="B11" t="str">
            <v>Partition Enterprise Pty Ltd</v>
          </cell>
          <cell r="C11" t="str">
            <v xml:space="preserve">Nuttapon </v>
          </cell>
          <cell r="D11" t="str">
            <v>AUS</v>
          </cell>
          <cell r="E11" t="str">
            <v>102-PTE</v>
          </cell>
          <cell r="F11" t="str">
            <v>Partition Enterprise Pty Ltd</v>
          </cell>
        </row>
        <row r="12">
          <cell r="B12" t="str">
            <v>Zee Tags Ltd</v>
          </cell>
          <cell r="C12" t="str">
            <v xml:space="preserve">Nuttapon </v>
          </cell>
          <cell r="D12" t="str">
            <v>AUS</v>
          </cell>
          <cell r="E12" t="str">
            <v>102-Zee</v>
          </cell>
          <cell r="F12" t="str">
            <v>Zee Tags Ltd</v>
          </cell>
        </row>
        <row r="13">
          <cell r="B13" t="str">
            <v>Freevision Technologies Co.,Ltd</v>
          </cell>
          <cell r="C13" t="str">
            <v>Alex</v>
          </cell>
          <cell r="D13" t="str">
            <v>B2B-CN</v>
          </cell>
          <cell r="E13" t="str">
            <v>102-Fre</v>
          </cell>
          <cell r="F13" t="str">
            <v>Freevision Technologies Co.,Ltd</v>
          </cell>
        </row>
        <row r="14">
          <cell r="B14" t="str">
            <v>Soartech Electronics Inc.</v>
          </cell>
          <cell r="C14" t="str">
            <v>Alex</v>
          </cell>
          <cell r="D14" t="str">
            <v>B2B-CN</v>
          </cell>
          <cell r="E14" t="str">
            <v>102-SOA</v>
          </cell>
          <cell r="F14" t="str">
            <v>Soartech Electronics Inc.</v>
          </cell>
        </row>
        <row r="15">
          <cell r="B15" t="str">
            <v>JMA Alejandro Altuna, S.L., Sociedad Unipersonal</v>
          </cell>
          <cell r="C15" t="str">
            <v>Manop</v>
          </cell>
          <cell r="D15" t="str">
            <v>B2B-JMA</v>
          </cell>
          <cell r="E15" t="str">
            <v>102-alt</v>
          </cell>
          <cell r="F15" t="str">
            <v>JMA Alejandro Altuna, S.L., Sociedad Unipersonal</v>
          </cell>
        </row>
        <row r="16">
          <cell r="B16" t="str">
            <v>ASTRI</v>
          </cell>
          <cell r="C16" t="str">
            <v>Mr.Li</v>
          </cell>
          <cell r="D16" t="str">
            <v>CN</v>
          </cell>
          <cell r="E16" t="str">
            <v>102-STR</v>
          </cell>
          <cell r="F16" t="str">
            <v>ASTRI</v>
          </cell>
        </row>
        <row r="17">
          <cell r="B17" t="str">
            <v>Beijing China Reader Technology Co.,Ltd</v>
          </cell>
          <cell r="C17" t="str">
            <v>Mr.Wang</v>
          </cell>
          <cell r="D17" t="str">
            <v>CN</v>
          </cell>
          <cell r="E17" t="str">
            <v>102-BCT</v>
          </cell>
          <cell r="F17" t="str">
            <v>Beijing China Reader Technology Co.,Ltd</v>
          </cell>
        </row>
        <row r="18">
          <cell r="B18" t="str">
            <v>Beijing Hualin Shiji Technology Co., Ltd.</v>
          </cell>
          <cell r="C18" t="str">
            <v>Wei</v>
          </cell>
          <cell r="D18" t="str">
            <v>CN</v>
          </cell>
          <cell r="E18" t="str">
            <v>102-BJH</v>
          </cell>
          <cell r="F18" t="str">
            <v>Beijing Hualin Shiji Technology Co., Ltd.</v>
          </cell>
        </row>
        <row r="19">
          <cell r="B19" t="str">
            <v>Celisic Semiconductor</v>
          </cell>
          <cell r="C19" t="str">
            <v>Wei</v>
          </cell>
          <cell r="D19" t="str">
            <v>CN</v>
          </cell>
          <cell r="E19" t="str">
            <v>102-CLS</v>
          </cell>
          <cell r="F19" t="str">
            <v>Celisic Semiconductor</v>
          </cell>
        </row>
        <row r="20">
          <cell r="B20" t="str">
            <v>CHINA IN THE INDUSTRIAL CO.,LIMITED</v>
          </cell>
          <cell r="C20" t="str">
            <v>Lisa</v>
          </cell>
          <cell r="D20" t="str">
            <v>CN</v>
          </cell>
          <cell r="E20" t="str">
            <v>102-CNI</v>
          </cell>
          <cell r="F20" t="str">
            <v>CHINA IN THE INDUSTRIAL CO.,LIMITED</v>
          </cell>
        </row>
        <row r="21">
          <cell r="B21" t="str">
            <v xml:space="preserve">Cronos-Tech Co.,Ltd.  </v>
          </cell>
          <cell r="C21" t="str">
            <v>Lisa</v>
          </cell>
          <cell r="D21" t="str">
            <v>CN</v>
          </cell>
          <cell r="E21" t="str">
            <v>102-CNT</v>
          </cell>
          <cell r="F21" t="str">
            <v xml:space="preserve">Cronos-Tech Co.,Ltd.  </v>
          </cell>
        </row>
        <row r="22">
          <cell r="B22" t="str">
            <v>DamoSys Inc.</v>
          </cell>
          <cell r="C22" t="str">
            <v>Lisa</v>
          </cell>
          <cell r="D22" t="str">
            <v>CN</v>
          </cell>
          <cell r="E22" t="str">
            <v>102-dsi</v>
          </cell>
          <cell r="F22" t="str">
            <v>DamoSys Inc.</v>
          </cell>
        </row>
        <row r="23">
          <cell r="B23" t="str">
            <v>Dongguan TongXin Intelligent</v>
          </cell>
          <cell r="C23" t="str">
            <v>Lisa</v>
          </cell>
          <cell r="D23" t="str">
            <v>CN</v>
          </cell>
          <cell r="E23" t="str">
            <v>102-DTI</v>
          </cell>
          <cell r="F23" t="str">
            <v>Dongguan TongXin Intelligent</v>
          </cell>
        </row>
        <row r="24">
          <cell r="B24" t="str">
            <v>Feitian Technologies Co., Ltd.</v>
          </cell>
          <cell r="C24" t="str">
            <v>Wei</v>
          </cell>
          <cell r="D24" t="str">
            <v>CN</v>
          </cell>
          <cell r="E24" t="str">
            <v>102-FTC</v>
          </cell>
          <cell r="F24" t="str">
            <v>Feitian Technologies Co., Ltd.</v>
          </cell>
        </row>
        <row r="25">
          <cell r="B25" t="str">
            <v>Guangzhou RIHUI Intelligent Technology Co.,Ltd.</v>
          </cell>
          <cell r="C25" t="str">
            <v>Lisa</v>
          </cell>
          <cell r="D25" t="str">
            <v>CN</v>
          </cell>
          <cell r="E25" t="str">
            <v>102-gri</v>
          </cell>
          <cell r="F25" t="str">
            <v>Guangzhou RIHUI Intelligent Technology Co.,Ltd.</v>
          </cell>
        </row>
        <row r="26">
          <cell r="B26" t="str">
            <v>JIAXING KAITUO COMPANY LIMITED</v>
          </cell>
          <cell r="C26" t="str">
            <v>Mr.Wang</v>
          </cell>
          <cell r="D26" t="str">
            <v>CN</v>
          </cell>
          <cell r="E26" t="str">
            <v>102-JXK</v>
          </cell>
          <cell r="F26" t="str">
            <v>JIAXING KAITUO COMPANY LIMITED</v>
          </cell>
        </row>
        <row r="28">
          <cell r="B28" t="str">
            <v>SHANGHAI HONGYING INDUSTRIAL CO., LTD.</v>
          </cell>
          <cell r="C28" t="str">
            <v>Wei</v>
          </cell>
          <cell r="D28" t="str">
            <v>CN</v>
          </cell>
          <cell r="E28" t="str">
            <v>102-hyi</v>
          </cell>
          <cell r="F28" t="str">
            <v>SHANGHAI HONGYING INDUSTRIAL CO., LTD.</v>
          </cell>
        </row>
        <row r="29">
          <cell r="B29" t="str">
            <v>Shanghai JinRui Electronics Tec.Co.,Ltd</v>
          </cell>
          <cell r="C29" t="str">
            <v>Lisa</v>
          </cell>
          <cell r="D29" t="str">
            <v>CN</v>
          </cell>
          <cell r="E29" t="str">
            <v>102-sje</v>
          </cell>
          <cell r="F29" t="str">
            <v>Shanghai JinRui Electronics Tec.Co.,Ltd</v>
          </cell>
        </row>
        <row r="30">
          <cell r="B30" t="str">
            <v>Shanghai Modern General Recognition Technology Co., Ltd.</v>
          </cell>
          <cell r="C30" t="str">
            <v>Wei</v>
          </cell>
          <cell r="D30" t="str">
            <v>CN</v>
          </cell>
          <cell r="E30" t="str">
            <v>102-mgr</v>
          </cell>
          <cell r="F30" t="str">
            <v>Shanghai Modern General Recognition Technology Co., Ltd.</v>
          </cell>
        </row>
        <row r="31">
          <cell r="B31" t="str">
            <v>Shanghai Summit Electronic &amp; Technology Co., Ltd</v>
          </cell>
          <cell r="C31" t="str">
            <v>Lisa</v>
          </cell>
          <cell r="D31" t="str">
            <v>CN</v>
          </cell>
          <cell r="E31" t="str">
            <v>102-SSE</v>
          </cell>
          <cell r="F31" t="str">
            <v>Shanghai Summit Electronic &amp; Technology Co., Ltd</v>
          </cell>
        </row>
        <row r="32">
          <cell r="B32" t="str">
            <v>Shanghai Zeyang card Co. LTD</v>
          </cell>
          <cell r="C32" t="str">
            <v>Lisa</v>
          </cell>
          <cell r="D32" t="str">
            <v>CN</v>
          </cell>
          <cell r="E32" t="str">
            <v>102-szc</v>
          </cell>
          <cell r="F32" t="str">
            <v>Shanghai Zeyang card Co. LTD</v>
          </cell>
        </row>
        <row r="33">
          <cell r="B33" t="str">
            <v>Shenyang faleo technology co.,ltd</v>
          </cell>
          <cell r="C33" t="str">
            <v>Lisa</v>
          </cell>
          <cell r="D33" t="str">
            <v>CN</v>
          </cell>
          <cell r="E33" t="str">
            <v>102-SYF</v>
          </cell>
          <cell r="F33" t="str">
            <v>Shenyang faleo technology co.,ltd</v>
          </cell>
        </row>
        <row r="34">
          <cell r="B34" t="str">
            <v>Shenzhen BRD-Tech Co., Ltd</v>
          </cell>
          <cell r="C34" t="str">
            <v>Mr.Wang</v>
          </cell>
          <cell r="D34" t="str">
            <v>CN</v>
          </cell>
          <cell r="E34" t="str">
            <v>102-SBT</v>
          </cell>
          <cell r="F34" t="str">
            <v>Shenzhen BRD-Tech Co., Ltd</v>
          </cell>
        </row>
        <row r="35">
          <cell r="B35" t="str">
            <v>Shenzhen Eastaegis  Intelligent Science&amp;Technology Co.,Ltd</v>
          </cell>
          <cell r="C35" t="str">
            <v>Mr.Wang</v>
          </cell>
          <cell r="D35" t="str">
            <v>CN</v>
          </cell>
          <cell r="E35" t="str">
            <v>102-SZE</v>
          </cell>
          <cell r="F35" t="str">
            <v>Shenzhen Eastaegis  Intelligent Science&amp;Technology Co.,Ltd</v>
          </cell>
        </row>
        <row r="36">
          <cell r="B36" t="str">
            <v>Shenzhen Fangka &amp; Technology Co.,Ltd</v>
          </cell>
          <cell r="C36" t="str">
            <v>Lisa</v>
          </cell>
          <cell r="D36" t="str">
            <v>CN</v>
          </cell>
          <cell r="E36" t="str">
            <v>102-SFS</v>
          </cell>
          <cell r="F36" t="str">
            <v>Shenzhen Fangka &amp; Technology Co.,Ltd</v>
          </cell>
        </row>
        <row r="37">
          <cell r="B37" t="str">
            <v>Shenzhen Fnshield Electronics Tec.Co.,Ltd</v>
          </cell>
          <cell r="C37" t="str">
            <v>Mr.Wang</v>
          </cell>
          <cell r="D37" t="str">
            <v>CN</v>
          </cell>
          <cell r="E37" t="str">
            <v>102-SFE</v>
          </cell>
          <cell r="F37" t="str">
            <v>Shenzhen Fnshield Electronics Tec.Co.,Ltd</v>
          </cell>
        </row>
        <row r="38">
          <cell r="B38" t="str">
            <v>Shenzhen TheOneTec Co.,Ltd.</v>
          </cell>
          <cell r="C38" t="str">
            <v>Lisa</v>
          </cell>
          <cell r="D38" t="str">
            <v>CN</v>
          </cell>
          <cell r="E38" t="str">
            <v>102-tot</v>
          </cell>
          <cell r="F38" t="str">
            <v>Shenzhen TheOneTec Co.,Ltd.</v>
          </cell>
        </row>
        <row r="39">
          <cell r="B39" t="str">
            <v>HongKong Advance Technology Co. Limited</v>
          </cell>
          <cell r="C39" t="str">
            <v>Lisa</v>
          </cell>
          <cell r="D39" t="str">
            <v>CN</v>
          </cell>
          <cell r="E39" t="str">
            <v>102-HAT</v>
          </cell>
          <cell r="F39" t="str">
            <v>HongKong Advance Technology Co. Limited</v>
          </cell>
        </row>
        <row r="40">
          <cell r="B40" t="str">
            <v>SHENZHEN ZHONGRUI READCARD EQUIPMENT CO.,LTD</v>
          </cell>
          <cell r="C40" t="str">
            <v>Lisa</v>
          </cell>
          <cell r="D40" t="str">
            <v>CN</v>
          </cell>
          <cell r="E40" t="str">
            <v>102-szr</v>
          </cell>
          <cell r="F40" t="str">
            <v>SHENZHEN ZHONGRUI READCARD EQUIPMENT CO.,LTD</v>
          </cell>
        </row>
        <row r="41">
          <cell r="B41" t="str">
            <v>Shenzhen Zonsin High Tech co.,ltd.</v>
          </cell>
          <cell r="C41" t="str">
            <v>Mr.Wang</v>
          </cell>
          <cell r="D41" t="str">
            <v>CN</v>
          </cell>
          <cell r="E41" t="str">
            <v>102-SZH</v>
          </cell>
          <cell r="F41" t="str">
            <v>Shenzhen Zonsin High Tech co.,ltd.</v>
          </cell>
        </row>
        <row r="42">
          <cell r="B42" t="str">
            <v xml:space="preserve">SHL Technologies Ltd. Taiwan Branch (H.K)  </v>
          </cell>
          <cell r="C42" t="str">
            <v>Wei</v>
          </cell>
          <cell r="D42" t="str">
            <v>CN</v>
          </cell>
          <cell r="E42" t="str">
            <v>102-shl</v>
          </cell>
          <cell r="F42" t="str">
            <v xml:space="preserve">SHL Technologies Ltd. Taiwan Branch (H.K)  </v>
          </cell>
        </row>
        <row r="43">
          <cell r="B43" t="str">
            <v>Tianjin Junzhuo Technology Co., Ltd.</v>
          </cell>
          <cell r="C43" t="str">
            <v>Wei</v>
          </cell>
          <cell r="D43" t="str">
            <v>CN</v>
          </cell>
          <cell r="E43" t="str">
            <v>102-tjt</v>
          </cell>
          <cell r="F43" t="str">
            <v>Tianjin Junzhuo Technology Co., Ltd.</v>
          </cell>
        </row>
        <row r="44">
          <cell r="B44" t="str">
            <v>World Electronic Component Co.Ltd</v>
          </cell>
          <cell r="C44" t="str">
            <v>Dong</v>
          </cell>
          <cell r="D44" t="str">
            <v>CN</v>
          </cell>
          <cell r="E44" t="str">
            <v>102-WEC</v>
          </cell>
          <cell r="F44" t="str">
            <v>World Electronic Component Co.Ltd</v>
          </cell>
        </row>
        <row r="45">
          <cell r="B45" t="str">
            <v>Nationz Technologies Inc.</v>
          </cell>
          <cell r="C45" t="str">
            <v>Lisa</v>
          </cell>
          <cell r="D45" t="str">
            <v>CN</v>
          </cell>
          <cell r="E45" t="str">
            <v>102-NTI</v>
          </cell>
          <cell r="F45" t="str">
            <v>Nationz Technologies Inc.</v>
          </cell>
        </row>
        <row r="46">
          <cell r="B46" t="str">
            <v>Shanghai One Access Smart Technology Co., Ltd.</v>
          </cell>
          <cell r="C46" t="str">
            <v>Lisa</v>
          </cell>
          <cell r="D46" t="str">
            <v>CN</v>
          </cell>
          <cell r="E46" t="str">
            <v>102-SAST</v>
          </cell>
          <cell r="F46" t="str">
            <v>Shanghai One Access Smart Technology Co., Ltd.</v>
          </cell>
        </row>
        <row r="47">
          <cell r="B47" t="str">
            <v xml:space="preserve">HANTEC TECHNOLOGY COMPANY </v>
          </cell>
          <cell r="C47" t="str">
            <v>Lisa</v>
          </cell>
          <cell r="D47" t="str">
            <v>CN</v>
          </cell>
          <cell r="E47" t="str">
            <v>102-HAN</v>
          </cell>
          <cell r="F47" t="str">
            <v xml:space="preserve">HANTEC TECHNOLOGY COMPANY </v>
          </cell>
        </row>
        <row r="48">
          <cell r="B48" t="str">
            <v>GlobalNet Electronics Hong Kong Limited</v>
          </cell>
          <cell r="C48" t="str">
            <v>Lisa</v>
          </cell>
          <cell r="D48" t="str">
            <v>CN</v>
          </cell>
          <cell r="E48" t="str">
            <v>102-GBN</v>
          </cell>
          <cell r="F48" t="str">
            <v>GlobalNet Electronics Hong Kong Limited</v>
          </cell>
        </row>
        <row r="49">
          <cell r="B49" t="str">
            <v>Teamway internation Development limited</v>
          </cell>
          <cell r="C49" t="str">
            <v>Lisa</v>
          </cell>
          <cell r="D49" t="str">
            <v>CN</v>
          </cell>
          <cell r="E49" t="str">
            <v>102-TID</v>
          </cell>
          <cell r="F49" t="str">
            <v>Teamway internation Development limited</v>
          </cell>
        </row>
        <row r="50">
          <cell r="B50" t="str">
            <v>World Electronic Component Co.Ltd</v>
          </cell>
          <cell r="C50" t="str">
            <v>Lisa</v>
          </cell>
          <cell r="D50" t="str">
            <v>CN</v>
          </cell>
          <cell r="E50" t="str">
            <v>102-WEC</v>
          </cell>
          <cell r="F50" t="str">
            <v>World Electronic Component Co.Ltd</v>
          </cell>
        </row>
        <row r="51">
          <cell r="B51" t="str">
            <v>Shenzhen Siaide Intelligent Tech Co., Ltd.</v>
          </cell>
          <cell r="C51" t="str">
            <v>Lisa</v>
          </cell>
          <cell r="D51" t="str">
            <v>CN</v>
          </cell>
          <cell r="E51" t="str">
            <v>102-SSI</v>
          </cell>
          <cell r="F51" t="str">
            <v>Shenzhen Siaide Intelligent Tech Co., Ltd.</v>
          </cell>
        </row>
        <row r="52">
          <cell r="B52" t="str">
            <v>Auto Key Tec Co, Ltd</v>
          </cell>
          <cell r="C52" t="str">
            <v>Wannapatsorn</v>
          </cell>
          <cell r="D52" t="str">
            <v>CN</v>
          </cell>
          <cell r="E52" t="str">
            <v>102-ATK</v>
          </cell>
          <cell r="F52" t="str">
            <v>Auto Key Tec Co, Ltd</v>
          </cell>
        </row>
        <row r="53">
          <cell r="B53" t="str">
            <v>Wuxi Fofia Technology Co.,Ltd</v>
          </cell>
          <cell r="C53" t="str">
            <v>Mr.Wang</v>
          </cell>
          <cell r="D53" t="str">
            <v>CN</v>
          </cell>
          <cell r="E53" t="str">
            <v>102-WUX</v>
          </cell>
          <cell r="F53" t="str">
            <v>Wuxi Fofia Technology Co.,Ltd</v>
          </cell>
        </row>
        <row r="54">
          <cell r="B54" t="str">
            <v>มานพ  ธรรมสิริอนันต์</v>
          </cell>
          <cell r="C54" t="str">
            <v>Kathaleeya</v>
          </cell>
          <cell r="D54" t="str">
            <v>CN</v>
          </cell>
          <cell r="E54" t="str">
            <v>103-MAN</v>
          </cell>
          <cell r="F54" t="str">
            <v>มานพ  ธรรมสิริอนันต์</v>
          </cell>
        </row>
        <row r="55">
          <cell r="B55" t="str">
            <v>New customer-CN</v>
          </cell>
          <cell r="C55" t="str">
            <v>Alex</v>
          </cell>
          <cell r="D55" t="str">
            <v>CN</v>
          </cell>
          <cell r="E55" t="str">
            <v>XXX-New</v>
          </cell>
        </row>
        <row r="56">
          <cell r="B56" t="str">
            <v>คุณรุ่งทิพย์  ชัยไธสง</v>
          </cell>
          <cell r="C56" t="str">
            <v>Khanchit</v>
          </cell>
          <cell r="D56" t="str">
            <v>CT</v>
          </cell>
          <cell r="E56" t="str">
            <v>103-RUN</v>
          </cell>
          <cell r="F56" t="str">
            <v>คุณรุ่งทิพย์  ชัยไธสง</v>
          </cell>
        </row>
        <row r="57">
          <cell r="B57" t="str">
            <v>ชาญชัย ธรรมสิริอนันต์</v>
          </cell>
          <cell r="C57" t="str">
            <v>Khanchit</v>
          </cell>
          <cell r="D57" t="str">
            <v>CT</v>
          </cell>
          <cell r="E57" t="str">
            <v>103-CHA</v>
          </cell>
          <cell r="F57" t="str">
            <v>ชาญชัย ธรรมสิริอนันต์</v>
          </cell>
        </row>
        <row r="58">
          <cell r="B58" t="str">
            <v>นายธนกร  เทอดจิตไพศาล</v>
          </cell>
          <cell r="C58" t="str">
            <v>Khanchit</v>
          </cell>
          <cell r="D58" t="str">
            <v>CT</v>
          </cell>
          <cell r="E58" t="str">
            <v>103-TNK</v>
          </cell>
          <cell r="F58" t="str">
            <v>นายธนกร  เทอดจิตไพศาล</v>
          </cell>
        </row>
        <row r="59">
          <cell r="B59" t="str">
            <v>นายวาทการ  อาตมประสังสา</v>
          </cell>
          <cell r="C59" t="str">
            <v>Khanchit</v>
          </cell>
          <cell r="D59" t="str">
            <v>CT</v>
          </cell>
          <cell r="E59" t="str">
            <v>103-VTK</v>
          </cell>
          <cell r="F59" t="str">
            <v>นายวาทการ  อาตมประสังสา</v>
          </cell>
        </row>
        <row r="60">
          <cell r="B60" t="str">
            <v>ALLFLEX EUROPE S.A.</v>
          </cell>
          <cell r="C60" t="str">
            <v>Tanakorn</v>
          </cell>
          <cell r="D60" t="str">
            <v>EU</v>
          </cell>
          <cell r="E60" t="str">
            <v>102-ALL</v>
          </cell>
          <cell r="F60" t="str">
            <v>ALLFLEX EUROPE S.A.</v>
          </cell>
        </row>
        <row r="61">
          <cell r="B61" t="str">
            <v>ANP Technologies, Inc.</v>
          </cell>
          <cell r="C61" t="str">
            <v>Tanakorn</v>
          </cell>
          <cell r="D61" t="str">
            <v>EU</v>
          </cell>
          <cell r="E61" t="str">
            <v>102-ANP</v>
          </cell>
          <cell r="F61" t="str">
            <v>ANP Technologies, Inc.</v>
          </cell>
        </row>
        <row r="62">
          <cell r="B62" t="str">
            <v xml:space="preserve">Ben Youd </v>
          </cell>
          <cell r="C62" t="str">
            <v>Tanakorn</v>
          </cell>
          <cell r="D62" t="str">
            <v>EU</v>
          </cell>
          <cell r="E62" t="str">
            <v>102-BEN</v>
          </cell>
          <cell r="F62" t="str">
            <v xml:space="preserve">Ben Youd </v>
          </cell>
        </row>
        <row r="63">
          <cell r="B63" t="str">
            <v>Bidetec Consulting, S.L.</v>
          </cell>
          <cell r="C63" t="str">
            <v>Tanakorn</v>
          </cell>
          <cell r="D63" t="str">
            <v>EU</v>
          </cell>
          <cell r="E63" t="str">
            <v>102-BDT</v>
          </cell>
          <cell r="F63" t="str">
            <v>Bidetec Consulting, S.L.</v>
          </cell>
        </row>
        <row r="64">
          <cell r="B64" t="str">
            <v>BSDE Technology, Inc.</v>
          </cell>
          <cell r="C64" t="str">
            <v>Tanakorn</v>
          </cell>
          <cell r="D64" t="str">
            <v>EU</v>
          </cell>
          <cell r="E64" t="str">
            <v>102-BSD</v>
          </cell>
          <cell r="F64" t="str">
            <v>BSDE Technology, Inc.</v>
          </cell>
        </row>
        <row r="65">
          <cell r="B65" t="str">
            <v>CELBIT LTDA.</v>
          </cell>
          <cell r="C65" t="str">
            <v>Tanakorn</v>
          </cell>
          <cell r="D65" t="str">
            <v>EU</v>
          </cell>
          <cell r="E65" t="str">
            <v>102-CBL</v>
          </cell>
          <cell r="F65" t="str">
            <v>CELBIT LTDA.</v>
          </cell>
        </row>
        <row r="66">
          <cell r="B66" t="str">
            <v>Centre de Recherche Claude Delorme</v>
          </cell>
          <cell r="C66" t="str">
            <v>Tanakorn</v>
          </cell>
          <cell r="D66" t="str">
            <v>EU</v>
          </cell>
          <cell r="E66" t="str">
            <v>102-CDR</v>
          </cell>
          <cell r="F66" t="str">
            <v>Centre de Recherche Claude Delorme</v>
          </cell>
        </row>
        <row r="67">
          <cell r="B67" t="str">
            <v>ConnectMeSmart GmbH</v>
          </cell>
          <cell r="C67" t="str">
            <v>Tanakorn</v>
          </cell>
          <cell r="D67" t="str">
            <v>EU</v>
          </cell>
          <cell r="E67" t="str">
            <v>102-cmg</v>
          </cell>
          <cell r="F67" t="str">
            <v>ConnectMeSmart GmbH</v>
          </cell>
        </row>
        <row r="68">
          <cell r="B68" t="str">
            <v>Continental Automotive Switzerland AG</v>
          </cell>
          <cell r="C68" t="str">
            <v>Tanakorn</v>
          </cell>
          <cell r="D68" t="str">
            <v>EU</v>
          </cell>
          <cell r="E68" t="str">
            <v>102-cas</v>
          </cell>
          <cell r="F68" t="str">
            <v>Continental Automotive Switzerland AG</v>
          </cell>
        </row>
        <row r="69">
          <cell r="B69" t="str">
            <v>Council for Scientific and Industrial Research</v>
          </cell>
          <cell r="C69" t="str">
            <v>Tanakorn</v>
          </cell>
          <cell r="D69" t="str">
            <v>EU</v>
          </cell>
          <cell r="E69" t="str">
            <v>102-csi</v>
          </cell>
          <cell r="F69" t="str">
            <v>Council for Scientific and Industrial Research</v>
          </cell>
        </row>
        <row r="70">
          <cell r="B70" t="str">
            <v xml:space="preserve">DATAMARS (THAILAND) LTD.  </v>
          </cell>
          <cell r="C70" t="str">
            <v>Tanakorn</v>
          </cell>
          <cell r="D70" t="str">
            <v>EU</v>
          </cell>
          <cell r="E70" t="str">
            <v>102-DTH</v>
          </cell>
          <cell r="F70" t="str">
            <v xml:space="preserve">DATAMARS (THAILAND) LTD.  </v>
          </cell>
        </row>
        <row r="71">
          <cell r="B71" t="str">
            <v>Densitron Technologies Plc</v>
          </cell>
          <cell r="C71" t="str">
            <v>Tanakorn</v>
          </cell>
          <cell r="D71" t="str">
            <v>EU</v>
          </cell>
          <cell r="E71" t="str">
            <v>102-DST</v>
          </cell>
          <cell r="F71" t="str">
            <v>Densitron Technologies Plc</v>
          </cell>
        </row>
        <row r="72">
          <cell r="B72" t="str">
            <v>DIMPLE SIA</v>
          </cell>
          <cell r="C72" t="str">
            <v>Tanakorn</v>
          </cell>
          <cell r="D72" t="str">
            <v>EU</v>
          </cell>
          <cell r="E72" t="str">
            <v>102-DMS</v>
          </cell>
          <cell r="F72" t="str">
            <v>DIMPLE SIA</v>
          </cell>
        </row>
        <row r="73">
          <cell r="B73" t="str">
            <v>Ecole des Mines de Saint-Etienne</v>
          </cell>
          <cell r="C73" t="str">
            <v>Tanakorn</v>
          </cell>
          <cell r="D73" t="str">
            <v>EU</v>
          </cell>
          <cell r="E73" t="str">
            <v>102-ECO</v>
          </cell>
          <cell r="F73" t="str">
            <v>Ecole des Mines de Saint-Etienne</v>
          </cell>
        </row>
        <row r="74">
          <cell r="B74" t="str">
            <v>Erba Diagnostics France</v>
          </cell>
          <cell r="C74" t="str">
            <v>Tanakorn</v>
          </cell>
          <cell r="D74" t="str">
            <v>EU</v>
          </cell>
          <cell r="E74" t="str">
            <v>102-EDF</v>
          </cell>
          <cell r="F74" t="str">
            <v>Erba Diagnostics France</v>
          </cell>
        </row>
        <row r="75">
          <cell r="B75" t="str">
            <v>FASTHINK srl</v>
          </cell>
          <cell r="C75" t="str">
            <v>Tanakorn</v>
          </cell>
          <cell r="D75" t="str">
            <v>EU</v>
          </cell>
          <cell r="E75" t="str">
            <v>102-FAS</v>
          </cell>
          <cell r="F75" t="str">
            <v>FASTHINK srl</v>
          </cell>
        </row>
        <row r="76">
          <cell r="B76" t="str">
            <v>GEPE-Geimuplast GmbH</v>
          </cell>
          <cell r="C76" t="str">
            <v>Tanakorn</v>
          </cell>
          <cell r="D76" t="str">
            <v>EU</v>
          </cell>
          <cell r="E76" t="str">
            <v>102-GEP</v>
          </cell>
          <cell r="F76" t="str">
            <v>GEPE-Geimuplast GmbH</v>
          </cell>
        </row>
        <row r="77">
          <cell r="B77" t="str">
            <v>GiS mbH</v>
          </cell>
          <cell r="C77" t="str">
            <v>Tanakorn</v>
          </cell>
          <cell r="D77" t="str">
            <v>EU</v>
          </cell>
          <cell r="E77" t="str">
            <v>102-gis</v>
          </cell>
          <cell r="F77" t="str">
            <v>GiS mbH</v>
          </cell>
        </row>
        <row r="78">
          <cell r="B78" t="str">
            <v>Greenspider gmbh</v>
          </cell>
          <cell r="C78" t="str">
            <v>Tanakorn</v>
          </cell>
          <cell r="D78" t="str">
            <v>EU</v>
          </cell>
          <cell r="E78" t="str">
            <v>102-GSP</v>
          </cell>
          <cell r="F78" t="str">
            <v>Greenspider gmbh</v>
          </cell>
        </row>
        <row r="79">
          <cell r="B79" t="str">
            <v>HID GLOBAL SDN BHD (MY)</v>
          </cell>
          <cell r="C79" t="str">
            <v>Tanakorn</v>
          </cell>
          <cell r="D79" t="str">
            <v>EU</v>
          </cell>
          <cell r="E79" t="str">
            <v>102-HMY</v>
          </cell>
          <cell r="F79" t="str">
            <v>HID GLOBAL SDN BHD (MY)</v>
          </cell>
        </row>
        <row r="80">
          <cell r="B80" t="str">
            <v>HID Global Switzerland S.A.</v>
          </cell>
          <cell r="C80" t="str">
            <v>Tanakorn</v>
          </cell>
          <cell r="D80" t="str">
            <v>EU</v>
          </cell>
          <cell r="E80" t="str">
            <v>102-HID</v>
          </cell>
          <cell r="F80" t="str">
            <v>HID Global Switzerland S.A.</v>
          </cell>
        </row>
        <row r="81">
          <cell r="B81" t="str">
            <v>I. &amp; M. BERNAREGGI s.r.l.</v>
          </cell>
          <cell r="C81" t="str">
            <v>Tanakorn</v>
          </cell>
          <cell r="D81" t="str">
            <v>EU</v>
          </cell>
          <cell r="E81" t="str">
            <v>102-OCR</v>
          </cell>
          <cell r="F81" t="str">
            <v>I. &amp; M. BERNAREGGI s.r.l.</v>
          </cell>
        </row>
        <row r="82">
          <cell r="B82" t="str">
            <v>Jaywing Ltd</v>
          </cell>
          <cell r="C82" t="str">
            <v>Tanakorn</v>
          </cell>
          <cell r="D82" t="str">
            <v>EU</v>
          </cell>
          <cell r="E82" t="str">
            <v>102-JWG</v>
          </cell>
          <cell r="F82" t="str">
            <v>Jaywing Ltd</v>
          </cell>
        </row>
        <row r="83">
          <cell r="B83" t="str">
            <v>KAZENDI</v>
          </cell>
          <cell r="C83" t="str">
            <v>Tanakorn</v>
          </cell>
          <cell r="D83" t="str">
            <v>EU</v>
          </cell>
          <cell r="E83" t="str">
            <v>102-KZD</v>
          </cell>
          <cell r="F83" t="str">
            <v>KAZENDI</v>
          </cell>
        </row>
        <row r="84">
          <cell r="B84" t="str">
            <v>Klaus Strohmayer</v>
          </cell>
          <cell r="C84" t="str">
            <v>Tanakorn</v>
          </cell>
          <cell r="D84" t="str">
            <v>EU</v>
          </cell>
          <cell r="E84" t="str">
            <v>102-kla</v>
          </cell>
          <cell r="F84" t="str">
            <v>Klaus Strohmayer</v>
          </cell>
        </row>
        <row r="85">
          <cell r="B85" t="str">
            <v>LIBER8Tech Hungary Kft.</v>
          </cell>
          <cell r="C85" t="str">
            <v>Tanakorn</v>
          </cell>
          <cell r="D85" t="str">
            <v>EU</v>
          </cell>
          <cell r="E85" t="str">
            <v>102-LBR</v>
          </cell>
          <cell r="F85" t="str">
            <v>LIBER8Tech Hungary Kft.</v>
          </cell>
        </row>
        <row r="86">
          <cell r="B86" t="str">
            <v>LUX-IDent s.r.o.</v>
          </cell>
          <cell r="C86" t="str">
            <v>Tanakorn</v>
          </cell>
          <cell r="D86" t="str">
            <v>EU</v>
          </cell>
          <cell r="E86" t="str">
            <v>102-LUX</v>
          </cell>
          <cell r="F86" t="str">
            <v>LUX-IDent s.r.o.</v>
          </cell>
        </row>
        <row r="87">
          <cell r="B87" t="str">
            <v>Medria Technologies Solutions de monitoring</v>
          </cell>
          <cell r="C87" t="str">
            <v>Tanakorn</v>
          </cell>
          <cell r="D87" t="str">
            <v>EU</v>
          </cell>
          <cell r="E87" t="str">
            <v>102-MTS</v>
          </cell>
          <cell r="F87" t="str">
            <v>Medria Technologies Solutions de monitoring</v>
          </cell>
        </row>
        <row r="88">
          <cell r="B88" t="str">
            <v>Microsoft Research Limited</v>
          </cell>
          <cell r="C88" t="str">
            <v>Tanakorn</v>
          </cell>
          <cell r="D88" t="str">
            <v>EU</v>
          </cell>
          <cell r="E88" t="str">
            <v>102-MRL</v>
          </cell>
          <cell r="F88" t="str">
            <v>Microsoft Research Limited</v>
          </cell>
        </row>
        <row r="89">
          <cell r="B89" t="str">
            <v>MINDA SILCA ENGINEERING PVT. LTD</v>
          </cell>
          <cell r="C89" t="str">
            <v>Tanakorn</v>
          </cell>
          <cell r="D89" t="str">
            <v>EU</v>
          </cell>
          <cell r="E89" t="str">
            <v>102-MSE</v>
          </cell>
          <cell r="F89" t="str">
            <v>MINDA SILCA ENGINEERING PVT. LTD</v>
          </cell>
        </row>
        <row r="90">
          <cell r="B90" t="str">
            <v>Neosid Pemetzrieder GmbH&amp;Co.KG</v>
          </cell>
          <cell r="C90" t="str">
            <v>Tanakorn</v>
          </cell>
          <cell r="D90" t="str">
            <v>EU</v>
          </cell>
          <cell r="E90" t="str">
            <v>102-NEO</v>
          </cell>
          <cell r="F90" t="str">
            <v>Neosid Pemetzrieder GmbH&amp;Co.KG</v>
          </cell>
        </row>
        <row r="91">
          <cell r="B91" t="str">
            <v xml:space="preserve">Neuroscot Ltd. </v>
          </cell>
          <cell r="C91" t="str">
            <v>Tanakorn</v>
          </cell>
          <cell r="D91" t="str">
            <v>EU</v>
          </cell>
          <cell r="E91" t="str">
            <v>102-NEU</v>
          </cell>
          <cell r="F91" t="str">
            <v xml:space="preserve">Neuroscot Ltd. </v>
          </cell>
        </row>
        <row r="92">
          <cell r="B92" t="str">
            <v xml:space="preserve">One2Touch AS                                         </v>
          </cell>
          <cell r="C92" t="str">
            <v>Tanakorn</v>
          </cell>
          <cell r="D92" t="str">
            <v>EU</v>
          </cell>
          <cell r="E92" t="str">
            <v>102-ONE</v>
          </cell>
          <cell r="F92" t="str">
            <v xml:space="preserve">One2Touch AS                                         </v>
          </cell>
        </row>
        <row r="93">
          <cell r="B93" t="str">
            <v xml:space="preserve">Pagano S.A. </v>
          </cell>
          <cell r="C93" t="str">
            <v>Tanakorn</v>
          </cell>
          <cell r="D93" t="str">
            <v>EU</v>
          </cell>
          <cell r="E93" t="str">
            <v>102-PGN</v>
          </cell>
          <cell r="F93" t="str">
            <v xml:space="preserve">Pagano S.A. </v>
          </cell>
        </row>
        <row r="94">
          <cell r="B94" t="str">
            <v>Palmstierna International AB</v>
          </cell>
          <cell r="C94" t="str">
            <v>Tanakorn</v>
          </cell>
          <cell r="D94" t="str">
            <v>EU</v>
          </cell>
          <cell r="E94" t="str">
            <v>102-PTN</v>
          </cell>
          <cell r="F94" t="str">
            <v>Palmstierna International AB</v>
          </cell>
        </row>
        <row r="95">
          <cell r="B95" t="str">
            <v>PARTITALIA SRL</v>
          </cell>
          <cell r="C95" t="str">
            <v>Tanakorn</v>
          </cell>
          <cell r="D95" t="str">
            <v>EU</v>
          </cell>
          <cell r="E95" t="str">
            <v>102-PAR</v>
          </cell>
          <cell r="F95" t="str">
            <v>PARTITALIA SRL</v>
          </cell>
        </row>
        <row r="96">
          <cell r="B96" t="str">
            <v>Plastifran BV</v>
          </cell>
          <cell r="C96" t="str">
            <v>Tanakorn</v>
          </cell>
          <cell r="D96" t="str">
            <v>EU</v>
          </cell>
          <cell r="E96" t="str">
            <v>102-PBV</v>
          </cell>
          <cell r="F96" t="str">
            <v>Plastifran BV</v>
          </cell>
        </row>
        <row r="97">
          <cell r="B97" t="str">
            <v>Protagd UG (Haftungsbeschraenkt)</v>
          </cell>
          <cell r="C97" t="str">
            <v>Tanakorn</v>
          </cell>
          <cell r="D97" t="str">
            <v>EU</v>
          </cell>
          <cell r="E97" t="str">
            <v>102-PUG</v>
          </cell>
          <cell r="F97" t="str">
            <v>Protagd UG (Haftungsbeschraenkt)</v>
          </cell>
        </row>
        <row r="98">
          <cell r="B98" t="str">
            <v>ROXAN DEVELOPMENTS LTD</v>
          </cell>
          <cell r="C98" t="str">
            <v>Tanakorn</v>
          </cell>
          <cell r="D98" t="str">
            <v>EU</v>
          </cell>
          <cell r="E98" t="str">
            <v>102-ROX</v>
          </cell>
          <cell r="F98" t="str">
            <v>ROXAN DEVELOPMENTS LTD</v>
          </cell>
        </row>
        <row r="99">
          <cell r="B99" t="str">
            <v>ROYAL TAG SA</v>
          </cell>
          <cell r="C99" t="str">
            <v>Tanakorn</v>
          </cell>
          <cell r="D99" t="str">
            <v>EU</v>
          </cell>
          <cell r="E99" t="str">
            <v>102-ROY</v>
          </cell>
          <cell r="F99" t="str">
            <v>ROYAL TAG SA</v>
          </cell>
        </row>
        <row r="100">
          <cell r="B100" t="str">
            <v>Safway Services, LLC</v>
          </cell>
          <cell r="C100" t="str">
            <v>Tanakorn</v>
          </cell>
          <cell r="D100" t="str">
            <v>EU</v>
          </cell>
          <cell r="E100" t="str">
            <v>102-SSV</v>
          </cell>
          <cell r="F100" t="str">
            <v>Safway Services, LLC</v>
          </cell>
        </row>
        <row r="101">
          <cell r="B101" t="str">
            <v>Sasken Finland Oy</v>
          </cell>
          <cell r="C101" t="str">
            <v>Tanakorn</v>
          </cell>
          <cell r="D101" t="str">
            <v>EU</v>
          </cell>
          <cell r="E101" t="str">
            <v>102-sfo</v>
          </cell>
          <cell r="F101" t="str">
            <v>Sasken Finland Oy</v>
          </cell>
        </row>
        <row r="102">
          <cell r="B102" t="str">
            <v xml:space="preserve">Savstar Sarl </v>
          </cell>
          <cell r="C102" t="str">
            <v>Tanakorn</v>
          </cell>
          <cell r="D102" t="str">
            <v>EU</v>
          </cell>
          <cell r="E102" t="str">
            <v>102-SSS</v>
          </cell>
          <cell r="F102" t="str">
            <v xml:space="preserve">Savstar Sarl </v>
          </cell>
        </row>
        <row r="103">
          <cell r="B103" t="str">
            <v>SCHAUER Agrotronic GmbH</v>
          </cell>
          <cell r="C103" t="str">
            <v>Tanakorn</v>
          </cell>
          <cell r="D103" t="str">
            <v>EU</v>
          </cell>
          <cell r="E103" t="str">
            <v>102-SHA</v>
          </cell>
          <cell r="F103" t="str">
            <v>SCHAUER Agrotronic GmbH</v>
          </cell>
        </row>
        <row r="104">
          <cell r="B104" t="str">
            <v xml:space="preserve">Schneider Electric </v>
          </cell>
          <cell r="C104" t="str">
            <v>Tanakorn</v>
          </cell>
          <cell r="D104" t="str">
            <v>EU</v>
          </cell>
          <cell r="E104" t="str">
            <v>102-SCH</v>
          </cell>
          <cell r="F104" t="str">
            <v xml:space="preserve">Schneider Electric </v>
          </cell>
        </row>
        <row r="105">
          <cell r="B105" t="str">
            <v>Sean Hodgins</v>
          </cell>
          <cell r="C105" t="str">
            <v>Tanakorn</v>
          </cell>
          <cell r="D105" t="str">
            <v>EU</v>
          </cell>
          <cell r="E105" t="str">
            <v>102-SHG</v>
          </cell>
          <cell r="F105" t="str">
            <v>Sean Hodgins</v>
          </cell>
        </row>
        <row r="106">
          <cell r="B106" t="str">
            <v>Seebo Interactive Ltd</v>
          </cell>
          <cell r="C106" t="str">
            <v>Tanakorn</v>
          </cell>
          <cell r="D106" t="str">
            <v>EU</v>
          </cell>
          <cell r="E106" t="str">
            <v>102-SBI</v>
          </cell>
          <cell r="F106" t="str">
            <v>Seebo Interactive Ltd</v>
          </cell>
        </row>
        <row r="107">
          <cell r="B107" t="str">
            <v>Sentronic GmbH</v>
          </cell>
          <cell r="C107" t="str">
            <v>Tanakorn</v>
          </cell>
          <cell r="D107" t="str">
            <v>EU</v>
          </cell>
          <cell r="E107" t="str">
            <v>102-stn</v>
          </cell>
          <cell r="F107" t="str">
            <v>Sentronic GmbH</v>
          </cell>
        </row>
        <row r="108">
          <cell r="B108" t="str">
            <v>Shearwell Data Ltd</v>
          </cell>
          <cell r="C108" t="str">
            <v>Tanakorn</v>
          </cell>
          <cell r="D108" t="str">
            <v>EU</v>
          </cell>
          <cell r="E108" t="str">
            <v>102-shw</v>
          </cell>
          <cell r="F108" t="str">
            <v>Shearwell Data Ltd</v>
          </cell>
        </row>
        <row r="109">
          <cell r="B109" t="str">
            <v xml:space="preserve">Silone CardTech Co.Ltd. </v>
          </cell>
          <cell r="C109" t="str">
            <v>Tanakorn</v>
          </cell>
          <cell r="D109" t="str">
            <v>EU</v>
          </cell>
          <cell r="E109" t="str">
            <v>102-SIL</v>
          </cell>
          <cell r="F109" t="str">
            <v xml:space="preserve">Silone CardTech Co.Ltd. </v>
          </cell>
        </row>
        <row r="110">
          <cell r="B110" t="str">
            <v>SMARTRAC TECHNOLOGY Wehnrath GmbH</v>
          </cell>
          <cell r="C110" t="str">
            <v>Tanakorn</v>
          </cell>
          <cell r="D110" t="str">
            <v>EU</v>
          </cell>
          <cell r="E110" t="str">
            <v>102-stw</v>
          </cell>
          <cell r="F110" t="str">
            <v>SMARTRAC TECHNOLOGY Wehnrath GmbH</v>
          </cell>
        </row>
        <row r="111">
          <cell r="B111" t="str">
            <v>SMEAD Manufacturing Company</v>
          </cell>
          <cell r="C111" t="str">
            <v>Tanakorn</v>
          </cell>
          <cell r="D111" t="str">
            <v>EU</v>
          </cell>
          <cell r="E111" t="str">
            <v>102-SMC</v>
          </cell>
          <cell r="F111" t="str">
            <v>SMEAD Manufacturing Company</v>
          </cell>
        </row>
        <row r="112">
          <cell r="B112" t="str">
            <v>Soti investments limited</v>
          </cell>
          <cell r="C112" t="str">
            <v>Tanakorn</v>
          </cell>
          <cell r="D112" t="str">
            <v>EU</v>
          </cell>
          <cell r="E112" t="str">
            <v>102-STI</v>
          </cell>
          <cell r="F112" t="str">
            <v>Soti investments limited</v>
          </cell>
        </row>
        <row r="113">
          <cell r="B113" t="str">
            <v>Squadle, Inc.</v>
          </cell>
          <cell r="C113" t="str">
            <v>Tanakorn</v>
          </cell>
          <cell r="D113" t="str">
            <v>EU</v>
          </cell>
          <cell r="E113" t="str">
            <v>102-SQD</v>
          </cell>
          <cell r="F113" t="str">
            <v>Squadle, Inc.</v>
          </cell>
        </row>
        <row r="114">
          <cell r="B114" t="str">
            <v>Storan Enso Oyj</v>
          </cell>
          <cell r="C114" t="str">
            <v>Tanakorn</v>
          </cell>
          <cell r="D114" t="str">
            <v>EU</v>
          </cell>
          <cell r="E114" t="str">
            <v>102-seo</v>
          </cell>
          <cell r="F114" t="str">
            <v>Storan Enso Oyj</v>
          </cell>
        </row>
        <row r="115">
          <cell r="B115" t="str">
            <v>Super Enterprise Associates Ltd</v>
          </cell>
          <cell r="C115" t="str">
            <v>Tanakorn</v>
          </cell>
          <cell r="D115" t="str">
            <v>EU</v>
          </cell>
          <cell r="E115" t="str">
            <v>102-SPT</v>
          </cell>
          <cell r="F115" t="str">
            <v>Super Enterprise Associates Ltd</v>
          </cell>
        </row>
        <row r="116">
          <cell r="B116" t="str">
            <v xml:space="preserve">SureShot Solutions </v>
          </cell>
          <cell r="C116" t="str">
            <v>Tanakorn</v>
          </cell>
          <cell r="D116" t="str">
            <v>EU</v>
          </cell>
          <cell r="E116" t="str">
            <v>102-SUR</v>
          </cell>
          <cell r="F116" t="str">
            <v xml:space="preserve">SureShot Solutions </v>
          </cell>
        </row>
        <row r="117">
          <cell r="B117" t="str">
            <v>TECTUS Transponder Technology GmbH</v>
          </cell>
          <cell r="C117" t="str">
            <v>Tanakorn</v>
          </cell>
          <cell r="D117" t="str">
            <v>EU</v>
          </cell>
          <cell r="E117" t="str">
            <v>102-TEC</v>
          </cell>
          <cell r="F117" t="str">
            <v>TECTUS Transponder Technology GmbH</v>
          </cell>
        </row>
        <row r="118">
          <cell r="B118" t="str">
            <v>Think Create LLC</v>
          </cell>
          <cell r="C118" t="str">
            <v>Tanakorn</v>
          </cell>
          <cell r="D118" t="str">
            <v>EU</v>
          </cell>
          <cell r="E118" t="str">
            <v>102-TKC</v>
          </cell>
          <cell r="F118" t="str">
            <v>Think Create LLC</v>
          </cell>
        </row>
        <row r="119">
          <cell r="B119" t="str">
            <v xml:space="preserve">Tupperware Belgium NV </v>
          </cell>
          <cell r="C119" t="str">
            <v>Tanakorn</v>
          </cell>
          <cell r="D119" t="str">
            <v>EU</v>
          </cell>
          <cell r="E119" t="str">
            <v>102-TPW</v>
          </cell>
          <cell r="F119" t="str">
            <v xml:space="preserve">Tupperware Belgium NV </v>
          </cell>
        </row>
        <row r="120">
          <cell r="B120" t="str">
            <v>University of Ulster</v>
          </cell>
          <cell r="C120" t="str">
            <v>Tanakorn</v>
          </cell>
          <cell r="D120" t="str">
            <v>EU</v>
          </cell>
          <cell r="E120" t="str">
            <v>102-UOU</v>
          </cell>
          <cell r="F120" t="str">
            <v>University of Ulster</v>
          </cell>
        </row>
        <row r="121">
          <cell r="B121" t="str">
            <v>Vaica Medical Ltd</v>
          </cell>
          <cell r="C121" t="str">
            <v>Tanakorn</v>
          </cell>
          <cell r="D121" t="str">
            <v>EU</v>
          </cell>
          <cell r="E121" t="str">
            <v>102-VCM</v>
          </cell>
          <cell r="F121" t="str">
            <v>Vaica Medical Ltd</v>
          </cell>
        </row>
        <row r="122">
          <cell r="B122" t="str">
            <v>WizTag ltd</v>
          </cell>
          <cell r="C122" t="str">
            <v>Tanakorn</v>
          </cell>
          <cell r="D122" t="str">
            <v>EU</v>
          </cell>
          <cell r="E122" t="str">
            <v>102-WIZ</v>
          </cell>
          <cell r="F122" t="str">
            <v>WizTag ltd</v>
          </cell>
        </row>
        <row r="123">
          <cell r="B123" t="str">
            <v>Woodbacked, LLC</v>
          </cell>
          <cell r="C123" t="str">
            <v>Tanakorn</v>
          </cell>
          <cell r="D123" t="str">
            <v>EU</v>
          </cell>
          <cell r="E123" t="str">
            <v>102-WBK</v>
          </cell>
          <cell r="F123" t="str">
            <v>Woodbacked, LLC</v>
          </cell>
        </row>
        <row r="124">
          <cell r="B124" t="str">
            <v>New customer-EU</v>
          </cell>
          <cell r="C124" t="str">
            <v xml:space="preserve">Nuttapon </v>
          </cell>
          <cell r="D124" t="str">
            <v>EU</v>
          </cell>
          <cell r="E124" t="str">
            <v>XXX-new</v>
          </cell>
        </row>
        <row r="125">
          <cell r="B125" t="str">
            <v xml:space="preserve"> AXOMIC PTE LTD</v>
          </cell>
          <cell r="C125" t="str">
            <v xml:space="preserve">Nuttapon </v>
          </cell>
          <cell r="D125" t="str">
            <v>India&amp;ASEAN</v>
          </cell>
          <cell r="E125" t="str">
            <v>102-AXO</v>
          </cell>
          <cell r="F125" t="str">
            <v xml:space="preserve"> AXOMIC PTE LTD</v>
          </cell>
        </row>
        <row r="126">
          <cell r="B126" t="str">
            <v xml:space="preserve"> ไอ.อี.เทคโนโลยี่ จำกัด</v>
          </cell>
          <cell r="C126" t="str">
            <v xml:space="preserve">Nuttapon </v>
          </cell>
          <cell r="D126" t="str">
            <v>India&amp;ASEAN</v>
          </cell>
          <cell r="E126" t="str">
            <v>101-IET</v>
          </cell>
          <cell r="F126" t="str">
            <v xml:space="preserve"> ไอ.อี.เทคโนโลยี่ จำกัด</v>
          </cell>
        </row>
        <row r="127">
          <cell r="B127" t="str">
            <v xml:space="preserve"> ล็อกซเล่ย์ จำกัด (มหาชน)</v>
          </cell>
          <cell r="C127" t="str">
            <v xml:space="preserve">Nuttapon </v>
          </cell>
          <cell r="D127" t="str">
            <v>India&amp;ASEAN</v>
          </cell>
          <cell r="E127" t="str">
            <v>101-LOX</v>
          </cell>
          <cell r="F127" t="str">
            <v xml:space="preserve"> ล็อกซเล่ย์ จำกัด (มหาชน)</v>
          </cell>
        </row>
        <row r="128">
          <cell r="B128" t="str">
            <v xml:space="preserve"> อินโนเวทีฟ เอ็นจิเนียริ่ง รีเสิร์ช จำกัด</v>
          </cell>
          <cell r="C128" t="str">
            <v xml:space="preserve">Nuttapon </v>
          </cell>
          <cell r="D128" t="str">
            <v>India&amp;ASEAN</v>
          </cell>
          <cell r="E128" t="str">
            <v>101-IER</v>
          </cell>
          <cell r="F128" t="str">
            <v xml:space="preserve"> อินโนเวทีฟ เอ็นจิเนียริ่ง รีเสิร์ช จำกัด</v>
          </cell>
        </row>
        <row r="129">
          <cell r="B129" t="str">
            <v>Advanced Instruments Studio, Inc.</v>
          </cell>
          <cell r="C129" t="str">
            <v xml:space="preserve">Nuttapon </v>
          </cell>
          <cell r="D129" t="str">
            <v>India&amp;ASEAN</v>
          </cell>
          <cell r="E129" t="str">
            <v>102-AIS</v>
          </cell>
          <cell r="F129" t="str">
            <v>Advanced Instruments Studio, Inc.</v>
          </cell>
        </row>
        <row r="130">
          <cell r="B130" t="str">
            <v>BC Co., Ltd.</v>
          </cell>
          <cell r="C130" t="str">
            <v xml:space="preserve">Nuttapon </v>
          </cell>
          <cell r="D130" t="str">
            <v>India&amp;ASEAN</v>
          </cell>
          <cell r="E130" t="str">
            <v>102-BCC</v>
          </cell>
          <cell r="F130" t="str">
            <v>BC Co., Ltd.</v>
          </cell>
        </row>
        <row r="131">
          <cell r="B131" t="str">
            <v xml:space="preserve">Elektor Pte Ltd </v>
          </cell>
          <cell r="C131" t="str">
            <v xml:space="preserve">Nuttapon </v>
          </cell>
          <cell r="D131" t="str">
            <v>India&amp;ASEAN</v>
          </cell>
          <cell r="E131" t="str">
            <v>102-ELE</v>
          </cell>
          <cell r="F131" t="str">
            <v xml:space="preserve">Elektor Pte Ltd </v>
          </cell>
        </row>
        <row r="132">
          <cell r="B132" t="str">
            <v>Ginnovation Incorporated</v>
          </cell>
          <cell r="C132" t="str">
            <v xml:space="preserve">Nuttapon </v>
          </cell>
          <cell r="D132" t="str">
            <v>India&amp;ASEAN</v>
          </cell>
          <cell r="E132" t="str">
            <v>102-GIN</v>
          </cell>
          <cell r="F132" t="str">
            <v>Ginnovation Incorporated</v>
          </cell>
        </row>
        <row r="133">
          <cell r="B133" t="str">
            <v>IN-SING MARKETING &amp; SERVICE</v>
          </cell>
          <cell r="C133" t="str">
            <v xml:space="preserve">Nuttapon </v>
          </cell>
          <cell r="D133" t="str">
            <v>India&amp;ASEAN</v>
          </cell>
          <cell r="E133" t="str">
            <v>102-INS</v>
          </cell>
          <cell r="F133" t="str">
            <v>IN-SING MARKETING &amp; SERVICE</v>
          </cell>
        </row>
        <row r="134">
          <cell r="B134" t="str">
            <v>iProximity Pty Ltd</v>
          </cell>
          <cell r="C134" t="str">
            <v xml:space="preserve">Nuttapon </v>
          </cell>
          <cell r="D134" t="str">
            <v>India&amp;ASEAN</v>
          </cell>
          <cell r="E134" t="str">
            <v>102-IPX</v>
          </cell>
          <cell r="F134" t="str">
            <v>iProximity Pty Ltd</v>
          </cell>
        </row>
        <row r="135">
          <cell r="B135" t="str">
            <v xml:space="preserve">Mr.Faisal Obaid Buafra </v>
          </cell>
          <cell r="C135" t="str">
            <v xml:space="preserve">Nuttapon </v>
          </cell>
          <cell r="D135" t="str">
            <v>India&amp;ASEAN</v>
          </cell>
          <cell r="E135" t="str">
            <v>102-fob</v>
          </cell>
          <cell r="F135" t="str">
            <v xml:space="preserve">Mr.Faisal Obaid Buafra </v>
          </cell>
        </row>
        <row r="136">
          <cell r="B136" t="str">
            <v>Opulent Marketing Pte Ltd.</v>
          </cell>
          <cell r="C136" t="str">
            <v xml:space="preserve">Nuttapon </v>
          </cell>
          <cell r="D136" t="str">
            <v>India&amp;ASEAN</v>
          </cell>
          <cell r="E136" t="str">
            <v>102-OPU</v>
          </cell>
          <cell r="F136" t="str">
            <v>Opulent Marketing Pte Ltd.</v>
          </cell>
        </row>
        <row r="137">
          <cell r="B137" t="str">
            <v>Partmans Co.,Ltd</v>
          </cell>
          <cell r="C137" t="str">
            <v xml:space="preserve">Nuttapon </v>
          </cell>
          <cell r="D137" t="str">
            <v>India&amp;ASEAN</v>
          </cell>
          <cell r="E137" t="str">
            <v>102-PMC</v>
          </cell>
          <cell r="F137" t="str">
            <v>Partmans Co.,Ltd</v>
          </cell>
        </row>
        <row r="138">
          <cell r="B138" t="str">
            <v>RCM 1982 Ltd</v>
          </cell>
          <cell r="C138" t="str">
            <v xml:space="preserve">Nuttapon </v>
          </cell>
          <cell r="D138" t="str">
            <v>India&amp;ASEAN</v>
          </cell>
          <cell r="E138" t="str">
            <v>102-RCM</v>
          </cell>
          <cell r="F138" t="str">
            <v>RCM 1982 Ltd</v>
          </cell>
        </row>
        <row r="139">
          <cell r="B139" t="str">
            <v xml:space="preserve">RFID-Experts Africa Ltd. </v>
          </cell>
          <cell r="C139" t="str">
            <v xml:space="preserve">Nuttapon </v>
          </cell>
          <cell r="D139" t="str">
            <v>India&amp;ASEAN</v>
          </cell>
          <cell r="E139" t="str">
            <v>102-REX</v>
          </cell>
          <cell r="F139" t="str">
            <v xml:space="preserve">RFID-Experts Africa Ltd. </v>
          </cell>
        </row>
        <row r="140">
          <cell r="B140" t="str">
            <v>RFMW ASIA PTE LTD</v>
          </cell>
          <cell r="C140" t="str">
            <v xml:space="preserve">Nuttapon </v>
          </cell>
          <cell r="D140" t="str">
            <v>India&amp;ASEAN</v>
          </cell>
          <cell r="E140" t="str">
            <v>102-RFM</v>
          </cell>
          <cell r="F140" t="str">
            <v>RFMW ASIA PTE LTD</v>
          </cell>
        </row>
        <row r="141">
          <cell r="B141" t="str">
            <v>SMART Solutions Co.,Ltd.</v>
          </cell>
          <cell r="C141" t="str">
            <v xml:space="preserve">Nuttapon </v>
          </cell>
          <cell r="D141" t="str">
            <v>India&amp;ASEAN</v>
          </cell>
          <cell r="E141" t="str">
            <v>102-SMS</v>
          </cell>
          <cell r="F141" t="str">
            <v>SMART Solutions Co.,Ltd.</v>
          </cell>
        </row>
        <row r="142">
          <cell r="B142" t="str">
            <v>SMARTRAC AUTOMATION Sdn. Bhd.</v>
          </cell>
          <cell r="C142" t="str">
            <v xml:space="preserve">Nuttapon </v>
          </cell>
          <cell r="D142" t="str">
            <v>India&amp;ASEAN</v>
          </cell>
          <cell r="E142" t="str">
            <v>102-SAT</v>
          </cell>
          <cell r="F142" t="str">
            <v>SMARTRAC AUTOMATION Sdn. Bhd.</v>
          </cell>
        </row>
        <row r="143">
          <cell r="B143" t="str">
            <v>T.K.S. SIAM PRESS MANAGEMENT CO.,LTD</v>
          </cell>
          <cell r="C143" t="str">
            <v xml:space="preserve">Nuttapon </v>
          </cell>
          <cell r="D143" t="str">
            <v>India&amp;ASEAN</v>
          </cell>
          <cell r="E143" t="str">
            <v>101-TKS</v>
          </cell>
          <cell r="F143" t="str">
            <v>T.K.S. SIAM PRESS MANAGEMENT CO.,LTD</v>
          </cell>
        </row>
        <row r="144">
          <cell r="B144" t="str">
            <v>Transasia Bio-Medicals Ltd.</v>
          </cell>
          <cell r="C144" t="str">
            <v xml:space="preserve">Nuttapon </v>
          </cell>
          <cell r="D144" t="str">
            <v>India&amp;ASEAN</v>
          </cell>
          <cell r="E144" t="str">
            <v>102-TBM</v>
          </cell>
          <cell r="F144" t="str">
            <v>Transasia Bio-Medicals Ltd.</v>
          </cell>
        </row>
        <row r="145">
          <cell r="B145" t="str">
            <v>เทคน่า จำกัด</v>
          </cell>
          <cell r="C145" t="str">
            <v xml:space="preserve">Nuttapon </v>
          </cell>
          <cell r="D145" t="str">
            <v>India&amp;ASEAN</v>
          </cell>
          <cell r="E145" t="str">
            <v>101-tec</v>
          </cell>
          <cell r="F145" t="str">
            <v>เทคน่า จำกัด</v>
          </cell>
        </row>
        <row r="146">
          <cell r="B146" t="str">
            <v>เอ็นซีอาร์ อินเตอร์เทรด</v>
          </cell>
          <cell r="C146" t="str">
            <v xml:space="preserve">Nuttapon </v>
          </cell>
          <cell r="D146" t="str">
            <v>India&amp;ASEAN</v>
          </cell>
          <cell r="E146" t="str">
            <v>101-NCR</v>
          </cell>
          <cell r="F146" t="str">
            <v>เอ็นซีอาร์ อินเตอร์เทรด</v>
          </cell>
        </row>
        <row r="147">
          <cell r="B147" t="str">
            <v>บริษัท เซ็นเซอร์นิกส์ จำกัด</v>
          </cell>
          <cell r="C147" t="str">
            <v xml:space="preserve">Nuttapon </v>
          </cell>
          <cell r="D147" t="str">
            <v>India&amp;ASEAN</v>
          </cell>
          <cell r="E147" t="str">
            <v>101-SSN</v>
          </cell>
          <cell r="F147" t="str">
            <v>บริษัท เซ็นเซอร์นิกส์ จำกัด</v>
          </cell>
        </row>
        <row r="148">
          <cell r="B148" t="str">
            <v>บริษัท โฟลว์โก้ จำกัด</v>
          </cell>
          <cell r="C148" t="str">
            <v xml:space="preserve">Nuttapon </v>
          </cell>
          <cell r="D148" t="str">
            <v>India&amp;ASEAN</v>
          </cell>
          <cell r="E148" t="str">
            <v>101-FLO</v>
          </cell>
          <cell r="F148" t="str">
            <v>บริษัท โฟลว์โก้ จำกัด</v>
          </cell>
        </row>
        <row r="149">
          <cell r="B149" t="str">
            <v>บริษัท วีนัส ซัพพลาย จำกัด</v>
          </cell>
          <cell r="C149" t="str">
            <v xml:space="preserve">Nuttapon </v>
          </cell>
          <cell r="D149" t="str">
            <v>India&amp;ASEAN</v>
          </cell>
          <cell r="E149" t="str">
            <v>101-VEN</v>
          </cell>
          <cell r="F149" t="str">
            <v>บริษัท วีนัส ซัพพลาย จำกัด</v>
          </cell>
        </row>
        <row r="150">
          <cell r="B150" t="str">
            <v>บริษัท อีเลคทรอนิคส์ ซอร์ซ จำกัด</v>
          </cell>
          <cell r="C150" t="str">
            <v xml:space="preserve">Nuttapon </v>
          </cell>
          <cell r="D150" t="str">
            <v>India&amp;ASEAN</v>
          </cell>
          <cell r="E150" t="str">
            <v>101-es</v>
          </cell>
          <cell r="F150" t="str">
            <v>บริษัท อีเลคทรอนิคส์ ซอร์ซ จำกัด</v>
          </cell>
        </row>
        <row r="151">
          <cell r="B151" t="str">
            <v>วินชี่เทคโนโลยี จำกัด</v>
          </cell>
          <cell r="C151" t="str">
            <v xml:space="preserve">Nuttapon </v>
          </cell>
          <cell r="D151" t="str">
            <v>India&amp;ASEAN</v>
          </cell>
          <cell r="E151" t="str">
            <v>101-VIN</v>
          </cell>
          <cell r="F151" t="str">
            <v>วินชี่เทคโนโลยี จำกัด</v>
          </cell>
        </row>
        <row r="152">
          <cell r="B152" t="str">
            <v>สถาบันเทคโนโลยีพระจอมเกล้าเจ้าคุณทหารลาดกระบัง</v>
          </cell>
          <cell r="C152" t="str">
            <v xml:space="preserve">Nuttapon </v>
          </cell>
          <cell r="D152" t="str">
            <v>India&amp;ASEAN</v>
          </cell>
          <cell r="E152" t="str">
            <v>101-KMI</v>
          </cell>
          <cell r="F152" t="str">
            <v>สถาบันเทคโนโลยีพระจอมเกล้าเจ้าคุณทหารลาดกระบัง</v>
          </cell>
        </row>
        <row r="153">
          <cell r="B153" t="str">
            <v xml:space="preserve">APK IDENTIFICATION (DELHI)         </v>
          </cell>
          <cell r="C153" t="str">
            <v xml:space="preserve">Nuttapon </v>
          </cell>
          <cell r="D153" t="str">
            <v>India&amp;ASEAN</v>
          </cell>
          <cell r="E153" t="str">
            <v>102-APK</v>
          </cell>
          <cell r="F153" t="str">
            <v xml:space="preserve">APK IDENTIFICATION (DELHI)         </v>
          </cell>
        </row>
        <row r="154">
          <cell r="B154" t="str">
            <v>Clancor Technovates India Pvt. Ltd</v>
          </cell>
          <cell r="C154" t="str">
            <v xml:space="preserve">Nuttapon </v>
          </cell>
          <cell r="D154" t="str">
            <v>India&amp;ASEAN</v>
          </cell>
          <cell r="E154" t="str">
            <v>102-CTI</v>
          </cell>
          <cell r="F154" t="str">
            <v>Clancor Technovates India Pvt. Ltd</v>
          </cell>
        </row>
        <row r="155">
          <cell r="B155" t="str">
            <v>NICK IT SOLUTIONS PVT LTD</v>
          </cell>
          <cell r="C155" t="str">
            <v xml:space="preserve">Nuttapon </v>
          </cell>
          <cell r="D155" t="str">
            <v>India&amp;ASEAN</v>
          </cell>
          <cell r="E155" t="str">
            <v>102-nit</v>
          </cell>
          <cell r="F155" t="str">
            <v>NICK IT SOLUTIONS PVT LTD</v>
          </cell>
        </row>
        <row r="156">
          <cell r="B156" t="str">
            <v>Omnia Technologies Private Limited</v>
          </cell>
          <cell r="C156" t="str">
            <v xml:space="preserve">Nuttapon </v>
          </cell>
          <cell r="D156" t="str">
            <v>India&amp;ASEAN</v>
          </cell>
          <cell r="E156" t="str">
            <v>102-OMN</v>
          </cell>
          <cell r="F156" t="str">
            <v>Omnia Technologies Private Limited</v>
          </cell>
        </row>
        <row r="157">
          <cell r="B157" t="str">
            <v>PVL Tag Factory (India) Pvt. Ltd.</v>
          </cell>
          <cell r="C157" t="str">
            <v xml:space="preserve">Nuttapon </v>
          </cell>
          <cell r="D157" t="str">
            <v>India&amp;ASEAN</v>
          </cell>
          <cell r="E157" t="str">
            <v>102-pvl</v>
          </cell>
          <cell r="F157" t="str">
            <v>PVL Tag Factory (India) Pvt. Ltd.</v>
          </cell>
        </row>
        <row r="158">
          <cell r="B158" t="str">
            <v>Syrma Technology Pvt Ltd,</v>
          </cell>
          <cell r="C158" t="str">
            <v xml:space="preserve">Nuttapon </v>
          </cell>
          <cell r="D158" t="str">
            <v>India&amp;ASEAN</v>
          </cell>
          <cell r="E158" t="str">
            <v>102-SYA</v>
          </cell>
          <cell r="F158" t="str">
            <v>Syrma Technology Pvt Ltd,</v>
          </cell>
        </row>
        <row r="159">
          <cell r="B159" t="str">
            <v>AIOI SYSTEMS CO.,LTD</v>
          </cell>
          <cell r="C159" t="str">
            <v xml:space="preserve">Nuttapon </v>
          </cell>
          <cell r="D159" t="str">
            <v>Korea&amp;Japan</v>
          </cell>
          <cell r="E159" t="str">
            <v>102-AIO</v>
          </cell>
          <cell r="F159" t="str">
            <v>AIOI SYSTEMS CO.,LTD</v>
          </cell>
        </row>
        <row r="160">
          <cell r="B160" t="str">
            <v xml:space="preserve">Design Gateway Co., Ltd.  </v>
          </cell>
          <cell r="C160" t="str">
            <v xml:space="preserve">Nuttapon </v>
          </cell>
          <cell r="D160" t="str">
            <v>Korea&amp;Japan</v>
          </cell>
          <cell r="E160" t="str">
            <v>101-dsg</v>
          </cell>
          <cell r="F160" t="str">
            <v xml:space="preserve">Design Gateway Co., Ltd.  </v>
          </cell>
        </row>
        <row r="161">
          <cell r="B161" t="str">
            <v>Toyota Tsusho Electronics Thailand co., Ltd.</v>
          </cell>
          <cell r="C161" t="str">
            <v xml:space="preserve">Nuttapon </v>
          </cell>
          <cell r="D161" t="str">
            <v>Korea&amp;Japan</v>
          </cell>
          <cell r="E161" t="str">
            <v>101-TYT</v>
          </cell>
          <cell r="F161" t="str">
            <v>Toyota Tsusho Electronics Thailand co., Ltd.</v>
          </cell>
        </row>
        <row r="162">
          <cell r="B162" t="str">
            <v>Calm Island Co., Ltd.</v>
          </cell>
          <cell r="C162" t="str">
            <v xml:space="preserve">Nuttapon </v>
          </cell>
          <cell r="D162" t="str">
            <v>Korea&amp;Japan</v>
          </cell>
          <cell r="E162" t="str">
            <v>102-CIL</v>
          </cell>
          <cell r="F162" t="str">
            <v>Calm Island Co., Ltd.</v>
          </cell>
        </row>
        <row r="163">
          <cell r="B163" t="str">
            <v>Chang Jo Industry Co.Ltd.</v>
          </cell>
          <cell r="C163" t="str">
            <v xml:space="preserve">Nuttapon </v>
          </cell>
          <cell r="D163" t="str">
            <v>Korea&amp;Japan</v>
          </cell>
          <cell r="E163" t="str">
            <v>102-CJI</v>
          </cell>
          <cell r="F163" t="str">
            <v>Chang Jo Industry Co.Ltd.</v>
          </cell>
        </row>
        <row r="164">
          <cell r="B164" t="str">
            <v>DUALi  INC</v>
          </cell>
          <cell r="C164" t="str">
            <v xml:space="preserve">Nuttapon </v>
          </cell>
          <cell r="D164" t="str">
            <v>Korea&amp;Japan</v>
          </cell>
          <cell r="E164" t="str">
            <v>102-dua</v>
          </cell>
          <cell r="F164" t="str">
            <v>DUALi  INC</v>
          </cell>
        </row>
        <row r="165">
          <cell r="B165" t="str">
            <v>EeTEK</v>
          </cell>
          <cell r="C165" t="str">
            <v xml:space="preserve">Nuttapon </v>
          </cell>
          <cell r="D165" t="str">
            <v>Korea&amp;Japan</v>
          </cell>
          <cell r="E165" t="str">
            <v>102-EET</v>
          </cell>
          <cell r="F165" t="str">
            <v>EeTEK</v>
          </cell>
        </row>
        <row r="166">
          <cell r="B166" t="str">
            <v>I-BILIV Co.,Ltd</v>
          </cell>
          <cell r="C166" t="str">
            <v xml:space="preserve">Nuttapon </v>
          </cell>
          <cell r="D166" t="str">
            <v>Korea&amp;Japan</v>
          </cell>
          <cell r="E166" t="str">
            <v>102-IBL</v>
          </cell>
          <cell r="F166" t="str">
            <v>I-BILIV Co.,Ltd</v>
          </cell>
        </row>
        <row r="167">
          <cell r="B167" t="str">
            <v xml:space="preserve">MS Network </v>
          </cell>
          <cell r="C167" t="str">
            <v xml:space="preserve">Nuttapon </v>
          </cell>
          <cell r="D167" t="str">
            <v>Korea&amp;Japan</v>
          </cell>
          <cell r="E167" t="str">
            <v>102-MNT</v>
          </cell>
          <cell r="F167" t="str">
            <v xml:space="preserve">MS Network </v>
          </cell>
        </row>
        <row r="168">
          <cell r="B168" t="str">
            <v>SEMIWELL</v>
          </cell>
          <cell r="C168" t="str">
            <v xml:space="preserve">Nuttapon </v>
          </cell>
          <cell r="D168" t="str">
            <v>Korea&amp;Japan</v>
          </cell>
          <cell r="E168" t="str">
            <v>102-smw</v>
          </cell>
          <cell r="F168" t="str">
            <v>SEMIWELL</v>
          </cell>
        </row>
        <row r="169">
          <cell r="B169" t="str">
            <v>Hitachi High-Tech Materials Corporation</v>
          </cell>
          <cell r="C169" t="str">
            <v xml:space="preserve">Nuttapon </v>
          </cell>
          <cell r="D169" t="str">
            <v>Korea&amp;Japan</v>
          </cell>
          <cell r="E169" t="str">
            <v>102-HHT</v>
          </cell>
          <cell r="F169" t="str">
            <v>Hitachi High-Tech Materials Corporation</v>
          </cell>
        </row>
        <row r="170">
          <cell r="B170" t="str">
            <v>3Win Tech Corporation</v>
          </cell>
          <cell r="C170" t="str">
            <v>Wannapatsorn</v>
          </cell>
          <cell r="D170" t="str">
            <v>TW</v>
          </cell>
          <cell r="E170" t="str">
            <v>102-WTC</v>
          </cell>
          <cell r="F170" t="str">
            <v>3Win Tech Corporation</v>
          </cell>
        </row>
        <row r="171">
          <cell r="B171" t="str">
            <v>WinTech system</v>
          </cell>
          <cell r="C171" t="str">
            <v xml:space="preserve">Nuttapon </v>
          </cell>
          <cell r="D171" t="str">
            <v>Korea&amp;Japan</v>
          </cell>
          <cell r="E171" t="str">
            <v>102-WIN</v>
          </cell>
          <cell r="F171" t="str">
            <v>WinTech system</v>
          </cell>
        </row>
        <row r="172">
          <cell r="B172" t="str">
            <v>New customer-Korea&amp;Japan</v>
          </cell>
          <cell r="C172" t="str">
            <v xml:space="preserve">Nuttapon </v>
          </cell>
          <cell r="D172" t="str">
            <v>Korea&amp;Japan</v>
          </cell>
          <cell r="E172" t="str">
            <v>XXX-new</v>
          </cell>
        </row>
        <row r="173">
          <cell r="B173" t="str">
            <v>Silicon Craft Technology (Shenzhen) Co., Ltd.</v>
          </cell>
          <cell r="C173" t="str">
            <v>Kathaleeya</v>
          </cell>
          <cell r="D173" t="str">
            <v>SIC-SZ</v>
          </cell>
          <cell r="E173" t="str">
            <v>102-SCT</v>
          </cell>
          <cell r="F173" t="str">
            <v>Silicon Craft Technology (Shenzhen) Co., Ltd.</v>
          </cell>
        </row>
        <row r="174">
          <cell r="B174" t="str">
            <v>ASIA SMART TAG Co.,Ltd</v>
          </cell>
          <cell r="C174" t="str">
            <v>Wannapatsorn</v>
          </cell>
          <cell r="D174" t="str">
            <v>TW</v>
          </cell>
          <cell r="E174" t="str">
            <v>102-AST</v>
          </cell>
          <cell r="F174" t="str">
            <v>ASIA SMART TAG Co.,Ltd</v>
          </cell>
        </row>
        <row r="175">
          <cell r="B175" t="str">
            <v>Gigatek Inc.</v>
          </cell>
          <cell r="C175" t="str">
            <v>Wannapatsorn</v>
          </cell>
          <cell r="D175" t="str">
            <v>TW</v>
          </cell>
          <cell r="E175" t="str">
            <v>102-GTI</v>
          </cell>
          <cell r="F175" t="str">
            <v>Gigatek Inc.</v>
          </cell>
        </row>
        <row r="176">
          <cell r="B176" t="str">
            <v>GIGA-TMS INC</v>
          </cell>
          <cell r="C176" t="str">
            <v>Wannapatsorn</v>
          </cell>
          <cell r="D176" t="str">
            <v>TW</v>
          </cell>
          <cell r="E176" t="str">
            <v>102-GIG</v>
          </cell>
          <cell r="F176" t="str">
            <v>GIGA-TMS INC</v>
          </cell>
        </row>
        <row r="177">
          <cell r="B177" t="str">
            <v>Greendich Enterprise Co.,LTD</v>
          </cell>
          <cell r="C177" t="str">
            <v>Wannapatsorn</v>
          </cell>
          <cell r="D177" t="str">
            <v>TW</v>
          </cell>
          <cell r="E177" t="str">
            <v>102-GDE</v>
          </cell>
          <cell r="F177" t="str">
            <v>Greendich Enterprise Co.,LTD</v>
          </cell>
        </row>
        <row r="178">
          <cell r="B178" t="str">
            <v>Syris Technology Corp.</v>
          </cell>
          <cell r="C178" t="str">
            <v>Wannapatsorn</v>
          </cell>
          <cell r="D178" t="str">
            <v>TW</v>
          </cell>
          <cell r="E178" t="str">
            <v>102-SYR</v>
          </cell>
          <cell r="F178" t="str">
            <v>Syris Technology Corp.</v>
          </cell>
        </row>
        <row r="179">
          <cell r="B179" t="str">
            <v>Pricor International Corp.</v>
          </cell>
          <cell r="C179" t="str">
            <v>Wannapatsorn</v>
          </cell>
          <cell r="D179" t="str">
            <v>TW</v>
          </cell>
          <cell r="E179" t="str">
            <v>102-PIC</v>
          </cell>
          <cell r="F179" t="str">
            <v>Pricor International Corp.</v>
          </cell>
        </row>
        <row r="180">
          <cell r="B180" t="str">
            <v>HUNG-WEI-DA TECHNOLOGY CO.,Ltd.</v>
          </cell>
          <cell r="C180" t="str">
            <v>Wannapatsorn</v>
          </cell>
          <cell r="D180" t="str">
            <v>TW</v>
          </cell>
          <cell r="E180" t="str">
            <v>102-HWD</v>
          </cell>
          <cell r="F180" t="str">
            <v>HUNG-WEI-DA TECHNOLOGY CO.,Ltd.</v>
          </cell>
        </row>
        <row r="181">
          <cell r="B181" t="str">
            <v>SkyUp Technology Corp</v>
          </cell>
          <cell r="C181" t="str">
            <v>Wannapatsorn</v>
          </cell>
          <cell r="D181" t="str">
            <v>TW</v>
          </cell>
          <cell r="E181" t="str">
            <v>102-SUT</v>
          </cell>
          <cell r="F181" t="str">
            <v>SkyUp Technology Corp</v>
          </cell>
        </row>
        <row r="182">
          <cell r="B182" t="str">
            <v>Washow Corporation</v>
          </cell>
          <cell r="C182" t="str">
            <v>Wannapatsorn</v>
          </cell>
          <cell r="D182" t="str">
            <v>TW</v>
          </cell>
          <cell r="E182" t="str">
            <v>102-WSC</v>
          </cell>
          <cell r="F182" t="str">
            <v>Washow Corporation</v>
          </cell>
        </row>
        <row r="183">
          <cell r="B183" t="str">
            <v>WoodStone Technologies Inc</v>
          </cell>
          <cell r="C183" t="str">
            <v>Wannapatsorn</v>
          </cell>
          <cell r="D183" t="str">
            <v>TW</v>
          </cell>
          <cell r="E183" t="str">
            <v>102-WDT</v>
          </cell>
          <cell r="F183" t="str">
            <v>WoodStone Technologies Inc</v>
          </cell>
        </row>
        <row r="184">
          <cell r="B184" t="str">
            <v>FULLTRACE S.A.</v>
          </cell>
          <cell r="C184" t="str">
            <v>Tanakorn</v>
          </cell>
          <cell r="D184" t="str">
            <v>US</v>
          </cell>
          <cell r="E184" t="str">
            <v>102-FUL</v>
          </cell>
          <cell r="F184" t="str">
            <v>FULLTRACE S.A.</v>
          </cell>
        </row>
        <row r="185">
          <cell r="B185" t="str">
            <v>Kaba ILCO Corp</v>
          </cell>
          <cell r="C185" t="str">
            <v>Tanakorn</v>
          </cell>
          <cell r="D185" t="str">
            <v>US</v>
          </cell>
          <cell r="E185" t="str">
            <v>102-KLC</v>
          </cell>
          <cell r="F185" t="str">
            <v>Kaba ILCO Corp</v>
          </cell>
        </row>
        <row r="186">
          <cell r="B186" t="str">
            <v>Mr. Chris Roberts</v>
          </cell>
          <cell r="C186" t="str">
            <v>Tanakorn</v>
          </cell>
          <cell r="D186" t="str">
            <v>US</v>
          </cell>
          <cell r="E186" t="str">
            <v>102-MSR</v>
          </cell>
          <cell r="F186" t="str">
            <v>Mr. Chris Roberts</v>
          </cell>
        </row>
        <row r="187">
          <cell r="B187" t="str">
            <v>TOPPAN（SHANGHAI）MANAGEMENT CO.,LTD.</v>
          </cell>
          <cell r="C187" t="str">
            <v>Wannapatsorn</v>
          </cell>
          <cell r="D187" t="str">
            <v>CN</v>
          </cell>
          <cell r="E187" t="str">
            <v>102-TSM</v>
          </cell>
          <cell r="F187" t="str">
            <v>Mr.KOIKE TOKUGAI</v>
          </cell>
        </row>
        <row r="188">
          <cell r="B188" t="str">
            <v>Protagd LLC</v>
          </cell>
          <cell r="C188" t="str">
            <v>Tanakorn</v>
          </cell>
          <cell r="D188" t="str">
            <v>US</v>
          </cell>
          <cell r="E188" t="str">
            <v>102-PTL</v>
          </cell>
          <cell r="F188" t="str">
            <v>Protagd LLC</v>
          </cell>
        </row>
        <row r="189">
          <cell r="B189" t="str">
            <v>SAMSUNG Research Institute</v>
          </cell>
          <cell r="C189" t="str">
            <v>Tanakorn</v>
          </cell>
          <cell r="D189" t="str">
            <v>US</v>
          </cell>
          <cell r="E189" t="str">
            <v>102-sri</v>
          </cell>
          <cell r="F189" t="str">
            <v>SAMSUNG Research Institute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30-04-2006"/>
      <sheetName val="ADJ-30-04-2006"/>
      <sheetName val="101312"/>
      <sheetName val="201100"/>
      <sheetName val="201402"/>
      <sheetName val="201402-1"/>
      <sheetName val="201402-2"/>
      <sheetName val="201402,201402-1-2"/>
      <sheetName val="204402-4"/>
      <sheetName val="203100-203110"/>
      <sheetName val="ลุกหนี้พนักงาน101308"/>
    </sheetNames>
    <sheetDataSet>
      <sheetData sheetId="0">
        <row r="4">
          <cell r="A4" t="str">
            <v>รหัสผังบัญชี</v>
          </cell>
          <cell r="B4" t="str">
            <v>รายการ</v>
          </cell>
        </row>
        <row r="5">
          <cell r="A5" t="str">
            <v>100</v>
          </cell>
          <cell r="B5" t="str">
            <v>สินทรัพย์</v>
          </cell>
        </row>
        <row r="6">
          <cell r="A6" t="str">
            <v>101</v>
          </cell>
          <cell r="B6" t="str">
            <v xml:space="preserve">  สินทรัพย์หมุนเวียน</v>
          </cell>
        </row>
        <row r="7">
          <cell r="A7" t="str">
            <v>101101</v>
          </cell>
          <cell r="B7" t="str">
            <v xml:space="preserve">    เงินสดย่อย</v>
          </cell>
        </row>
        <row r="8">
          <cell r="A8" t="str">
            <v>101101-1</v>
          </cell>
          <cell r="B8" t="str">
            <v xml:space="preserve">    เงินสดย่อย-สาขาบิ๊กซีสุขาภิบาล3</v>
          </cell>
        </row>
        <row r="9">
          <cell r="A9" t="str">
            <v>101101-2</v>
          </cell>
          <cell r="B9" t="str">
            <v xml:space="preserve">    เงินสดย่อย-สาขาคาร์ฟูร์สุขาภิบาล 3</v>
          </cell>
        </row>
        <row r="10">
          <cell r="A10" t="str">
            <v>101101-3</v>
          </cell>
          <cell r="B10" t="str">
            <v xml:space="preserve">    เงินสดย่อย-สาขาคาร์ฟูร์รามอินทรา</v>
          </cell>
        </row>
        <row r="11">
          <cell r="A11" t="str">
            <v>101101-4</v>
          </cell>
          <cell r="B11" t="str">
            <v xml:space="preserve">    เงินสดย่อย-สาขาโลตัสบางนา</v>
          </cell>
        </row>
        <row r="12">
          <cell r="A12" t="str">
            <v>101102</v>
          </cell>
          <cell r="B12" t="str">
            <v xml:space="preserve">    เงินสด</v>
          </cell>
        </row>
        <row r="13">
          <cell r="A13" t="str">
            <v>101103</v>
          </cell>
          <cell r="B13" t="str">
            <v xml:space="preserve">    บัตรเครดิต</v>
          </cell>
        </row>
        <row r="14">
          <cell r="A14" t="str">
            <v>101201</v>
          </cell>
          <cell r="B14" t="str">
            <v xml:space="preserve">    เงินฝากกระแสรายวัน-กรุงเทพ#057-3-00916-4</v>
          </cell>
        </row>
        <row r="15">
          <cell r="A15" t="str">
            <v>101202</v>
          </cell>
          <cell r="B15" t="str">
            <v xml:space="preserve">    เงินฝากกระแสรายวัน-กสิกรไทย#077-1-07084-1</v>
          </cell>
        </row>
        <row r="16">
          <cell r="A16" t="str">
            <v>101203</v>
          </cell>
          <cell r="B16" t="str">
            <v xml:space="preserve">    เงินฝากกระแสรายวัน-กรุงเทพ #057-3-01323-2 (FTS)</v>
          </cell>
        </row>
        <row r="17">
          <cell r="A17" t="str">
            <v>101204</v>
          </cell>
          <cell r="B17" t="str">
            <v xml:space="preserve">    BARTER CARD #6009 1266 0304 9790</v>
          </cell>
        </row>
        <row r="18">
          <cell r="A18" t="str">
            <v>101205</v>
          </cell>
          <cell r="B18" t="str">
            <v xml:space="preserve">    เงินฝากออมทรัพย์-กรุงเทพ#057-0-39822-2 (FTS)</v>
          </cell>
        </row>
        <row r="19">
          <cell r="A19" t="str">
            <v>101205-1</v>
          </cell>
          <cell r="B19" t="str">
            <v xml:space="preserve">    เงินฝากออมทรัพย์-กสิกรไทย#077-2-87553-3(FTS)</v>
          </cell>
        </row>
        <row r="20">
          <cell r="A20" t="str">
            <v>101206</v>
          </cell>
          <cell r="B20" t="str">
            <v xml:space="preserve">    เงินฝากออมทรัพย์-ยูโอบี#100-2-44708-2</v>
          </cell>
        </row>
        <row r="21">
          <cell r="A21" t="str">
            <v>101207</v>
          </cell>
          <cell r="B21" t="str">
            <v xml:space="preserve">    เงินฝากออมทรัพย์-กรุงเทพ#057-0-25606-5</v>
          </cell>
        </row>
        <row r="22">
          <cell r="A22" t="str">
            <v>101208</v>
          </cell>
          <cell r="B22" t="str">
            <v xml:space="preserve">    เงินฝากออมทรัพย์-กสิกรไทย#077-2-73615-0</v>
          </cell>
        </row>
        <row r="23">
          <cell r="A23" t="str">
            <v>101209</v>
          </cell>
          <cell r="B23" t="str">
            <v xml:space="preserve">    เงินฝากกระแสรายวัน-เอเชีย#100-1-01875-1</v>
          </cell>
        </row>
        <row r="24">
          <cell r="A24" t="str">
            <v>101211</v>
          </cell>
          <cell r="B24" t="str">
            <v xml:space="preserve">    เงินฝากกระแสรายวัน - เอเชีย # 100-1-01894-2</v>
          </cell>
        </row>
        <row r="25">
          <cell r="A25" t="str">
            <v>101212</v>
          </cell>
          <cell r="B25" t="str">
            <v xml:space="preserve">    เงินฝากกระแสรายวัน-กรุงไทย#095-6-00327-3</v>
          </cell>
        </row>
        <row r="26">
          <cell r="A26" t="str">
            <v>101213</v>
          </cell>
          <cell r="B26" t="str">
            <v xml:space="preserve">    เงินฝากกระแสรายวัน - ธนาคารกสิกรไทย #</v>
          </cell>
        </row>
        <row r="27">
          <cell r="A27" t="str">
            <v>101214</v>
          </cell>
          <cell r="B27" t="str">
            <v xml:space="preserve">    เงินฝากประจำ-กสิกรไทย#077-3-10-3909</v>
          </cell>
        </row>
        <row r="28">
          <cell r="A28" t="str">
            <v>101215</v>
          </cell>
          <cell r="B28" t="str">
            <v xml:space="preserve">    บัญชีธนาคารตั้งพักด้านรับ</v>
          </cell>
        </row>
        <row r="29">
          <cell r="A29" t="str">
            <v>101215-1</v>
          </cell>
          <cell r="B29" t="str">
            <v xml:space="preserve">    บัญชีธนาคารตั้งพักด้านจ่าย</v>
          </cell>
        </row>
        <row r="30">
          <cell r="A30" t="str">
            <v>101216</v>
          </cell>
          <cell r="B30" t="str">
            <v xml:space="preserve">    บัญชีพัก-ระหว่างสาขา</v>
          </cell>
        </row>
        <row r="31">
          <cell r="A31" t="str">
            <v>101301</v>
          </cell>
          <cell r="B31" t="str">
            <v xml:space="preserve">    ลูกหนี้การค้า</v>
          </cell>
        </row>
        <row r="32">
          <cell r="A32" t="str">
            <v>101301-1</v>
          </cell>
          <cell r="B32" t="str">
            <v xml:space="preserve">    ลูกหนี้เช็คคืน</v>
          </cell>
        </row>
        <row r="33">
          <cell r="A33" t="str">
            <v>101301-2</v>
          </cell>
          <cell r="B33" t="str">
            <v xml:space="preserve">    ลูกหนี้การค้ากรรมการ</v>
          </cell>
        </row>
        <row r="34">
          <cell r="A34" t="str">
            <v>101301-3</v>
          </cell>
          <cell r="B34" t="str">
            <v xml:space="preserve">    บัญชีพักเงินรับชำระขาดเกิน</v>
          </cell>
        </row>
        <row r="35">
          <cell r="A35" t="str">
            <v>101303</v>
          </cell>
          <cell r="B35" t="str">
            <v xml:space="preserve">    ลูกหนี้-AEON</v>
          </cell>
        </row>
        <row r="36">
          <cell r="A36" t="str">
            <v>101304</v>
          </cell>
          <cell r="B36" t="str">
            <v xml:space="preserve">    ลูกหนี้-First Choice</v>
          </cell>
        </row>
        <row r="37">
          <cell r="A37" t="str">
            <v>101305</v>
          </cell>
          <cell r="B37" t="str">
            <v xml:space="preserve">    ภาษีซื้อ</v>
          </cell>
        </row>
        <row r="38">
          <cell r="A38" t="str">
            <v>101306</v>
          </cell>
          <cell r="B38" t="str">
            <v xml:space="preserve">    ภาษีซื้อยังไม่ถึงกำหนดชำระ</v>
          </cell>
        </row>
        <row r="39">
          <cell r="A39" t="str">
            <v>101306-1</v>
          </cell>
          <cell r="B39" t="str">
            <v xml:space="preserve">    บัญชีพักภาษีซื้อ-รอรับสินค้า</v>
          </cell>
        </row>
        <row r="40">
          <cell r="A40" t="str">
            <v>101307</v>
          </cell>
          <cell r="B40" t="str">
            <v xml:space="preserve">    เช็ครับล่วงหน้า</v>
          </cell>
        </row>
        <row r="41">
          <cell r="A41" t="str">
            <v>101308</v>
          </cell>
          <cell r="B41" t="str">
            <v xml:space="preserve">    ลูกหนี้พนักงาน</v>
          </cell>
        </row>
        <row r="42">
          <cell r="A42" t="str">
            <v>101309</v>
          </cell>
          <cell r="B42" t="str">
            <v xml:space="preserve">    ลูกหนี้- กรมสรรพากร</v>
          </cell>
        </row>
        <row r="43">
          <cell r="A43" t="str">
            <v>101310</v>
          </cell>
          <cell r="B43" t="str">
            <v xml:space="preserve">    ลูกหนี้อื่น ๆ</v>
          </cell>
        </row>
        <row r="44">
          <cell r="A44" t="str">
            <v>101311</v>
          </cell>
          <cell r="B44" t="str">
            <v xml:space="preserve">    ลูกหนี้การค้า - แคปปิตอล โอเค</v>
          </cell>
        </row>
        <row r="45">
          <cell r="A45" t="str">
            <v>101312</v>
          </cell>
          <cell r="B45" t="str">
            <v xml:space="preserve">    ค่าเช่าพื้นที่จ่ายล่วงหน้า</v>
          </cell>
        </row>
        <row r="46">
          <cell r="A46" t="str">
            <v>101313</v>
          </cell>
          <cell r="B46" t="str">
            <v xml:space="preserve">    ค่าใช้จ่ายจ่ายล่วงหน้า</v>
          </cell>
        </row>
        <row r="47">
          <cell r="A47" t="str">
            <v>101401</v>
          </cell>
          <cell r="B47" t="str">
            <v xml:space="preserve">    สินค้าคงเหลือ</v>
          </cell>
        </row>
        <row r="48">
          <cell r="A48" t="str">
            <v>101402</v>
          </cell>
          <cell r="B48" t="str">
            <v xml:space="preserve">    สินค้าส่งเสริมการขาย</v>
          </cell>
        </row>
        <row r="49">
          <cell r="A49" t="str">
            <v>101501-1</v>
          </cell>
          <cell r="B49" t="str">
            <v xml:space="preserve">    ดอกเบี้ยรอตัดจ่าย</v>
          </cell>
        </row>
        <row r="50">
          <cell r="A50" t="str">
            <v>101503</v>
          </cell>
          <cell r="B50" t="str">
            <v xml:space="preserve">    ค่าเบี้ยประกันภัยจ่ายล่วงหน้า</v>
          </cell>
        </row>
        <row r="51">
          <cell r="A51" t="str">
            <v>101504</v>
          </cell>
          <cell r="B51" t="str">
            <v xml:space="preserve">    เงินมัดจำค่าสินค้า</v>
          </cell>
        </row>
        <row r="52">
          <cell r="A52" t="str">
            <v>101504-1</v>
          </cell>
          <cell r="B52" t="str">
            <v xml:space="preserve">    เงินมัดจำชั่วคราว</v>
          </cell>
        </row>
        <row r="53">
          <cell r="A53" t="str">
            <v>101506</v>
          </cell>
          <cell r="B53" t="str">
            <v xml:space="preserve">    ภาษีเงินได้นิติบุคคลถูกหัก ณ ที่จ่าย</v>
          </cell>
        </row>
        <row r="54">
          <cell r="A54" t="str">
            <v>101507</v>
          </cell>
          <cell r="B54" t="str">
            <v xml:space="preserve">    ภาษีเงินได้นิติบุคคลจ่ายล่วงหน้า ( ภงด.51 )</v>
          </cell>
        </row>
        <row r="55">
          <cell r="A55" t="str">
            <v>101508</v>
          </cell>
          <cell r="B55" t="str">
            <v xml:space="preserve">    เงินทดรองจ่าย</v>
          </cell>
        </row>
        <row r="56">
          <cell r="A56" t="str">
            <v>101508-1</v>
          </cell>
          <cell r="B56" t="str">
            <v xml:space="preserve">    เงินทดรองจ่ายกรรมการ</v>
          </cell>
        </row>
        <row r="57">
          <cell r="A57" t="str">
            <v>101509</v>
          </cell>
          <cell r="B57" t="str">
            <v xml:space="preserve">    ลูกหนี้-เงินยืมกรรมการ</v>
          </cell>
        </row>
        <row r="58">
          <cell r="A58" t="str">
            <v>101510</v>
          </cell>
          <cell r="B58" t="str">
            <v xml:space="preserve">    เงินให้กู้ยืม บริษัท พี ที อี จำกัด</v>
          </cell>
        </row>
        <row r="59">
          <cell r="A59" t="str">
            <v>101511</v>
          </cell>
          <cell r="B59" t="str">
            <v xml:space="preserve">    เงินให้กู้ยืม บริษัท พี.โซน. โมบาย จำกัด</v>
          </cell>
        </row>
        <row r="60">
          <cell r="A60" t="str">
            <v>101513</v>
          </cell>
          <cell r="B60" t="str">
            <v xml:space="preserve">    เงินให้กู้ยืม  บริษัท เค เอส แอดวานส์</v>
          </cell>
        </row>
        <row r="61">
          <cell r="A61" t="str">
            <v>101514</v>
          </cell>
          <cell r="B61" t="str">
            <v xml:space="preserve">    เงินให้กู้ยืม  บริษัท เพ็นทาเคิล โฮลดิ้ง(ประเทศไทย) จำกัด</v>
          </cell>
        </row>
        <row r="62">
          <cell r="B62" t="str">
            <v xml:space="preserve">  สินทรัพย์หมุนเวียน</v>
          </cell>
        </row>
        <row r="63">
          <cell r="A63" t="str">
            <v>102</v>
          </cell>
          <cell r="B63" t="str">
            <v xml:space="preserve">  ที่ดิน อาคาร อุปกรณ์และยานพาหนะ</v>
          </cell>
        </row>
        <row r="64">
          <cell r="A64" t="str">
            <v>102201</v>
          </cell>
          <cell r="B64" t="str">
            <v xml:space="preserve">    อาคาร</v>
          </cell>
        </row>
        <row r="65">
          <cell r="A65" t="str">
            <v>102202</v>
          </cell>
          <cell r="B65" t="str">
            <v xml:space="preserve">    ค่าเสื่อมราคาสะสม - อาคาร</v>
          </cell>
        </row>
        <row r="66">
          <cell r="A66" t="str">
            <v>102401</v>
          </cell>
          <cell r="B66" t="str">
            <v xml:space="preserve">    ยานพาหนะ</v>
          </cell>
        </row>
        <row r="67">
          <cell r="A67" t="str">
            <v>102402</v>
          </cell>
          <cell r="B67" t="str">
            <v xml:space="preserve">    ค่าเสื่อมราคาสะสม - ยานพาหนะ</v>
          </cell>
        </row>
        <row r="68">
          <cell r="A68" t="str">
            <v>102501</v>
          </cell>
          <cell r="B68" t="str">
            <v xml:space="preserve">    อุปกรณ์-เครื่องใช้สำนักงาน</v>
          </cell>
        </row>
        <row r="69">
          <cell r="A69" t="str">
            <v>102502</v>
          </cell>
          <cell r="B69" t="str">
            <v xml:space="preserve">    ค่าเสื่อมราคาสะสม - อุปกรณ์-เครื่องใช้สำนักงาน</v>
          </cell>
        </row>
        <row r="70">
          <cell r="A70" t="str">
            <v>102503</v>
          </cell>
          <cell r="B70" t="str">
            <v xml:space="preserve">    คอมพิวเตอร์-อุปกรณ์</v>
          </cell>
        </row>
        <row r="71">
          <cell r="A71" t="str">
            <v>102504</v>
          </cell>
          <cell r="B71" t="str">
            <v xml:space="preserve">    ค่าเสื่อมราคาสะสม-คอมพิวเตอร์ อุปกรณ์</v>
          </cell>
        </row>
        <row r="72">
          <cell r="A72" t="str">
            <v>102701</v>
          </cell>
          <cell r="B72" t="str">
            <v xml:space="preserve">    เครื่องตกแต่งและติดตั้ง</v>
          </cell>
        </row>
        <row r="73">
          <cell r="A73" t="str">
            <v>102702</v>
          </cell>
          <cell r="B73" t="str">
            <v xml:space="preserve">    ค่าเสื่อมราคาสะสม - เครื่องตกแต่งและติดตั้ง</v>
          </cell>
        </row>
        <row r="74">
          <cell r="A74" t="str">
            <v>102703</v>
          </cell>
          <cell r="B74" t="str">
            <v xml:space="preserve">    สิทธิในสัญญาเช่า</v>
          </cell>
        </row>
        <row r="75">
          <cell r="B75" t="str">
            <v xml:space="preserve">  ที่ดิน อาคาร อุปกรณ์และยานพาหนะ</v>
          </cell>
        </row>
        <row r="76">
          <cell r="A76" t="str">
            <v>103</v>
          </cell>
          <cell r="B76" t="str">
            <v xml:space="preserve">  สินทรัพย์อื่น</v>
          </cell>
        </row>
        <row r="77">
          <cell r="A77" t="str">
            <v>103101</v>
          </cell>
          <cell r="B77" t="str">
            <v xml:space="preserve">    เงินประกันการใช้โทรศัพท์</v>
          </cell>
        </row>
        <row r="78">
          <cell r="A78" t="str">
            <v>103102</v>
          </cell>
          <cell r="B78" t="str">
            <v xml:space="preserve">    เงินประกันการใช้ไฟฟ้า</v>
          </cell>
        </row>
        <row r="79">
          <cell r="A79" t="str">
            <v>103103</v>
          </cell>
          <cell r="B79" t="str">
            <v xml:space="preserve">    เงินประกันการใช้น้ำประปา</v>
          </cell>
        </row>
        <row r="80">
          <cell r="A80" t="str">
            <v>103104</v>
          </cell>
          <cell r="B80" t="str">
            <v xml:space="preserve">    เงินประกันการค่าเช่า</v>
          </cell>
        </row>
        <row r="81">
          <cell r="A81" t="str">
            <v>103105</v>
          </cell>
          <cell r="B81" t="str">
            <v xml:space="preserve">    เงินประกันการค่าบริการ</v>
          </cell>
        </row>
        <row r="82">
          <cell r="B82" t="str">
            <v xml:space="preserve">  สินทรัพย์อื่น</v>
          </cell>
        </row>
        <row r="83">
          <cell r="B83" t="str">
            <v>สินทรัพย์</v>
          </cell>
        </row>
        <row r="84">
          <cell r="A84" t="str">
            <v>200</v>
          </cell>
          <cell r="B84" t="str">
            <v>หนี้สิน</v>
          </cell>
        </row>
        <row r="85">
          <cell r="A85" t="str">
            <v>201</v>
          </cell>
          <cell r="B85" t="str">
            <v xml:space="preserve">  หนี้สินหมุนเวียน</v>
          </cell>
        </row>
        <row r="86">
          <cell r="A86" t="str">
            <v>201100</v>
          </cell>
          <cell r="B86" t="str">
            <v xml:space="preserve">    เช็คจ่ายล่วงหน้า</v>
          </cell>
        </row>
        <row r="87">
          <cell r="A87" t="str">
            <v>201101</v>
          </cell>
          <cell r="B87" t="str">
            <v xml:space="preserve">    ภาษีเงินได้หัก ณ ที่จ่ายค้างจ่าย ภงด.1</v>
          </cell>
        </row>
        <row r="88">
          <cell r="A88" t="str">
            <v>201102</v>
          </cell>
          <cell r="B88" t="str">
            <v xml:space="preserve">    ภาษีเงินได้หัก ณ ที่จ่ายค้างจ่าย ภงด.3</v>
          </cell>
        </row>
        <row r="89">
          <cell r="A89" t="str">
            <v>201103</v>
          </cell>
          <cell r="B89" t="str">
            <v xml:space="preserve">    ภาษีเงินได้หัก ณ ที่จ่ายค้างจ่าย ภงด.53</v>
          </cell>
        </row>
        <row r="90">
          <cell r="A90" t="str">
            <v>201103-1</v>
          </cell>
          <cell r="B90" t="str">
            <v xml:space="preserve">    บัญชีพัก ภาษีเงินได้ หัก ณ ที่จ่าย 53</v>
          </cell>
        </row>
        <row r="91">
          <cell r="A91" t="str">
            <v>201104</v>
          </cell>
          <cell r="B91" t="str">
            <v xml:space="preserve">    ภาษีเงินได้นิติบุคคลค้างจ่าย ( ภงด. 50 )</v>
          </cell>
        </row>
        <row r="92">
          <cell r="A92" t="str">
            <v>201106</v>
          </cell>
          <cell r="B92" t="str">
            <v xml:space="preserve">    ภาษีเงินได้นิติบุคคลค้างจ่าย-ภงด.50 2547</v>
          </cell>
        </row>
        <row r="93">
          <cell r="A93" t="str">
            <v>201107</v>
          </cell>
          <cell r="B93" t="str">
            <v xml:space="preserve">    ภาษีเงินได้นิติบุคคลค้างจ่าย-ภงด.50 2546</v>
          </cell>
        </row>
        <row r="94">
          <cell r="A94" t="str">
            <v>201402</v>
          </cell>
          <cell r="B94" t="str">
            <v xml:space="preserve">    เจ้าหนีอื่น ๆ</v>
          </cell>
        </row>
        <row r="95">
          <cell r="A95" t="str">
            <v>201402-1</v>
          </cell>
          <cell r="B95" t="str">
            <v xml:space="preserve">    เจ้าหนี้อื่นๆ(เงินเกินนำมาหัก)</v>
          </cell>
        </row>
        <row r="96">
          <cell r="A96" t="str">
            <v>201402-2</v>
          </cell>
          <cell r="B96" t="str">
            <v xml:space="preserve">    เจ้าหนี้อื่นๆ(จ่ายเงินเกิน)(ยกเลิกห้ามใช้)</v>
          </cell>
        </row>
        <row r="97">
          <cell r="A97" t="str">
            <v>202101</v>
          </cell>
          <cell r="B97" t="str">
            <v xml:space="preserve">    เจ้าหนี้การค้า</v>
          </cell>
        </row>
        <row r="98">
          <cell r="A98" t="str">
            <v>202102</v>
          </cell>
          <cell r="B98" t="str">
            <v xml:space="preserve">    เจ้าหนี้การค้า บจก.พีทีอี</v>
          </cell>
        </row>
        <row r="99">
          <cell r="A99" t="str">
            <v>202201</v>
          </cell>
          <cell r="B99" t="str">
            <v xml:space="preserve">    ภาษีขาย</v>
          </cell>
        </row>
        <row r="100">
          <cell r="A100" t="str">
            <v>202202</v>
          </cell>
          <cell r="B100" t="str">
            <v xml:space="preserve">    เจ้าหนี้ - กรมสรรพากร</v>
          </cell>
        </row>
        <row r="101">
          <cell r="A101" t="str">
            <v>203100</v>
          </cell>
          <cell r="B101" t="str">
            <v xml:space="preserve">    ค่าใช้จ่ายอื่น ๆ ค้างจ่าย</v>
          </cell>
        </row>
        <row r="102">
          <cell r="A102" t="str">
            <v>203101</v>
          </cell>
          <cell r="B102" t="str">
            <v xml:space="preserve">    ค่าตรวจสอบบัญชีค้างจ่าย</v>
          </cell>
        </row>
        <row r="103">
          <cell r="A103" t="str">
            <v>203102</v>
          </cell>
          <cell r="B103" t="str">
            <v xml:space="preserve">    เงินเดือนและค่าแรงค้างจ่าย</v>
          </cell>
        </row>
        <row r="104">
          <cell r="A104" t="str">
            <v>203103</v>
          </cell>
          <cell r="B104" t="str">
            <v xml:space="preserve">    เงินประกันสังคมค้างจ่าย</v>
          </cell>
        </row>
        <row r="105">
          <cell r="A105" t="str">
            <v>203104</v>
          </cell>
          <cell r="B105" t="str">
            <v xml:space="preserve">    ค่าโทรศัพท์ค้างจ่าย</v>
          </cell>
        </row>
        <row r="106">
          <cell r="A106" t="str">
            <v>203105</v>
          </cell>
          <cell r="B106" t="str">
            <v xml:space="preserve">    ค่าเช่าค้างจ่าย</v>
          </cell>
        </row>
        <row r="107">
          <cell r="A107" t="str">
            <v>203106</v>
          </cell>
          <cell r="B107" t="str">
            <v xml:space="preserve">    ค่าบริการค้างจ่าย</v>
          </cell>
        </row>
        <row r="108">
          <cell r="A108" t="str">
            <v>203107</v>
          </cell>
          <cell r="B108" t="str">
            <v xml:space="preserve">    ค่าเบี้ยประกันภัยค้างจ่าย</v>
          </cell>
        </row>
        <row r="109">
          <cell r="A109" t="str">
            <v>203108</v>
          </cell>
          <cell r="B109" t="str">
            <v xml:space="preserve">    ค่าไฟฟ้าค้างจ่าย</v>
          </cell>
        </row>
        <row r="110">
          <cell r="A110" t="str">
            <v>203109</v>
          </cell>
          <cell r="B110" t="str">
            <v xml:space="preserve">    ค่าน้ำประปาค้างจ่าย</v>
          </cell>
        </row>
        <row r="111">
          <cell r="A111" t="str">
            <v>203110</v>
          </cell>
          <cell r="B111" t="str">
            <v xml:space="preserve">    ค่าคอมมิชชั่นค้างจ่าย</v>
          </cell>
        </row>
        <row r="112">
          <cell r="A112" t="str">
            <v>203111</v>
          </cell>
          <cell r="B112" t="str">
            <v xml:space="preserve">    ค่าที่ปรึกษาค้างจ่าย</v>
          </cell>
        </row>
        <row r="113">
          <cell r="A113" t="str">
            <v>203112</v>
          </cell>
          <cell r="B113" t="str">
            <v xml:space="preserve">    ค่าทำบัญชีค้างจ่าย</v>
          </cell>
        </row>
        <row r="114">
          <cell r="A114" t="str">
            <v>204101</v>
          </cell>
          <cell r="B114" t="str">
            <v xml:space="preserve">    เจ้าหนี้เงินยืมกรรมการ</v>
          </cell>
        </row>
        <row r="115">
          <cell r="A115" t="str">
            <v>204201</v>
          </cell>
          <cell r="B115" t="str">
            <v xml:space="preserve">    เจ้าหนี้เช่าซื้อรถยนต์</v>
          </cell>
        </row>
        <row r="116">
          <cell r="A116" t="str">
            <v>204301</v>
          </cell>
          <cell r="B116" t="str">
            <v xml:space="preserve">    เงินมัดจำค่าประกันความเสี่ยง</v>
          </cell>
        </row>
        <row r="117">
          <cell r="A117" t="str">
            <v>204302</v>
          </cell>
          <cell r="B117" t="str">
            <v xml:space="preserve">    ค่าขนส่งค้างจ่าย2547</v>
          </cell>
        </row>
        <row r="118">
          <cell r="A118" t="str">
            <v>204303</v>
          </cell>
          <cell r="B118" t="str">
            <v xml:space="preserve">    ค่าจ้างค้างจ่าย2547</v>
          </cell>
        </row>
        <row r="119">
          <cell r="A119" t="str">
            <v>204304</v>
          </cell>
          <cell r="B119" t="str">
            <v xml:space="preserve">    ค่านายหน้าค้างจ่าย2546</v>
          </cell>
        </row>
        <row r="120">
          <cell r="A120" t="str">
            <v>204305</v>
          </cell>
          <cell r="B120" t="str">
            <v xml:space="preserve">    ค่าขนส่งค้างจ่าย2546</v>
          </cell>
        </row>
        <row r="121">
          <cell r="A121" t="str">
            <v>204306</v>
          </cell>
          <cell r="B121" t="str">
            <v xml:space="preserve">    ค่าที่ปรึกษาค้างจ่าย2546</v>
          </cell>
        </row>
        <row r="122">
          <cell r="A122" t="str">
            <v>204307</v>
          </cell>
          <cell r="B122" t="str">
            <v xml:space="preserve">    ค่าเช่าสำนักงานค้างจ่าย2546</v>
          </cell>
        </row>
        <row r="123">
          <cell r="A123" t="str">
            <v>204401</v>
          </cell>
          <cell r="B123" t="str">
            <v xml:space="preserve">    เงินมัดจำ</v>
          </cell>
        </row>
        <row r="124">
          <cell r="A124" t="str">
            <v>204402</v>
          </cell>
          <cell r="B124" t="str">
            <v xml:space="preserve">  เงินมัดจำ-บจก. อิออน</v>
          </cell>
        </row>
        <row r="125">
          <cell r="A125" t="str">
            <v>204403</v>
          </cell>
          <cell r="B125" t="str">
            <v xml:space="preserve">  เงินมัดจำ-บจก. แคปปิตอน</v>
          </cell>
        </row>
        <row r="126">
          <cell r="A126" t="str">
            <v>204404</v>
          </cell>
          <cell r="B126" t="str">
            <v xml:space="preserve">  เงินมัดจำ-บจก. จีอีแคปปิตอล (FC)</v>
          </cell>
        </row>
        <row r="127">
          <cell r="A127" t="str">
            <v>204501</v>
          </cell>
          <cell r="B127" t="str">
            <v xml:space="preserve">    เงินค้ำประกันพนักงาน</v>
          </cell>
        </row>
        <row r="128">
          <cell r="A128" t="str">
            <v>204601</v>
          </cell>
          <cell r="B128" t="str">
            <v xml:space="preserve">    เงินประกัน</v>
          </cell>
        </row>
        <row r="129">
          <cell r="A129" t="str">
            <v>204701</v>
          </cell>
          <cell r="B129" t="str">
            <v xml:space="preserve">    เช็คจ่ายล่วงหน้า(บัญชีซ้ำห้ามใช้)</v>
          </cell>
        </row>
        <row r="130">
          <cell r="A130" t="str">
            <v>204801</v>
          </cell>
          <cell r="B130" t="str">
            <v xml:space="preserve">    รายได้รับล่วงหน้า</v>
          </cell>
        </row>
        <row r="131">
          <cell r="A131" t="str">
            <v>205101</v>
          </cell>
          <cell r="B131" t="str">
            <v xml:space="preserve">    เงินกู้ยืม บริษัท พี ที อี จำกัด</v>
          </cell>
        </row>
        <row r="132">
          <cell r="A132" t="str">
            <v>205102</v>
          </cell>
          <cell r="B132" t="str">
            <v xml:space="preserve">    เงินกู้ยืม บริษัท พี.โซน. โมบาย จำกัด</v>
          </cell>
        </row>
        <row r="133">
          <cell r="A133" t="str">
            <v>205104</v>
          </cell>
          <cell r="B133" t="str">
            <v xml:space="preserve">    เงินให้กู้ยืม  บริษัท เพ็นทาเคิล โฮลดิ้ง(ประเทศไทย) จำกัด</v>
          </cell>
        </row>
        <row r="134">
          <cell r="B134" t="str">
            <v xml:space="preserve">  หนี้สินหมุนเวียน</v>
          </cell>
        </row>
        <row r="135">
          <cell r="B135" t="str">
            <v>หนี้สิน</v>
          </cell>
        </row>
        <row r="136">
          <cell r="A136" t="str">
            <v>300</v>
          </cell>
          <cell r="B136" t="str">
            <v>ทุนและส่วนของผู้ถือหุ้น</v>
          </cell>
        </row>
        <row r="137">
          <cell r="A137" t="str">
            <v>300102</v>
          </cell>
          <cell r="B137" t="str">
            <v xml:space="preserve">    ทุนที่ออกและเรียกชำระแล้ว</v>
          </cell>
        </row>
        <row r="138">
          <cell r="A138" t="str">
            <v>300201</v>
          </cell>
          <cell r="B138" t="str">
            <v xml:space="preserve">    กำไร( ขาดทุน) สะสม</v>
          </cell>
        </row>
        <row r="139">
          <cell r="B139" t="str">
            <v xml:space="preserve">    กำไร( ขาดทุน) </v>
          </cell>
        </row>
        <row r="140">
          <cell r="B140" t="str">
            <v>ทุนและส่วนของผู้ถือหุ้น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ick Start"/>
      <sheetName val="4303NT_PA"/>
      <sheetName val="Basic Costsheet"/>
      <sheetName val="Compare-BreakEven"/>
      <sheetName val="Master Table"/>
      <sheetName val="Budget-Expense"/>
      <sheetName val="Sheet2"/>
    </sheetNames>
    <sheetDataSet>
      <sheetData sheetId="0"/>
      <sheetData sheetId="1"/>
      <sheetData sheetId="2"/>
      <sheetData sheetId="3"/>
      <sheetData sheetId="4"/>
      <sheetData sheetId="5">
        <row r="5">
          <cell r="C5">
            <v>60515</v>
          </cell>
        </row>
        <row r="32">
          <cell r="C32">
            <v>0.05</v>
          </cell>
        </row>
      </sheetData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Consolidated (USD)"/>
      <sheetName val="Graphs"/>
      <sheetName val="BKK - SPA Comparison (USD)"/>
      <sheetName val="BKK - SPA Comparison"/>
      <sheetName val="BKK - SPA Budget 2002"/>
      <sheetName val="BKK - SPA LE"/>
      <sheetName val="BKK - Salaries"/>
      <sheetName val="BTR - Spa Comparison (USD)"/>
      <sheetName val="BTR - Spa Comparison"/>
      <sheetName val="BTR - Spa Budget 2002"/>
      <sheetName val="BTR - Spa LE"/>
      <sheetName val="BTR - Salaries"/>
      <sheetName val="SGLB - Spa Comparison (USD)"/>
      <sheetName val="SGLB - Spa Comparison"/>
      <sheetName val="SGLB - Spa Budget 2002"/>
      <sheetName val="SGLB - Spa LE"/>
      <sheetName val="SGLP - Salaries"/>
      <sheetName val="DLP - Spa Comparison (USD)"/>
      <sheetName val="DLP - Spa Comparison"/>
      <sheetName val="DLP - Spa Budget 2002"/>
      <sheetName val="DLP - Spa LE"/>
      <sheetName val="DLP - Salaries"/>
      <sheetName val="DLP - SOE"/>
      <sheetName val="Panwa - Spa Comparison (USD)"/>
      <sheetName val="Panwa - Spa Comparison"/>
      <sheetName val="Panwa - Spa Budget 2002"/>
      <sheetName val="Panwa - Spa LE"/>
      <sheetName val="Panwa - Salaries"/>
      <sheetName val="Ang Bintan - Spa Comp. (USD)"/>
      <sheetName val="Ang Bintan - Spa Comparison(S$)"/>
      <sheetName val="Ang Bintan - Spa Budget 2002"/>
      <sheetName val="Ang Bintan - Spa LE"/>
      <sheetName val="Ang Bintan - Salaries"/>
      <sheetName val="Bintan - Spa Comparison (USD)"/>
      <sheetName val="Bintan - Spa Comparison($S)"/>
      <sheetName val="Bintan - Spa Budget 2002"/>
      <sheetName val="Bintan - Spa LE"/>
      <sheetName val="Bintan - Salaries"/>
      <sheetName val="Maldives - Spa Comparison (USD)"/>
      <sheetName val="Maldives - Spa Budget 2002"/>
      <sheetName val="Maldives - Spa LE"/>
      <sheetName val="Maldives - Salaries"/>
      <sheetName val="LBR - Spa Comparison (USD)"/>
      <sheetName val="LBR - Spa Comparison"/>
      <sheetName val="LBR - Spa Budget 2002"/>
      <sheetName val="LBR - Spa LE"/>
      <sheetName val="LBR - Salaries"/>
      <sheetName val="ALMD - Spa Comparison (USD)"/>
      <sheetName val="ALMD - Spa Comparison"/>
      <sheetName val="ALMD - Spa Budget 2002"/>
      <sheetName val="ALMD - Spa LE"/>
      <sheetName val="ALMD - Salaries"/>
      <sheetName val="Ihuru - Spa Comparison (USD)"/>
      <sheetName val="Ihuru - Spa Comparison"/>
      <sheetName val="Ihuru - Spa Budget 2002"/>
      <sheetName val="Ihuru - Spa LE"/>
      <sheetName val="Ihuru - Salaries"/>
      <sheetName val="BTS Seychells - Spa Comparison"/>
      <sheetName val="BTS Seychells - Spa Budget 2002"/>
      <sheetName val="BTS Seychells - Spa LE"/>
      <sheetName val="BTS Seychells - Salaries"/>
      <sheetName val="AGBR - Spa Comparison (USD)"/>
      <sheetName val="AGBR - Spa Budget 2002 (USD)"/>
      <sheetName val="AGBR - Spa LE"/>
      <sheetName val="AGBR - Salaries"/>
      <sheetName val="BGT2002-Revised 13Mar02 (su)"/>
      <sheetName val="Marshal"/>
    </sheetNames>
    <sheetDataSet>
      <sheetData sheetId="0" refreshError="1">
        <row r="6">
          <cell r="F6" t="str">
            <v>USD</v>
          </cell>
        </row>
        <row r="7">
          <cell r="F7">
            <v>2002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>
        <row r="1">
          <cell r="A1" t="str">
            <v>CODE A/R</v>
          </cell>
        </row>
      </sheetData>
      <sheetData sheetId="92">
        <row r="1">
          <cell r="A1" t="str">
            <v>CODE A/R</v>
          </cell>
        </row>
      </sheetData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>
        <row r="1">
          <cell r="A1" t="str">
            <v>CODE A/R</v>
          </cell>
        </row>
      </sheetData>
      <sheetData sheetId="111">
        <row r="1">
          <cell r="A1" t="str">
            <v>CODE A/R</v>
          </cell>
        </row>
      </sheetData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EGP"/>
      <sheetName val="ARH EGP"/>
      <sheetName val="Rev "/>
      <sheetName val="ARH"/>
      <sheetName val="HTL_Occ%"/>
      <sheetName val="HTL_Gst"/>
      <sheetName val="SpaGst"/>
      <sheetName val="Cap-R"/>
      <sheetName val="Out-SGst%"/>
      <sheetName val="Spa-Occ%"/>
      <sheetName val="Prod% "/>
      <sheetName val="HRD"/>
      <sheetName val="HTD"/>
      <sheetName val="KRA"/>
      <sheetName val="KRA EGP"/>
      <sheetName val="Comparison SGD"/>
      <sheetName val="Comparison"/>
      <sheetName val="Budget_Cvt"/>
      <sheetName val="Budget"/>
      <sheetName val="Actual_Cvt"/>
      <sheetName val="Actual"/>
      <sheetName val="Y2011_Cvt"/>
      <sheetName val="ManningY2012"/>
      <sheetName val="Y2011"/>
      <sheetName val="Results_FC"/>
      <sheetName val="Results_FC by Quarter"/>
      <sheetName val="Salaries"/>
      <sheetName val="ANSpa"/>
      <sheetName val="FFEOE"/>
      <sheetName val="IT Equipments"/>
      <sheetName val="KRA (EGP)"/>
      <sheetName val="Comparison USD"/>
      <sheetName val="Actual_Cvt (2)"/>
      <sheetName val="BTSpa"/>
      <sheetName val="IT Equipments (2)"/>
      <sheetName val="FFEOE (2)"/>
      <sheetName val="Office"/>
      <sheetName val="Budget Assumptions"/>
      <sheetName val="FA"/>
      <sheetName val="IT"/>
      <sheetName val="RenovationY1"/>
      <sheetName val="Prod%"/>
      <sheetName val="Rev"/>
      <sheetName val="Commentaries"/>
      <sheetName val="SummaryStat"/>
      <sheetName val="SummaryPL"/>
      <sheetName val="Budget USD2"/>
      <sheetName val="Budget2"/>
      <sheetName val="Budget USD"/>
      <sheetName val="Actual USD"/>
      <sheetName val="FFE07"/>
      <sheetName val="Manning"/>
      <sheetName val="Head Count 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2">
          <cell r="D62">
            <v>1.6057787385180946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ตั๋วเงินรับ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  <sheetName val="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ANSpa"/>
      <sheetName val="Prod%"/>
      <sheetName val="Rev"/>
      <sheetName val="Assumptions"/>
      <sheetName val="SummaryStat"/>
      <sheetName val="SummaryPL"/>
      <sheetName val="Commentaries"/>
      <sheetName val="Budget USD2"/>
      <sheetName val="Budget2"/>
      <sheetName val="Budget USD"/>
      <sheetName val="Actual USD"/>
      <sheetName val="FFE-DEER"/>
      <sheetName val="Manning"/>
      <sheetName val="FFE"/>
      <sheetName val="FA"/>
      <sheetName val="FFE07"/>
      <sheetName val="RenovationY2"/>
      <sheetName val="Budget-ADPK"/>
      <sheetName val="KRA "/>
      <sheetName val="SpaGst "/>
      <sheetName val="Spa-Occ%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Rev "/>
      <sheetName val="HTL_Occ%"/>
      <sheetName val="HTL_Gst"/>
      <sheetName val="SpaGst"/>
      <sheetName val="Cap-R"/>
      <sheetName val="Out-SGst%"/>
      <sheetName val="Spa-Occ%"/>
      <sheetName val="Prod% "/>
      <sheetName val="ARH"/>
      <sheetName val="HRD"/>
      <sheetName val="HTD"/>
      <sheetName val="KRA"/>
      <sheetName val="Comparison USD"/>
      <sheetName val="Comparison"/>
      <sheetName val="BTSpa"/>
      <sheetName val="IT Equipments (2)"/>
      <sheetName val="FFEOE (2)"/>
      <sheetName val="Budget_Cvt"/>
      <sheetName val="Budget"/>
      <sheetName val="Actual_Cvt"/>
      <sheetName val="Actual"/>
      <sheetName val="Salaries"/>
      <sheetName val="FFEOE"/>
      <sheetName val="IT Equipments"/>
      <sheetName val="Office"/>
      <sheetName val="RenovationY1"/>
      <sheetName val="RenovationY2"/>
      <sheetName val="ANSpa"/>
      <sheetName val="Prod%"/>
      <sheetName val="Rev"/>
      <sheetName val="SummaryStat"/>
      <sheetName val="SummaryPL"/>
      <sheetName val="Budget USD2"/>
      <sheetName val="Budget2"/>
      <sheetName val="Budget USD"/>
      <sheetName val="Actual USD"/>
      <sheetName val="FA"/>
      <sheetName val="FFE07"/>
      <sheetName val="RenoCost"/>
      <sheetName val="Reno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>
        <row r="67">
          <cell r="E67">
            <v>79</v>
          </cell>
          <cell r="F67">
            <v>76.5</v>
          </cell>
          <cell r="G67">
            <v>76.5</v>
          </cell>
          <cell r="H67">
            <v>77.5</v>
          </cell>
          <cell r="I67">
            <v>80.5</v>
          </cell>
          <cell r="J67">
            <v>76.5</v>
          </cell>
          <cell r="K67">
            <v>85.2</v>
          </cell>
          <cell r="L67">
            <v>85.2</v>
          </cell>
          <cell r="M67">
            <v>85.2</v>
          </cell>
          <cell r="N67">
            <v>85.2</v>
          </cell>
          <cell r="O67">
            <v>80</v>
          </cell>
          <cell r="P67">
            <v>80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EX 1"/>
    </sheetNames>
    <sheetDataSet>
      <sheetData sheetId="0">
        <row r="2">
          <cell r="G2" t="str">
            <v>Preliminary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Reconcile 1-3-53 (3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31_3_53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/>
      <sheetData sheetId="64"/>
      <sheetData sheetId="65"/>
      <sheetData sheetId="66">
        <row r="44">
          <cell r="L44">
            <v>181491.03000000003</v>
          </cell>
        </row>
      </sheetData>
      <sheetData sheetId="67"/>
      <sheetData sheetId="68"/>
      <sheetData sheetId="69"/>
      <sheetData sheetId="70"/>
      <sheetData sheetId="71"/>
      <sheetData sheetId="72">
        <row r="385">
          <cell r="L385">
            <v>9130115.2500000037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Incomes (Actual)"/>
      <sheetName val="Incomes Local (Actual)"/>
      <sheetName val="Income Inter (Actual)"/>
      <sheetName val="Incomes Local (Plan 07-04)"/>
      <sheetName val="Income Inter (Plan07-04)"/>
      <sheetName val="Incomes (2007-04Plan)"/>
      <sheetName val="Production-R&amp;D Expenses"/>
      <sheetName val="Sales Commision Schedule"/>
      <sheetName val="2004-06Financial_State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GL_M"/>
      <sheetName val="GL_CB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ผ้าสำเร็จ"/>
      <sheetName val="Sale 0502"/>
      <sheetName val="ปัจจุบัน "/>
      <sheetName val="Stock Aging"/>
      <sheetName val="2549"/>
      <sheetName val="Sale 0407"/>
      <sheetName val="ปัจจุบัน_"/>
      <sheetName val="Stock_Aging"/>
      <sheetName val="Sale_0502"/>
      <sheetName val="Sale_0407"/>
      <sheetName val="HH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"/>
      <sheetName val="WCF (งบเฉพาะกิจการ) "/>
      <sheetName val="WLS-1"/>
      <sheetName val="WLS-2"/>
      <sheetName val="RJE "/>
      <sheetName val="AJE"/>
      <sheetName val="TB31.3.55"/>
      <sheetName val="A"/>
      <sheetName val="B"/>
      <sheetName val=" C"/>
      <sheetName val="D"/>
      <sheetName val="E"/>
      <sheetName val="F"/>
      <sheetName val="G"/>
      <sheetName val=" H"/>
      <sheetName val="FA"/>
      <sheetName val="S"/>
      <sheetName val="OS"/>
      <sheetName val="AA"/>
      <sheetName val="BB"/>
      <sheetName val="CC"/>
      <sheetName val="DD"/>
      <sheetName val="EE"/>
      <sheetName val="II"/>
      <sheetName val="SE"/>
      <sheetName val="TB"/>
      <sheetName val="10"/>
      <sheetName val="10-A"/>
      <sheetName val="20"/>
      <sheetName val="30"/>
      <sheetName val="40"/>
      <sheetName val="60"/>
      <sheetName val="test 2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ELIM "/>
      <sheetName val="featur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 refreshError="1">
        <row r="32">
          <cell r="B32" t="str">
            <v>January</v>
          </cell>
        </row>
        <row r="33">
          <cell r="B33" t="str">
            <v>February</v>
          </cell>
        </row>
        <row r="34">
          <cell r="B34" t="str">
            <v>March</v>
          </cell>
        </row>
        <row r="35">
          <cell r="B35" t="str">
            <v>April</v>
          </cell>
        </row>
        <row r="36">
          <cell r="B36" t="str">
            <v>May</v>
          </cell>
        </row>
        <row r="37">
          <cell r="B37" t="str">
            <v>June</v>
          </cell>
        </row>
        <row r="38">
          <cell r="B38" t="str">
            <v>July</v>
          </cell>
        </row>
        <row r="39">
          <cell r="B39" t="str">
            <v>August</v>
          </cell>
        </row>
        <row r="40">
          <cell r="B40" t="str">
            <v>September</v>
          </cell>
        </row>
        <row r="41">
          <cell r="B41" t="str">
            <v>October</v>
          </cell>
        </row>
        <row r="42">
          <cell r="B42" t="str">
            <v>November</v>
          </cell>
        </row>
        <row r="43">
          <cell r="B43" t="str">
            <v>December</v>
          </cell>
        </row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</row>
      </sheetData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RATE"/>
      <sheetName val="ทดรอ冔'典'밙畮_x0000__x0000_冔'典'빋畮"/>
      <sheetName val="_x0000_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อัตราค่าบรรทุก"/>
      <sheetName val="Employee"/>
      <sheetName val="JobOrder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  <sheetName val="Sale0309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rm list"/>
      <sheetName val="supplier"/>
      <sheetName val="KHC tax computation -05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Links"/>
      <sheetName val="ตั๋วเงินรับ"/>
      <sheetName val="03中"/>
      <sheetName val="aa-1"/>
      <sheetName val="บันทึกบัญชี"/>
      <sheetName val="99年度原単位"/>
      <sheetName val="5 months (Interim)"/>
      <sheetName val="STA HQ CESS 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2549"/>
      <sheetName val="อัตราค่าบรรทุก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Stock Aging"/>
      <sheetName val="ALL UNITS"/>
      <sheetName val="5 months (Interim)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Machine2,3'04"/>
      <sheetName val="REPORT"/>
      <sheetName val="Sale0307"/>
      <sheetName val="Stock Aging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HH"/>
      <sheetName val="Sale0309"/>
      <sheetName val="SPCSheet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dBase"/>
      <sheetName val="Sale0311"/>
      <sheetName val="Pln Pdt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>
        <row r="1">
          <cell r="A1" t="str">
            <v>INVOICE</v>
          </cell>
        </row>
      </sheetData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/>
      <sheetData sheetId="47">
        <row r="1">
          <cell r="A1" t="str">
            <v>INVOICE</v>
          </cell>
        </row>
      </sheetData>
      <sheetData sheetId="48"/>
      <sheetData sheetId="49"/>
      <sheetData sheetId="50"/>
      <sheetData sheetId="5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อัตราค่าบรรทุก"/>
      <sheetName val="Workdone 2"/>
      <sheetName val="Sheet3"/>
      <sheetName val="Sale 040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LISTS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/>
      <sheetData sheetId="4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RATE"/>
      <sheetName val="S33"/>
      <sheetName val="Sale040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INVOICE</v>
          </cell>
        </row>
      </sheetData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 0404"/>
      <sheetName val="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/>
      <sheetData sheetId="26"/>
      <sheetData sheetId="27" refreshError="1"/>
      <sheetData sheetId="28" refreshError="1"/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Bill No. 2 - Carpark"/>
      <sheetName val="STA HQ CESS 0411"/>
      <sheetName val="Sale0406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307"/>
      <sheetName val="Sale 0407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0309"/>
      <sheetName val="Sale 0408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SummaryIncomeStatement USD"/>
      <sheetName val="Statistics USD"/>
      <sheetName val="FlowThrough"/>
      <sheetName val="IncomeStatement USD"/>
      <sheetName val="Statistics"/>
      <sheetName val="IncomeStatement"/>
      <sheetName val="LastYear"/>
      <sheetName val="Actual"/>
      <sheetName val="Budget"/>
      <sheetName val="LastYear USD"/>
      <sheetName val="Actual USD"/>
      <sheetName val="Budget USD"/>
    </sheetNames>
    <sheetDataSet>
      <sheetData sheetId="0">
        <row r="44">
          <cell r="B44">
            <v>12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พราะอะไร"/>
      <sheetName val="พอ"/>
      <sheetName val="มีเพียงเรา"/>
      <sheetName val="สายลม"/>
      <sheetName val="PL(9)"/>
      <sheetName val="Vat7% ภายในเดือน_Junต้นฉบับ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GMI Cal"/>
      <sheetName val="GMI"/>
      <sheetName val="Setup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Sales Target"/>
      <sheetName val="Overview"/>
      <sheetName val="Seasonal Factor"/>
      <sheetName val="2017"/>
      <sheetName val="M-Master cost table"/>
      <sheetName val="P-Master cost table"/>
      <sheetName val="Definition"/>
      <sheetName val="Master Account"/>
      <sheetName val="Sale-Sum-By-Contact-and-Product"/>
      <sheetName val="Product margin categorized"/>
      <sheetName val="Graph"/>
    </sheetNames>
    <sheetDataSet>
      <sheetData sheetId="0">
        <row r="61">
          <cell r="D61" t="str">
            <v>2017 Monthly Sales Forecast</v>
          </cell>
        </row>
      </sheetData>
      <sheetData sheetId="1" refreshError="1"/>
      <sheetData sheetId="2"/>
      <sheetData sheetId="3">
        <row r="1">
          <cell r="C1">
            <v>35</v>
          </cell>
        </row>
      </sheetData>
      <sheetData sheetId="4">
        <row r="5">
          <cell r="B5" t="str">
            <v>SV 010</v>
          </cell>
        </row>
      </sheetData>
      <sheetData sheetId="5">
        <row r="4">
          <cell r="B4" t="str">
            <v>SV 101243</v>
          </cell>
        </row>
      </sheetData>
      <sheetData sheetId="6" refreshError="1"/>
      <sheetData sheetId="7">
        <row r="4">
          <cell r="B4" t="str">
            <v>STOCKBRANDS Co Pty Ltd</v>
          </cell>
        </row>
      </sheetData>
      <sheetData sheetId="8" refreshError="1"/>
      <sheetData sheetId="9">
        <row r="4">
          <cell r="D4">
            <v>35.172699999999999</v>
          </cell>
        </row>
      </sheetData>
      <sheetData sheetId="1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ปัจจุบัน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Review"/>
      <sheetName val="TOD_51110 ซื้อ"/>
      <sheetName val="TOD_51190 เบิกสินค้า"/>
      <sheetName val="TOD_51120 ค่าใช้จ่ายในการซื้อ"/>
      <sheetName val="TOD_41100 รายได้"/>
      <sheetName val="TOD_12170 เครื่องทดสอบน้ำยา"/>
      <sheetName val="TOD_61231 ค่าส่งเสริมการขาย"/>
      <sheetName val="TOD_61241 ค่าที่พัก"/>
      <sheetName val="TOD_61243 ค่าใช้จ่ายในการเดินทา"/>
      <sheetName val="TOD_61283 ค่าซ่อมแซมเครื่องทดสอ"/>
      <sheetName val="TOD_61301 ค่านายหน้า"/>
      <sheetName val="TOD_61500 ค่าเช่าสำนักงาน"/>
      <sheetName val="TOD_61314 ค่าที่ปรึกษา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topLeftCell="A23" zoomScaleNormal="100" zoomScaleSheetLayoutView="100" workbookViewId="0">
      <selection activeCell="I23" sqref="I1:I1048576"/>
    </sheetView>
  </sheetViews>
  <sheetFormatPr defaultColWidth="9.140625" defaultRowHeight="24" customHeight="1" x14ac:dyDescent="0.45"/>
  <cols>
    <col min="1" max="1" width="2.140625" style="2" customWidth="1"/>
    <col min="2" max="2" width="7.28515625" style="2" customWidth="1"/>
    <col min="3" max="3" width="9.140625" style="2"/>
    <col min="4" max="4" width="0.28515625" style="2" customWidth="1"/>
    <col min="5" max="5" width="38.7109375" style="2" customWidth="1"/>
    <col min="6" max="6" width="1" style="2" customWidth="1"/>
    <col min="7" max="7" width="8.85546875" style="2" customWidth="1"/>
    <col min="8" max="8" width="1" style="2" customWidth="1"/>
    <col min="9" max="9" width="15.7109375" style="2" customWidth="1"/>
    <col min="10" max="10" width="1.7109375" style="2" customWidth="1"/>
    <col min="11" max="11" width="15.7109375" style="19" customWidth="1"/>
    <col min="12" max="12" width="1" style="2" customWidth="1"/>
    <col min="13" max="13" width="9.140625" style="2"/>
    <col min="14" max="14" width="9.42578125" style="2" bestFit="1" customWidth="1"/>
    <col min="15" max="16" width="9.140625" style="2"/>
    <col min="17" max="17" width="10.28515625" style="2" bestFit="1" customWidth="1"/>
    <col min="18" max="16384" width="9.140625" style="2"/>
  </cols>
  <sheetData>
    <row r="1" spans="1:12" ht="25.5" customHeight="1" x14ac:dyDescent="0.45">
      <c r="A1" s="225" t="s">
        <v>10</v>
      </c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1"/>
    </row>
    <row r="2" spans="1:12" ht="25.5" customHeight="1" x14ac:dyDescent="0.45">
      <c r="A2" s="225" t="s">
        <v>11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1"/>
    </row>
    <row r="3" spans="1:12" ht="25.5" customHeight="1" x14ac:dyDescent="0.45">
      <c r="A3" s="225" t="s">
        <v>12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1"/>
    </row>
    <row r="4" spans="1:12" ht="25.5" customHeight="1" x14ac:dyDescent="0.4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3"/>
    </row>
    <row r="5" spans="1:12" ht="25.5" customHeight="1" x14ac:dyDescent="0.45">
      <c r="A5" s="3"/>
      <c r="B5" s="3"/>
      <c r="C5" s="3"/>
      <c r="D5" s="3"/>
      <c r="E5" s="3"/>
      <c r="F5" s="3"/>
      <c r="G5" s="3"/>
      <c r="H5" s="3"/>
      <c r="I5" s="5"/>
      <c r="J5" s="5"/>
      <c r="K5" s="6" t="s">
        <v>15</v>
      </c>
      <c r="L5" s="7"/>
    </row>
    <row r="6" spans="1:12" ht="25.5" customHeight="1" x14ac:dyDescent="0.45">
      <c r="A6" s="3"/>
      <c r="B6" s="3"/>
      <c r="C6" s="3" t="s">
        <v>13</v>
      </c>
      <c r="D6" s="3"/>
      <c r="E6" s="3"/>
      <c r="F6" s="3"/>
      <c r="G6" s="1" t="s">
        <v>14</v>
      </c>
      <c r="H6" s="1"/>
      <c r="I6" s="8" t="s">
        <v>17</v>
      </c>
      <c r="J6" s="1"/>
      <c r="K6" s="8" t="s">
        <v>16</v>
      </c>
      <c r="L6" s="9"/>
    </row>
    <row r="7" spans="1:12" s="18" customFormat="1" ht="25.5" customHeight="1" x14ac:dyDescent="0.45">
      <c r="A7" s="4"/>
      <c r="B7" s="4"/>
      <c r="C7" s="4"/>
      <c r="D7" s="4"/>
      <c r="E7" s="4"/>
      <c r="F7" s="4"/>
      <c r="G7" s="4"/>
      <c r="H7" s="130"/>
      <c r="I7" s="131" t="s">
        <v>19</v>
      </c>
      <c r="K7" s="131" t="s">
        <v>18</v>
      </c>
    </row>
    <row r="8" spans="1:12" s="18" customFormat="1" ht="25.5" customHeight="1" x14ac:dyDescent="0.45">
      <c r="A8" s="4"/>
      <c r="B8" s="4"/>
      <c r="C8" s="4"/>
      <c r="D8" s="4"/>
      <c r="E8" s="4"/>
      <c r="F8" s="4"/>
      <c r="G8" s="4"/>
      <c r="H8" s="130"/>
      <c r="I8" s="131" t="s">
        <v>20</v>
      </c>
      <c r="K8" s="131"/>
    </row>
    <row r="9" spans="1:12" ht="25.5" customHeight="1" x14ac:dyDescent="0.45">
      <c r="A9" s="9" t="s">
        <v>21</v>
      </c>
      <c r="B9" s="3"/>
      <c r="C9" s="3"/>
      <c r="D9" s="3"/>
      <c r="E9" s="3"/>
      <c r="F9" s="3"/>
      <c r="G9" s="3"/>
      <c r="H9" s="3"/>
      <c r="I9" s="10"/>
      <c r="K9" s="11"/>
    </row>
    <row r="10" spans="1:12" ht="25.5" customHeight="1" x14ac:dyDescent="0.45">
      <c r="B10" s="9" t="s">
        <v>22</v>
      </c>
      <c r="C10" s="3"/>
      <c r="D10" s="3"/>
      <c r="E10" s="3"/>
      <c r="F10" s="3"/>
      <c r="G10" s="12">
        <v>5</v>
      </c>
      <c r="H10" s="12"/>
      <c r="I10" s="3">
        <v>128750265</v>
      </c>
      <c r="K10" s="4">
        <v>111433444</v>
      </c>
      <c r="L10" s="3"/>
    </row>
    <row r="11" spans="1:12" ht="25.5" customHeight="1" x14ac:dyDescent="0.45">
      <c r="B11" s="9" t="s">
        <v>23</v>
      </c>
      <c r="C11" s="3"/>
      <c r="D11" s="3"/>
      <c r="E11" s="3"/>
      <c r="F11" s="3"/>
      <c r="G11" s="12">
        <v>6</v>
      </c>
      <c r="H11" s="12"/>
      <c r="I11" s="3">
        <v>71324052</v>
      </c>
      <c r="K11" s="4">
        <v>55413920</v>
      </c>
      <c r="L11" s="3"/>
    </row>
    <row r="12" spans="1:12" ht="25.5" customHeight="1" x14ac:dyDescent="0.45">
      <c r="B12" s="9" t="s">
        <v>24</v>
      </c>
      <c r="C12" s="3"/>
      <c r="D12" s="3"/>
      <c r="E12" s="3"/>
      <c r="F12" s="3"/>
      <c r="G12" s="12">
        <v>7</v>
      </c>
      <c r="H12" s="12"/>
      <c r="I12" s="3">
        <v>65712909</v>
      </c>
      <c r="J12" s="3"/>
      <c r="K12" s="4">
        <v>69719926</v>
      </c>
      <c r="L12" s="3"/>
    </row>
    <row r="13" spans="1:12" ht="25.5" customHeight="1" x14ac:dyDescent="0.45">
      <c r="B13" s="13" t="s">
        <v>25</v>
      </c>
      <c r="C13" s="206"/>
      <c r="D13" s="206"/>
      <c r="E13" s="206"/>
      <c r="F13" s="3"/>
      <c r="G13" s="12" t="s">
        <v>4</v>
      </c>
      <c r="H13" s="12"/>
      <c r="I13" s="206">
        <v>5872738</v>
      </c>
      <c r="J13" s="207"/>
      <c r="K13" s="198">
        <v>9744593</v>
      </c>
      <c r="L13" s="3"/>
    </row>
    <row r="14" spans="1:12" ht="25.5" customHeight="1" x14ac:dyDescent="0.45">
      <c r="B14" s="9" t="s">
        <v>26</v>
      </c>
      <c r="C14" s="206"/>
      <c r="D14" s="206"/>
      <c r="E14" s="206"/>
      <c r="F14" s="3"/>
      <c r="G14" s="192"/>
      <c r="H14" s="12"/>
      <c r="I14" s="70">
        <v>842478</v>
      </c>
      <c r="J14" s="3"/>
      <c r="K14" s="4">
        <v>816793</v>
      </c>
      <c r="L14" s="3"/>
    </row>
    <row r="15" spans="1:12" ht="25.5" customHeight="1" x14ac:dyDescent="0.45">
      <c r="A15" s="3"/>
      <c r="B15" s="207"/>
      <c r="C15" s="9" t="s">
        <v>27</v>
      </c>
      <c r="D15" s="205"/>
      <c r="E15" s="206"/>
      <c r="F15" s="3"/>
      <c r="G15" s="21"/>
      <c r="H15" s="3"/>
      <c r="I15" s="14">
        <f>SUM(I10:I14)</f>
        <v>272502442</v>
      </c>
      <c r="J15" s="3"/>
      <c r="K15" s="14">
        <f>SUM(K10:K14)</f>
        <v>247128676</v>
      </c>
      <c r="L15" s="3"/>
    </row>
    <row r="16" spans="1:12" ht="25.5" customHeight="1" x14ac:dyDescent="0.45">
      <c r="A16" s="9" t="s">
        <v>28</v>
      </c>
      <c r="B16" s="207"/>
      <c r="C16" s="205"/>
      <c r="D16" s="205"/>
      <c r="E16" s="206"/>
      <c r="F16" s="3"/>
      <c r="G16" s="21"/>
      <c r="H16" s="3"/>
      <c r="K16" s="4"/>
      <c r="L16" s="3"/>
    </row>
    <row r="17" spans="1:12" ht="25.5" customHeight="1" x14ac:dyDescent="0.45">
      <c r="B17" s="9" t="s">
        <v>29</v>
      </c>
      <c r="C17" s="206"/>
      <c r="D17" s="206"/>
      <c r="E17" s="206"/>
      <c r="F17" s="3"/>
      <c r="G17" s="12" t="s">
        <v>5</v>
      </c>
      <c r="H17" s="12"/>
      <c r="I17" s="51">
        <v>62368930</v>
      </c>
      <c r="J17" s="3"/>
      <c r="K17" s="4">
        <v>62304195</v>
      </c>
      <c r="L17" s="3"/>
    </row>
    <row r="18" spans="1:12" ht="25.5" customHeight="1" x14ac:dyDescent="0.45">
      <c r="B18" s="9" t="s">
        <v>30</v>
      </c>
      <c r="C18" s="3"/>
      <c r="D18" s="3"/>
      <c r="E18" s="3"/>
      <c r="F18" s="3"/>
      <c r="G18" s="12">
        <v>9</v>
      </c>
      <c r="H18" s="12"/>
      <c r="I18" s="51">
        <v>18417098</v>
      </c>
      <c r="K18" s="4">
        <v>19511745</v>
      </c>
      <c r="L18" s="3"/>
    </row>
    <row r="19" spans="1:12" ht="25.5" customHeight="1" x14ac:dyDescent="0.45">
      <c r="B19" s="9" t="s">
        <v>31</v>
      </c>
      <c r="C19" s="3"/>
      <c r="D19" s="3"/>
      <c r="E19" s="3"/>
      <c r="F19" s="3"/>
      <c r="G19" s="199" t="s">
        <v>6</v>
      </c>
      <c r="H19" s="12"/>
      <c r="I19" s="51">
        <v>13239945</v>
      </c>
      <c r="K19" s="51">
        <v>14051767</v>
      </c>
      <c r="L19" s="3"/>
    </row>
    <row r="20" spans="1:12" ht="25.5" customHeight="1" x14ac:dyDescent="0.45">
      <c r="B20" s="9" t="s">
        <v>32</v>
      </c>
      <c r="C20" s="3"/>
      <c r="D20" s="3"/>
      <c r="E20" s="3"/>
      <c r="F20" s="3"/>
      <c r="G20" s="12">
        <v>10</v>
      </c>
      <c r="H20" s="12"/>
      <c r="I20" s="54">
        <v>73218687</v>
      </c>
      <c r="J20" s="3"/>
      <c r="K20" s="4">
        <v>67769683</v>
      </c>
      <c r="L20" s="3"/>
    </row>
    <row r="21" spans="1:12" ht="25.5" customHeight="1" x14ac:dyDescent="0.45">
      <c r="B21" s="9" t="s">
        <v>33</v>
      </c>
      <c r="C21" s="3"/>
      <c r="D21" s="3"/>
      <c r="E21" s="3"/>
      <c r="F21" s="3"/>
      <c r="G21" s="12">
        <v>11</v>
      </c>
      <c r="H21" s="12"/>
      <c r="I21" s="51">
        <v>6247388</v>
      </c>
      <c r="J21" s="3"/>
      <c r="K21" s="4">
        <v>6082090</v>
      </c>
      <c r="L21" s="3"/>
    </row>
    <row r="22" spans="1:12" ht="25.5" customHeight="1" x14ac:dyDescent="0.45">
      <c r="B22" s="9" t="s">
        <v>34</v>
      </c>
      <c r="C22" s="3"/>
      <c r="D22" s="3"/>
      <c r="E22" s="3"/>
      <c r="F22" s="3"/>
      <c r="G22" s="3"/>
      <c r="H22" s="3"/>
      <c r="I22" s="51">
        <v>1837381</v>
      </c>
      <c r="J22" s="15"/>
      <c r="K22" s="16">
        <v>1746592</v>
      </c>
      <c r="L22" s="15"/>
    </row>
    <row r="23" spans="1:12" ht="25.5" customHeight="1" x14ac:dyDescent="0.45">
      <c r="B23" s="9"/>
      <c r="C23" s="9" t="s">
        <v>35</v>
      </c>
      <c r="D23" s="9"/>
      <c r="E23" s="3"/>
      <c r="F23" s="3"/>
      <c r="G23" s="3"/>
      <c r="H23" s="3"/>
      <c r="I23" s="14">
        <f>SUM(I17:I22)</f>
        <v>175329429</v>
      </c>
      <c r="J23" s="3"/>
      <c r="K23" s="14">
        <f>SUM(K17:K22)</f>
        <v>171466072</v>
      </c>
      <c r="L23" s="3"/>
    </row>
    <row r="24" spans="1:12" ht="25.5" customHeight="1" thickBot="1" x14ac:dyDescent="0.5">
      <c r="A24" s="9" t="s">
        <v>36</v>
      </c>
      <c r="B24" s="3"/>
      <c r="C24" s="3"/>
      <c r="D24" s="3"/>
      <c r="E24" s="3"/>
      <c r="F24" s="3"/>
      <c r="G24" s="3"/>
      <c r="H24" s="3"/>
      <c r="I24" s="76">
        <f>I15+I23</f>
        <v>447831871</v>
      </c>
      <c r="J24" s="3"/>
      <c r="K24" s="76">
        <f>K15+K23</f>
        <v>418594748</v>
      </c>
      <c r="L24" s="3"/>
    </row>
    <row r="25" spans="1:12" ht="25.5" customHeight="1" thickTop="1" x14ac:dyDescent="0.45">
      <c r="A25" s="9"/>
      <c r="B25" s="3"/>
      <c r="C25" s="3"/>
      <c r="D25" s="3"/>
      <c r="E25" s="3"/>
      <c r="F25" s="3"/>
      <c r="G25" s="3"/>
      <c r="H25" s="3"/>
      <c r="I25" s="3"/>
      <c r="J25" s="3"/>
      <c r="K25" s="4"/>
    </row>
    <row r="26" spans="1:12" ht="25.5" customHeight="1" x14ac:dyDescent="0.45">
      <c r="A26" s="9" t="s">
        <v>37</v>
      </c>
      <c r="B26" s="3"/>
      <c r="C26" s="3"/>
      <c r="D26" s="3"/>
      <c r="E26" s="3"/>
      <c r="F26" s="3"/>
      <c r="G26" s="3"/>
      <c r="H26" s="3"/>
      <c r="I26" s="172"/>
      <c r="J26" s="3"/>
      <c r="K26" s="4"/>
    </row>
    <row r="27" spans="1:12" ht="25.5" customHeight="1" x14ac:dyDescent="0.45">
      <c r="B27" s="3"/>
      <c r="C27" s="9"/>
      <c r="D27" s="9"/>
      <c r="E27" s="3"/>
      <c r="F27" s="3"/>
      <c r="G27" s="3"/>
      <c r="H27" s="3"/>
      <c r="I27" s="3"/>
      <c r="J27" s="3"/>
      <c r="K27" s="4"/>
      <c r="L27" s="3"/>
    </row>
    <row r="28" spans="1:12" ht="25.5" customHeight="1" x14ac:dyDescent="0.45">
      <c r="B28" s="3"/>
      <c r="G28" s="3"/>
      <c r="H28" s="3"/>
      <c r="I28" s="3"/>
      <c r="J28" s="3"/>
      <c r="K28" s="4"/>
      <c r="L28" s="3"/>
    </row>
    <row r="29" spans="1:12" ht="25.5" customHeight="1" x14ac:dyDescent="0.45">
      <c r="A29" s="3" t="s">
        <v>38</v>
      </c>
      <c r="D29" s="3"/>
      <c r="E29" s="3"/>
      <c r="F29" s="3"/>
      <c r="G29" s="3"/>
      <c r="H29" s="3"/>
      <c r="I29" s="3"/>
      <c r="J29" s="3"/>
      <c r="K29" s="4"/>
      <c r="L29" s="3"/>
    </row>
    <row r="30" spans="1:12" ht="25.5" customHeight="1" x14ac:dyDescent="0.45">
      <c r="A30" s="3" t="s">
        <v>39</v>
      </c>
      <c r="D30" s="3"/>
      <c r="E30" s="3"/>
      <c r="F30" s="3"/>
      <c r="G30" s="3"/>
      <c r="H30" s="3"/>
      <c r="I30" s="3"/>
      <c r="J30" s="3"/>
      <c r="K30" s="4"/>
      <c r="L30" s="3"/>
    </row>
    <row r="31" spans="1:12" ht="24" customHeight="1" x14ac:dyDescent="0.45">
      <c r="A31" s="3"/>
      <c r="D31" s="3"/>
      <c r="E31" s="3"/>
      <c r="F31" s="3"/>
      <c r="G31" s="3"/>
      <c r="H31" s="3"/>
      <c r="I31" s="3"/>
      <c r="J31" s="3"/>
      <c r="K31" s="4"/>
      <c r="L31" s="3"/>
    </row>
    <row r="32" spans="1:12" ht="25.5" customHeight="1" x14ac:dyDescent="0.45">
      <c r="A32" s="225" t="s">
        <v>0</v>
      </c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1"/>
    </row>
    <row r="33" spans="1:12" ht="25.5" customHeight="1" x14ac:dyDescent="0.45">
      <c r="A33" s="225" t="str">
        <f>A1</f>
        <v>SILICON CRAFT TECHNOLOGY PUBLIC COMPANY LIMITED</v>
      </c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1"/>
    </row>
    <row r="34" spans="1:12" ht="25.5" customHeight="1" x14ac:dyDescent="0.45">
      <c r="A34" s="225" t="s">
        <v>40</v>
      </c>
      <c r="B34" s="225"/>
      <c r="C34" s="225"/>
      <c r="D34" s="225"/>
      <c r="E34" s="225"/>
      <c r="F34" s="225"/>
      <c r="G34" s="225"/>
      <c r="H34" s="225"/>
      <c r="I34" s="225"/>
      <c r="J34" s="225"/>
      <c r="K34" s="225"/>
      <c r="L34" s="1"/>
    </row>
    <row r="35" spans="1:12" ht="25.5" customHeight="1" x14ac:dyDescent="0.45">
      <c r="A35" s="225" t="str">
        <f>A3</f>
        <v>AS AT MARCH 31, 2021</v>
      </c>
      <c r="B35" s="225"/>
      <c r="C35" s="225"/>
      <c r="D35" s="225"/>
      <c r="E35" s="225"/>
      <c r="F35" s="225"/>
      <c r="G35" s="225"/>
      <c r="H35" s="225"/>
      <c r="I35" s="225"/>
      <c r="J35" s="225"/>
      <c r="K35" s="225"/>
      <c r="L35" s="1"/>
    </row>
    <row r="36" spans="1:12" ht="25.5" customHeight="1" x14ac:dyDescent="0.45">
      <c r="A36" s="25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"/>
    </row>
    <row r="37" spans="1:12" ht="25.5" customHeight="1" x14ac:dyDescent="0.45">
      <c r="A37" s="1"/>
      <c r="B37" s="1"/>
      <c r="C37" s="1"/>
      <c r="D37" s="1"/>
      <c r="E37" s="1"/>
      <c r="F37" s="1"/>
      <c r="G37" s="1"/>
      <c r="H37" s="1"/>
      <c r="I37" s="5"/>
      <c r="J37" s="5"/>
      <c r="K37" s="6" t="s">
        <v>15</v>
      </c>
      <c r="L37" s="7"/>
    </row>
    <row r="38" spans="1:12" ht="25.5" customHeight="1" x14ac:dyDescent="0.45">
      <c r="B38" s="3"/>
      <c r="C38" s="3" t="s">
        <v>41</v>
      </c>
      <c r="D38" s="3"/>
      <c r="E38" s="3"/>
      <c r="F38" s="3"/>
      <c r="G38" s="216" t="s">
        <v>14</v>
      </c>
      <c r="H38" s="1"/>
      <c r="I38" s="8" t="str">
        <f>+I6</f>
        <v>March 31, 2021</v>
      </c>
      <c r="J38" s="1"/>
      <c r="K38" s="17" t="str">
        <f>K6</f>
        <v>December 31, 2020</v>
      </c>
      <c r="L38" s="9"/>
    </row>
    <row r="39" spans="1:12" s="18" customFormat="1" ht="25.5" customHeight="1" x14ac:dyDescent="0.45">
      <c r="A39" s="4"/>
      <c r="B39" s="4"/>
      <c r="C39" s="4"/>
      <c r="D39" s="4"/>
      <c r="E39" s="4"/>
      <c r="F39" s="4"/>
      <c r="G39" s="4"/>
      <c r="H39" s="130"/>
      <c r="I39" s="131" t="s">
        <v>19</v>
      </c>
      <c r="K39" s="131" t="s">
        <v>18</v>
      </c>
    </row>
    <row r="40" spans="1:12" s="18" customFormat="1" ht="25.5" customHeight="1" x14ac:dyDescent="0.45">
      <c r="A40" s="4"/>
      <c r="B40" s="4"/>
      <c r="C40" s="4"/>
      <c r="D40" s="4"/>
      <c r="E40" s="4"/>
      <c r="F40" s="4"/>
      <c r="G40" s="4"/>
      <c r="H40" s="130"/>
      <c r="I40" s="131" t="s">
        <v>20</v>
      </c>
      <c r="K40" s="131"/>
    </row>
    <row r="41" spans="1:12" ht="25.5" customHeight="1" x14ac:dyDescent="0.45">
      <c r="A41" s="9" t="s">
        <v>42</v>
      </c>
      <c r="C41" s="3"/>
      <c r="D41" s="3"/>
      <c r="E41" s="3"/>
      <c r="F41" s="3"/>
      <c r="G41" s="3"/>
      <c r="H41" s="3"/>
      <c r="I41" s="10"/>
      <c r="K41" s="11"/>
    </row>
    <row r="42" spans="1:12" ht="25.5" customHeight="1" x14ac:dyDescent="0.45">
      <c r="B42" s="9" t="s">
        <v>43</v>
      </c>
      <c r="C42" s="3"/>
      <c r="D42" s="3"/>
      <c r="E42" s="3"/>
      <c r="F42" s="3"/>
      <c r="G42" s="12">
        <v>12</v>
      </c>
      <c r="H42" s="12"/>
      <c r="I42" s="70">
        <v>37501296</v>
      </c>
      <c r="K42" s="4">
        <v>31941197</v>
      </c>
      <c r="L42" s="3"/>
    </row>
    <row r="43" spans="1:12" ht="25.5" customHeight="1" x14ac:dyDescent="0.45">
      <c r="A43" s="9"/>
      <c r="B43" s="9" t="s">
        <v>44</v>
      </c>
      <c r="C43" s="3"/>
      <c r="D43" s="3"/>
      <c r="E43" s="3"/>
      <c r="F43" s="3"/>
      <c r="G43" s="195" t="s">
        <v>7</v>
      </c>
      <c r="H43" s="12"/>
      <c r="I43" s="70">
        <v>3060150</v>
      </c>
      <c r="J43" s="3"/>
      <c r="K43" s="4">
        <v>3017430</v>
      </c>
      <c r="L43" s="3"/>
    </row>
    <row r="44" spans="1:12" ht="25.5" customHeight="1" x14ac:dyDescent="0.45">
      <c r="B44" s="9" t="s">
        <v>45</v>
      </c>
      <c r="C44" s="3"/>
      <c r="D44" s="3"/>
      <c r="E44" s="3"/>
      <c r="F44" s="3"/>
      <c r="G44" s="192"/>
      <c r="H44" s="12"/>
      <c r="I44" s="70">
        <v>790661</v>
      </c>
      <c r="J44" s="3"/>
      <c r="K44" s="4">
        <v>289811</v>
      </c>
      <c r="L44" s="15"/>
    </row>
    <row r="45" spans="1:12" ht="25.5" customHeight="1" x14ac:dyDescent="0.45">
      <c r="B45" s="9" t="s">
        <v>46</v>
      </c>
      <c r="C45" s="3"/>
      <c r="D45" s="3"/>
      <c r="E45" s="3"/>
      <c r="F45" s="3"/>
      <c r="G45" s="12">
        <v>13</v>
      </c>
      <c r="H45" s="12"/>
      <c r="I45" s="70">
        <v>2307783</v>
      </c>
      <c r="J45" s="3"/>
      <c r="K45" s="4">
        <v>2898865</v>
      </c>
      <c r="L45" s="15"/>
    </row>
    <row r="46" spans="1:12" ht="25.5" customHeight="1" x14ac:dyDescent="0.45">
      <c r="B46" s="9" t="s">
        <v>54</v>
      </c>
      <c r="C46" s="206"/>
      <c r="D46" s="206"/>
      <c r="E46" s="206"/>
      <c r="F46" s="206"/>
      <c r="G46" s="199" t="s">
        <v>4</v>
      </c>
      <c r="H46" s="199"/>
      <c r="I46" s="70">
        <v>5468567</v>
      </c>
      <c r="J46" s="3"/>
      <c r="K46" s="65">
        <v>0</v>
      </c>
      <c r="L46" s="15"/>
    </row>
    <row r="47" spans="1:12" ht="25.5" customHeight="1" x14ac:dyDescent="0.45">
      <c r="B47" s="9" t="s">
        <v>47</v>
      </c>
      <c r="C47" s="3"/>
      <c r="D47" s="3"/>
      <c r="E47" s="3"/>
      <c r="F47" s="3"/>
      <c r="G47" s="12"/>
      <c r="H47" s="12"/>
      <c r="I47" s="70">
        <v>2028974</v>
      </c>
      <c r="J47" s="3"/>
      <c r="K47" s="70">
        <v>493409</v>
      </c>
      <c r="L47" s="15"/>
    </row>
    <row r="48" spans="1:12" ht="25.5" customHeight="1" x14ac:dyDescent="0.45">
      <c r="A48" s="3"/>
      <c r="C48" s="9" t="s">
        <v>48</v>
      </c>
      <c r="D48" s="9"/>
      <c r="E48" s="3"/>
      <c r="F48" s="3"/>
      <c r="G48" s="3"/>
      <c r="H48" s="3"/>
      <c r="I48" s="14">
        <f>SUM(I42:I47)</f>
        <v>51157431</v>
      </c>
      <c r="J48" s="3"/>
      <c r="K48" s="14">
        <f>SUM(K42:K47)</f>
        <v>38640712</v>
      </c>
      <c r="L48" s="3"/>
    </row>
    <row r="49" spans="1:12" ht="25.5" customHeight="1" x14ac:dyDescent="0.45">
      <c r="A49" s="9" t="s">
        <v>49</v>
      </c>
      <c r="C49" s="9"/>
      <c r="D49" s="9"/>
      <c r="E49" s="3"/>
      <c r="F49" s="3"/>
      <c r="G49" s="3"/>
      <c r="H49" s="3"/>
      <c r="K49" s="4"/>
      <c r="L49" s="3"/>
    </row>
    <row r="50" spans="1:12" ht="25.5" customHeight="1" x14ac:dyDescent="0.45">
      <c r="B50" s="9" t="s">
        <v>50</v>
      </c>
      <c r="C50" s="3"/>
      <c r="D50" s="3"/>
      <c r="E50" s="3"/>
      <c r="F50" s="3"/>
      <c r="G50" s="195" t="s">
        <v>7</v>
      </c>
      <c r="H50" s="12"/>
      <c r="I50" s="70">
        <v>10339358</v>
      </c>
      <c r="J50" s="3"/>
      <c r="K50" s="70">
        <v>11117101</v>
      </c>
      <c r="L50" s="3"/>
    </row>
    <row r="51" spans="1:12" ht="25.5" customHeight="1" x14ac:dyDescent="0.45">
      <c r="B51" s="9" t="s">
        <v>51</v>
      </c>
      <c r="C51" s="3"/>
      <c r="D51" s="3"/>
      <c r="E51" s="3"/>
      <c r="F51" s="3"/>
      <c r="G51" s="12">
        <v>14</v>
      </c>
      <c r="H51" s="12"/>
      <c r="I51" s="71">
        <v>20577475</v>
      </c>
      <c r="J51" s="3"/>
      <c r="K51" s="72">
        <v>19840291</v>
      </c>
      <c r="L51" s="3"/>
    </row>
    <row r="52" spans="1:12" ht="25.5" customHeight="1" x14ac:dyDescent="0.45">
      <c r="A52" s="9"/>
      <c r="B52" s="3"/>
      <c r="C52" s="9" t="s">
        <v>52</v>
      </c>
      <c r="D52" s="9"/>
      <c r="E52" s="3"/>
      <c r="F52" s="3"/>
      <c r="I52" s="3">
        <f>SUM(I50:I51)</f>
        <v>30916833</v>
      </c>
      <c r="J52" s="3"/>
      <c r="K52" s="4">
        <f>SUM(K50:K51)</f>
        <v>30957392</v>
      </c>
      <c r="L52" s="3"/>
    </row>
    <row r="53" spans="1:12" ht="25.5" customHeight="1" x14ac:dyDescent="0.45">
      <c r="A53" s="3"/>
      <c r="C53" s="9" t="s">
        <v>53</v>
      </c>
      <c r="D53" s="9"/>
      <c r="E53" s="3"/>
      <c r="F53" s="3"/>
      <c r="G53" s="3"/>
      <c r="H53" s="3"/>
      <c r="I53" s="14">
        <f>I48+I52</f>
        <v>82074264</v>
      </c>
      <c r="J53" s="3"/>
      <c r="K53" s="14">
        <f>K48+K52</f>
        <v>69598104</v>
      </c>
      <c r="L53" s="3"/>
    </row>
    <row r="54" spans="1:12" ht="25.5" customHeight="1" x14ac:dyDescent="0.45">
      <c r="A54" s="3"/>
      <c r="C54" s="9"/>
      <c r="D54" s="9"/>
      <c r="E54" s="3"/>
      <c r="F54" s="3"/>
      <c r="G54" s="3"/>
      <c r="H54" s="3"/>
      <c r="I54" s="3"/>
      <c r="J54" s="3"/>
      <c r="K54" s="4"/>
      <c r="L54" s="3"/>
    </row>
    <row r="55" spans="1:12" ht="25.5" customHeight="1" x14ac:dyDescent="0.45">
      <c r="A55" s="3"/>
      <c r="C55" s="9"/>
      <c r="D55" s="9"/>
      <c r="E55" s="3"/>
      <c r="F55" s="3"/>
      <c r="G55" s="3"/>
      <c r="H55" s="3"/>
      <c r="I55" s="3"/>
      <c r="J55" s="3"/>
      <c r="K55" s="4"/>
      <c r="L55" s="3"/>
    </row>
    <row r="56" spans="1:12" ht="25.5" customHeight="1" x14ac:dyDescent="0.45">
      <c r="A56" s="9" t="s">
        <v>37</v>
      </c>
      <c r="B56" s="3"/>
      <c r="C56" s="3"/>
      <c r="D56" s="3"/>
      <c r="E56" s="3"/>
      <c r="F56" s="3"/>
      <c r="G56" s="3"/>
      <c r="H56" s="3"/>
      <c r="I56" s="73">
        <f>I52-I2</f>
        <v>30916833</v>
      </c>
      <c r="J56" s="21"/>
      <c r="K56" s="74"/>
    </row>
    <row r="57" spans="1:12" ht="25.5" customHeight="1" x14ac:dyDescent="0.45">
      <c r="A57" s="9"/>
      <c r="B57" s="3"/>
      <c r="C57" s="3"/>
      <c r="D57" s="3"/>
      <c r="E57" s="3"/>
      <c r="F57" s="3"/>
      <c r="G57" s="3"/>
      <c r="H57" s="3"/>
      <c r="I57" s="73"/>
      <c r="J57" s="21"/>
      <c r="K57" s="74"/>
    </row>
    <row r="58" spans="1:12" ht="25.5" customHeight="1" x14ac:dyDescent="0.45">
      <c r="A58" s="9"/>
      <c r="B58" s="3"/>
      <c r="C58" s="3"/>
      <c r="D58" s="3"/>
      <c r="E58" s="3"/>
      <c r="F58" s="3"/>
      <c r="G58" s="3"/>
      <c r="H58" s="3"/>
      <c r="I58" s="3"/>
      <c r="J58" s="3"/>
      <c r="K58" s="4"/>
    </row>
    <row r="59" spans="1:12" ht="25.5" customHeight="1" x14ac:dyDescent="0.45">
      <c r="A59" s="3" t="s">
        <v>55</v>
      </c>
      <c r="D59" s="3"/>
      <c r="E59" s="3"/>
      <c r="F59" s="3"/>
      <c r="G59" s="3"/>
      <c r="H59" s="3"/>
      <c r="I59" s="3"/>
      <c r="J59" s="3"/>
      <c r="K59" s="4"/>
      <c r="L59" s="3"/>
    </row>
    <row r="60" spans="1:12" ht="25.5" customHeight="1" x14ac:dyDescent="0.45">
      <c r="A60" s="3" t="s">
        <v>56</v>
      </c>
      <c r="D60" s="3"/>
      <c r="E60" s="3"/>
      <c r="F60" s="3"/>
      <c r="G60" s="3"/>
      <c r="H60" s="3"/>
      <c r="I60" s="3"/>
      <c r="J60" s="3"/>
      <c r="K60" s="4"/>
      <c r="L60" s="3"/>
    </row>
    <row r="61" spans="1:12" ht="25.5" customHeight="1" x14ac:dyDescent="0.45">
      <c r="A61" s="3"/>
      <c r="D61" s="3"/>
      <c r="E61" s="3"/>
      <c r="F61" s="3"/>
      <c r="G61" s="3"/>
      <c r="H61" s="3"/>
      <c r="I61" s="3"/>
      <c r="J61" s="3"/>
      <c r="K61" s="4"/>
      <c r="L61" s="3"/>
    </row>
    <row r="62" spans="1:12" ht="25.5" customHeight="1" x14ac:dyDescent="0.45">
      <c r="A62" s="225" t="s">
        <v>1</v>
      </c>
      <c r="B62" s="225"/>
      <c r="C62" s="225"/>
      <c r="D62" s="225"/>
      <c r="E62" s="225"/>
      <c r="F62" s="225"/>
      <c r="G62" s="225"/>
      <c r="H62" s="225"/>
      <c r="I62" s="225"/>
      <c r="J62" s="225"/>
      <c r="K62" s="225"/>
      <c r="L62" s="1"/>
    </row>
    <row r="63" spans="1:12" ht="25.5" customHeight="1" x14ac:dyDescent="0.45">
      <c r="A63" s="225" t="str">
        <f>A1</f>
        <v>SILICON CRAFT TECHNOLOGY PUBLIC COMPANY LIMITED</v>
      </c>
      <c r="B63" s="225"/>
      <c r="C63" s="225"/>
      <c r="D63" s="225"/>
      <c r="E63" s="225"/>
      <c r="F63" s="225"/>
      <c r="G63" s="225"/>
      <c r="H63" s="225"/>
      <c r="I63" s="225"/>
      <c r="J63" s="225"/>
      <c r="K63" s="225"/>
      <c r="L63" s="1"/>
    </row>
    <row r="64" spans="1:12" ht="25.5" customHeight="1" x14ac:dyDescent="0.45">
      <c r="A64" s="225" t="str">
        <f>A34</f>
        <v>STATEMENT OF FINANCIAL POSITION  (CONT'D)</v>
      </c>
      <c r="B64" s="225"/>
      <c r="C64" s="225"/>
      <c r="D64" s="225"/>
      <c r="E64" s="225"/>
      <c r="F64" s="225"/>
      <c r="G64" s="225"/>
      <c r="H64" s="225"/>
      <c r="I64" s="225"/>
      <c r="J64" s="225"/>
      <c r="K64" s="225"/>
      <c r="L64" s="1"/>
    </row>
    <row r="65" spans="1:12" ht="25.5" customHeight="1" x14ac:dyDescent="0.45">
      <c r="A65" s="225" t="str">
        <f>A3</f>
        <v>AS AT MARCH 31, 2021</v>
      </c>
      <c r="B65" s="225"/>
      <c r="C65" s="225"/>
      <c r="D65" s="225"/>
      <c r="E65" s="225"/>
      <c r="F65" s="225"/>
      <c r="G65" s="225"/>
      <c r="H65" s="225"/>
      <c r="I65" s="225"/>
      <c r="J65" s="225"/>
      <c r="K65" s="225"/>
      <c r="L65" s="1"/>
    </row>
    <row r="66" spans="1:12" ht="25.5" customHeight="1" x14ac:dyDescent="0.45">
      <c r="A66" s="25"/>
      <c r="B66" s="25"/>
      <c r="C66" s="25"/>
      <c r="D66" s="25"/>
      <c r="E66" s="25"/>
      <c r="F66" s="25"/>
      <c r="G66" s="25"/>
      <c r="H66" s="25"/>
      <c r="I66" s="25"/>
      <c r="J66" s="25"/>
      <c r="K66" s="25"/>
      <c r="L66" s="1"/>
    </row>
    <row r="67" spans="1:12" ht="25.5" customHeight="1" x14ac:dyDescent="0.45">
      <c r="A67" s="1"/>
      <c r="B67" s="1"/>
      <c r="C67" s="1"/>
      <c r="D67" s="1"/>
      <c r="E67" s="1"/>
      <c r="F67" s="1"/>
      <c r="G67" s="1"/>
      <c r="H67" s="1"/>
      <c r="I67" s="5"/>
      <c r="J67" s="5"/>
      <c r="K67" s="6" t="s">
        <v>15</v>
      </c>
      <c r="L67" s="7"/>
    </row>
    <row r="68" spans="1:12" ht="25.5" customHeight="1" x14ac:dyDescent="0.45">
      <c r="B68" s="3"/>
      <c r="C68" s="4" t="s">
        <v>57</v>
      </c>
      <c r="D68" s="3"/>
      <c r="E68" s="3"/>
      <c r="F68" s="3"/>
      <c r="G68" s="216" t="s">
        <v>14</v>
      </c>
      <c r="H68" s="1"/>
      <c r="I68" s="8" t="str">
        <f>I6</f>
        <v>March 31, 2021</v>
      </c>
      <c r="J68" s="1"/>
      <c r="K68" s="17" t="str">
        <f>K6</f>
        <v>December 31, 2020</v>
      </c>
      <c r="L68" s="9"/>
    </row>
    <row r="69" spans="1:12" s="18" customFormat="1" ht="25.5" customHeight="1" x14ac:dyDescent="0.45">
      <c r="A69" s="4"/>
      <c r="B69" s="4"/>
      <c r="C69" s="4"/>
      <c r="D69" s="4"/>
      <c r="E69" s="4"/>
      <c r="F69" s="4"/>
      <c r="G69" s="4"/>
      <c r="H69" s="130"/>
      <c r="I69" s="131" t="s">
        <v>19</v>
      </c>
      <c r="K69" s="131" t="s">
        <v>18</v>
      </c>
    </row>
    <row r="70" spans="1:12" s="18" customFormat="1" ht="25.5" customHeight="1" x14ac:dyDescent="0.45">
      <c r="A70" s="4"/>
      <c r="B70" s="4"/>
      <c r="C70" s="4"/>
      <c r="D70" s="4"/>
      <c r="E70" s="4"/>
      <c r="F70" s="4"/>
      <c r="G70" s="4"/>
      <c r="H70" s="130"/>
      <c r="I70" s="131" t="s">
        <v>20</v>
      </c>
      <c r="K70" s="131"/>
    </row>
    <row r="71" spans="1:12" ht="25.5" customHeight="1" x14ac:dyDescent="0.45">
      <c r="A71" s="9" t="s">
        <v>58</v>
      </c>
      <c r="B71" s="3"/>
      <c r="C71" s="3"/>
      <c r="D71" s="3"/>
      <c r="E71" s="3"/>
      <c r="F71" s="3"/>
      <c r="G71" s="3"/>
      <c r="H71" s="3"/>
      <c r="L71" s="3"/>
    </row>
    <row r="72" spans="1:12" ht="25.5" customHeight="1" x14ac:dyDescent="0.45">
      <c r="B72" s="9" t="s">
        <v>59</v>
      </c>
      <c r="C72" s="3"/>
      <c r="D72" s="3"/>
      <c r="E72" s="3"/>
      <c r="F72" s="3"/>
      <c r="G72" s="3"/>
      <c r="H72" s="3"/>
      <c r="L72" s="3"/>
    </row>
    <row r="73" spans="1:12" ht="25.5" customHeight="1" x14ac:dyDescent="0.45">
      <c r="B73" s="9" t="s">
        <v>60</v>
      </c>
      <c r="C73" s="3"/>
      <c r="D73" s="3"/>
      <c r="E73" s="3"/>
      <c r="F73" s="3"/>
      <c r="G73" s="12"/>
      <c r="H73" s="12"/>
      <c r="L73" s="3"/>
    </row>
    <row r="74" spans="1:12" ht="25.5" customHeight="1" thickBot="1" x14ac:dyDescent="0.5">
      <c r="B74" s="9"/>
      <c r="C74" s="13" t="s">
        <v>61</v>
      </c>
      <c r="D74" s="3"/>
      <c r="E74" s="3"/>
      <c r="F74" s="3"/>
      <c r="G74" s="12"/>
      <c r="H74" s="12"/>
      <c r="I74" s="23">
        <v>200000000</v>
      </c>
      <c r="K74" s="23">
        <v>200000000</v>
      </c>
      <c r="L74" s="3"/>
    </row>
    <row r="75" spans="1:12" ht="25.5" customHeight="1" thickTop="1" x14ac:dyDescent="0.45">
      <c r="B75" s="9" t="s">
        <v>62</v>
      </c>
      <c r="C75" s="3"/>
      <c r="D75" s="3"/>
      <c r="E75" s="3"/>
      <c r="F75" s="3"/>
      <c r="G75" s="3"/>
      <c r="H75" s="3"/>
      <c r="I75" s="3"/>
      <c r="J75" s="3"/>
      <c r="K75" s="4"/>
      <c r="L75" s="3"/>
    </row>
    <row r="76" spans="1:12" ht="25.5" customHeight="1" x14ac:dyDescent="0.45">
      <c r="B76" s="9"/>
      <c r="C76" s="13" t="s">
        <v>61</v>
      </c>
      <c r="D76" s="3"/>
      <c r="E76" s="3"/>
      <c r="F76" s="3"/>
      <c r="G76" s="192"/>
      <c r="H76" s="3"/>
      <c r="I76" s="3">
        <f>'Shareholders'' Equity'!F25</f>
        <v>200000000</v>
      </c>
      <c r="J76" s="3"/>
      <c r="K76" s="4">
        <v>200000000</v>
      </c>
      <c r="L76" s="3"/>
    </row>
    <row r="77" spans="1:12" ht="25.5" customHeight="1" x14ac:dyDescent="0.45">
      <c r="B77" s="9" t="s">
        <v>63</v>
      </c>
      <c r="C77" s="3"/>
      <c r="D77" s="3"/>
      <c r="E77" s="3"/>
      <c r="F77" s="3"/>
      <c r="G77" s="192"/>
      <c r="H77" s="3"/>
      <c r="I77" s="2">
        <f>'Shareholders'' Equity'!H25</f>
        <v>84985489</v>
      </c>
      <c r="J77" s="3"/>
      <c r="K77" s="19">
        <v>84985489</v>
      </c>
      <c r="L77" s="3"/>
    </row>
    <row r="78" spans="1:12" ht="25.5" customHeight="1" x14ac:dyDescent="0.45">
      <c r="B78" s="9" t="s">
        <v>64</v>
      </c>
      <c r="C78" s="3"/>
      <c r="D78" s="3"/>
      <c r="E78" s="3"/>
      <c r="F78" s="3"/>
      <c r="G78" s="3"/>
      <c r="H78" s="3"/>
      <c r="I78" s="2">
        <f>'Shareholders'' Equity'!J25</f>
        <v>9776657</v>
      </c>
      <c r="J78" s="3"/>
      <c r="K78" s="19">
        <v>9776657</v>
      </c>
      <c r="L78" s="3"/>
    </row>
    <row r="79" spans="1:12" ht="25.5" customHeight="1" x14ac:dyDescent="0.45">
      <c r="A79" s="9"/>
      <c r="B79" s="3" t="s">
        <v>65</v>
      </c>
      <c r="C79" s="3"/>
      <c r="D79" s="3"/>
      <c r="E79" s="3"/>
      <c r="F79" s="3"/>
      <c r="G79" s="3"/>
      <c r="H79" s="3"/>
      <c r="I79" s="3"/>
      <c r="J79" s="3"/>
      <c r="L79" s="3"/>
    </row>
    <row r="80" spans="1:12" ht="25.5" customHeight="1" x14ac:dyDescent="0.45">
      <c r="A80" s="9"/>
      <c r="B80" s="3" t="s">
        <v>66</v>
      </c>
      <c r="C80" s="3"/>
      <c r="D80" s="3"/>
      <c r="E80" s="3"/>
      <c r="F80" s="3"/>
      <c r="G80" s="3"/>
      <c r="H80" s="3"/>
      <c r="I80" s="3"/>
      <c r="J80" s="3"/>
      <c r="L80" s="3"/>
    </row>
    <row r="81" spans="1:12" ht="25.5" customHeight="1" x14ac:dyDescent="0.45">
      <c r="A81" s="9"/>
      <c r="B81" s="3"/>
      <c r="C81" s="3" t="s">
        <v>67</v>
      </c>
      <c r="D81" s="3"/>
      <c r="E81" s="3"/>
      <c r="F81" s="3"/>
      <c r="G81" s="12">
        <v>16</v>
      </c>
      <c r="H81" s="12"/>
      <c r="I81" s="3">
        <f>'Shareholders'' Equity'!L25</f>
        <v>18012400</v>
      </c>
      <c r="J81" s="3"/>
      <c r="K81" s="19">
        <v>18012400</v>
      </c>
      <c r="L81" s="3"/>
    </row>
    <row r="82" spans="1:12" ht="25.5" customHeight="1" x14ac:dyDescent="0.45">
      <c r="B82" s="9" t="s">
        <v>68</v>
      </c>
      <c r="C82" s="3"/>
      <c r="D82" s="3"/>
      <c r="E82" s="3"/>
      <c r="F82" s="3"/>
      <c r="G82" s="199"/>
      <c r="H82" s="3"/>
      <c r="I82" s="2">
        <f>+'Shareholders'' Equity'!N25</f>
        <v>56310838</v>
      </c>
      <c r="J82" s="3"/>
      <c r="K82" s="19">
        <v>36222098</v>
      </c>
      <c r="L82" s="3"/>
    </row>
    <row r="83" spans="1:12" ht="25.5" customHeight="1" x14ac:dyDescent="0.45">
      <c r="B83" s="3" t="s">
        <v>72</v>
      </c>
      <c r="C83" s="3"/>
      <c r="D83" s="3"/>
      <c r="E83" s="3"/>
      <c r="F83" s="3"/>
      <c r="G83" s="199"/>
      <c r="H83" s="3"/>
      <c r="I83" s="2">
        <f>'Shareholders'' Equity'!P25</f>
        <v>-3327777</v>
      </c>
      <c r="J83" s="3"/>
      <c r="K83" s="65">
        <v>0</v>
      </c>
      <c r="L83" s="3"/>
    </row>
    <row r="84" spans="1:12" ht="25.5" customHeight="1" x14ac:dyDescent="0.45">
      <c r="B84" s="3"/>
      <c r="C84" s="9" t="s">
        <v>69</v>
      </c>
      <c r="D84" s="9"/>
      <c r="E84" s="3"/>
      <c r="F84" s="3"/>
      <c r="G84" s="3"/>
      <c r="H84" s="3"/>
      <c r="I84" s="14">
        <f>SUM(I76:I83)</f>
        <v>365757607</v>
      </c>
      <c r="J84" s="3"/>
      <c r="K84" s="14">
        <f>SUM(K76:K83)</f>
        <v>348996644</v>
      </c>
      <c r="L84" s="3"/>
    </row>
    <row r="85" spans="1:12" ht="25.5" customHeight="1" thickBot="1" x14ac:dyDescent="0.5">
      <c r="A85" s="9" t="s">
        <v>70</v>
      </c>
      <c r="B85" s="3"/>
      <c r="C85" s="3"/>
      <c r="D85" s="3"/>
      <c r="E85" s="3"/>
      <c r="F85" s="3"/>
      <c r="G85" s="3"/>
      <c r="H85" s="3"/>
      <c r="I85" s="24">
        <f>+I53+I84</f>
        <v>447831871</v>
      </c>
      <c r="J85" s="3"/>
      <c r="K85" s="24">
        <f>+K53+K84</f>
        <v>418594748</v>
      </c>
      <c r="L85" s="3"/>
    </row>
    <row r="86" spans="1:12" ht="25.5" customHeight="1" thickTop="1" x14ac:dyDescent="0.45">
      <c r="A86" s="9"/>
      <c r="B86" s="3"/>
      <c r="C86" s="3"/>
      <c r="D86" s="3"/>
      <c r="E86" s="3"/>
      <c r="F86" s="3"/>
      <c r="G86" s="3"/>
      <c r="H86" s="3"/>
      <c r="I86" s="215">
        <f>I85-I24</f>
        <v>0</v>
      </c>
      <c r="J86" s="153"/>
      <c r="K86" s="215">
        <f>K85-K24</f>
        <v>0</v>
      </c>
      <c r="L86" s="3"/>
    </row>
    <row r="87" spans="1:12" ht="25.5" customHeight="1" x14ac:dyDescent="0.45">
      <c r="A87" s="9"/>
      <c r="B87" s="3"/>
      <c r="C87" s="3"/>
      <c r="D87" s="3"/>
      <c r="E87" s="3"/>
      <c r="F87" s="3"/>
      <c r="G87" s="3"/>
      <c r="H87" s="3"/>
      <c r="I87" s="79"/>
      <c r="J87" s="79"/>
      <c r="K87" s="79"/>
      <c r="L87" s="3"/>
    </row>
    <row r="88" spans="1:12" ht="25.5" customHeight="1" x14ac:dyDescent="0.45">
      <c r="A88" s="9" t="s">
        <v>37</v>
      </c>
      <c r="B88" s="3"/>
      <c r="C88" s="3"/>
      <c r="D88" s="3"/>
      <c r="E88" s="3"/>
      <c r="F88" s="3"/>
      <c r="G88" s="3"/>
      <c r="H88" s="3"/>
      <c r="I88" s="20">
        <f>I85-I24</f>
        <v>0</v>
      </c>
      <c r="J88" s="79"/>
      <c r="K88" s="20">
        <f>K85-K24</f>
        <v>0</v>
      </c>
    </row>
    <row r="89" spans="1:12" ht="25.5" customHeight="1" x14ac:dyDescent="0.45">
      <c r="A89" s="9"/>
      <c r="B89" s="3"/>
      <c r="C89" s="3"/>
      <c r="D89" s="3"/>
      <c r="E89" s="3"/>
      <c r="F89" s="3"/>
      <c r="G89" s="3"/>
      <c r="H89" s="3"/>
      <c r="I89" s="20"/>
      <c r="J89" s="21"/>
      <c r="K89" s="22"/>
    </row>
    <row r="90" spans="1:12" ht="25.5" customHeight="1" x14ac:dyDescent="0.45">
      <c r="A90" s="9"/>
      <c r="B90" s="3"/>
      <c r="C90" s="3"/>
      <c r="D90" s="3"/>
      <c r="E90" s="3"/>
      <c r="F90" s="3"/>
      <c r="G90" s="3"/>
      <c r="H90" s="3"/>
      <c r="I90" s="3"/>
      <c r="J90" s="3"/>
      <c r="K90" s="4"/>
    </row>
    <row r="91" spans="1:12" ht="25.5" customHeight="1" x14ac:dyDescent="0.45">
      <c r="A91" s="3" t="s">
        <v>71</v>
      </c>
      <c r="D91" s="3"/>
      <c r="E91" s="3"/>
      <c r="F91" s="3"/>
      <c r="G91" s="3"/>
      <c r="H91" s="3"/>
      <c r="I91" s="3"/>
      <c r="J91" s="3"/>
      <c r="K91" s="4"/>
      <c r="L91" s="3"/>
    </row>
    <row r="92" spans="1:12" ht="25.5" customHeight="1" x14ac:dyDescent="0.45">
      <c r="A92" s="3" t="s">
        <v>56</v>
      </c>
      <c r="D92" s="3"/>
      <c r="E92" s="3"/>
      <c r="F92" s="3"/>
      <c r="G92" s="3"/>
      <c r="H92" s="3"/>
      <c r="I92" s="3"/>
      <c r="J92" s="3"/>
      <c r="K92" s="4"/>
      <c r="L92" s="3"/>
    </row>
  </sheetData>
  <mergeCells count="11">
    <mergeCell ref="A35:K35"/>
    <mergeCell ref="A62:K62"/>
    <mergeCell ref="A63:K63"/>
    <mergeCell ref="A64:K64"/>
    <mergeCell ref="A65:K65"/>
    <mergeCell ref="A34:K34"/>
    <mergeCell ref="A1:K1"/>
    <mergeCell ref="A2:K2"/>
    <mergeCell ref="A3:K3"/>
    <mergeCell ref="A32:K32"/>
    <mergeCell ref="A33:K33"/>
  </mergeCells>
  <pageMargins left="0.78" right="0.19685039370078741" top="0.55000000000000004" bottom="0.43307086614173229" header="0.31496062992125984" footer="0.35433070866141736"/>
  <pageSetup paperSize="9" scale="95" orientation="portrait" r:id="rId1"/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"/>
  <sheetViews>
    <sheetView topLeftCell="A34" zoomScaleNormal="100" zoomScaleSheetLayoutView="100" workbookViewId="0">
      <selection activeCell="A34" sqref="A34"/>
    </sheetView>
  </sheetViews>
  <sheetFormatPr defaultColWidth="9.140625" defaultRowHeight="24" customHeight="1" x14ac:dyDescent="0.45"/>
  <cols>
    <col min="1" max="1" width="2.140625" style="135" customWidth="1"/>
    <col min="2" max="2" width="7.28515625" style="135" customWidth="1"/>
    <col min="3" max="3" width="9.140625" style="135"/>
    <col min="4" max="4" width="45.7109375" style="135" customWidth="1"/>
    <col min="5" max="5" width="8" style="135" customWidth="1"/>
    <col min="6" max="6" width="1" style="135" customWidth="1"/>
    <col min="7" max="7" width="15.7109375" style="135" customWidth="1"/>
    <col min="8" max="8" width="1.7109375" style="135" customWidth="1"/>
    <col min="9" max="9" width="15.7109375" style="135" customWidth="1"/>
    <col min="10" max="10" width="1.5703125" style="135" customWidth="1"/>
    <col min="11" max="11" width="13.85546875" style="135" bestFit="1" customWidth="1"/>
    <col min="12" max="12" width="12.85546875" style="135" bestFit="1" customWidth="1"/>
    <col min="13" max="13" width="13.5703125" style="135" bestFit="1" customWidth="1"/>
    <col min="14" max="14" width="13.85546875" style="135" bestFit="1" customWidth="1"/>
    <col min="15" max="15" width="13.5703125" style="135" bestFit="1" customWidth="1"/>
    <col min="16" max="16384" width="9.140625" style="135"/>
  </cols>
  <sheetData>
    <row r="1" spans="1:15" ht="23.1" customHeight="1" x14ac:dyDescent="0.45">
      <c r="A1" s="226" t="str">
        <f>'BS '!A1:K1</f>
        <v>SILICON CRAFT TECHNOLOGY PUBLIC COMPANY LIMITED</v>
      </c>
      <c r="B1" s="226"/>
      <c r="C1" s="226"/>
      <c r="D1" s="226"/>
      <c r="E1" s="226"/>
      <c r="F1" s="226"/>
      <c r="G1" s="226"/>
      <c r="H1" s="226"/>
      <c r="I1" s="226"/>
    </row>
    <row r="2" spans="1:15" ht="23.1" customHeight="1" x14ac:dyDescent="0.45">
      <c r="A2" s="226" t="s">
        <v>74</v>
      </c>
      <c r="B2" s="226"/>
      <c r="C2" s="226"/>
      <c r="D2" s="226"/>
      <c r="E2" s="226"/>
      <c r="F2" s="226"/>
      <c r="G2" s="226"/>
      <c r="H2" s="226"/>
      <c r="I2" s="226"/>
    </row>
    <row r="3" spans="1:15" ht="23.1" customHeight="1" x14ac:dyDescent="0.45">
      <c r="A3" s="226" t="s">
        <v>75</v>
      </c>
      <c r="B3" s="226"/>
      <c r="C3" s="226"/>
      <c r="D3" s="226"/>
      <c r="E3" s="226"/>
      <c r="F3" s="226"/>
      <c r="G3" s="226"/>
      <c r="H3" s="226"/>
      <c r="I3" s="226"/>
    </row>
    <row r="4" spans="1:15" ht="23.1" customHeight="1" x14ac:dyDescent="0.45">
      <c r="A4" s="226" t="s">
        <v>76</v>
      </c>
      <c r="B4" s="226"/>
      <c r="C4" s="226"/>
      <c r="D4" s="226"/>
      <c r="E4" s="226"/>
      <c r="F4" s="226"/>
      <c r="G4" s="226"/>
      <c r="H4" s="226"/>
      <c r="I4" s="226"/>
    </row>
    <row r="5" spans="1:15" ht="23.1" customHeight="1" x14ac:dyDescent="0.45">
      <c r="A5" s="134"/>
      <c r="B5" s="134"/>
      <c r="C5" s="134"/>
      <c r="D5" s="134"/>
      <c r="E5" s="134"/>
      <c r="F5" s="134"/>
      <c r="G5" s="134"/>
      <c r="H5" s="134"/>
      <c r="I5" s="134"/>
    </row>
    <row r="6" spans="1:15" ht="23.1" customHeight="1" x14ac:dyDescent="0.45">
      <c r="A6" s="25"/>
      <c r="B6" s="25"/>
      <c r="C6" s="25"/>
      <c r="D6" s="25"/>
      <c r="E6" s="25"/>
      <c r="F6" s="25"/>
      <c r="G6" s="157"/>
      <c r="H6" s="157"/>
      <c r="I6" s="158" t="s">
        <v>15</v>
      </c>
    </row>
    <row r="7" spans="1:15" ht="23.1" customHeight="1" x14ac:dyDescent="0.45">
      <c r="A7" s="25"/>
      <c r="B7" s="25"/>
      <c r="C7" s="25"/>
      <c r="D7" s="25"/>
      <c r="E7" s="217" t="s">
        <v>14</v>
      </c>
      <c r="F7" s="25"/>
      <c r="G7" s="26" t="s">
        <v>17</v>
      </c>
      <c r="H7" s="134"/>
      <c r="I7" s="26" t="s">
        <v>77</v>
      </c>
      <c r="M7" s="152"/>
      <c r="O7" s="152"/>
    </row>
    <row r="8" spans="1:15" ht="11.25" customHeight="1" x14ac:dyDescent="0.45">
      <c r="A8" s="25"/>
      <c r="B8" s="25"/>
      <c r="C8" s="25"/>
      <c r="D8" s="25"/>
      <c r="E8" s="1"/>
      <c r="F8" s="25"/>
      <c r="G8" s="173"/>
      <c r="H8" s="134"/>
      <c r="I8" s="173"/>
      <c r="M8" s="152"/>
      <c r="O8" s="152"/>
    </row>
    <row r="9" spans="1:15" ht="23.1" customHeight="1" x14ac:dyDescent="0.45">
      <c r="A9" s="27" t="s">
        <v>78</v>
      </c>
      <c r="C9" s="25"/>
      <c r="D9" s="25"/>
      <c r="E9" s="25"/>
      <c r="F9" s="25"/>
      <c r="G9" s="4">
        <v>101275316</v>
      </c>
      <c r="H9" s="143"/>
      <c r="I9" s="4">
        <v>95210558</v>
      </c>
      <c r="M9" s="152"/>
      <c r="N9" s="152"/>
      <c r="O9" s="152"/>
    </row>
    <row r="10" spans="1:15" ht="23.1" customHeight="1" x14ac:dyDescent="0.45">
      <c r="A10" s="28" t="s">
        <v>79</v>
      </c>
      <c r="C10" s="25"/>
      <c r="D10" s="25"/>
      <c r="E10" s="25"/>
      <c r="F10" s="25"/>
      <c r="G10" s="140">
        <v>-52320947</v>
      </c>
      <c r="H10" s="143"/>
      <c r="I10" s="140">
        <v>-48967984</v>
      </c>
      <c r="M10" s="152"/>
      <c r="N10" s="152"/>
      <c r="O10" s="152"/>
    </row>
    <row r="11" spans="1:15" ht="23.1" customHeight="1" x14ac:dyDescent="0.45">
      <c r="A11" s="29" t="s">
        <v>80</v>
      </c>
      <c r="C11" s="28"/>
      <c r="D11" s="25"/>
      <c r="E11" s="25"/>
      <c r="F11" s="25"/>
      <c r="G11" s="141">
        <f>SUM(G9:G10)</f>
        <v>48954369</v>
      </c>
      <c r="H11" s="140"/>
      <c r="I11" s="141">
        <f>SUM(I9:I10)</f>
        <v>46242574</v>
      </c>
      <c r="K11" s="196"/>
    </row>
    <row r="12" spans="1:15" ht="23.1" customHeight="1" x14ac:dyDescent="0.45">
      <c r="A12" s="219" t="s">
        <v>81</v>
      </c>
      <c r="C12" s="28"/>
      <c r="D12" s="25"/>
      <c r="E12" s="25"/>
      <c r="F12" s="25"/>
      <c r="G12" s="140">
        <v>2850787</v>
      </c>
      <c r="H12" s="143"/>
      <c r="I12" s="140">
        <v>1781872</v>
      </c>
      <c r="K12" s="54"/>
      <c r="M12" s="152"/>
    </row>
    <row r="13" spans="1:15" ht="23.1" customHeight="1" x14ac:dyDescent="0.45">
      <c r="A13" s="27" t="s">
        <v>82</v>
      </c>
      <c r="B13" s="136"/>
      <c r="C13" s="30"/>
      <c r="D13" s="25"/>
      <c r="E13" s="25"/>
      <c r="F13" s="25"/>
      <c r="G13" s="75">
        <v>-7862834</v>
      </c>
      <c r="H13" s="143"/>
      <c r="I13" s="75">
        <v>-6435567</v>
      </c>
      <c r="M13" s="152"/>
    </row>
    <row r="14" spans="1:15" ht="23.1" customHeight="1" x14ac:dyDescent="0.45">
      <c r="A14" s="27" t="s">
        <v>83</v>
      </c>
      <c r="B14" s="136"/>
      <c r="C14" s="30"/>
      <c r="D14" s="25"/>
      <c r="E14" s="200"/>
      <c r="F14" s="25"/>
      <c r="G14" s="75">
        <v>-19495954</v>
      </c>
      <c r="H14" s="143"/>
      <c r="I14" s="75">
        <v>-19917082</v>
      </c>
      <c r="K14" s="54"/>
      <c r="M14" s="152"/>
      <c r="N14" s="152"/>
    </row>
    <row r="15" spans="1:15" ht="23.1" customHeight="1" x14ac:dyDescent="0.45">
      <c r="A15" s="220" t="s">
        <v>84</v>
      </c>
      <c r="B15" s="136"/>
      <c r="C15" s="30"/>
      <c r="D15" s="25"/>
      <c r="E15" s="25"/>
      <c r="F15" s="25"/>
      <c r="G15" s="142">
        <v>-4053553</v>
      </c>
      <c r="H15" s="143"/>
      <c r="I15" s="142">
        <v>-5940251</v>
      </c>
      <c r="L15" s="54"/>
      <c r="M15" s="152"/>
    </row>
    <row r="16" spans="1:15" ht="23.1" customHeight="1" x14ac:dyDescent="0.45">
      <c r="A16" s="221" t="s">
        <v>85</v>
      </c>
      <c r="B16" s="136"/>
      <c r="C16" s="30"/>
      <c r="D16" s="25"/>
      <c r="E16" s="25"/>
      <c r="F16" s="25"/>
      <c r="G16" s="143">
        <f>SUM(G11:G15)</f>
        <v>20392815</v>
      </c>
      <c r="H16" s="143"/>
      <c r="I16" s="143">
        <f>SUM(I11:I15)</f>
        <v>15731546</v>
      </c>
    </row>
    <row r="17" spans="1:13" ht="23.1" customHeight="1" x14ac:dyDescent="0.45">
      <c r="A17" s="222" t="s">
        <v>86</v>
      </c>
      <c r="B17" s="136"/>
      <c r="C17" s="30"/>
      <c r="D17" s="25"/>
      <c r="E17" s="25"/>
      <c r="F17" s="25"/>
      <c r="G17" s="75">
        <v>223119</v>
      </c>
      <c r="H17" s="143"/>
      <c r="I17" s="75">
        <v>27764</v>
      </c>
      <c r="L17" s="51"/>
      <c r="M17" s="152"/>
    </row>
    <row r="18" spans="1:13" ht="23.1" customHeight="1" x14ac:dyDescent="0.45">
      <c r="A18" s="222" t="s">
        <v>87</v>
      </c>
      <c r="C18" s="28"/>
      <c r="D18" s="25"/>
      <c r="E18" s="25"/>
      <c r="F18" s="25"/>
      <c r="G18" s="142">
        <v>-186808</v>
      </c>
      <c r="H18" s="143"/>
      <c r="I18" s="142">
        <v>-139266</v>
      </c>
    </row>
    <row r="19" spans="1:13" ht="23.1" customHeight="1" x14ac:dyDescent="0.45">
      <c r="A19" s="221" t="s">
        <v>88</v>
      </c>
      <c r="C19" s="28"/>
      <c r="D19" s="25"/>
      <c r="E19" s="25"/>
      <c r="F19" s="25"/>
      <c r="G19" s="143">
        <f>SUM(G16:G18)</f>
        <v>20429126</v>
      </c>
      <c r="H19" s="143"/>
      <c r="I19" s="143">
        <f>SUM(I16:I18)</f>
        <v>15620044</v>
      </c>
    </row>
    <row r="20" spans="1:13" ht="23.1" customHeight="1" x14ac:dyDescent="0.45">
      <c r="A20" s="222" t="s">
        <v>89</v>
      </c>
      <c r="C20" s="28"/>
      <c r="D20" s="25"/>
      <c r="E20" s="31" t="s">
        <v>2</v>
      </c>
      <c r="F20" s="25"/>
      <c r="G20" s="144">
        <v>-340386</v>
      </c>
      <c r="H20" s="144"/>
      <c r="I20" s="144">
        <v>-35998</v>
      </c>
    </row>
    <row r="21" spans="1:13" ht="23.1" customHeight="1" x14ac:dyDescent="0.45">
      <c r="A21" s="29" t="s">
        <v>90</v>
      </c>
      <c r="C21" s="28"/>
      <c r="D21" s="25"/>
      <c r="E21" s="25"/>
      <c r="F21" s="25"/>
      <c r="G21" s="143">
        <f>SUM(G19:G20)</f>
        <v>20088740</v>
      </c>
      <c r="H21" s="143"/>
      <c r="I21" s="143">
        <f>SUM(I19:I20)</f>
        <v>15584046</v>
      </c>
    </row>
    <row r="22" spans="1:13" ht="23.1" customHeight="1" x14ac:dyDescent="0.45">
      <c r="A22" s="29" t="s">
        <v>91</v>
      </c>
      <c r="C22" s="25"/>
      <c r="D22" s="25"/>
      <c r="E22" s="25"/>
      <c r="F22" s="25"/>
      <c r="G22" s="138"/>
      <c r="H22" s="143"/>
      <c r="I22" s="138"/>
    </row>
    <row r="23" spans="1:13" ht="23.1" customHeight="1" x14ac:dyDescent="0.45">
      <c r="A23" s="29" t="s">
        <v>163</v>
      </c>
      <c r="C23" s="25"/>
      <c r="D23" s="25"/>
      <c r="E23" s="25"/>
      <c r="F23" s="25"/>
      <c r="G23" s="138"/>
      <c r="H23" s="143"/>
      <c r="I23" s="138"/>
    </row>
    <row r="24" spans="1:13" ht="23.1" customHeight="1" x14ac:dyDescent="0.45">
      <c r="A24" s="223"/>
      <c r="B24" s="137" t="s">
        <v>164</v>
      </c>
      <c r="C24" s="25"/>
      <c r="D24" s="25"/>
      <c r="E24" s="25"/>
      <c r="F24" s="25"/>
      <c r="G24" s="138"/>
      <c r="H24" s="143"/>
      <c r="I24" s="138"/>
    </row>
    <row r="25" spans="1:13" ht="23.1" customHeight="1" x14ac:dyDescent="0.45">
      <c r="A25" s="25" t="s">
        <v>73</v>
      </c>
      <c r="C25" s="25"/>
      <c r="D25" s="25"/>
      <c r="E25" s="204" t="s">
        <v>3</v>
      </c>
      <c r="F25" s="25"/>
      <c r="G25" s="75">
        <v>-3327777</v>
      </c>
      <c r="H25" s="143"/>
      <c r="I25" s="191">
        <v>0</v>
      </c>
    </row>
    <row r="26" spans="1:13" ht="23.1" customHeight="1" x14ac:dyDescent="0.45">
      <c r="A26" s="221" t="s">
        <v>93</v>
      </c>
      <c r="C26" s="25"/>
      <c r="D26" s="25"/>
      <c r="E26" s="25"/>
      <c r="F26" s="25"/>
      <c r="G26" s="178">
        <f>SUM(G25)</f>
        <v>-3327777</v>
      </c>
      <c r="H26" s="143"/>
      <c r="I26" s="138">
        <f>SUM(I25)</f>
        <v>0</v>
      </c>
    </row>
    <row r="27" spans="1:13" ht="23.1" customHeight="1" thickBot="1" x14ac:dyDescent="0.5">
      <c r="A27" s="32" t="s">
        <v>92</v>
      </c>
      <c r="C27" s="25"/>
      <c r="D27" s="25"/>
      <c r="E27" s="25"/>
      <c r="F27" s="25"/>
      <c r="G27" s="145">
        <f>G21+G26</f>
        <v>16760963</v>
      </c>
      <c r="H27" s="146"/>
      <c r="I27" s="145">
        <f>I21+I26</f>
        <v>15584046</v>
      </c>
    </row>
    <row r="28" spans="1:13" ht="23.1" customHeight="1" thickTop="1" x14ac:dyDescent="0.45">
      <c r="A28" s="33"/>
      <c r="C28" s="25"/>
      <c r="D28" s="25"/>
      <c r="E28" s="25"/>
      <c r="F28" s="25"/>
      <c r="G28" s="146"/>
      <c r="H28" s="143"/>
      <c r="I28" s="146"/>
    </row>
    <row r="29" spans="1:13" ht="23.1" customHeight="1" x14ac:dyDescent="0.45">
      <c r="A29" s="29" t="s">
        <v>94</v>
      </c>
      <c r="B29" s="222"/>
      <c r="C29" s="25"/>
      <c r="D29" s="25"/>
      <c r="E29" s="25"/>
      <c r="F29" s="25"/>
      <c r="G29" s="147"/>
      <c r="H29" s="25"/>
      <c r="I29" s="147"/>
    </row>
    <row r="30" spans="1:13" ht="23.1" customHeight="1" x14ac:dyDescent="0.45">
      <c r="A30" s="25"/>
      <c r="B30" s="224" t="s">
        <v>95</v>
      </c>
      <c r="C30" s="25"/>
      <c r="D30" s="25"/>
      <c r="E30" s="31"/>
      <c r="F30" s="25"/>
      <c r="G30" s="201">
        <f>+G21/G32</f>
        <v>5.0221849999999998E-2</v>
      </c>
      <c r="H30" s="201"/>
      <c r="I30" s="201">
        <f>+I21/I32</f>
        <v>5.1946819999999998E-2</v>
      </c>
    </row>
    <row r="31" spans="1:13" ht="23.1" customHeight="1" x14ac:dyDescent="0.45">
      <c r="A31" s="25"/>
      <c r="B31" s="139"/>
      <c r="C31" s="25"/>
      <c r="D31" s="25"/>
      <c r="E31" s="25"/>
      <c r="F31" s="25"/>
      <c r="G31" s="201"/>
      <c r="H31" s="201"/>
      <c r="I31" s="201"/>
    </row>
    <row r="32" spans="1:13" ht="23.1" customHeight="1" x14ac:dyDescent="0.45">
      <c r="A32" s="33"/>
      <c r="B32" s="222" t="s">
        <v>96</v>
      </c>
      <c r="C32" s="25"/>
      <c r="D32" s="25"/>
      <c r="E32" s="25"/>
      <c r="F32" s="25"/>
      <c r="G32" s="202">
        <v>400000000</v>
      </c>
      <c r="H32" s="203"/>
      <c r="I32" s="202">
        <v>300000000</v>
      </c>
    </row>
    <row r="33" spans="1:9" ht="23.1" customHeight="1" x14ac:dyDescent="0.45">
      <c r="A33" s="33"/>
      <c r="C33" s="25"/>
      <c r="D33" s="25"/>
      <c r="E33" s="25"/>
      <c r="F33" s="25"/>
      <c r="G33" s="146"/>
      <c r="H33" s="143"/>
      <c r="I33" s="146"/>
    </row>
    <row r="34" spans="1:9" ht="23.1" customHeight="1" x14ac:dyDescent="0.45">
      <c r="A34" s="28" t="s">
        <v>37</v>
      </c>
      <c r="C34" s="25"/>
      <c r="D34" s="25"/>
      <c r="E34" s="25"/>
      <c r="F34" s="25"/>
      <c r="G34" s="146"/>
      <c r="H34" s="143"/>
      <c r="I34" s="146"/>
    </row>
    <row r="35" spans="1:9" ht="23.1" customHeight="1" x14ac:dyDescent="0.45">
      <c r="B35" s="25"/>
      <c r="C35" s="25"/>
      <c r="D35" s="25"/>
      <c r="E35" s="25"/>
      <c r="F35" s="25"/>
      <c r="G35" s="147"/>
      <c r="H35" s="25"/>
      <c r="I35" s="147"/>
    </row>
    <row r="36" spans="1:9" ht="23.1" customHeight="1" x14ac:dyDescent="0.45">
      <c r="B36" s="25"/>
      <c r="C36" s="25"/>
      <c r="D36" s="25"/>
      <c r="E36" s="25"/>
      <c r="F36" s="25"/>
      <c r="G36" s="147"/>
      <c r="H36" s="25"/>
      <c r="I36" s="147"/>
    </row>
    <row r="37" spans="1:9" ht="23.1" customHeight="1" x14ac:dyDescent="0.45">
      <c r="D37" s="25" t="s">
        <v>97</v>
      </c>
      <c r="E37" s="25"/>
      <c r="F37" s="25"/>
      <c r="G37" s="25"/>
      <c r="H37" s="25"/>
      <c r="I37" s="25"/>
    </row>
    <row r="38" spans="1:9" ht="23.1" customHeight="1" x14ac:dyDescent="0.45">
      <c r="D38" s="3" t="s">
        <v>98</v>
      </c>
      <c r="E38" s="25"/>
      <c r="F38" s="25"/>
      <c r="G38" s="25"/>
      <c r="H38" s="25"/>
      <c r="I38" s="25"/>
    </row>
    <row r="39" spans="1:9" ht="24" customHeight="1" x14ac:dyDescent="0.45">
      <c r="C39" s="3"/>
      <c r="D39" s="25"/>
      <c r="E39" s="25"/>
      <c r="F39" s="25"/>
      <c r="G39" s="25"/>
      <c r="H39" s="25"/>
      <c r="I39" s="25"/>
    </row>
  </sheetData>
  <mergeCells count="4">
    <mergeCell ref="A1:I1"/>
    <mergeCell ref="A2:I2"/>
    <mergeCell ref="A3:I3"/>
    <mergeCell ref="A4:I4"/>
  </mergeCells>
  <pageMargins left="0.82677165354330717" right="0.28999999999999998" top="0.63" bottom="0.47244094488188981" header="0.35433070866141736" footer="0.35433070866141736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topLeftCell="A19" zoomScale="90" zoomScaleNormal="90" zoomScaleSheetLayoutView="100" workbookViewId="0">
      <selection activeCell="A14" sqref="A14"/>
    </sheetView>
  </sheetViews>
  <sheetFormatPr defaultColWidth="9.140625" defaultRowHeight="24" customHeight="1" x14ac:dyDescent="0.45"/>
  <cols>
    <col min="1" max="1" width="9.140625" style="36"/>
    <col min="2" max="2" width="35.140625" style="36" customWidth="1"/>
    <col min="3" max="3" width="0.85546875" style="36" customWidth="1"/>
    <col min="4" max="4" width="8.28515625" style="36" bestFit="1" customWidth="1"/>
    <col min="5" max="5" width="0.85546875" style="40" customWidth="1"/>
    <col min="6" max="6" width="12.42578125" style="40" customWidth="1"/>
    <col min="7" max="7" width="0.85546875" style="40" customWidth="1"/>
    <col min="8" max="8" width="12.5703125" style="40" customWidth="1"/>
    <col min="9" max="9" width="0.85546875" style="40" customWidth="1"/>
    <col min="10" max="10" width="10.5703125" style="40" customWidth="1"/>
    <col min="11" max="11" width="0.85546875" style="40" customWidth="1"/>
    <col min="12" max="12" width="12" style="40" customWidth="1"/>
    <col min="13" max="13" width="0.85546875" style="40" customWidth="1"/>
    <col min="14" max="14" width="13.42578125" style="40" customWidth="1"/>
    <col min="15" max="15" width="0.85546875" style="40" customWidth="1"/>
    <col min="16" max="16" width="18.85546875" style="40" customWidth="1"/>
    <col min="17" max="17" width="0.85546875" style="40" customWidth="1"/>
    <col min="18" max="18" width="14.140625" style="40" bestFit="1" customWidth="1"/>
    <col min="19" max="19" width="0.5703125" style="36" customWidth="1"/>
    <col min="20" max="20" width="5.42578125" style="36" customWidth="1"/>
    <col min="21" max="16384" width="9.140625" style="36"/>
  </cols>
  <sheetData>
    <row r="1" spans="1:19" ht="24" customHeight="1" x14ac:dyDescent="0.45">
      <c r="A1" s="227" t="str">
        <f>'BS '!A1:K1</f>
        <v>SILICON CRAFT TECHNOLOGY PUBLIC COMPANY LIMITED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35"/>
    </row>
    <row r="2" spans="1:19" ht="24" customHeight="1" x14ac:dyDescent="0.45">
      <c r="A2" s="227" t="s">
        <v>99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  <c r="S2" s="35"/>
    </row>
    <row r="3" spans="1:19" ht="24" customHeight="1" x14ac:dyDescent="0.45">
      <c r="A3" s="227" t="str">
        <f>PL!A3</f>
        <v>FOR THE THREE-MONTH PERIODS ENDED MARCH 31, 2021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  <c r="P3" s="227"/>
      <c r="Q3" s="227"/>
      <c r="R3" s="227"/>
      <c r="S3" s="35"/>
    </row>
    <row r="4" spans="1:19" ht="24" customHeight="1" x14ac:dyDescent="0.45">
      <c r="A4" s="227" t="str">
        <f>PL!A4</f>
        <v>(UNAUDITED/REVIEWED ONLY)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  <c r="R4" s="227"/>
      <c r="S4" s="35"/>
    </row>
    <row r="5" spans="1:19" ht="21.75" x14ac:dyDescent="0.45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5"/>
    </row>
    <row r="6" spans="1:19" ht="24" customHeight="1" x14ac:dyDescent="0.45">
      <c r="A6" s="37"/>
      <c r="B6" s="37"/>
      <c r="C6" s="37"/>
      <c r="D6" s="37"/>
      <c r="E6" s="37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9" t="s">
        <v>15</v>
      </c>
      <c r="S6" s="35"/>
    </row>
    <row r="7" spans="1:19" ht="47.1" customHeight="1" x14ac:dyDescent="0.45">
      <c r="F7" s="228" t="s">
        <v>105</v>
      </c>
      <c r="H7" s="231" t="s">
        <v>104</v>
      </c>
      <c r="I7" s="41"/>
      <c r="J7" s="228" t="s">
        <v>64</v>
      </c>
      <c r="L7" s="234" t="s">
        <v>65</v>
      </c>
      <c r="M7" s="234"/>
      <c r="N7" s="234"/>
      <c r="P7" s="190" t="s">
        <v>72</v>
      </c>
      <c r="Q7" s="190"/>
      <c r="R7" s="228" t="s">
        <v>101</v>
      </c>
    </row>
    <row r="8" spans="1:19" ht="42.6" customHeight="1" x14ac:dyDescent="0.45">
      <c r="F8" s="229"/>
      <c r="H8" s="232"/>
      <c r="I8" s="41"/>
      <c r="J8" s="229"/>
      <c r="L8" s="43" t="s">
        <v>102</v>
      </c>
      <c r="M8" s="44"/>
      <c r="N8" s="43" t="s">
        <v>103</v>
      </c>
      <c r="P8" s="218" t="s">
        <v>100</v>
      </c>
      <c r="R8" s="229"/>
    </row>
    <row r="9" spans="1:19" ht="43.5" customHeight="1" x14ac:dyDescent="0.45">
      <c r="A9" s="40"/>
      <c r="B9" s="40"/>
      <c r="C9" s="40"/>
      <c r="D9" s="45" t="s">
        <v>14</v>
      </c>
      <c r="E9" s="36"/>
      <c r="F9" s="230"/>
      <c r="H9" s="233"/>
      <c r="I9" s="41"/>
      <c r="J9" s="230"/>
      <c r="L9" s="46"/>
      <c r="N9" s="46"/>
      <c r="P9" s="42" t="s">
        <v>73</v>
      </c>
      <c r="R9" s="230"/>
    </row>
    <row r="10" spans="1:19" ht="9.9499999999999993" customHeight="1" x14ac:dyDescent="0.45">
      <c r="D10" s="40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7"/>
    </row>
    <row r="11" spans="1:19" ht="24" customHeight="1" x14ac:dyDescent="0.45">
      <c r="A11" s="48" t="s">
        <v>107</v>
      </c>
      <c r="D11" s="34"/>
      <c r="F11" s="174">
        <v>150000000</v>
      </c>
      <c r="G11" s="49"/>
      <c r="H11" s="174">
        <v>2400000</v>
      </c>
      <c r="I11" s="66"/>
      <c r="J11" s="174">
        <v>9776657</v>
      </c>
      <c r="K11" s="67"/>
      <c r="L11" s="174">
        <v>16292783</v>
      </c>
      <c r="M11" s="68"/>
      <c r="N11" s="174">
        <v>24011211</v>
      </c>
      <c r="O11" s="69"/>
      <c r="P11" s="174">
        <v>0</v>
      </c>
      <c r="Q11" s="69"/>
      <c r="R11" s="177">
        <f>SUM(F11:Q11)</f>
        <v>202480651</v>
      </c>
    </row>
    <row r="12" spans="1:19" ht="9.9499999999999993" customHeight="1" x14ac:dyDescent="0.45">
      <c r="D12" s="40"/>
      <c r="F12" s="51"/>
      <c r="G12" s="51"/>
      <c r="H12" s="51"/>
      <c r="I12" s="51"/>
      <c r="J12" s="51"/>
      <c r="K12" s="50"/>
      <c r="L12" s="51"/>
      <c r="M12" s="50"/>
      <c r="N12" s="54"/>
      <c r="O12" s="77"/>
      <c r="P12" s="54"/>
      <c r="Q12" s="77"/>
      <c r="R12" s="54"/>
    </row>
    <row r="13" spans="1:19" ht="24" customHeight="1" x14ac:dyDescent="0.45">
      <c r="A13" s="36" t="s">
        <v>90</v>
      </c>
      <c r="D13" s="52"/>
      <c r="F13" s="165">
        <v>0</v>
      </c>
      <c r="G13" s="51"/>
      <c r="H13" s="165">
        <v>0</v>
      </c>
      <c r="I13" s="51"/>
      <c r="J13" s="165">
        <v>0</v>
      </c>
      <c r="K13" s="51"/>
      <c r="L13" s="165">
        <v>0</v>
      </c>
      <c r="M13" s="51"/>
      <c r="N13" s="54">
        <f>PL!I21</f>
        <v>15584046</v>
      </c>
      <c r="O13" s="54"/>
      <c r="P13" s="164">
        <v>0</v>
      </c>
      <c r="Q13" s="54"/>
      <c r="R13" s="54">
        <f>SUM(F13:Q13)</f>
        <v>15584046</v>
      </c>
    </row>
    <row r="14" spans="1:19" ht="24" customHeight="1" x14ac:dyDescent="0.45">
      <c r="A14" s="36" t="s">
        <v>110</v>
      </c>
      <c r="D14" s="53"/>
      <c r="F14" s="166">
        <v>0</v>
      </c>
      <c r="G14" s="51"/>
      <c r="H14" s="166">
        <v>0</v>
      </c>
      <c r="I14" s="51"/>
      <c r="J14" s="166">
        <v>0</v>
      </c>
      <c r="K14" s="51"/>
      <c r="L14" s="166">
        <v>0</v>
      </c>
      <c r="M14" s="51"/>
      <c r="N14" s="72">
        <v>0</v>
      </c>
      <c r="O14" s="54"/>
      <c r="P14" s="72">
        <f>PL!I26</f>
        <v>0</v>
      </c>
      <c r="Q14" s="54"/>
      <c r="R14" s="54">
        <f>SUM(F14:Q14)</f>
        <v>0</v>
      </c>
    </row>
    <row r="15" spans="1:19" ht="24" customHeight="1" x14ac:dyDescent="0.45">
      <c r="A15" s="36" t="s">
        <v>92</v>
      </c>
      <c r="D15" s="55"/>
      <c r="F15" s="56">
        <v>0</v>
      </c>
      <c r="G15" s="57"/>
      <c r="H15" s="56">
        <v>0</v>
      </c>
      <c r="I15" s="57"/>
      <c r="J15" s="56">
        <v>0</v>
      </c>
      <c r="K15" s="57"/>
      <c r="L15" s="56">
        <f>SUM(L13:L14)</f>
        <v>0</v>
      </c>
      <c r="M15" s="56">
        <f>SUM(M13:M14)</f>
        <v>0</v>
      </c>
      <c r="N15" s="56">
        <f>SUM(N13:N14)</f>
        <v>15584046</v>
      </c>
      <c r="O15" s="57"/>
      <c r="P15" s="56">
        <f>SUM(P13:P14)</f>
        <v>0</v>
      </c>
      <c r="Q15" s="57"/>
      <c r="R15" s="58">
        <f>SUM(R13:R14)</f>
        <v>15584046</v>
      </c>
    </row>
    <row r="16" spans="1:19" ht="9.9499999999999993" customHeight="1" x14ac:dyDescent="0.45">
      <c r="D16" s="55"/>
      <c r="F16" s="156"/>
      <c r="G16" s="57"/>
      <c r="H16" s="156"/>
      <c r="I16" s="57"/>
      <c r="J16" s="156"/>
      <c r="K16" s="57"/>
      <c r="L16" s="156"/>
      <c r="M16" s="155"/>
      <c r="N16" s="156"/>
      <c r="O16" s="57"/>
      <c r="P16" s="155"/>
      <c r="Q16" s="57"/>
      <c r="R16" s="156"/>
    </row>
    <row r="17" spans="1:18" ht="24" customHeight="1" thickBot="1" x14ac:dyDescent="0.5">
      <c r="A17" s="48" t="s">
        <v>108</v>
      </c>
      <c r="D17" s="40"/>
      <c r="F17" s="159">
        <f>SUM(F11:F11)+F15</f>
        <v>150000000</v>
      </c>
      <c r="G17" s="49"/>
      <c r="H17" s="159">
        <f>SUM(H11:H11)+H15</f>
        <v>2400000</v>
      </c>
      <c r="I17" s="49"/>
      <c r="J17" s="159">
        <f>SUM(J11:J11)+J15</f>
        <v>9776657</v>
      </c>
      <c r="K17" s="49"/>
      <c r="L17" s="159">
        <f>SUM(L11:L11)+L15</f>
        <v>16292783</v>
      </c>
      <c r="M17" s="49"/>
      <c r="N17" s="159">
        <f>SUM(N11:N11)+N15</f>
        <v>39595257</v>
      </c>
      <c r="O17" s="49"/>
      <c r="P17" s="160">
        <f>SUM(P11:P11)+P15</f>
        <v>0</v>
      </c>
      <c r="Q17" s="49"/>
      <c r="R17" s="159">
        <f>SUM(R11:R11)+R15</f>
        <v>218064697</v>
      </c>
    </row>
    <row r="18" spans="1:18" ht="22.5" thickTop="1" x14ac:dyDescent="0.45">
      <c r="D18" s="40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7"/>
    </row>
    <row r="19" spans="1:18" ht="24" customHeight="1" x14ac:dyDescent="0.45">
      <c r="A19" s="48" t="s">
        <v>106</v>
      </c>
      <c r="D19" s="34"/>
      <c r="F19" s="174">
        <v>200000000</v>
      </c>
      <c r="G19" s="49"/>
      <c r="H19" s="174">
        <v>84985489</v>
      </c>
      <c r="I19" s="66"/>
      <c r="J19" s="174">
        <v>9776657</v>
      </c>
      <c r="K19" s="67"/>
      <c r="L19" s="174">
        <v>18012400</v>
      </c>
      <c r="M19" s="68"/>
      <c r="N19" s="174">
        <v>36222098</v>
      </c>
      <c r="O19" s="176"/>
      <c r="P19" s="174">
        <v>0</v>
      </c>
      <c r="Q19" s="176"/>
      <c r="R19" s="177">
        <f>SUM(F19:Q19)</f>
        <v>348996644</v>
      </c>
    </row>
    <row r="20" spans="1:18" ht="9.9499999999999993" customHeight="1" x14ac:dyDescent="0.45">
      <c r="D20" s="151"/>
      <c r="F20" s="51"/>
      <c r="G20" s="50"/>
      <c r="H20" s="50"/>
      <c r="I20" s="50"/>
      <c r="J20" s="50"/>
      <c r="K20" s="50"/>
      <c r="L20" s="77"/>
      <c r="M20" s="77"/>
      <c r="N20" s="54"/>
      <c r="O20" s="77"/>
      <c r="P20" s="77"/>
      <c r="Q20" s="77"/>
      <c r="R20" s="54"/>
    </row>
    <row r="21" spans="1:18" ht="24" customHeight="1" x14ac:dyDescent="0.45">
      <c r="A21" s="36" t="s">
        <v>90</v>
      </c>
      <c r="D21" s="151"/>
      <c r="F21" s="51">
        <v>0</v>
      </c>
      <c r="G21" s="50"/>
      <c r="H21" s="51">
        <v>0</v>
      </c>
      <c r="I21" s="50"/>
      <c r="J21" s="51">
        <v>0</v>
      </c>
      <c r="K21" s="50"/>
      <c r="L21" s="54">
        <v>0</v>
      </c>
      <c r="M21" s="77"/>
      <c r="N21" s="54">
        <f>PL!G21</f>
        <v>20088740</v>
      </c>
      <c r="O21" s="77"/>
      <c r="P21" s="154">
        <v>0</v>
      </c>
      <c r="Q21" s="77"/>
      <c r="R21" s="54">
        <f>SUM(F21:Q21)</f>
        <v>20088740</v>
      </c>
    </row>
    <row r="22" spans="1:18" ht="24" customHeight="1" x14ac:dyDescent="0.45">
      <c r="A22" s="36" t="s">
        <v>110</v>
      </c>
      <c r="D22" s="204" t="s">
        <v>3</v>
      </c>
      <c r="F22" s="51">
        <v>0</v>
      </c>
      <c r="G22" s="50"/>
      <c r="H22" s="51">
        <v>0</v>
      </c>
      <c r="I22" s="50"/>
      <c r="J22" s="51">
        <v>0</v>
      </c>
      <c r="K22" s="50"/>
      <c r="L22" s="54">
        <v>0</v>
      </c>
      <c r="M22" s="77"/>
      <c r="N22" s="54">
        <v>0</v>
      </c>
      <c r="O22" s="77"/>
      <c r="P22" s="75">
        <f>PL!G26</f>
        <v>-3327777</v>
      </c>
      <c r="Q22" s="77"/>
      <c r="R22" s="54">
        <f>SUM(F22:Q22)</f>
        <v>-3327777</v>
      </c>
    </row>
    <row r="23" spans="1:18" ht="24" customHeight="1" x14ac:dyDescent="0.45">
      <c r="A23" s="36" t="s">
        <v>92</v>
      </c>
      <c r="D23" s="55"/>
      <c r="F23" s="58">
        <f>SUM(F21:F22)</f>
        <v>0</v>
      </c>
      <c r="G23" s="60"/>
      <c r="H23" s="58">
        <f>SUM(H21:H22)</f>
        <v>0</v>
      </c>
      <c r="I23" s="60"/>
      <c r="J23" s="58">
        <f>SUM(J21:J22)</f>
        <v>0</v>
      </c>
      <c r="K23" s="60"/>
      <c r="L23" s="169">
        <f>SUM(L21:L22)</f>
        <v>0</v>
      </c>
      <c r="M23" s="78"/>
      <c r="N23" s="169">
        <f>SUM(N21:N22)</f>
        <v>20088740</v>
      </c>
      <c r="O23" s="78"/>
      <c r="P23" s="58">
        <f>SUM(P21:P22)</f>
        <v>-3327777</v>
      </c>
      <c r="Q23" s="78"/>
      <c r="R23" s="58">
        <f>SUM(R21:R22)</f>
        <v>16760963</v>
      </c>
    </row>
    <row r="24" spans="1:18" ht="9.9499999999999993" customHeight="1" x14ac:dyDescent="0.45">
      <c r="D24" s="55"/>
      <c r="F24" s="156"/>
      <c r="G24" s="60"/>
      <c r="H24" s="161"/>
      <c r="I24" s="60"/>
      <c r="J24" s="161"/>
      <c r="K24" s="60"/>
      <c r="L24" s="163"/>
      <c r="M24" s="78"/>
      <c r="N24" s="162"/>
      <c r="O24" s="78"/>
      <c r="P24" s="175"/>
      <c r="Q24" s="78"/>
      <c r="R24" s="162"/>
    </row>
    <row r="25" spans="1:18" ht="24" customHeight="1" thickBot="1" x14ac:dyDescent="0.5">
      <c r="A25" s="48" t="s">
        <v>109</v>
      </c>
      <c r="D25" s="55"/>
      <c r="F25" s="159">
        <f>SUM(F19:F19)+F23</f>
        <v>200000000</v>
      </c>
      <c r="G25" s="49"/>
      <c r="H25" s="159">
        <f>SUM(H19:H19)+H23</f>
        <v>84985489</v>
      </c>
      <c r="I25" s="49"/>
      <c r="J25" s="159">
        <f>SUM(J19:J19)+J23</f>
        <v>9776657</v>
      </c>
      <c r="K25" s="49"/>
      <c r="L25" s="159">
        <f>SUM(L19:L19)+L23</f>
        <v>18012400</v>
      </c>
      <c r="M25" s="49"/>
      <c r="N25" s="159">
        <f>SUM(N19:N19)+N23</f>
        <v>56310838</v>
      </c>
      <c r="O25" s="49"/>
      <c r="P25" s="159">
        <f>SUM(P19:P19)+P23</f>
        <v>-3327777</v>
      </c>
      <c r="Q25" s="49"/>
      <c r="R25" s="159">
        <f>SUM(R19:R19)+R23</f>
        <v>365757607</v>
      </c>
    </row>
    <row r="26" spans="1:18" ht="12.75" customHeight="1" thickTop="1" x14ac:dyDescent="0.45">
      <c r="D26" s="55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</row>
    <row r="28" spans="1:18" ht="24" customHeight="1" x14ac:dyDescent="0.45">
      <c r="A28" s="61" t="s">
        <v>37</v>
      </c>
      <c r="D28" s="40"/>
    </row>
    <row r="29" spans="1:18" ht="24" customHeight="1" x14ac:dyDescent="0.45">
      <c r="A29" s="61"/>
      <c r="D29" s="40"/>
    </row>
    <row r="30" spans="1:18" ht="24" customHeight="1" x14ac:dyDescent="0.45">
      <c r="A30" s="61"/>
      <c r="D30" s="40"/>
    </row>
    <row r="31" spans="1:18" ht="24" customHeight="1" x14ac:dyDescent="0.45">
      <c r="A31" s="61"/>
      <c r="D31" s="40"/>
    </row>
    <row r="32" spans="1:18" ht="24" customHeight="1" x14ac:dyDescent="0.45">
      <c r="A32" s="61"/>
      <c r="D32" s="40"/>
    </row>
    <row r="33" spans="1:19" s="62" customFormat="1" ht="24" customHeight="1" x14ac:dyDescent="0.45">
      <c r="A33" s="25" t="s">
        <v>111</v>
      </c>
      <c r="C33" s="63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</row>
    <row r="34" spans="1:19" s="62" customFormat="1" ht="24" customHeight="1" x14ac:dyDescent="0.45">
      <c r="A34" s="25" t="s">
        <v>112</v>
      </c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</row>
  </sheetData>
  <mergeCells count="9">
    <mergeCell ref="A1:R1"/>
    <mergeCell ref="A2:R2"/>
    <mergeCell ref="A3:R3"/>
    <mergeCell ref="F7:F9"/>
    <mergeCell ref="H7:H9"/>
    <mergeCell ref="J7:J9"/>
    <mergeCell ref="L7:N7"/>
    <mergeCell ref="A4:R4"/>
    <mergeCell ref="R7:R9"/>
  </mergeCells>
  <pageMargins left="0.59055118110236227" right="0.34" top="0.67" bottom="0.39" header="0.41" footer="0.55000000000000004"/>
  <pageSetup paperSize="9" scale="66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tabSelected="1" topLeftCell="A35" zoomScaleNormal="100" zoomScaleSheetLayoutView="100" workbookViewId="0">
      <selection activeCell="G38" sqref="G38"/>
    </sheetView>
  </sheetViews>
  <sheetFormatPr defaultColWidth="9.140625" defaultRowHeight="24" customHeight="1" x14ac:dyDescent="0.45"/>
  <cols>
    <col min="1" max="3" width="2.7109375" style="80" customWidth="1"/>
    <col min="4" max="4" width="10.7109375" style="80" customWidth="1"/>
    <col min="5" max="5" width="43.7109375" style="80" customWidth="1"/>
    <col min="6" max="6" width="1.140625" style="80" customWidth="1"/>
    <col min="7" max="7" width="10.28515625" style="80" bestFit="1" customWidth="1"/>
    <col min="8" max="8" width="1.140625" style="80" customWidth="1"/>
    <col min="9" max="9" width="14.7109375" style="94" customWidth="1"/>
    <col min="10" max="10" width="1.7109375" style="80" customWidth="1"/>
    <col min="11" max="11" width="14.7109375" style="80" customWidth="1"/>
    <col min="12" max="12" width="1.28515625" style="80" customWidth="1"/>
    <col min="13" max="16384" width="9.140625" style="80"/>
  </cols>
  <sheetData>
    <row r="1" spans="1:11" ht="21.6" customHeight="1" x14ac:dyDescent="0.45">
      <c r="A1" s="237" t="str">
        <f>'BS '!A1:K1</f>
        <v>SILICON CRAFT TECHNOLOGY PUBLIC COMPANY LIMITED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</row>
    <row r="2" spans="1:11" ht="21.6" customHeight="1" x14ac:dyDescent="0.45">
      <c r="A2" s="235" t="s">
        <v>113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</row>
    <row r="3" spans="1:11" ht="21.6" customHeight="1" x14ac:dyDescent="0.45">
      <c r="A3" s="236" t="str">
        <f>'Shareholders'' Equity'!A3:R3</f>
        <v>FOR THE THREE-MONTH PERIODS ENDED MARCH 31, 2021</v>
      </c>
      <c r="B3" s="236"/>
      <c r="C3" s="236"/>
      <c r="D3" s="236"/>
      <c r="E3" s="236"/>
      <c r="F3" s="236"/>
      <c r="G3" s="236"/>
      <c r="H3" s="236"/>
      <c r="I3" s="236"/>
      <c r="J3" s="236"/>
      <c r="K3" s="236"/>
    </row>
    <row r="4" spans="1:11" ht="21.6" customHeight="1" x14ac:dyDescent="0.45">
      <c r="A4" s="236" t="str">
        <f>PL!A4</f>
        <v>(UNAUDITED/REVIEWED ONLY)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</row>
    <row r="5" spans="1:11" ht="21.6" customHeight="1" x14ac:dyDescent="0.45">
      <c r="A5" s="81"/>
      <c r="B5" s="81"/>
      <c r="C5" s="81"/>
      <c r="D5" s="81"/>
      <c r="E5" s="81"/>
      <c r="F5" s="81"/>
      <c r="G5" s="81"/>
      <c r="H5" s="81"/>
      <c r="I5" s="82"/>
      <c r="J5" s="81"/>
      <c r="K5" s="81"/>
    </row>
    <row r="6" spans="1:11" ht="21.6" customHeight="1" x14ac:dyDescent="0.45">
      <c r="A6" s="81"/>
      <c r="B6" s="81"/>
      <c r="C6" s="81"/>
      <c r="D6" s="81"/>
      <c r="E6" s="81"/>
      <c r="F6" s="81"/>
      <c r="G6" s="81"/>
      <c r="H6" s="81"/>
      <c r="I6" s="83"/>
      <c r="J6" s="84"/>
      <c r="K6" s="85" t="s">
        <v>15</v>
      </c>
    </row>
    <row r="7" spans="1:11" ht="21.6" customHeight="1" x14ac:dyDescent="0.45">
      <c r="B7" s="86"/>
      <c r="C7" s="86"/>
      <c r="D7" s="86"/>
      <c r="E7" s="86"/>
      <c r="F7" s="86"/>
      <c r="G7" s="130" t="s">
        <v>14</v>
      </c>
      <c r="H7" s="87"/>
      <c r="I7" s="26" t="s">
        <v>17</v>
      </c>
      <c r="J7" s="88"/>
      <c r="K7" s="26" t="s">
        <v>77</v>
      </c>
    </row>
    <row r="8" spans="1:11" ht="21.6" customHeight="1" x14ac:dyDescent="0.45">
      <c r="A8" s="86" t="s">
        <v>114</v>
      </c>
      <c r="B8" s="86"/>
      <c r="C8" s="86"/>
      <c r="D8" s="86"/>
      <c r="E8" s="86"/>
      <c r="F8" s="86"/>
      <c r="G8" s="87"/>
      <c r="H8" s="87"/>
      <c r="I8" s="89"/>
      <c r="J8" s="87"/>
      <c r="K8" s="90"/>
    </row>
    <row r="9" spans="1:11" ht="21.6" customHeight="1" x14ac:dyDescent="0.45">
      <c r="A9" s="86"/>
      <c r="B9" s="25" t="s">
        <v>90</v>
      </c>
      <c r="C9" s="86"/>
      <c r="D9" s="86"/>
      <c r="E9" s="86"/>
      <c r="F9" s="86"/>
      <c r="G9" s="91"/>
      <c r="H9" s="91"/>
      <c r="I9" s="148">
        <f>PL!G21</f>
        <v>20088740</v>
      </c>
      <c r="J9" s="93"/>
      <c r="K9" s="148">
        <f>PL!I21</f>
        <v>15584046</v>
      </c>
    </row>
    <row r="10" spans="1:11" ht="21.6" customHeight="1" x14ac:dyDescent="0.45">
      <c r="A10" s="86"/>
      <c r="B10" s="86" t="s">
        <v>115</v>
      </c>
      <c r="C10" s="86"/>
      <c r="D10" s="86"/>
      <c r="E10" s="86"/>
      <c r="F10" s="86"/>
      <c r="G10" s="91"/>
      <c r="H10" s="91"/>
      <c r="I10" s="149"/>
      <c r="J10" s="93"/>
      <c r="K10" s="150"/>
    </row>
    <row r="11" spans="1:11" ht="21.6" customHeight="1" x14ac:dyDescent="0.45">
      <c r="A11" s="86"/>
      <c r="B11" s="86"/>
      <c r="C11" s="222" t="s">
        <v>89</v>
      </c>
      <c r="D11" s="86"/>
      <c r="E11" s="86"/>
      <c r="F11" s="86"/>
      <c r="G11" s="91"/>
      <c r="H11" s="91"/>
      <c r="I11" s="150">
        <f>-PL!G20</f>
        <v>340386</v>
      </c>
      <c r="J11" s="93"/>
      <c r="K11" s="150">
        <f>-PL!I20</f>
        <v>35998</v>
      </c>
    </row>
    <row r="12" spans="1:11" ht="21.6" customHeight="1" x14ac:dyDescent="0.45">
      <c r="A12" s="86"/>
      <c r="C12" s="86" t="s">
        <v>116</v>
      </c>
      <c r="F12" s="86"/>
      <c r="G12" s="208" t="s">
        <v>9</v>
      </c>
      <c r="H12" s="91"/>
      <c r="I12" s="132">
        <v>3434254</v>
      </c>
      <c r="J12" s="93"/>
      <c r="K12" s="170">
        <v>3064931</v>
      </c>
    </row>
    <row r="13" spans="1:11" ht="21.6" customHeight="1" x14ac:dyDescent="0.45">
      <c r="A13" s="86"/>
      <c r="C13" s="86" t="s">
        <v>117</v>
      </c>
      <c r="F13" s="86"/>
      <c r="G13" s="210" t="s">
        <v>8</v>
      </c>
      <c r="H13" s="91"/>
      <c r="I13" s="209">
        <v>349269</v>
      </c>
      <c r="J13" s="93"/>
      <c r="K13" s="170">
        <v>-1683263</v>
      </c>
    </row>
    <row r="14" spans="1:11" ht="21.6" customHeight="1" x14ac:dyDescent="0.45">
      <c r="A14" s="86"/>
      <c r="C14" s="86" t="s">
        <v>118</v>
      </c>
      <c r="F14" s="86"/>
      <c r="G14" s="194"/>
      <c r="H14" s="91"/>
      <c r="I14" s="209">
        <v>-297736</v>
      </c>
      <c r="J14" s="93"/>
      <c r="K14" s="132">
        <v>0</v>
      </c>
    </row>
    <row r="15" spans="1:11" ht="21.6" customHeight="1" x14ac:dyDescent="0.45">
      <c r="A15" s="86"/>
      <c r="C15" s="86" t="s">
        <v>119</v>
      </c>
      <c r="F15" s="86"/>
      <c r="G15" s="193"/>
      <c r="H15" s="91"/>
      <c r="I15" s="132">
        <v>0</v>
      </c>
      <c r="J15" s="93"/>
      <c r="K15" s="132">
        <v>503000</v>
      </c>
    </row>
    <row r="16" spans="1:11" ht="21.6" customHeight="1" x14ac:dyDescent="0.45">
      <c r="A16" s="86"/>
      <c r="C16" s="86" t="s">
        <v>120</v>
      </c>
      <c r="F16" s="86"/>
      <c r="G16" s="193"/>
      <c r="H16" s="91"/>
      <c r="I16" s="209">
        <v>19</v>
      </c>
      <c r="J16" s="93"/>
      <c r="K16" s="96">
        <v>9</v>
      </c>
    </row>
    <row r="17" spans="1:14" ht="21.6" customHeight="1" x14ac:dyDescent="0.45">
      <c r="A17" s="86"/>
      <c r="C17" s="86" t="s">
        <v>121</v>
      </c>
      <c r="F17" s="86"/>
      <c r="G17" s="194"/>
      <c r="H17" s="91"/>
      <c r="I17" s="209">
        <v>-5501</v>
      </c>
      <c r="J17" s="93"/>
      <c r="K17" s="132">
        <v>-7191</v>
      </c>
    </row>
    <row r="18" spans="1:14" ht="21.6" customHeight="1" x14ac:dyDescent="0.45">
      <c r="A18" s="86"/>
      <c r="C18" s="80" t="s">
        <v>122</v>
      </c>
      <c r="D18" s="97"/>
      <c r="F18" s="86"/>
      <c r="G18" s="193"/>
      <c r="H18" s="91"/>
      <c r="I18" s="132">
        <v>6518147</v>
      </c>
      <c r="J18" s="93"/>
      <c r="K18" s="132">
        <v>-10033</v>
      </c>
    </row>
    <row r="19" spans="1:14" ht="21.6" customHeight="1" x14ac:dyDescent="0.45">
      <c r="A19" s="86"/>
      <c r="C19" s="80" t="s">
        <v>123</v>
      </c>
      <c r="D19" s="97"/>
      <c r="F19" s="86"/>
      <c r="G19" s="211"/>
      <c r="H19" s="91"/>
      <c r="I19" s="209">
        <v>143</v>
      </c>
      <c r="J19" s="93"/>
      <c r="K19" s="96">
        <v>0</v>
      </c>
    </row>
    <row r="20" spans="1:14" ht="21.6" customHeight="1" x14ac:dyDescent="0.45">
      <c r="A20" s="86"/>
      <c r="C20" s="86" t="s">
        <v>124</v>
      </c>
      <c r="F20" s="86"/>
      <c r="G20" s="91"/>
      <c r="H20" s="91"/>
      <c r="I20" s="132">
        <v>-2072616</v>
      </c>
      <c r="J20" s="93"/>
      <c r="K20" s="170">
        <v>5948562</v>
      </c>
    </row>
    <row r="21" spans="1:14" ht="21.6" customHeight="1" x14ac:dyDescent="0.45">
      <c r="C21" s="86" t="s">
        <v>125</v>
      </c>
      <c r="F21" s="86"/>
      <c r="G21" s="91"/>
      <c r="H21" s="91"/>
      <c r="I21" s="209">
        <v>591796</v>
      </c>
      <c r="J21" s="93"/>
      <c r="K21" s="170">
        <v>488698</v>
      </c>
    </row>
    <row r="22" spans="1:14" ht="21.6" customHeight="1" x14ac:dyDescent="0.45">
      <c r="C22" s="222" t="s">
        <v>86</v>
      </c>
      <c r="F22" s="86"/>
      <c r="G22" s="91"/>
      <c r="H22" s="91"/>
      <c r="I22" s="209">
        <v>-223119</v>
      </c>
      <c r="J22" s="93"/>
      <c r="K22" s="170">
        <f>-PL!I17</f>
        <v>-27764</v>
      </c>
      <c r="M22" s="181"/>
      <c r="N22" s="180"/>
    </row>
    <row r="23" spans="1:14" ht="21.6" customHeight="1" x14ac:dyDescent="0.45">
      <c r="A23" s="86"/>
      <c r="C23" s="86" t="s">
        <v>126</v>
      </c>
      <c r="F23" s="86"/>
      <c r="G23" s="91"/>
      <c r="H23" s="91"/>
      <c r="I23" s="212">
        <v>186808</v>
      </c>
      <c r="J23" s="93"/>
      <c r="K23" s="197">
        <f>-PL!I18</f>
        <v>139266</v>
      </c>
    </row>
    <row r="24" spans="1:14" ht="21.6" customHeight="1" x14ac:dyDescent="0.45">
      <c r="A24" s="86"/>
      <c r="B24" s="98" t="s">
        <v>127</v>
      </c>
      <c r="C24" s="99"/>
      <c r="F24" s="86"/>
      <c r="G24" s="91"/>
      <c r="H24" s="91"/>
      <c r="I24" s="92">
        <f>SUM(I9:I23)</f>
        <v>28910590</v>
      </c>
      <c r="J24" s="93"/>
      <c r="K24" s="148">
        <f>SUM(K9:K23)</f>
        <v>24036259</v>
      </c>
    </row>
    <row r="25" spans="1:14" ht="21.6" customHeight="1" x14ac:dyDescent="0.45">
      <c r="A25" s="86"/>
      <c r="C25" s="98" t="s">
        <v>128</v>
      </c>
      <c r="F25" s="86"/>
      <c r="G25" s="91"/>
      <c r="H25" s="91"/>
      <c r="J25" s="93"/>
      <c r="K25" s="150"/>
    </row>
    <row r="26" spans="1:14" ht="21.6" customHeight="1" x14ac:dyDescent="0.45">
      <c r="A26" s="86"/>
      <c r="D26" s="99" t="s">
        <v>23</v>
      </c>
      <c r="E26" s="99"/>
      <c r="F26" s="86"/>
      <c r="G26" s="91"/>
      <c r="H26" s="91"/>
      <c r="I26" s="95">
        <v>-15004186</v>
      </c>
      <c r="J26" s="93"/>
      <c r="K26" s="170">
        <v>-15696467</v>
      </c>
    </row>
    <row r="27" spans="1:14" ht="21.6" customHeight="1" x14ac:dyDescent="0.45">
      <c r="A27" s="86"/>
      <c r="D27" s="86" t="s">
        <v>24</v>
      </c>
      <c r="E27" s="86"/>
      <c r="F27" s="86"/>
      <c r="G27" s="91"/>
      <c r="H27" s="91"/>
      <c r="I27" s="209">
        <v>4978183</v>
      </c>
      <c r="J27" s="93"/>
      <c r="K27" s="170">
        <v>9444682</v>
      </c>
    </row>
    <row r="28" spans="1:14" ht="21.6" customHeight="1" x14ac:dyDescent="0.45">
      <c r="A28" s="86"/>
      <c r="D28" s="100" t="s">
        <v>129</v>
      </c>
      <c r="E28" s="86"/>
      <c r="F28" s="86"/>
      <c r="G28" s="91"/>
      <c r="H28" s="91"/>
      <c r="I28" s="95">
        <v>-25685</v>
      </c>
      <c r="J28" s="93"/>
      <c r="K28" s="170">
        <v>-110648</v>
      </c>
    </row>
    <row r="29" spans="1:14" ht="21.6" customHeight="1" x14ac:dyDescent="0.45">
      <c r="A29" s="86"/>
      <c r="D29" s="100" t="s">
        <v>34</v>
      </c>
      <c r="E29" s="100"/>
      <c r="F29" s="86"/>
      <c r="G29" s="91"/>
      <c r="H29" s="91"/>
      <c r="I29" s="209">
        <v>-90790</v>
      </c>
      <c r="J29" s="93"/>
      <c r="K29" s="185">
        <v>0</v>
      </c>
    </row>
    <row r="30" spans="1:14" ht="21.6" customHeight="1" x14ac:dyDescent="0.45">
      <c r="A30" s="86"/>
      <c r="C30" s="98" t="s">
        <v>130</v>
      </c>
      <c r="F30" s="86"/>
      <c r="G30" s="91"/>
      <c r="H30" s="91"/>
      <c r="I30" s="167"/>
      <c r="J30" s="93"/>
      <c r="K30" s="179"/>
    </row>
    <row r="31" spans="1:14" ht="21.6" customHeight="1" x14ac:dyDescent="0.45">
      <c r="A31" s="86"/>
      <c r="D31" s="86" t="s">
        <v>131</v>
      </c>
      <c r="E31" s="86"/>
      <c r="F31" s="86"/>
      <c r="G31" s="91"/>
      <c r="H31" s="91"/>
      <c r="I31" s="213">
        <v>4022833</v>
      </c>
      <c r="J31" s="93"/>
      <c r="K31" s="186">
        <v>-5334702</v>
      </c>
    </row>
    <row r="32" spans="1:14" ht="21.6" customHeight="1" x14ac:dyDescent="0.45">
      <c r="A32" s="86"/>
      <c r="D32" s="86" t="s">
        <v>47</v>
      </c>
      <c r="E32" s="86"/>
      <c r="F32" s="86"/>
      <c r="G32" s="91"/>
      <c r="H32" s="91"/>
      <c r="I32" s="214">
        <v>1535564</v>
      </c>
      <c r="J32" s="93"/>
      <c r="K32" s="187">
        <v>1320509</v>
      </c>
    </row>
    <row r="33" spans="1:22" ht="21.6" customHeight="1" x14ac:dyDescent="0.45">
      <c r="A33" s="86"/>
      <c r="B33" s="86" t="s">
        <v>132</v>
      </c>
      <c r="D33" s="86"/>
      <c r="E33" s="86"/>
      <c r="F33" s="101"/>
      <c r="G33" s="86"/>
      <c r="H33" s="86"/>
      <c r="I33" s="102">
        <f>SUM(I24:I32)</f>
        <v>24326509</v>
      </c>
      <c r="J33" s="95"/>
      <c r="K33" s="188">
        <f>SUM(K24:K32)</f>
        <v>13659633</v>
      </c>
      <c r="L33" s="95"/>
    </row>
    <row r="34" spans="1:22" ht="21.6" customHeight="1" x14ac:dyDescent="0.45">
      <c r="A34" s="86"/>
      <c r="C34" s="86" t="s">
        <v>133</v>
      </c>
      <c r="F34" s="101"/>
      <c r="G34" s="86"/>
      <c r="H34" s="86"/>
      <c r="I34" s="185">
        <v>0</v>
      </c>
      <c r="J34" s="103"/>
      <c r="K34" s="150">
        <v>-51584</v>
      </c>
    </row>
    <row r="35" spans="1:22" ht="21.6" customHeight="1" x14ac:dyDescent="0.45">
      <c r="A35" s="86"/>
      <c r="C35" s="86" t="s">
        <v>134</v>
      </c>
      <c r="F35" s="101"/>
      <c r="G35" s="86"/>
      <c r="H35" s="86"/>
      <c r="I35" s="189">
        <v>-4834</v>
      </c>
      <c r="J35" s="103"/>
      <c r="K35" s="189">
        <v>-5925</v>
      </c>
    </row>
    <row r="36" spans="1:22" ht="21.6" customHeight="1" x14ac:dyDescent="0.45">
      <c r="A36" s="86" t="s">
        <v>135</v>
      </c>
      <c r="C36" s="86"/>
      <c r="D36" s="86"/>
      <c r="E36" s="86"/>
      <c r="F36" s="101"/>
      <c r="G36" s="86"/>
      <c r="H36" s="86"/>
      <c r="I36" s="104">
        <f>SUM(I33:I35)</f>
        <v>24321675</v>
      </c>
      <c r="J36" s="103"/>
      <c r="K36" s="104">
        <f>SUM(K33:K35)</f>
        <v>13602124</v>
      </c>
    </row>
    <row r="37" spans="1:22" ht="21.6" customHeight="1" x14ac:dyDescent="0.45">
      <c r="A37" s="86"/>
      <c r="B37" s="86"/>
      <c r="C37" s="86"/>
      <c r="D37" s="86"/>
      <c r="E37" s="86"/>
      <c r="F37" s="101"/>
      <c r="G37" s="86"/>
      <c r="H37" s="86"/>
      <c r="J37" s="86"/>
      <c r="K37" s="105"/>
    </row>
    <row r="38" spans="1:22" ht="21.6" customHeight="1" x14ac:dyDescent="0.45">
      <c r="A38" s="106" t="s">
        <v>37</v>
      </c>
      <c r="B38" s="86"/>
      <c r="C38" s="86"/>
      <c r="D38" s="86"/>
      <c r="E38" s="86"/>
      <c r="F38" s="101"/>
      <c r="G38" s="86"/>
      <c r="H38" s="86"/>
      <c r="J38" s="86"/>
      <c r="K38" s="91"/>
    </row>
    <row r="39" spans="1:22" ht="21.6" customHeight="1" x14ac:dyDescent="0.45">
      <c r="A39" s="106"/>
      <c r="B39" s="86"/>
      <c r="C39" s="86"/>
      <c r="D39" s="86"/>
      <c r="E39" s="86"/>
      <c r="F39" s="101"/>
      <c r="G39" s="86"/>
      <c r="H39" s="86"/>
      <c r="J39" s="86"/>
      <c r="K39" s="91"/>
    </row>
    <row r="40" spans="1:22" ht="21.6" customHeight="1" x14ac:dyDescent="0.45">
      <c r="A40" s="106"/>
      <c r="B40" s="86"/>
      <c r="C40" s="86"/>
      <c r="D40" s="86"/>
      <c r="E40" s="86"/>
      <c r="F40" s="101"/>
      <c r="G40" s="86"/>
      <c r="H40" s="86"/>
      <c r="J40" s="86"/>
      <c r="K40" s="91"/>
    </row>
    <row r="41" spans="1:22" s="86" customFormat="1" ht="21.6" customHeight="1" x14ac:dyDescent="0.45">
      <c r="A41" s="107" t="s">
        <v>136</v>
      </c>
      <c r="C41" s="108"/>
      <c r="D41" s="109"/>
      <c r="E41" s="109"/>
      <c r="F41" s="109"/>
      <c r="G41" s="109"/>
      <c r="H41" s="109"/>
      <c r="I41" s="94"/>
      <c r="J41" s="109"/>
      <c r="K41" s="109"/>
      <c r="L41" s="101"/>
    </row>
    <row r="42" spans="1:22" s="86" customFormat="1" ht="21.6" customHeight="1" x14ac:dyDescent="0.45">
      <c r="A42" s="107" t="s">
        <v>137</v>
      </c>
      <c r="C42" s="108"/>
      <c r="D42" s="109"/>
      <c r="E42" s="109"/>
      <c r="F42" s="109"/>
      <c r="G42" s="109"/>
      <c r="H42" s="109"/>
      <c r="I42" s="94"/>
      <c r="J42" s="109"/>
      <c r="K42" s="109"/>
      <c r="L42" s="101"/>
    </row>
    <row r="43" spans="1:22" s="110" customFormat="1" ht="23.85" customHeight="1" x14ac:dyDescent="0.45">
      <c r="A43" s="238" t="s">
        <v>0</v>
      </c>
      <c r="B43" s="238"/>
      <c r="C43" s="238"/>
      <c r="D43" s="238"/>
      <c r="E43" s="238"/>
      <c r="F43" s="238"/>
      <c r="G43" s="238"/>
      <c r="H43" s="238"/>
      <c r="I43" s="238"/>
      <c r="J43" s="238"/>
      <c r="K43" s="238"/>
    </row>
    <row r="44" spans="1:22" ht="23.85" customHeight="1" x14ac:dyDescent="0.45">
      <c r="A44" s="237" t="str">
        <f>+A1</f>
        <v>SILICON CRAFT TECHNOLOGY PUBLIC COMPANY LIMITED</v>
      </c>
      <c r="B44" s="235"/>
      <c r="C44" s="235"/>
      <c r="D44" s="235"/>
      <c r="E44" s="235"/>
      <c r="F44" s="235"/>
      <c r="G44" s="235"/>
      <c r="H44" s="235"/>
      <c r="I44" s="235"/>
      <c r="J44" s="235"/>
      <c r="K44" s="235"/>
    </row>
    <row r="45" spans="1:22" ht="23.85" customHeight="1" x14ac:dyDescent="0.45">
      <c r="A45" s="235" t="s">
        <v>138</v>
      </c>
      <c r="B45" s="235"/>
      <c r="C45" s="235"/>
      <c r="D45" s="235"/>
      <c r="E45" s="235"/>
      <c r="F45" s="235"/>
      <c r="G45" s="235"/>
      <c r="H45" s="235"/>
      <c r="I45" s="235"/>
      <c r="J45" s="235"/>
      <c r="K45" s="235"/>
    </row>
    <row r="46" spans="1:22" ht="23.85" customHeight="1" x14ac:dyDescent="0.45">
      <c r="A46" s="236" t="str">
        <f>+A3</f>
        <v>FOR THE THREE-MONTH PERIODS ENDED MARCH 31, 2021</v>
      </c>
      <c r="B46" s="236"/>
      <c r="C46" s="236"/>
      <c r="D46" s="236"/>
      <c r="E46" s="236"/>
      <c r="F46" s="236"/>
      <c r="G46" s="236"/>
      <c r="H46" s="236"/>
      <c r="I46" s="236"/>
      <c r="J46" s="236"/>
      <c r="K46" s="236"/>
    </row>
    <row r="47" spans="1:22" s="81" customFormat="1" ht="23.85" customHeight="1" x14ac:dyDescent="0.45">
      <c r="L47" s="111"/>
      <c r="M47" s="111"/>
      <c r="N47" s="111"/>
      <c r="O47" s="111"/>
      <c r="P47" s="111"/>
      <c r="Q47" s="111"/>
      <c r="R47" s="111"/>
      <c r="S47" s="111"/>
      <c r="T47" s="111"/>
      <c r="U47" s="111"/>
      <c r="V47" s="111"/>
    </row>
    <row r="48" spans="1:22" ht="23.85" customHeight="1" x14ac:dyDescent="0.45">
      <c r="A48" s="81"/>
      <c r="B48" s="81"/>
      <c r="C48" s="81"/>
      <c r="D48" s="81"/>
      <c r="E48" s="81"/>
      <c r="F48" s="81"/>
      <c r="G48" s="81"/>
      <c r="H48" s="81"/>
      <c r="I48" s="112"/>
      <c r="J48" s="113"/>
      <c r="K48" s="85" t="s">
        <v>15</v>
      </c>
    </row>
    <row r="49" spans="1:12" ht="23.85" customHeight="1" x14ac:dyDescent="0.45">
      <c r="B49" s="86"/>
      <c r="C49" s="86"/>
      <c r="D49" s="86"/>
      <c r="E49" s="86"/>
      <c r="F49" s="86"/>
      <c r="G49" s="87"/>
      <c r="H49" s="87"/>
      <c r="I49" s="114" t="str">
        <f>I7</f>
        <v>March 31, 2021</v>
      </c>
      <c r="J49" s="87"/>
      <c r="K49" s="115" t="str">
        <f>K7</f>
        <v>March 31, 2020</v>
      </c>
    </row>
    <row r="50" spans="1:12" ht="23.85" customHeight="1" x14ac:dyDescent="0.45">
      <c r="A50" s="86" t="s">
        <v>139</v>
      </c>
      <c r="B50" s="86"/>
      <c r="C50" s="86"/>
      <c r="D50" s="86"/>
      <c r="E50" s="86"/>
      <c r="F50" s="108"/>
      <c r="G50" s="91"/>
      <c r="H50" s="91"/>
      <c r="I50" s="82"/>
      <c r="J50" s="107"/>
      <c r="K50" s="90"/>
    </row>
    <row r="51" spans="1:12" ht="23.85" customHeight="1" x14ac:dyDescent="0.45">
      <c r="A51" s="86"/>
      <c r="B51" s="86" t="s">
        <v>140</v>
      </c>
      <c r="C51" s="86"/>
      <c r="D51" s="86"/>
      <c r="E51" s="86"/>
      <c r="F51" s="108"/>
      <c r="G51" s="91"/>
      <c r="H51" s="91"/>
      <c r="I51" s="116">
        <v>-29754</v>
      </c>
      <c r="J51" s="116"/>
      <c r="K51" s="182">
        <v>-48196</v>
      </c>
    </row>
    <row r="52" spans="1:12" ht="23.85" customHeight="1" x14ac:dyDescent="0.45">
      <c r="A52" s="86"/>
      <c r="B52" s="86" t="s">
        <v>141</v>
      </c>
      <c r="C52" s="86"/>
      <c r="D52" s="86"/>
      <c r="E52" s="86"/>
      <c r="F52" s="108"/>
      <c r="G52" s="91"/>
      <c r="H52" s="91"/>
      <c r="I52" s="116">
        <v>-35125</v>
      </c>
      <c r="J52" s="116"/>
      <c r="K52" s="96">
        <v>0</v>
      </c>
    </row>
    <row r="53" spans="1:12" ht="23.85" customHeight="1" x14ac:dyDescent="0.45">
      <c r="A53" s="86"/>
      <c r="B53" s="86" t="s">
        <v>142</v>
      </c>
      <c r="C53" s="86"/>
      <c r="D53" s="86"/>
      <c r="E53" s="86"/>
      <c r="F53" s="108"/>
      <c r="G53" s="91"/>
      <c r="H53" s="91"/>
      <c r="I53" s="116">
        <v>-13500000</v>
      </c>
      <c r="J53" s="116"/>
      <c r="K53" s="182">
        <v>-9700000</v>
      </c>
    </row>
    <row r="54" spans="1:12" ht="23.85" customHeight="1" x14ac:dyDescent="0.45">
      <c r="A54" s="86"/>
      <c r="B54" s="86" t="s">
        <v>143</v>
      </c>
      <c r="C54" s="86"/>
      <c r="D54" s="86"/>
      <c r="E54" s="86"/>
      <c r="F54" s="108"/>
      <c r="G54" s="91"/>
      <c r="H54" s="91"/>
      <c r="I54" s="116">
        <v>13000000</v>
      </c>
      <c r="J54" s="116"/>
      <c r="K54" s="182">
        <v>6000000</v>
      </c>
    </row>
    <row r="55" spans="1:12" ht="23.85" customHeight="1" x14ac:dyDescent="0.45">
      <c r="A55" s="86"/>
      <c r="B55" s="100" t="s">
        <v>144</v>
      </c>
      <c r="D55" s="100"/>
      <c r="E55" s="100"/>
      <c r="F55" s="86"/>
      <c r="G55" s="91"/>
      <c r="H55" s="91"/>
      <c r="I55" s="117">
        <v>-329484</v>
      </c>
      <c r="J55" s="116"/>
      <c r="K55" s="182">
        <v>-835465</v>
      </c>
    </row>
    <row r="56" spans="1:12" ht="23.85" customHeight="1" x14ac:dyDescent="0.45">
      <c r="A56" s="86"/>
      <c r="B56" s="100" t="s">
        <v>145</v>
      </c>
      <c r="D56" s="100"/>
      <c r="E56" s="100"/>
      <c r="F56" s="86"/>
      <c r="G56" s="91"/>
      <c r="H56" s="91"/>
      <c r="I56" s="117">
        <v>-6805529</v>
      </c>
      <c r="J56" s="116"/>
      <c r="K56" s="171">
        <v>-7252966</v>
      </c>
    </row>
    <row r="57" spans="1:12" ht="23.85" customHeight="1" x14ac:dyDescent="0.45">
      <c r="A57" s="86"/>
      <c r="B57" s="100" t="s">
        <v>146</v>
      </c>
      <c r="D57" s="100"/>
      <c r="E57" s="100"/>
      <c r="F57" s="86"/>
      <c r="G57" s="91"/>
      <c r="H57" s="91"/>
      <c r="I57" s="117">
        <v>115053</v>
      </c>
      <c r="J57" s="116"/>
      <c r="K57" s="171">
        <v>20038</v>
      </c>
    </row>
    <row r="58" spans="1:12" ht="23.85" customHeight="1" x14ac:dyDescent="0.45">
      <c r="A58" s="86" t="s">
        <v>147</v>
      </c>
      <c r="F58" s="86"/>
      <c r="G58" s="91"/>
      <c r="H58" s="91"/>
      <c r="I58" s="118">
        <f>SUM(I51:I57)</f>
        <v>-7584839</v>
      </c>
      <c r="J58" s="117"/>
      <c r="K58" s="183">
        <f>SUM(K51:K57)</f>
        <v>-11816589</v>
      </c>
      <c r="L58" s="117"/>
    </row>
    <row r="59" spans="1:12" ht="23.85" customHeight="1" x14ac:dyDescent="0.45">
      <c r="A59" s="86" t="s">
        <v>148</v>
      </c>
      <c r="B59" s="86"/>
      <c r="C59" s="86"/>
      <c r="D59" s="86"/>
      <c r="E59" s="86"/>
      <c r="F59" s="86"/>
      <c r="G59" s="91"/>
      <c r="H59" s="91"/>
      <c r="I59" s="119"/>
      <c r="J59" s="116"/>
      <c r="K59" s="184"/>
    </row>
    <row r="60" spans="1:12" ht="23.85" customHeight="1" x14ac:dyDescent="0.45">
      <c r="A60" s="86"/>
      <c r="B60" s="100" t="s">
        <v>149</v>
      </c>
      <c r="C60" s="86"/>
      <c r="D60" s="86"/>
      <c r="E60" s="86"/>
      <c r="F60" s="86"/>
      <c r="G60" s="91"/>
      <c r="H60" s="91"/>
      <c r="I60" s="96">
        <v>0</v>
      </c>
      <c r="J60" s="116"/>
      <c r="K60" s="184">
        <v>9659963</v>
      </c>
    </row>
    <row r="61" spans="1:12" ht="23.85" customHeight="1" x14ac:dyDescent="0.45">
      <c r="A61" s="86"/>
      <c r="B61" s="86" t="s">
        <v>150</v>
      </c>
      <c r="C61" s="86"/>
      <c r="D61" s="86"/>
      <c r="E61" s="86"/>
      <c r="F61" s="86"/>
      <c r="G61" s="91"/>
      <c r="H61" s="91"/>
      <c r="I61" s="120">
        <v>-918252</v>
      </c>
      <c r="J61" s="116"/>
      <c r="K61" s="184">
        <v>-895450</v>
      </c>
    </row>
    <row r="62" spans="1:12" ht="23.85" customHeight="1" x14ac:dyDescent="0.45">
      <c r="A62" s="86" t="s">
        <v>151</v>
      </c>
      <c r="F62" s="86"/>
      <c r="G62" s="91"/>
      <c r="H62" s="91"/>
      <c r="I62" s="121">
        <f>SUM(I60:I61)</f>
        <v>-918252</v>
      </c>
      <c r="J62" s="120"/>
      <c r="K62" s="121">
        <f>SUM(K60:K61)</f>
        <v>8764513</v>
      </c>
      <c r="L62" s="120"/>
    </row>
    <row r="63" spans="1:12" ht="23.85" customHeight="1" x14ac:dyDescent="0.45">
      <c r="A63" s="86" t="s">
        <v>152</v>
      </c>
      <c r="B63" s="86"/>
      <c r="C63" s="86"/>
      <c r="D63" s="86"/>
      <c r="E63" s="86"/>
      <c r="F63" s="86"/>
      <c r="G63" s="91"/>
      <c r="H63" s="91"/>
      <c r="I63" s="120">
        <f>I36+I58+I62</f>
        <v>15818584</v>
      </c>
      <c r="J63" s="120">
        <f>J36+J58+J62</f>
        <v>0</v>
      </c>
      <c r="K63" s="120">
        <f>K36+K58+K62</f>
        <v>10550048</v>
      </c>
    </row>
    <row r="64" spans="1:12" ht="23.85" customHeight="1" x14ac:dyDescent="0.45">
      <c r="A64" s="86" t="s">
        <v>153</v>
      </c>
      <c r="B64" s="86"/>
      <c r="C64" s="86"/>
      <c r="D64" s="86"/>
      <c r="E64" s="86"/>
      <c r="G64" s="108"/>
      <c r="H64" s="108"/>
      <c r="I64" s="122">
        <v>1498237</v>
      </c>
      <c r="J64" s="123"/>
      <c r="K64" s="122">
        <v>444548</v>
      </c>
    </row>
    <row r="65" spans="1:12" ht="23.85" customHeight="1" x14ac:dyDescent="0.45">
      <c r="A65" s="86" t="s">
        <v>154</v>
      </c>
      <c r="B65" s="86"/>
      <c r="C65" s="86"/>
      <c r="D65" s="86"/>
      <c r="E65" s="86"/>
      <c r="F65" s="86"/>
      <c r="G65" s="91"/>
      <c r="H65" s="91"/>
      <c r="I65" s="120">
        <f>SUM(I63:I64)</f>
        <v>17316821</v>
      </c>
      <c r="J65" s="120"/>
      <c r="K65" s="120">
        <f>SUM(K63:K64)</f>
        <v>10994596</v>
      </c>
    </row>
    <row r="66" spans="1:12" ht="23.85" customHeight="1" x14ac:dyDescent="0.45">
      <c r="A66" s="86" t="s">
        <v>155</v>
      </c>
      <c r="B66" s="86"/>
      <c r="C66" s="86"/>
      <c r="D66" s="86"/>
      <c r="E66" s="86"/>
      <c r="G66" s="108"/>
      <c r="H66" s="108"/>
      <c r="I66" s="120">
        <f>'BS '!K10</f>
        <v>111433444</v>
      </c>
      <c r="J66" s="123"/>
      <c r="K66" s="120">
        <v>15429641</v>
      </c>
    </row>
    <row r="67" spans="1:12" ht="23.85" customHeight="1" thickBot="1" x14ac:dyDescent="0.5">
      <c r="A67" s="86" t="s">
        <v>156</v>
      </c>
      <c r="B67" s="86"/>
      <c r="C67" s="86"/>
      <c r="D67" s="86"/>
      <c r="E67" s="86"/>
      <c r="G67" s="108"/>
      <c r="H67" s="108"/>
      <c r="I67" s="124">
        <f>SUM(I65:I66)</f>
        <v>128750265</v>
      </c>
      <c r="J67" s="120"/>
      <c r="K67" s="124">
        <f>SUM(K65:K66)</f>
        <v>26424237</v>
      </c>
    </row>
    <row r="68" spans="1:12" ht="23.85" customHeight="1" thickTop="1" x14ac:dyDescent="0.45">
      <c r="A68" s="86"/>
      <c r="B68" s="86"/>
      <c r="C68" s="86"/>
      <c r="D68" s="86"/>
      <c r="E68" s="86"/>
      <c r="F68" s="86"/>
      <c r="G68" s="91"/>
      <c r="H68" s="91"/>
      <c r="I68" s="125">
        <f>I67-'BS '!I10</f>
        <v>0</v>
      </c>
      <c r="J68" s="126"/>
      <c r="K68" s="94"/>
    </row>
    <row r="69" spans="1:12" ht="23.85" customHeight="1" x14ac:dyDescent="0.45">
      <c r="A69" s="133" t="s">
        <v>157</v>
      </c>
      <c r="B69" s="86"/>
      <c r="C69" s="86"/>
      <c r="D69" s="86"/>
      <c r="E69" s="86"/>
      <c r="F69" s="86"/>
      <c r="G69" s="91"/>
      <c r="H69" s="91"/>
      <c r="I69" s="125">
        <f>I67-'BS '!I10</f>
        <v>0</v>
      </c>
      <c r="J69" s="127"/>
      <c r="K69" s="168"/>
    </row>
    <row r="70" spans="1:12" ht="23.85" customHeight="1" x14ac:dyDescent="0.45">
      <c r="A70" s="80" t="s">
        <v>158</v>
      </c>
      <c r="B70" s="86"/>
      <c r="C70" s="86"/>
      <c r="D70" s="86"/>
      <c r="E70" s="86"/>
      <c r="F70" s="86"/>
      <c r="G70" s="91"/>
      <c r="H70" s="91"/>
      <c r="J70" s="127"/>
      <c r="K70" s="128"/>
    </row>
    <row r="71" spans="1:12" ht="23.85" customHeight="1" x14ac:dyDescent="0.45">
      <c r="B71" s="86" t="s">
        <v>159</v>
      </c>
      <c r="C71" s="86"/>
      <c r="D71" s="86"/>
      <c r="E71" s="86"/>
      <c r="F71" s="86"/>
      <c r="G71" s="91"/>
      <c r="H71" s="91"/>
      <c r="I71" s="96">
        <v>0</v>
      </c>
      <c r="J71" s="127"/>
      <c r="K71" s="120">
        <v>264147</v>
      </c>
    </row>
    <row r="72" spans="1:12" ht="23.85" customHeight="1" x14ac:dyDescent="0.45">
      <c r="B72" s="86" t="s">
        <v>160</v>
      </c>
      <c r="C72" s="86"/>
      <c r="D72" s="86"/>
      <c r="E72" s="86"/>
      <c r="F72" s="86"/>
      <c r="G72" s="91"/>
      <c r="H72" s="91"/>
      <c r="I72" s="120">
        <f>'BS '!I43+'BS '!I50</f>
        <v>13399508</v>
      </c>
      <c r="J72" s="127"/>
      <c r="K72" s="120">
        <v>16267317</v>
      </c>
    </row>
    <row r="73" spans="1:12" ht="23.85" customHeight="1" x14ac:dyDescent="0.45">
      <c r="B73" s="86" t="s">
        <v>161</v>
      </c>
      <c r="C73" s="86"/>
      <c r="D73" s="86"/>
      <c r="E73" s="86"/>
      <c r="F73" s="86"/>
      <c r="G73" s="91"/>
      <c r="H73" s="91"/>
      <c r="I73" s="120">
        <v>373928</v>
      </c>
      <c r="J73" s="127"/>
      <c r="K73" s="120">
        <v>442414</v>
      </c>
    </row>
    <row r="74" spans="1:12" ht="23.85" customHeight="1" x14ac:dyDescent="0.45">
      <c r="B74" s="86"/>
      <c r="C74" s="86" t="s">
        <v>162</v>
      </c>
      <c r="D74" s="86"/>
      <c r="E74" s="86"/>
      <c r="F74" s="86"/>
      <c r="G74" s="91"/>
      <c r="H74" s="91"/>
      <c r="I74" s="120"/>
      <c r="J74" s="127"/>
      <c r="K74" s="120"/>
    </row>
    <row r="75" spans="1:12" ht="23.85" customHeight="1" x14ac:dyDescent="0.45">
      <c r="B75" s="86"/>
      <c r="C75" s="86"/>
      <c r="D75" s="86"/>
      <c r="E75" s="86"/>
      <c r="F75" s="86"/>
      <c r="G75" s="91"/>
      <c r="H75" s="91"/>
      <c r="J75" s="127"/>
      <c r="K75" s="128"/>
    </row>
    <row r="76" spans="1:12" ht="23.85" customHeight="1" x14ac:dyDescent="0.45">
      <c r="A76" s="86" t="s">
        <v>37</v>
      </c>
      <c r="B76" s="86"/>
      <c r="C76" s="86"/>
      <c r="D76" s="86"/>
      <c r="E76" s="86"/>
      <c r="F76" s="86"/>
      <c r="G76" s="91"/>
      <c r="H76" s="91"/>
      <c r="J76" s="91"/>
      <c r="K76" s="129"/>
    </row>
    <row r="77" spans="1:12" ht="23.85" customHeight="1" x14ac:dyDescent="0.45">
      <c r="A77" s="86"/>
      <c r="B77" s="86"/>
      <c r="C77" s="86"/>
      <c r="D77" s="86"/>
      <c r="E77" s="86"/>
      <c r="F77" s="86"/>
      <c r="G77" s="91"/>
      <c r="H77" s="91"/>
      <c r="J77" s="91"/>
      <c r="K77" s="129"/>
    </row>
    <row r="78" spans="1:12" ht="23.85" customHeight="1" x14ac:dyDescent="0.45">
      <c r="A78" s="86"/>
      <c r="B78" s="86"/>
      <c r="C78" s="86"/>
      <c r="D78" s="86"/>
      <c r="E78" s="86"/>
      <c r="F78" s="86"/>
      <c r="G78" s="91"/>
      <c r="H78" s="91"/>
      <c r="J78" s="91"/>
      <c r="K78" s="129"/>
    </row>
    <row r="79" spans="1:12" s="86" customFormat="1" ht="23.85" customHeight="1" x14ac:dyDescent="0.45">
      <c r="A79" s="107" t="s">
        <v>136</v>
      </c>
      <c r="C79" s="108"/>
      <c r="D79" s="109"/>
      <c r="E79" s="109"/>
      <c r="F79" s="109"/>
      <c r="G79" s="109"/>
      <c r="H79" s="109"/>
      <c r="I79" s="94"/>
      <c r="J79" s="109"/>
      <c r="K79" s="109"/>
      <c r="L79" s="101"/>
    </row>
    <row r="80" spans="1:12" s="86" customFormat="1" ht="23.85" customHeight="1" x14ac:dyDescent="0.45">
      <c r="A80" s="107" t="s">
        <v>137</v>
      </c>
      <c r="C80" s="108"/>
      <c r="D80" s="109"/>
      <c r="E80" s="109"/>
      <c r="F80" s="109"/>
      <c r="G80" s="109"/>
      <c r="H80" s="109"/>
      <c r="I80" s="94"/>
      <c r="J80" s="109"/>
      <c r="K80" s="109"/>
      <c r="L80" s="101"/>
    </row>
  </sheetData>
  <mergeCells count="8">
    <mergeCell ref="A45:K45"/>
    <mergeCell ref="A46:K46"/>
    <mergeCell ref="A1:K1"/>
    <mergeCell ref="A2:K2"/>
    <mergeCell ref="A3:K3"/>
    <mergeCell ref="A43:K43"/>
    <mergeCell ref="A44:K44"/>
    <mergeCell ref="A4:K4"/>
  </mergeCells>
  <pageMargins left="0.78740157480314965" right="0.31496062992125984" top="0.55000000000000004" bottom="0.39370078740157483" header="0.19685039370078741" footer="0.19685039370078741"/>
  <pageSetup paperSize="9" scale="90" orientation="portrait" r:id="rId1"/>
  <rowBreaks count="1" manualBreakCount="1">
    <brk id="42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58a6606-9956-413b-bb56-ee7b6fc61ad9" xsi:nil="true"/>
    <Preparer_x0020_Sign_x002d_off xmlns="458a6606-9956-413b-bb56-ee7b6fc61ad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71D3776C393A14AB6370E3847E95405" ma:contentTypeVersion="6" ma:contentTypeDescription="Create a new document." ma:contentTypeScope="" ma:versionID="5d1d126485e3e1607061a27deec49803">
  <xsd:schema xmlns:xsd="http://www.w3.org/2001/XMLSchema" xmlns:xs="http://www.w3.org/2001/XMLSchema" xmlns:p="http://schemas.microsoft.com/office/2006/metadata/properties" xmlns:ns2="458a6606-9956-413b-bb56-ee7b6fc61ad9" targetNamespace="http://schemas.microsoft.com/office/2006/metadata/properties" ma:root="true" ma:fieldsID="383b30d5b0b155be14410330c34da322" ns2:_="">
    <xsd:import namespace="458a6606-9956-413b-bb56-ee7b6fc61ad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a6606-9956-413b-bb56-ee7b6fc61ad9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AF7229-72CD-4F97-8BA5-6294ED5866D9}">
  <ds:schemaRefs>
    <ds:schemaRef ds:uri="458a6606-9956-413b-bb56-ee7b6fc61ad9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039C188-2FA7-4373-B252-CA1D401EE1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8a6606-9956-413b-bb56-ee7b6fc61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77F9F4-C2F8-4DB9-8A6D-C378EC2795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BS </vt:lpstr>
      <vt:lpstr>PL</vt:lpstr>
      <vt:lpstr>Shareholders' Equity</vt:lpstr>
      <vt:lpstr>Cash Flows</vt:lpstr>
      <vt:lpstr>'Cash Flows'!Print_Area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Pornpawee Praweechanont</dc:creator>
  <cp:keywords/>
  <dc:description/>
  <cp:lastModifiedBy>DIACOM1</cp:lastModifiedBy>
  <cp:revision/>
  <cp:lastPrinted>2021-05-13T02:39:59Z</cp:lastPrinted>
  <dcterms:created xsi:type="dcterms:W3CDTF">2020-04-27T02:04:26Z</dcterms:created>
  <dcterms:modified xsi:type="dcterms:W3CDTF">2021-05-13T02:40:04Z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0x010100671D3776C393A14AB6370E3847E95405</vt:lpwstr>
  </property>
</Properties>
</file>