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ika\Downloads\RE  S11-Q1'2021(Convert)\"/>
    </mc:Choice>
  </mc:AlternateContent>
  <xr:revisionPtr revIDLastSave="0" documentId="13_ncr:1_{B746D5A4-E761-4171-ACB0-74264669A50B}" xr6:coauthVersionLast="46" xr6:coauthVersionMax="46" xr10:uidLastSave="{00000000-0000-0000-0000-000000000000}"/>
  <bookViews>
    <workbookView xWindow="-110" yWindow="-110" windowWidth="19420" windowHeight="10560" activeTab="1" xr2:uid="{00000000-000D-0000-FFFF-FFFF00000000}"/>
  </bookViews>
  <sheets>
    <sheet name="BS" sheetId="8" r:id="rId1"/>
    <sheet name="PL" sheetId="4" r:id="rId2"/>
    <sheet name="CE Conso" sheetId="12" r:id="rId3"/>
    <sheet name="CE Equity" sheetId="10" r:id="rId4"/>
    <sheet name="CE The Company only" sheetId="3" r:id="rId5"/>
    <sheet name=" CF" sheetId="11" r:id="rId6"/>
  </sheets>
  <externalReferences>
    <externalReference r:id="rId7"/>
  </externalReferences>
  <definedNames>
    <definedName name="_xlnm.Print_Area" localSheetId="5">' CF'!$A$1:$M$71</definedName>
    <definedName name="_xlnm.Print_Area" localSheetId="0">BS!$A$1:$K$96</definedName>
    <definedName name="_xlnm.Print_Area" localSheetId="2">'CE Conso'!$A$1:$Q$17</definedName>
    <definedName name="_xlnm.Print_Area" localSheetId="3">'CE Equity'!$A$1:$M$16</definedName>
    <definedName name="_xlnm.Print_Area" localSheetId="4">'CE The Company only'!$A$1:$M$22</definedName>
    <definedName name="_xlnm.Print_Area" localSheetId="1">PL!$A$1:$M$63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11" l="1"/>
  <c r="F70" i="11"/>
  <c r="O15" i="12" l="1"/>
  <c r="O14" i="12"/>
  <c r="F54" i="4" l="1"/>
  <c r="F58" i="4"/>
  <c r="M10" i="3" l="1"/>
  <c r="M10" i="10" l="1"/>
  <c r="J68" i="11" l="1"/>
  <c r="L66" i="11"/>
  <c r="J66" i="11"/>
  <c r="H66" i="11"/>
  <c r="F66" i="11"/>
  <c r="L58" i="11"/>
  <c r="J58" i="11"/>
  <c r="H58" i="11"/>
  <c r="F58" i="11"/>
  <c r="L41" i="11"/>
  <c r="L34" i="11"/>
  <c r="L24" i="11"/>
  <c r="L26" i="11" s="1"/>
  <c r="L38" i="11" s="1"/>
  <c r="L42" i="11" s="1"/>
  <c r="L67" i="11" s="1"/>
  <c r="L69" i="11" s="1"/>
  <c r="L14" i="11"/>
  <c r="L11" i="11"/>
  <c r="J11" i="11"/>
  <c r="J26" i="11" s="1"/>
  <c r="J38" i="11" s="1"/>
  <c r="J42" i="11" s="1"/>
  <c r="J67" i="11" s="1"/>
  <c r="J69" i="11" s="1"/>
  <c r="H11" i="11"/>
  <c r="H26" i="11" s="1"/>
  <c r="H38" i="11" s="1"/>
  <c r="H42" i="11" s="1"/>
  <c r="H67" i="11" s="1"/>
  <c r="H69" i="11" s="1"/>
  <c r="F11" i="11"/>
  <c r="F26" i="11" s="1"/>
  <c r="F38" i="11" s="1"/>
  <c r="F42" i="11" s="1"/>
  <c r="F67" i="11" s="1"/>
  <c r="F69" i="11" s="1"/>
  <c r="F21" i="4" l="1"/>
  <c r="F15" i="4"/>
  <c r="J15" i="4" l="1"/>
  <c r="H15" i="4"/>
  <c r="N24" i="3" l="1"/>
  <c r="O13" i="12" l="1"/>
  <c r="I13" i="12"/>
  <c r="I14" i="12" s="1"/>
  <c r="G13" i="12"/>
  <c r="G14" i="12" s="1"/>
  <c r="E13" i="12"/>
  <c r="E14" i="12" s="1"/>
  <c r="C13" i="12"/>
  <c r="C14" i="12" s="1"/>
  <c r="C20" i="3"/>
  <c r="C21" i="3" s="1"/>
  <c r="E20" i="3"/>
  <c r="E21" i="3" s="1"/>
  <c r="G20" i="3"/>
  <c r="G21" i="3" s="1"/>
  <c r="I20" i="3"/>
  <c r="I21" i="3" s="1"/>
  <c r="K86" i="8" l="1"/>
  <c r="K88" i="8" s="1"/>
  <c r="I86" i="8"/>
  <c r="I88" i="8" s="1"/>
  <c r="E86" i="8"/>
  <c r="E88" i="8" s="1"/>
  <c r="G86" i="8"/>
  <c r="G88" i="8" s="1"/>
  <c r="K63" i="8"/>
  <c r="I63" i="8"/>
  <c r="E63" i="8"/>
  <c r="G63" i="8"/>
  <c r="K55" i="8"/>
  <c r="I55" i="8"/>
  <c r="E55" i="8"/>
  <c r="G55" i="8"/>
  <c r="E28" i="8"/>
  <c r="K28" i="8"/>
  <c r="I28" i="8"/>
  <c r="G28" i="8"/>
  <c r="L37" i="4"/>
  <c r="L24" i="4"/>
  <c r="L21" i="4"/>
  <c r="L15" i="4"/>
  <c r="H37" i="4"/>
  <c r="H21" i="4"/>
  <c r="H23" i="4" l="1"/>
  <c r="L23" i="4"/>
  <c r="K12" i="3"/>
  <c r="K12" i="10"/>
  <c r="L26" i="4" l="1"/>
  <c r="H26" i="4"/>
  <c r="H28" i="4" l="1"/>
  <c r="L28" i="4"/>
  <c r="L30" i="4" l="1"/>
  <c r="H30" i="4"/>
  <c r="C13" i="3"/>
  <c r="K64" i="8"/>
  <c r="K18" i="8"/>
  <c r="G18" i="8"/>
  <c r="I18" i="8"/>
  <c r="E18" i="8"/>
  <c r="I13" i="3"/>
  <c r="G13" i="3"/>
  <c r="E13" i="3"/>
  <c r="I13" i="10"/>
  <c r="G13" i="10"/>
  <c r="E13" i="10"/>
  <c r="C13" i="10"/>
  <c r="J37" i="4"/>
  <c r="F37" i="4"/>
  <c r="J21" i="4"/>
  <c r="F23" i="4"/>
  <c r="F26" i="4" s="1"/>
  <c r="L61" i="4" l="1"/>
  <c r="L52" i="4"/>
  <c r="H52" i="4"/>
  <c r="H61" i="4"/>
  <c r="M12" i="3"/>
  <c r="K18" i="3"/>
  <c r="M18" i="3" s="1"/>
  <c r="K11" i="10"/>
  <c r="H39" i="4"/>
  <c r="H56" i="4" s="1"/>
  <c r="K11" i="3"/>
  <c r="L39" i="4"/>
  <c r="M12" i="10"/>
  <c r="K12" i="12"/>
  <c r="M12" i="12" s="1"/>
  <c r="Q12" i="12" s="1"/>
  <c r="C14" i="3"/>
  <c r="E14" i="3"/>
  <c r="K29" i="8"/>
  <c r="I14" i="3"/>
  <c r="G14" i="10"/>
  <c r="C14" i="10"/>
  <c r="I14" i="10"/>
  <c r="G14" i="3"/>
  <c r="K89" i="8"/>
  <c r="E14" i="10"/>
  <c r="I64" i="8"/>
  <c r="I89" i="8" s="1"/>
  <c r="G29" i="8"/>
  <c r="G64" i="8"/>
  <c r="G89" i="8" s="1"/>
  <c r="F28" i="4"/>
  <c r="J23" i="4"/>
  <c r="J26" i="4" s="1"/>
  <c r="J28" i="4" s="1"/>
  <c r="E64" i="8"/>
  <c r="E89" i="8" s="1"/>
  <c r="I29" i="8"/>
  <c r="E29" i="8"/>
  <c r="L56" i="4" l="1"/>
  <c r="K90" i="8"/>
  <c r="F30" i="4"/>
  <c r="G90" i="8"/>
  <c r="J30" i="4"/>
  <c r="I90" i="8"/>
  <c r="E90" i="8"/>
  <c r="F61" i="4" l="1"/>
  <c r="K11" i="12"/>
  <c r="K13" i="12" s="1"/>
  <c r="K14" i="12" s="1"/>
  <c r="K17" i="3"/>
  <c r="K19" i="3" s="1"/>
  <c r="K20" i="3" s="1"/>
  <c r="K21" i="3" s="1"/>
  <c r="J61" i="4"/>
  <c r="J52" i="4"/>
  <c r="F39" i="4"/>
  <c r="K13" i="10"/>
  <c r="K14" i="10" s="1"/>
  <c r="J39" i="4"/>
  <c r="J56" i="4" s="1"/>
  <c r="M11" i="3"/>
  <c r="M17" i="3" l="1"/>
  <c r="M19" i="3" s="1"/>
  <c r="M20" i="3" s="1"/>
  <c r="M21" i="3" s="1"/>
  <c r="M11" i="12"/>
  <c r="Q11" i="12" s="1"/>
  <c r="K13" i="3"/>
  <c r="K14" i="3" s="1"/>
  <c r="M13" i="10"/>
  <c r="M11" i="10"/>
  <c r="M13" i="12" l="1"/>
  <c r="M14" i="12" s="1"/>
  <c r="M14" i="10"/>
  <c r="M13" i="3"/>
  <c r="M14" i="3" s="1"/>
  <c r="Q13" i="12" l="1"/>
  <c r="Q14" i="12" s="1"/>
  <c r="Q15" i="12" s="1"/>
</calcChain>
</file>

<file path=xl/sharedStrings.xml><?xml version="1.0" encoding="utf-8"?>
<sst xmlns="http://schemas.openxmlformats.org/spreadsheetml/2006/main" count="329" uniqueCount="190">
  <si>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</si>
  <si>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</si>
  <si>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</si>
  <si>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</si>
  <si>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</si>
  <si>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</si>
  <si>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</si>
  <si>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</si>
  <si>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</si>
  <si>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</si>
  <si>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</si>
  <si>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</si>
  <si>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</si>
  <si>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</si>
  <si>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</si>
  <si>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</si>
  <si>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</si>
  <si>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</si>
  <si>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</si>
  <si>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</si>
  <si>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</si>
  <si>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</si>
  <si>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</si>
  <si>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</si>
  <si>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</si>
  <si>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</si>
  <si>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</si>
  <si>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</si>
  <si>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</si>
  <si>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</si>
  <si>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</si>
  <si>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</si>
  <si>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</si>
  <si>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</si>
  <si>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</si>
  <si>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</si>
  <si>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</si>
  <si>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</si>
  <si>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</si>
  <si>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</si>
  <si>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</si>
  <si>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</si>
  <si>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</si>
  <si>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</si>
  <si>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</si>
  <si>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</si>
  <si>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</si>
  <si>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</si>
  <si>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</si>
  <si>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</si>
  <si>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</si>
  <si>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</si>
  <si>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</si>
  <si>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</si>
  <si>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</si>
  <si>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- สำรองตามกฎหมาย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</si>
  <si>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</si>
  <si>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</si>
  <si>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</si>
  <si>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</si>
  <si>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</si>
  <si>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</si>
  <si>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</si>
  <si>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</si>
  <si>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</si>
  <si>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</si>
  <si>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</si>
  <si>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</si>
  <si>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</si>
  <si>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</si>
  <si>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</si>
  <si>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</si>
  <si>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</si>
  <si>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</si>
  <si>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</si>
  <si>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</si>
  <si>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</si>
  <si>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</si>
  <si>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</si>
  <si>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เงินกู้ยืมระยะยาวส่วนที่ถึงกำหนดชำระภายในหนึ่งปี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</si>
  <si>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</si>
  <si>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</si>
  <si>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</si>
  <si>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</si>
  <si>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</si>
  <si>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</si>
  <si>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</si>
  <si>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</si>
  <si>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</si>
  <si>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</si>
  <si>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</si>
  <si>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</si>
  <si>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</si>
  <si>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</si>
  <si>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</si>
  <si>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</si>
  <si>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</si>
  <si>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</si>
  <si>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</si>
  <si>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</si>
  <si>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</si>
  <si>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</si>
  <si>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</si>
  <si>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 และค่าใช้จ่ายภาษีเงินได้</t>
  </si>
  <si>
    <t>เงินกู้ยืมระยะสั้นจากสถาบันการเงิน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</si>
  <si>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</si>
  <si>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</si>
  <si>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</si>
  <si>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</si>
  <si>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</si>
  <si>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</si>
  <si>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</si>
  <si>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>งบการเงินที่แสดงเงินลงทุนตามวิธีส่วนได้เสีย</t>
  </si>
  <si>
    <t xml:space="preserve">   ชำระภายในหนึ่งปี</t>
  </si>
  <si>
    <t>เงินกู้ยืมระยะยาว - สุทธิจากส่วนที่ถึงกำหนด</t>
  </si>
  <si>
    <t>ประมาณการหนี้สิน - สำรองผลประโยชน์ระยะยาว</t>
  </si>
  <si>
    <t xml:space="preserve">   ของพนักงาน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</si>
  <si>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</si>
  <si>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</si>
  <si>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</si>
  <si>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 xml:space="preserve">    ตามหลักคณิตศาสตร์ประกันภัย</t>
  </si>
  <si>
    <t>กำไรขาดทุนเบ็ดเสร็จรวมสำหรับงวด</t>
  </si>
  <si>
    <t>(ยังไมได้ตรวจสอบ แต่สอบทานแล้ว)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</si>
  <si>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</si>
  <si>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</si>
  <si>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ขาดทุนจากการตัดจำหน่ายสินทรัพย์ถาวร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</si>
  <si>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</si>
  <si>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</si>
  <si>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</si>
  <si>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</si>
  <si>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</si>
  <si>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</si>
  <si>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</si>
  <si>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 xml:space="preserve">   จากเงินลงทุนในบริษัทร่วมและค่าใช้จ่ายภาษีเงินได้</t>
  </si>
  <si>
    <t xml:space="preserve">   บุคคลและกิจการที่เกี่ยวข้องกัน</t>
  </si>
  <si>
    <t xml:space="preserve">   บุคคลและกิจการที่ไม่เกี่ยวข้องกัน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</si>
  <si>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</si>
  <si>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</si>
  <si>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</si>
  <si>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31 มีนาคม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</si>
  <si>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</si>
  <si>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</si>
  <si>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</si>
  <si>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เงินสดจ่ายชำระหนี้สินตามสัญญาเช่า</t>
  </si>
  <si>
    <t>กำไรขาดทุนเบ็ดเสร็จอื่นสำหรับงวด</t>
  </si>
  <si>
    <t>เงินสดจ่ายค่าธรรมเนียมเงินกู้ยืม</t>
  </si>
  <si>
    <t xml:space="preserve">   โอนกลับจากการด้อยค่าสินทรัพย์รอการขาย</t>
  </si>
  <si>
    <t>เงินกู้ยืมระยะสั้นลดลง</t>
  </si>
  <si>
    <t>เงินสดสุทธิได้มาจาก (ใช้ไปใน) กิจกรรมจัดหาเงิน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</si>
  <si>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</si>
  <si>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</si>
  <si>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</si>
  <si>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 xml:space="preserve">กำไรก่อนค่าใช้จ่ายทางการเงิน ส่วนแบ่งกำไร 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</si>
  <si>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</si>
  <si>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</si>
  <si>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</si>
  <si>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เงินสดจ่ายซื้ออุปกรณ์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</si>
  <si>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</si>
  <si>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</si>
  <si>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</si>
  <si>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</si>
  <si>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</si>
  <si>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</si>
  <si>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เงินลงทุนในบริษัทย่อย</t>
  </si>
  <si>
    <t>หุ้นกู้ส่วนที่ถึงกำหนดชำระภายในหนึ่งปี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</si>
  <si>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</si>
  <si>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</si>
  <si>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งบการเงินรวม</t>
  </si>
  <si>
    <t>งบการเงิน</t>
  </si>
  <si>
    <t>ที่แสดงเงินลงทุน</t>
  </si>
  <si>
    <t>ตามวิธีส่วนได้เสีย</t>
  </si>
  <si>
    <t>บริษัท เอส 11 กรุ๊ป จำกัด (มหาชน) และบริษัทย่อย</t>
  </si>
  <si>
    <t>งบกำไรขาดทุนเบ็ดเสร็จ (ต่อ)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</si>
  <si>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</si>
  <si>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</si>
  <si>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</si>
  <si>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</si>
  <si>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</si>
  <si>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</si>
  <si>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</si>
  <si>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</si>
  <si>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เงินฝากธนาคารที่มีภาระค้ำประกันเพิ่มขึ้น</t>
  </si>
  <si>
    <t>กำไรจากการประมาณการตามหลักคณิตศาสตร์ประกันภัย</t>
  </si>
  <si>
    <t>ภาษีเงินได้รอการตัดบัญชีที่เกี่ยวกับกำไรจากการประมาณการ</t>
  </si>
  <si>
    <t>ผลขาดทุน (กำไร) จากการวัดมูลค่ายุติธรรมของตราสารอนุพันธ์</t>
  </si>
  <si>
    <t xml:space="preserve">กำไรขาดทุนเบ็ดเสร็จอื่นสำหรับงวด  </t>
  </si>
  <si>
    <t xml:space="preserve">   ผลขาดทุน (กำไร) จากการวัดมูลค่ายุติธรรมของตราสารอนุพันธ์</t>
  </si>
  <si>
    <t>เงินกู้ยืมระยะสั้นจากสถาบันการเงินเพิ่มขึ้น (ลดลง)</t>
  </si>
  <si>
    <t xml:space="preserve">ยอดคงเหลือ ณ วันที่ 1 มกราคม 2563 </t>
  </si>
  <si>
    <t>กำไรสำหรับงวด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</si>
</sst>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0" fontId="5" fillId="0" borderId="0"/>
  </cellStyleXfs>
  <cellXfs count="158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quotePrefix="1" applyNumberFormat="1" applyFont="1" applyFill="1" applyBorder="1" applyAlignment="1">
      <alignment horizontal="center" vertical="center"/>
    </xf>
    <xf numFmtId="164" fontId="2" fillId="0" borderId="7" xfId="0" quotePrefix="1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1" xfId="0" quotePrefix="1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6" xfId="0" quotePrefix="1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quotePrefix="1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65" fontId="2" fillId="2" borderId="0" xfId="0" quotePrefix="1" applyNumberFormat="1" applyFont="1" applyFill="1" applyBorder="1" applyAlignment="1">
      <alignment horizontal="left" vertical="center"/>
    </xf>
    <xf numFmtId="165" fontId="2" fillId="2" borderId="0" xfId="0" applyNumberFormat="1" applyFont="1" applyFill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165" fontId="2" fillId="2" borderId="0" xfId="0" applyNumberFormat="1" applyFont="1" applyFill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38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2" fillId="2" borderId="0" xfId="1" applyNumberFormat="1" applyFont="1" applyFill="1" applyBorder="1" applyAlignment="1">
      <alignment vertical="center"/>
    </xf>
    <xf numFmtId="164" fontId="2" fillId="2" borderId="4" xfId="1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pen.Thammapapun/OneDrive%20-%20EY/Desktop/BsPlT%20Q1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Conso"/>
      <sheetName val="CE Equity"/>
      <sheetName val="CE The Company only"/>
      <sheetName val=" CF"/>
    </sheetNames>
    <sheetDataSet>
      <sheetData sheetId="0">
        <row r="11">
          <cell r="E11">
            <v>33033808</v>
          </cell>
          <cell r="K11">
            <v>27417172</v>
          </cell>
        </row>
      </sheetData>
      <sheetData sheetId="1">
        <row r="28">
          <cell r="F28">
            <v>108086192</v>
          </cell>
          <cell r="H28">
            <v>138043927</v>
          </cell>
          <cell r="J28">
            <v>108095479</v>
          </cell>
          <cell r="L28">
            <v>137983509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view="pageBreakPreview" topLeftCell="A81" zoomScaleNormal="100" zoomScaleSheetLayoutView="100" workbookViewId="0">
      <selection activeCell="E86" sqref="E86"/>
    </sheetView>
  </sheetViews>
  <sheetFormatPr defaultColWidth="10.7265625" defaultRowHeight="24" customHeight="1"/>
  <cols>
    <col min="1" max="1" width="44.7265625" style="3" customWidth="1"/>
    <col min="2" max="2" width="5.1796875" style="2" customWidth="1"/>
    <col min="3" max="3" width="9" style="5" bestFit="1" customWidth="1"/>
    <col min="4" max="4" width="0.7265625" style="5" customWidth="1"/>
    <col min="5" max="5" width="14.7265625" style="5" customWidth="1"/>
    <col min="6" max="6" width="0.7265625" style="5" customWidth="1"/>
    <col min="7" max="7" width="14.7265625" style="5" customWidth="1"/>
    <col min="8" max="8" width="0.7265625" style="5" customWidth="1"/>
    <col min="9" max="9" width="14.7265625" style="15" customWidth="1"/>
    <col min="10" max="10" width="0.7265625" style="2" customWidth="1"/>
    <col min="11" max="11" width="14.7265625" style="15" customWidth="1"/>
    <col min="12" max="12" width="15.7265625" style="2" customWidth="1"/>
    <col min="13" max="13" width="13.54296875" style="2" bestFit="1" customWidth="1"/>
    <col min="14" max="16384" width="10.7265625" style="2"/>
  </cols>
  <sheetData>
    <row r="1" spans="1:11" s="32" customFormat="1" ht="24" customHeight="1">
      <c r="A1" s="1" t="s">
        <v>171</v>
      </c>
      <c r="B1" s="28"/>
      <c r="C1" s="29"/>
      <c r="D1" s="29"/>
      <c r="E1" s="29"/>
      <c r="F1" s="29"/>
      <c r="G1" s="29"/>
      <c r="H1" s="29"/>
      <c r="I1" s="30"/>
      <c r="J1" s="62"/>
      <c r="K1" s="30"/>
    </row>
    <row r="2" spans="1:11" s="32" customFormat="1" ht="24" customHeight="1">
      <c r="A2" s="9" t="s">
        <v>0</v>
      </c>
      <c r="B2" s="28"/>
      <c r="C2" s="29"/>
      <c r="D2" s="29"/>
      <c r="E2" s="29"/>
      <c r="F2" s="29"/>
      <c r="G2" s="29"/>
      <c r="H2" s="29"/>
      <c r="I2" s="64"/>
      <c r="J2" s="62"/>
      <c r="K2" s="64"/>
    </row>
    <row r="3" spans="1:11" s="32" customFormat="1" ht="24" customHeight="1">
      <c r="A3" s="66" t="s">
        <v>160</v>
      </c>
      <c r="B3" s="28"/>
      <c r="C3" s="29"/>
      <c r="D3" s="29"/>
      <c r="E3" s="29"/>
      <c r="F3" s="29"/>
      <c r="G3" s="29"/>
      <c r="H3" s="29"/>
      <c r="I3" s="64"/>
      <c r="J3" s="62"/>
      <c r="K3" s="64"/>
    </row>
    <row r="4" spans="1:11" ht="24" customHeight="1">
      <c r="A4" s="67"/>
      <c r="B4" s="62"/>
      <c r="C4" s="29"/>
      <c r="D4" s="29"/>
      <c r="E4" s="29"/>
      <c r="F4" s="29"/>
      <c r="G4" s="29"/>
      <c r="H4" s="29"/>
      <c r="I4" s="30"/>
      <c r="J4" s="62"/>
      <c r="K4" s="6" t="s">
        <v>65</v>
      </c>
    </row>
    <row r="5" spans="1:11" ht="24" customHeight="1">
      <c r="A5" s="67"/>
      <c r="B5" s="62"/>
      <c r="C5" s="29"/>
      <c r="D5" s="29"/>
      <c r="E5" s="133" t="s">
        <v>167</v>
      </c>
      <c r="F5" s="133"/>
      <c r="G5" s="133"/>
      <c r="H5" s="29"/>
      <c r="I5" s="134" t="s">
        <v>97</v>
      </c>
      <c r="J5" s="134"/>
      <c r="K5" s="134"/>
    </row>
    <row r="6" spans="1:11" ht="24" customHeight="1">
      <c r="C6" s="37" t="s">
        <v>1</v>
      </c>
      <c r="D6" s="35"/>
      <c r="E6" s="37" t="s">
        <v>161</v>
      </c>
      <c r="F6" s="35"/>
      <c r="G6" s="37" t="s">
        <v>162</v>
      </c>
      <c r="H6" s="35"/>
      <c r="I6" s="76" t="s">
        <v>161</v>
      </c>
      <c r="J6" s="35"/>
      <c r="K6" s="76" t="s">
        <v>162</v>
      </c>
    </row>
    <row r="7" spans="1:11" ht="24" customHeight="1">
      <c r="C7" s="35"/>
      <c r="D7" s="35"/>
      <c r="E7" s="35" t="s">
        <v>136</v>
      </c>
      <c r="F7" s="35"/>
      <c r="G7" s="35" t="s">
        <v>137</v>
      </c>
      <c r="H7" s="35"/>
      <c r="I7" s="35" t="s">
        <v>136</v>
      </c>
      <c r="J7" s="68"/>
      <c r="K7" s="35" t="s">
        <v>137</v>
      </c>
    </row>
    <row r="8" spans="1:11" ht="24" customHeight="1">
      <c r="C8" s="35"/>
      <c r="D8" s="35"/>
      <c r="E8" s="35" t="s">
        <v>138</v>
      </c>
      <c r="F8" s="35"/>
      <c r="G8" s="35"/>
      <c r="H8" s="35"/>
      <c r="I8" s="35" t="s">
        <v>138</v>
      </c>
      <c r="J8" s="68"/>
      <c r="K8" s="35"/>
    </row>
    <row r="9" spans="1:11" ht="24" customHeight="1">
      <c r="A9" s="4" t="s">
        <v>2</v>
      </c>
    </row>
    <row r="10" spans="1:11" ht="24" customHeight="1">
      <c r="A10" s="4" t="s">
        <v>3</v>
      </c>
      <c r="C10" s="46"/>
      <c r="D10" s="46"/>
      <c r="E10" s="46"/>
      <c r="F10" s="46"/>
      <c r="G10" s="46"/>
      <c r="H10" s="46"/>
    </row>
    <row r="11" spans="1:11" ht="24" customHeight="1">
      <c r="A11" s="3" t="s">
        <v>4</v>
      </c>
      <c r="C11" s="46"/>
      <c r="D11" s="46"/>
      <c r="E11" s="14">
        <v>33033808</v>
      </c>
      <c r="F11" s="46"/>
      <c r="G11" s="14">
        <v>28882062</v>
      </c>
      <c r="H11" s="46"/>
      <c r="I11" s="14">
        <v>32111072</v>
      </c>
      <c r="J11" s="6"/>
      <c r="K11" s="14">
        <v>27417172</v>
      </c>
    </row>
    <row r="12" spans="1:11" ht="24" customHeight="1">
      <c r="A12" s="3" t="s">
        <v>101</v>
      </c>
      <c r="C12" s="46"/>
      <c r="D12" s="46"/>
      <c r="E12" s="14"/>
      <c r="F12" s="46"/>
      <c r="G12" s="14"/>
      <c r="H12" s="46"/>
      <c r="I12" s="14"/>
      <c r="J12" s="6"/>
      <c r="K12" s="14"/>
    </row>
    <row r="13" spans="1:11" ht="24" customHeight="1">
      <c r="A13" s="2" t="s">
        <v>102</v>
      </c>
      <c r="C13" s="46">
        <v>2</v>
      </c>
      <c r="D13" s="46"/>
      <c r="E13" s="14">
        <v>3196845107</v>
      </c>
      <c r="F13" s="46"/>
      <c r="G13" s="14">
        <v>3240806439</v>
      </c>
      <c r="H13" s="46"/>
      <c r="I13" s="14">
        <v>3196845107</v>
      </c>
      <c r="J13" s="6"/>
      <c r="K13" s="14">
        <v>3240806439</v>
      </c>
    </row>
    <row r="14" spans="1:11" ht="24" customHeight="1">
      <c r="A14" s="43" t="s">
        <v>117</v>
      </c>
      <c r="C14" s="46"/>
      <c r="D14" s="46"/>
      <c r="E14" s="14">
        <v>30273446</v>
      </c>
      <c r="F14" s="46"/>
      <c r="G14" s="14">
        <v>36922856</v>
      </c>
      <c r="H14" s="46"/>
      <c r="I14" s="14">
        <v>30273446</v>
      </c>
      <c r="J14" s="6"/>
      <c r="K14" s="14">
        <v>36922856</v>
      </c>
    </row>
    <row r="15" spans="1:11" ht="24" customHeight="1">
      <c r="A15" s="43" t="s">
        <v>75</v>
      </c>
      <c r="B15" s="44"/>
      <c r="C15" s="46"/>
      <c r="D15" s="46"/>
      <c r="E15" s="14">
        <v>62933539</v>
      </c>
      <c r="F15" s="46"/>
      <c r="G15" s="14">
        <v>67651758</v>
      </c>
      <c r="H15" s="46"/>
      <c r="I15" s="14">
        <v>62933539</v>
      </c>
      <c r="J15" s="6"/>
      <c r="K15" s="14">
        <v>67651758</v>
      </c>
    </row>
    <row r="16" spans="1:11" ht="24" customHeight="1">
      <c r="A16" s="43" t="s">
        <v>71</v>
      </c>
      <c r="B16" s="44"/>
      <c r="C16" s="46">
        <v>3</v>
      </c>
      <c r="D16" s="46"/>
      <c r="E16" s="14">
        <v>14777370</v>
      </c>
      <c r="F16" s="46"/>
      <c r="G16" s="14">
        <v>22087503</v>
      </c>
      <c r="H16" s="46"/>
      <c r="I16" s="14">
        <v>14777370</v>
      </c>
      <c r="J16" s="6"/>
      <c r="K16" s="14">
        <v>22087503</v>
      </c>
    </row>
    <row r="17" spans="1:11" ht="24" customHeight="1">
      <c r="A17" s="3" t="s">
        <v>5</v>
      </c>
      <c r="C17" s="46">
        <v>4</v>
      </c>
      <c r="D17" s="46"/>
      <c r="E17" s="14">
        <v>41391852</v>
      </c>
      <c r="F17" s="46"/>
      <c r="G17" s="14">
        <v>43750587</v>
      </c>
      <c r="H17" s="46"/>
      <c r="I17" s="14">
        <v>41274020</v>
      </c>
      <c r="J17" s="6"/>
      <c r="K17" s="14">
        <v>43769401</v>
      </c>
    </row>
    <row r="18" spans="1:11" ht="24" customHeight="1">
      <c r="A18" s="4" t="s">
        <v>6</v>
      </c>
      <c r="C18" s="46"/>
      <c r="D18" s="46"/>
      <c r="E18" s="69">
        <f>SUM(E11:E17)</f>
        <v>3379255122</v>
      </c>
      <c r="F18" s="46"/>
      <c r="G18" s="69">
        <f>SUM(G11:G17)</f>
        <v>3440101205</v>
      </c>
      <c r="H18" s="46"/>
      <c r="I18" s="69">
        <f>SUM(I11:I17)</f>
        <v>3378214554</v>
      </c>
      <c r="J18" s="6"/>
      <c r="K18" s="69">
        <f>SUM(K11:K17)</f>
        <v>3438655129</v>
      </c>
    </row>
    <row r="19" spans="1:11" ht="24" customHeight="1">
      <c r="A19" s="4" t="s">
        <v>7</v>
      </c>
      <c r="C19" s="46"/>
      <c r="D19" s="46"/>
      <c r="E19" s="14"/>
      <c r="F19" s="46"/>
      <c r="G19" s="14"/>
      <c r="H19" s="46"/>
      <c r="I19" s="6"/>
      <c r="J19" s="6"/>
      <c r="K19" s="6"/>
    </row>
    <row r="20" spans="1:11" ht="24" customHeight="1">
      <c r="A20" s="78" t="s">
        <v>163</v>
      </c>
      <c r="C20" s="46">
        <v>5</v>
      </c>
      <c r="D20" s="46"/>
      <c r="E20" s="14">
        <v>0</v>
      </c>
      <c r="F20" s="46"/>
      <c r="G20" s="14">
        <v>0</v>
      </c>
      <c r="H20" s="46"/>
      <c r="I20" s="6">
        <v>1327690</v>
      </c>
      <c r="J20" s="6"/>
      <c r="K20" s="6">
        <v>1327690</v>
      </c>
    </row>
    <row r="21" spans="1:11" ht="24" customHeight="1">
      <c r="A21" s="3" t="s">
        <v>8</v>
      </c>
      <c r="C21" s="46">
        <v>6</v>
      </c>
      <c r="D21" s="46"/>
      <c r="E21" s="14">
        <v>1254197</v>
      </c>
      <c r="F21" s="46"/>
      <c r="G21" s="14">
        <v>1173197</v>
      </c>
      <c r="H21" s="46"/>
      <c r="I21" s="14">
        <v>1254197</v>
      </c>
      <c r="J21" s="6"/>
      <c r="K21" s="14">
        <v>1173197</v>
      </c>
    </row>
    <row r="22" spans="1:11" ht="24" customHeight="1">
      <c r="A22" s="3" t="s">
        <v>106</v>
      </c>
      <c r="C22" s="46"/>
      <c r="D22" s="46"/>
      <c r="E22" s="14"/>
      <c r="F22" s="46"/>
      <c r="G22" s="14"/>
      <c r="H22" s="46"/>
      <c r="I22" s="14"/>
      <c r="J22" s="6"/>
      <c r="K22" s="14"/>
    </row>
    <row r="23" spans="1:11" ht="24" customHeight="1">
      <c r="A23" s="2" t="s">
        <v>105</v>
      </c>
      <c r="C23" s="46">
        <v>2</v>
      </c>
      <c r="D23" s="46"/>
      <c r="E23" s="14">
        <v>2664701894</v>
      </c>
      <c r="F23" s="46"/>
      <c r="G23" s="14">
        <v>2710288696</v>
      </c>
      <c r="H23" s="46"/>
      <c r="I23" s="14">
        <v>2664701894</v>
      </c>
      <c r="J23" s="6"/>
      <c r="K23" s="14">
        <v>2710288696</v>
      </c>
    </row>
    <row r="24" spans="1:11" ht="24" customHeight="1">
      <c r="A24" s="63" t="s">
        <v>75</v>
      </c>
      <c r="C24" s="46"/>
      <c r="D24" s="46"/>
      <c r="E24" s="14">
        <v>19488666</v>
      </c>
      <c r="F24" s="46"/>
      <c r="G24" s="14">
        <v>20230843</v>
      </c>
      <c r="H24" s="46"/>
      <c r="I24" s="14">
        <v>19488666</v>
      </c>
      <c r="J24" s="6"/>
      <c r="K24" s="14">
        <v>20230843</v>
      </c>
    </row>
    <row r="25" spans="1:11" ht="24" customHeight="1">
      <c r="A25" s="63" t="s">
        <v>59</v>
      </c>
      <c r="B25" s="44"/>
      <c r="C25" s="46">
        <v>7</v>
      </c>
      <c r="D25" s="46"/>
      <c r="E25" s="14">
        <v>109318578</v>
      </c>
      <c r="F25" s="46"/>
      <c r="G25" s="14">
        <v>102863603</v>
      </c>
      <c r="H25" s="46"/>
      <c r="I25" s="14">
        <v>108668890</v>
      </c>
      <c r="J25" s="6"/>
      <c r="K25" s="14">
        <v>102460654</v>
      </c>
    </row>
    <row r="26" spans="1:11" ht="24" customHeight="1">
      <c r="A26" s="43" t="s">
        <v>61</v>
      </c>
      <c r="B26" s="44"/>
      <c r="C26" s="46">
        <v>8.1</v>
      </c>
      <c r="D26" s="46"/>
      <c r="E26" s="14">
        <v>167958551</v>
      </c>
      <c r="F26" s="46"/>
      <c r="G26" s="14">
        <v>169627396</v>
      </c>
      <c r="H26" s="46"/>
      <c r="I26" s="14">
        <v>167958551</v>
      </c>
      <c r="J26" s="6"/>
      <c r="K26" s="14">
        <v>169627396</v>
      </c>
    </row>
    <row r="27" spans="1:11" ht="24" customHeight="1">
      <c r="A27" s="3" t="s">
        <v>9</v>
      </c>
      <c r="C27" s="46"/>
      <c r="D27" s="46"/>
      <c r="E27" s="48">
        <v>322135</v>
      </c>
      <c r="F27" s="46"/>
      <c r="G27" s="48">
        <v>317635</v>
      </c>
      <c r="H27" s="27"/>
      <c r="I27" s="48">
        <v>311135</v>
      </c>
      <c r="J27" s="6"/>
      <c r="K27" s="48">
        <v>311135</v>
      </c>
    </row>
    <row r="28" spans="1:11" ht="24" customHeight="1">
      <c r="A28" s="4" t="s">
        <v>10</v>
      </c>
      <c r="C28" s="27"/>
      <c r="D28" s="27"/>
      <c r="E28" s="51">
        <f>SUM(E20:E27)</f>
        <v>2963044021</v>
      </c>
      <c r="F28" s="27"/>
      <c r="G28" s="51">
        <f>SUM(G20:G27)</f>
        <v>3004501370</v>
      </c>
      <c r="H28" s="27"/>
      <c r="I28" s="51">
        <f>SUM(I20:I27)</f>
        <v>2963711023</v>
      </c>
      <c r="J28" s="6"/>
      <c r="K28" s="51">
        <f>SUM(K20:K27)</f>
        <v>3005419611</v>
      </c>
    </row>
    <row r="29" spans="1:11" ht="24" customHeight="1" thickBot="1">
      <c r="A29" s="4" t="s">
        <v>11</v>
      </c>
      <c r="C29" s="27"/>
      <c r="D29" s="27"/>
      <c r="E29" s="70">
        <f>E28+E18</f>
        <v>6342299143</v>
      </c>
      <c r="F29" s="27"/>
      <c r="G29" s="70">
        <f>G28+G18</f>
        <v>6444602575</v>
      </c>
      <c r="H29" s="27"/>
      <c r="I29" s="70">
        <f>I28+I18</f>
        <v>6341925577</v>
      </c>
      <c r="J29" s="6"/>
      <c r="K29" s="70">
        <f>K28+K18</f>
        <v>6444074740</v>
      </c>
    </row>
    <row r="30" spans="1:11" ht="24" customHeight="1" thickTop="1"/>
    <row r="31" spans="1:11" ht="24" customHeight="1">
      <c r="A31" s="3" t="s">
        <v>12</v>
      </c>
    </row>
    <row r="32" spans="1:11" s="32" customFormat="1" ht="24" customHeight="1">
      <c r="A32" s="1" t="s">
        <v>171</v>
      </c>
      <c r="B32" s="28"/>
      <c r="C32" s="29"/>
      <c r="D32" s="29"/>
      <c r="E32" s="29"/>
      <c r="F32" s="29"/>
      <c r="G32" s="29"/>
      <c r="H32" s="29"/>
      <c r="I32" s="30"/>
      <c r="J32" s="62"/>
      <c r="K32" s="30"/>
    </row>
    <row r="33" spans="1:11" s="32" customFormat="1" ht="24" customHeight="1">
      <c r="A33" s="47" t="s">
        <v>13</v>
      </c>
      <c r="B33" s="28"/>
      <c r="C33" s="29"/>
      <c r="D33" s="29"/>
      <c r="E33" s="29"/>
      <c r="F33" s="29"/>
      <c r="G33" s="29"/>
      <c r="H33" s="29"/>
      <c r="I33" s="64"/>
      <c r="J33" s="62"/>
      <c r="K33" s="64"/>
    </row>
    <row r="34" spans="1:11" s="32" customFormat="1" ht="24" customHeight="1">
      <c r="A34" s="66" t="s">
        <v>160</v>
      </c>
      <c r="B34" s="28"/>
      <c r="C34" s="29"/>
      <c r="D34" s="29"/>
      <c r="E34" s="29"/>
      <c r="F34" s="29"/>
      <c r="G34" s="29"/>
      <c r="H34" s="29"/>
      <c r="I34" s="64"/>
      <c r="J34" s="62"/>
      <c r="K34" s="64"/>
    </row>
    <row r="35" spans="1:11" ht="24" customHeight="1">
      <c r="A35" s="67"/>
      <c r="B35" s="62"/>
      <c r="C35" s="29"/>
      <c r="D35" s="29"/>
      <c r="E35" s="29"/>
      <c r="F35" s="29"/>
      <c r="G35" s="29"/>
      <c r="H35" s="29"/>
      <c r="I35" s="30"/>
      <c r="J35" s="62"/>
      <c r="K35" s="6" t="s">
        <v>65</v>
      </c>
    </row>
    <row r="36" spans="1:11" ht="24" customHeight="1">
      <c r="A36" s="67"/>
      <c r="B36" s="62"/>
      <c r="C36" s="29"/>
      <c r="D36" s="29"/>
      <c r="E36" s="133" t="s">
        <v>167</v>
      </c>
      <c r="F36" s="133"/>
      <c r="G36" s="133"/>
      <c r="H36" s="29"/>
      <c r="I36" s="134" t="s">
        <v>97</v>
      </c>
      <c r="J36" s="134"/>
      <c r="K36" s="134"/>
    </row>
    <row r="37" spans="1:11" ht="24" customHeight="1">
      <c r="C37" s="37" t="s">
        <v>1</v>
      </c>
      <c r="D37" s="35"/>
      <c r="E37" s="76" t="s">
        <v>161</v>
      </c>
      <c r="F37" s="35"/>
      <c r="G37" s="76" t="s">
        <v>162</v>
      </c>
      <c r="H37" s="35"/>
      <c r="I37" s="76" t="s">
        <v>161</v>
      </c>
      <c r="J37" s="35"/>
      <c r="K37" s="76" t="s">
        <v>162</v>
      </c>
    </row>
    <row r="38" spans="1:11" ht="24" customHeight="1">
      <c r="C38" s="35"/>
      <c r="D38" s="35"/>
      <c r="E38" s="35" t="s">
        <v>136</v>
      </c>
      <c r="F38" s="35"/>
      <c r="G38" s="35" t="s">
        <v>137</v>
      </c>
      <c r="H38" s="35"/>
      <c r="I38" s="35" t="s">
        <v>136</v>
      </c>
      <c r="J38" s="68"/>
      <c r="K38" s="35" t="s">
        <v>137</v>
      </c>
    </row>
    <row r="39" spans="1:11" ht="24" customHeight="1">
      <c r="C39" s="35"/>
      <c r="D39" s="35"/>
      <c r="E39" s="35" t="s">
        <v>138</v>
      </c>
      <c r="F39" s="35"/>
      <c r="G39" s="35"/>
      <c r="H39" s="35"/>
      <c r="I39" s="35" t="s">
        <v>138</v>
      </c>
      <c r="J39" s="68"/>
      <c r="K39" s="35"/>
    </row>
    <row r="40" spans="1:11" ht="24" customHeight="1">
      <c r="A40" s="4" t="s">
        <v>14</v>
      </c>
    </row>
    <row r="41" spans="1:11" ht="24" customHeight="1">
      <c r="A41" s="4" t="s">
        <v>15</v>
      </c>
    </row>
    <row r="42" spans="1:11" ht="24" customHeight="1">
      <c r="A42" s="79" t="s">
        <v>104</v>
      </c>
      <c r="C42" s="46">
        <v>9</v>
      </c>
      <c r="E42" s="15">
        <v>348600000</v>
      </c>
      <c r="G42" s="15">
        <v>249300000</v>
      </c>
      <c r="I42" s="15">
        <v>348600000</v>
      </c>
      <c r="K42" s="15">
        <v>249300000</v>
      </c>
    </row>
    <row r="43" spans="1:11" ht="24" customHeight="1">
      <c r="A43" s="79" t="s">
        <v>66</v>
      </c>
      <c r="C43" s="46"/>
      <c r="E43" s="15">
        <v>60481661</v>
      </c>
      <c r="G43" s="15">
        <v>5299445</v>
      </c>
      <c r="I43" s="15">
        <v>60481661</v>
      </c>
      <c r="K43" s="15">
        <v>5299445</v>
      </c>
    </row>
    <row r="44" spans="1:11" ht="24" customHeight="1">
      <c r="A44" s="79" t="s">
        <v>79</v>
      </c>
      <c r="C44" s="46">
        <v>11</v>
      </c>
      <c r="E44" s="15">
        <v>1513378304</v>
      </c>
      <c r="G44" s="15">
        <v>1691831930</v>
      </c>
      <c r="I44" s="15">
        <v>1513378304</v>
      </c>
      <c r="K44" s="15">
        <v>1691831930</v>
      </c>
    </row>
    <row r="45" spans="1:11" ht="24" customHeight="1">
      <c r="A45" s="79" t="s">
        <v>164</v>
      </c>
      <c r="C45" s="46">
        <v>12</v>
      </c>
      <c r="E45" s="15"/>
      <c r="G45" s="15"/>
    </row>
    <row r="46" spans="1:11" ht="24" customHeight="1">
      <c r="A46" s="78" t="s">
        <v>134</v>
      </c>
      <c r="C46" s="46"/>
      <c r="E46" s="15">
        <v>37911625</v>
      </c>
      <c r="G46" s="15">
        <v>37878485</v>
      </c>
      <c r="I46" s="14">
        <v>37911625</v>
      </c>
      <c r="K46" s="15">
        <v>37878485</v>
      </c>
    </row>
    <row r="47" spans="1:11" ht="24" customHeight="1">
      <c r="A47" s="78" t="s">
        <v>135</v>
      </c>
      <c r="B47" s="44"/>
      <c r="C47" s="7"/>
      <c r="D47" s="7"/>
      <c r="E47" s="14">
        <v>187862080</v>
      </c>
      <c r="F47" s="7"/>
      <c r="G47" s="14">
        <v>187697859</v>
      </c>
      <c r="H47" s="7"/>
      <c r="I47" s="14">
        <v>187862080</v>
      </c>
      <c r="J47" s="8"/>
      <c r="K47" s="14">
        <v>187697859</v>
      </c>
    </row>
    <row r="48" spans="1:11" ht="24" customHeight="1">
      <c r="A48" s="79" t="s">
        <v>94</v>
      </c>
      <c r="B48" s="44"/>
      <c r="C48" s="46">
        <v>10</v>
      </c>
      <c r="D48" s="46"/>
      <c r="E48" s="14">
        <v>426699531</v>
      </c>
      <c r="F48" s="46"/>
      <c r="G48" s="14">
        <v>457239859</v>
      </c>
      <c r="H48" s="46"/>
      <c r="I48" s="14">
        <v>426699531</v>
      </c>
      <c r="J48" s="8"/>
      <c r="K48" s="14">
        <v>457239859</v>
      </c>
    </row>
    <row r="49" spans="1:11" ht="24" customHeight="1">
      <c r="A49" s="79" t="s">
        <v>140</v>
      </c>
      <c r="B49" s="44"/>
      <c r="C49" s="46"/>
      <c r="D49" s="46"/>
      <c r="E49" s="14">
        <v>1702845</v>
      </c>
      <c r="F49" s="46"/>
      <c r="G49" s="14">
        <v>1784908</v>
      </c>
      <c r="H49" s="7"/>
      <c r="I49" s="14">
        <v>1702845</v>
      </c>
      <c r="J49" s="8"/>
      <c r="K49" s="14">
        <v>1784908</v>
      </c>
    </row>
    <row r="50" spans="1:11" ht="24" customHeight="1">
      <c r="A50" s="79" t="s">
        <v>142</v>
      </c>
      <c r="B50" s="44"/>
      <c r="C50" s="46"/>
      <c r="D50" s="46"/>
      <c r="E50" s="14">
        <v>6881896</v>
      </c>
      <c r="F50" s="46"/>
      <c r="G50" s="14">
        <v>9934776</v>
      </c>
      <c r="H50" s="7"/>
      <c r="I50" s="14">
        <v>6881896</v>
      </c>
      <c r="J50" s="8"/>
      <c r="K50" s="14">
        <v>9934776</v>
      </c>
    </row>
    <row r="51" spans="1:11" ht="24" customHeight="1">
      <c r="A51" s="79" t="s">
        <v>16</v>
      </c>
      <c r="B51" s="44"/>
      <c r="C51" s="7"/>
      <c r="D51" s="7"/>
      <c r="E51" s="14">
        <v>66475956</v>
      </c>
      <c r="F51" s="7"/>
      <c r="G51" s="14">
        <v>46511706</v>
      </c>
      <c r="H51" s="7"/>
      <c r="I51" s="14">
        <v>66542907</v>
      </c>
      <c r="J51" s="8"/>
      <c r="K51" s="14">
        <v>46636400</v>
      </c>
    </row>
    <row r="52" spans="1:11" ht="24" customHeight="1">
      <c r="A52" s="79" t="s">
        <v>88</v>
      </c>
      <c r="B52" s="44"/>
      <c r="C52" s="7"/>
      <c r="D52" s="7"/>
      <c r="E52" s="14">
        <v>16982887</v>
      </c>
      <c r="F52" s="7"/>
      <c r="G52" s="14">
        <v>16383877</v>
      </c>
      <c r="H52" s="7"/>
      <c r="I52" s="14">
        <v>16982887</v>
      </c>
      <c r="J52" s="8"/>
      <c r="K52" s="14">
        <v>16383877</v>
      </c>
    </row>
    <row r="53" spans="1:11" ht="24" customHeight="1">
      <c r="A53" s="79" t="s">
        <v>67</v>
      </c>
      <c r="B53" s="44"/>
      <c r="C53" s="7"/>
      <c r="D53" s="7"/>
      <c r="E53" s="14">
        <v>39943622</v>
      </c>
      <c r="F53" s="7"/>
      <c r="G53" s="14">
        <v>25635324</v>
      </c>
      <c r="H53" s="7"/>
      <c r="I53" s="14">
        <v>40590741</v>
      </c>
      <c r="J53" s="8"/>
      <c r="K53" s="14">
        <v>26087295</v>
      </c>
    </row>
    <row r="54" spans="1:11" ht="24" customHeight="1">
      <c r="A54" s="3" t="s">
        <v>17</v>
      </c>
      <c r="B54" s="71"/>
      <c r="C54" s="7"/>
      <c r="D54" s="7"/>
      <c r="E54" s="14">
        <v>45042250</v>
      </c>
      <c r="F54" s="7"/>
      <c r="G54" s="14">
        <v>53060343</v>
      </c>
      <c r="H54" s="7"/>
      <c r="I54" s="14">
        <v>44811350</v>
      </c>
      <c r="J54" s="8"/>
      <c r="K54" s="14">
        <v>52821866</v>
      </c>
    </row>
    <row r="55" spans="1:11" ht="24" customHeight="1">
      <c r="A55" s="4" t="s">
        <v>18</v>
      </c>
      <c r="C55" s="7"/>
      <c r="D55" s="7"/>
      <c r="E55" s="45">
        <f>SUM(E42:E54)</f>
        <v>2751962657</v>
      </c>
      <c r="F55" s="7"/>
      <c r="G55" s="45">
        <f>SUM(G42:G54)</f>
        <v>2782558512</v>
      </c>
      <c r="H55" s="7"/>
      <c r="I55" s="45">
        <f>SUM(I42:I54)</f>
        <v>2752445827</v>
      </c>
      <c r="J55" s="8"/>
      <c r="K55" s="45">
        <f>SUM(K42:K54)</f>
        <v>2782896700</v>
      </c>
    </row>
    <row r="56" spans="1:11" ht="24" customHeight="1">
      <c r="A56" s="4" t="s">
        <v>19</v>
      </c>
      <c r="C56" s="7"/>
      <c r="D56" s="7"/>
      <c r="E56" s="14"/>
      <c r="F56" s="7"/>
      <c r="G56" s="14"/>
      <c r="H56" s="7"/>
      <c r="I56" s="14"/>
      <c r="J56" s="8"/>
      <c r="K56" s="14"/>
    </row>
    <row r="57" spans="1:11" ht="24" customHeight="1">
      <c r="A57" s="3" t="s">
        <v>114</v>
      </c>
      <c r="C57" s="7"/>
      <c r="D57" s="7"/>
      <c r="E57" s="14"/>
      <c r="F57" s="7"/>
      <c r="G57" s="14"/>
      <c r="H57" s="7"/>
      <c r="I57" s="14"/>
      <c r="J57" s="8"/>
      <c r="K57" s="14"/>
    </row>
    <row r="58" spans="1:11" ht="24" customHeight="1">
      <c r="A58" s="3" t="s">
        <v>113</v>
      </c>
      <c r="C58" s="46">
        <v>11</v>
      </c>
      <c r="D58" s="46"/>
      <c r="E58" s="14">
        <v>640128665</v>
      </c>
      <c r="F58" s="46"/>
      <c r="G58" s="14">
        <v>798394585</v>
      </c>
      <c r="H58" s="46"/>
      <c r="I58" s="14">
        <v>640128665</v>
      </c>
      <c r="J58" s="8"/>
      <c r="K58" s="14">
        <v>798394585</v>
      </c>
    </row>
    <row r="59" spans="1:11" ht="24" customHeight="1">
      <c r="A59" s="3" t="s">
        <v>141</v>
      </c>
      <c r="C59" s="46"/>
      <c r="D59" s="46"/>
      <c r="E59" s="14"/>
      <c r="F59" s="46"/>
      <c r="G59" s="14"/>
      <c r="H59" s="46"/>
      <c r="I59" s="14"/>
      <c r="J59" s="7"/>
      <c r="K59" s="14"/>
    </row>
    <row r="60" spans="1:11" ht="24" customHeight="1">
      <c r="A60" s="3" t="s">
        <v>113</v>
      </c>
      <c r="C60" s="46"/>
      <c r="D60" s="46"/>
      <c r="E60" s="14">
        <v>10940475</v>
      </c>
      <c r="F60" s="46"/>
      <c r="G60" s="14">
        <v>11215246</v>
      </c>
      <c r="H60" s="46"/>
      <c r="I60" s="14">
        <v>10940475</v>
      </c>
      <c r="J60" s="7"/>
      <c r="K60" s="14">
        <v>11215246</v>
      </c>
    </row>
    <row r="61" spans="1:11" ht="24" customHeight="1">
      <c r="A61" s="3" t="s">
        <v>115</v>
      </c>
      <c r="C61" s="46"/>
      <c r="D61" s="46"/>
      <c r="E61" s="14"/>
      <c r="F61" s="46"/>
      <c r="G61" s="14"/>
      <c r="H61" s="46"/>
      <c r="I61" s="14"/>
      <c r="J61" s="7"/>
      <c r="K61" s="14"/>
    </row>
    <row r="62" spans="1:11" ht="24" customHeight="1">
      <c r="A62" s="3" t="s">
        <v>116</v>
      </c>
      <c r="C62" s="46"/>
      <c r="D62" s="46"/>
      <c r="E62" s="48">
        <v>19368827</v>
      </c>
      <c r="F62" s="46"/>
      <c r="G62" s="48">
        <v>20368986</v>
      </c>
      <c r="H62" s="46"/>
      <c r="I62" s="48">
        <v>19368827</v>
      </c>
      <c r="J62" s="8"/>
      <c r="K62" s="48">
        <v>20368986</v>
      </c>
    </row>
    <row r="63" spans="1:11" ht="24" customHeight="1">
      <c r="A63" s="4" t="s">
        <v>20</v>
      </c>
      <c r="C63" s="7"/>
      <c r="D63" s="7"/>
      <c r="E63" s="14">
        <f>SUM(E58:E62)</f>
        <v>670437967</v>
      </c>
      <c r="F63" s="7"/>
      <c r="G63" s="14">
        <f>SUM(G58:G62)</f>
        <v>829978817</v>
      </c>
      <c r="H63" s="7"/>
      <c r="I63" s="14">
        <f>SUM(I58:I62)</f>
        <v>670437967</v>
      </c>
      <c r="J63" s="8"/>
      <c r="K63" s="14">
        <f>SUM(K58:K62)</f>
        <v>829978817</v>
      </c>
    </row>
    <row r="64" spans="1:11" ht="24" customHeight="1">
      <c r="A64" s="4" t="s">
        <v>21</v>
      </c>
      <c r="C64" s="7"/>
      <c r="D64" s="7"/>
      <c r="E64" s="45">
        <f>E63+E55</f>
        <v>3422400624</v>
      </c>
      <c r="F64" s="7"/>
      <c r="G64" s="45">
        <f>G63+G55</f>
        <v>3612537329</v>
      </c>
      <c r="H64" s="7"/>
      <c r="I64" s="45">
        <f>I63+I55</f>
        <v>3422883794</v>
      </c>
      <c r="J64" s="8"/>
      <c r="K64" s="45">
        <f>K63+K55</f>
        <v>3612875517</v>
      </c>
    </row>
    <row r="65" spans="1:11" ht="24" customHeight="1">
      <c r="C65" s="61"/>
      <c r="D65" s="61"/>
      <c r="E65" s="61"/>
      <c r="F65" s="61"/>
      <c r="G65" s="61"/>
      <c r="H65" s="61"/>
      <c r="I65" s="27"/>
      <c r="K65" s="27"/>
    </row>
    <row r="66" spans="1:11" ht="24" customHeight="1">
      <c r="A66" s="3" t="s">
        <v>12</v>
      </c>
      <c r="C66" s="61"/>
      <c r="D66" s="61"/>
      <c r="E66" s="61"/>
      <c r="F66" s="61"/>
      <c r="G66" s="61"/>
      <c r="H66" s="61"/>
      <c r="I66" s="27"/>
      <c r="K66" s="27"/>
    </row>
    <row r="67" spans="1:11" s="32" customFormat="1" ht="24" customHeight="1">
      <c r="A67" s="1" t="s">
        <v>171</v>
      </c>
      <c r="B67" s="28"/>
      <c r="C67" s="29"/>
      <c r="D67" s="29"/>
      <c r="E67" s="29"/>
      <c r="F67" s="29"/>
      <c r="G67" s="29"/>
      <c r="H67" s="29"/>
      <c r="I67" s="30"/>
      <c r="J67" s="62"/>
      <c r="K67" s="30"/>
    </row>
    <row r="68" spans="1:11" s="32" customFormat="1" ht="24" customHeight="1">
      <c r="A68" s="1" t="s">
        <v>13</v>
      </c>
      <c r="B68" s="28"/>
      <c r="C68" s="29"/>
      <c r="D68" s="29"/>
      <c r="E68" s="29"/>
      <c r="F68" s="29"/>
      <c r="G68" s="29"/>
      <c r="H68" s="29"/>
      <c r="I68" s="64"/>
      <c r="J68" s="62"/>
      <c r="K68" s="64"/>
    </row>
    <row r="69" spans="1:11" s="32" customFormat="1" ht="24" customHeight="1">
      <c r="A69" s="66" t="s">
        <v>160</v>
      </c>
      <c r="B69" s="28"/>
      <c r="C69" s="29"/>
      <c r="D69" s="29"/>
      <c r="E69" s="29"/>
      <c r="F69" s="29"/>
      <c r="G69" s="29"/>
      <c r="H69" s="29"/>
      <c r="I69" s="64"/>
      <c r="J69" s="62"/>
      <c r="K69" s="64"/>
    </row>
    <row r="70" spans="1:11" ht="24" customHeight="1">
      <c r="A70" s="67"/>
      <c r="B70" s="62"/>
      <c r="C70" s="29"/>
      <c r="D70" s="29"/>
      <c r="E70" s="29"/>
      <c r="F70" s="29"/>
      <c r="G70" s="29"/>
      <c r="H70" s="29"/>
      <c r="I70" s="30"/>
      <c r="J70" s="62"/>
      <c r="K70" s="6" t="s">
        <v>65</v>
      </c>
    </row>
    <row r="71" spans="1:11" ht="24" customHeight="1">
      <c r="A71" s="67"/>
      <c r="B71" s="62"/>
      <c r="C71" s="29"/>
      <c r="D71" s="29"/>
      <c r="E71" s="133" t="s">
        <v>167</v>
      </c>
      <c r="F71" s="133"/>
      <c r="G71" s="133"/>
      <c r="H71" s="29"/>
      <c r="I71" s="134" t="s">
        <v>97</v>
      </c>
      <c r="J71" s="134"/>
      <c r="K71" s="134"/>
    </row>
    <row r="72" spans="1:11" ht="24" customHeight="1">
      <c r="C72" s="37" t="s">
        <v>1</v>
      </c>
      <c r="D72" s="35"/>
      <c r="E72" s="76" t="s">
        <v>161</v>
      </c>
      <c r="F72" s="35"/>
      <c r="G72" s="76" t="s">
        <v>162</v>
      </c>
      <c r="H72" s="35"/>
      <c r="I72" s="76" t="s">
        <v>161</v>
      </c>
      <c r="J72" s="35"/>
      <c r="K72" s="76" t="s">
        <v>162</v>
      </c>
    </row>
    <row r="73" spans="1:11" ht="24" customHeight="1">
      <c r="C73" s="35"/>
      <c r="D73" s="35"/>
      <c r="E73" s="35" t="s">
        <v>136</v>
      </c>
      <c r="F73" s="35"/>
      <c r="G73" s="35" t="s">
        <v>137</v>
      </c>
      <c r="H73" s="35"/>
      <c r="I73" s="35" t="s">
        <v>136</v>
      </c>
      <c r="J73" s="68"/>
      <c r="K73" s="35" t="s">
        <v>137</v>
      </c>
    </row>
    <row r="74" spans="1:11" ht="24" customHeight="1">
      <c r="C74" s="35"/>
      <c r="D74" s="35"/>
      <c r="E74" s="35" t="s">
        <v>138</v>
      </c>
      <c r="F74" s="35"/>
      <c r="G74" s="35"/>
      <c r="H74" s="35"/>
      <c r="I74" s="35" t="s">
        <v>138</v>
      </c>
      <c r="J74" s="68"/>
      <c r="K74" s="35"/>
    </row>
    <row r="75" spans="1:11" ht="24" customHeight="1">
      <c r="A75" s="4" t="s">
        <v>22</v>
      </c>
      <c r="C75" s="61"/>
      <c r="D75" s="61"/>
      <c r="E75" s="61"/>
      <c r="F75" s="61"/>
      <c r="G75" s="61"/>
      <c r="H75" s="61"/>
      <c r="I75" s="6"/>
      <c r="K75" s="6"/>
    </row>
    <row r="76" spans="1:11" ht="24" customHeight="1">
      <c r="A76" s="3" t="s">
        <v>23</v>
      </c>
      <c r="C76" s="61"/>
      <c r="D76" s="61"/>
      <c r="E76" s="61"/>
      <c r="F76" s="61"/>
      <c r="G76" s="61"/>
      <c r="H76" s="61"/>
      <c r="I76" s="6"/>
      <c r="K76" s="6"/>
    </row>
    <row r="77" spans="1:11" ht="24" customHeight="1">
      <c r="A77" s="3" t="s">
        <v>89</v>
      </c>
      <c r="C77" s="46"/>
      <c r="D77" s="46"/>
      <c r="E77" s="46"/>
      <c r="F77" s="46"/>
      <c r="G77" s="46"/>
      <c r="H77" s="61"/>
      <c r="I77" s="6"/>
      <c r="K77" s="6"/>
    </row>
    <row r="78" spans="1:11" ht="24" customHeight="1" thickBot="1">
      <c r="A78" s="43" t="s">
        <v>90</v>
      </c>
      <c r="B78" s="44"/>
      <c r="C78" s="46"/>
      <c r="D78" s="46"/>
      <c r="E78" s="72">
        <v>613000000</v>
      </c>
      <c r="F78" s="46"/>
      <c r="G78" s="72">
        <v>613000000</v>
      </c>
      <c r="H78" s="61"/>
      <c r="I78" s="72">
        <v>613000000</v>
      </c>
      <c r="K78" s="72">
        <v>613000000</v>
      </c>
    </row>
    <row r="79" spans="1:11" ht="24" customHeight="1" thickTop="1">
      <c r="A79" s="43" t="s">
        <v>91</v>
      </c>
      <c r="B79" s="44"/>
      <c r="E79" s="42"/>
      <c r="G79" s="42"/>
      <c r="H79" s="61"/>
      <c r="I79" s="42"/>
      <c r="K79" s="42"/>
    </row>
    <row r="80" spans="1:11" ht="24" customHeight="1">
      <c r="A80" s="3" t="s">
        <v>90</v>
      </c>
      <c r="C80" s="46"/>
      <c r="D80" s="46"/>
      <c r="E80" s="14">
        <v>613000000</v>
      </c>
      <c r="F80" s="46"/>
      <c r="G80" s="14">
        <v>613000000</v>
      </c>
      <c r="H80" s="61"/>
      <c r="I80" s="14">
        <v>613000000</v>
      </c>
      <c r="K80" s="14">
        <v>613000000</v>
      </c>
    </row>
    <row r="81" spans="1:11" ht="24" customHeight="1">
      <c r="A81" s="3" t="s">
        <v>24</v>
      </c>
      <c r="C81" s="46"/>
      <c r="D81" s="46"/>
      <c r="E81" s="14">
        <v>427822558</v>
      </c>
      <c r="F81" s="46"/>
      <c r="G81" s="14">
        <v>427822558</v>
      </c>
      <c r="H81" s="46"/>
      <c r="I81" s="14">
        <v>427822558</v>
      </c>
      <c r="K81" s="14">
        <v>427822558</v>
      </c>
    </row>
    <row r="82" spans="1:11" ht="24" customHeight="1">
      <c r="A82" s="3" t="s">
        <v>85</v>
      </c>
      <c r="C82" s="46"/>
      <c r="D82" s="46"/>
      <c r="E82" s="14">
        <v>15300000</v>
      </c>
      <c r="F82" s="46"/>
      <c r="G82" s="14">
        <v>15300000</v>
      </c>
      <c r="H82" s="46"/>
      <c r="I82" s="14">
        <v>15300000</v>
      </c>
      <c r="K82" s="14">
        <v>15300000</v>
      </c>
    </row>
    <row r="83" spans="1:11" ht="24" customHeight="1">
      <c r="A83" s="43" t="s">
        <v>25</v>
      </c>
      <c r="B83" s="32"/>
      <c r="C83" s="61"/>
      <c r="D83" s="61"/>
      <c r="E83" s="27"/>
      <c r="F83" s="61"/>
      <c r="G83" s="27"/>
      <c r="H83" s="61"/>
      <c r="I83" s="27"/>
      <c r="K83" s="27"/>
    </row>
    <row r="84" spans="1:11" ht="24" customHeight="1">
      <c r="A84" s="43" t="s">
        <v>26</v>
      </c>
      <c r="B84" s="32"/>
      <c r="C84" s="46"/>
      <c r="D84" s="46"/>
      <c r="E84" s="14">
        <v>61300000</v>
      </c>
      <c r="F84" s="46"/>
      <c r="G84" s="14">
        <v>61300000</v>
      </c>
      <c r="H84" s="46"/>
      <c r="I84" s="14">
        <v>61300000</v>
      </c>
      <c r="K84" s="14">
        <v>61300000</v>
      </c>
    </row>
    <row r="85" spans="1:11" s="5" customFormat="1" ht="24" customHeight="1">
      <c r="A85" s="73" t="s">
        <v>27</v>
      </c>
      <c r="B85" s="74"/>
      <c r="C85" s="61"/>
      <c r="D85" s="61"/>
      <c r="E85" s="51">
        <v>1802228778</v>
      </c>
      <c r="F85" s="61"/>
      <c r="G85" s="51">
        <v>1714394576</v>
      </c>
      <c r="H85" s="51"/>
      <c r="I85" s="51">
        <v>1801619225</v>
      </c>
      <c r="K85" s="51">
        <v>1713776665</v>
      </c>
    </row>
    <row r="86" spans="1:11" s="144" customFormat="1" ht="24" customHeight="1">
      <c r="A86" s="139" t="s">
        <v>165</v>
      </c>
      <c r="B86" s="140"/>
      <c r="C86" s="141"/>
      <c r="D86" s="141"/>
      <c r="E86" s="142">
        <f>SUM(E80:E85)</f>
        <v>2919651336</v>
      </c>
      <c r="F86" s="141"/>
      <c r="G86" s="142">
        <f>SUM(G80:G85)</f>
        <v>2831817134</v>
      </c>
      <c r="H86" s="143"/>
      <c r="I86" s="142">
        <f>SUM(I80:I85)</f>
        <v>2919041783</v>
      </c>
      <c r="K86" s="142">
        <f>SUM(K80:K85)</f>
        <v>2831199223</v>
      </c>
    </row>
    <row r="87" spans="1:11" s="5" customFormat="1" ht="24" customHeight="1">
      <c r="A87" s="79" t="s">
        <v>166</v>
      </c>
      <c r="B87" s="74"/>
      <c r="C87" s="61"/>
      <c r="D87" s="61"/>
      <c r="E87" s="51">
        <v>247183</v>
      </c>
      <c r="F87" s="61"/>
      <c r="G87" s="51">
        <v>248112</v>
      </c>
      <c r="H87" s="27"/>
      <c r="I87" s="51">
        <v>0</v>
      </c>
      <c r="K87" s="51">
        <v>0</v>
      </c>
    </row>
    <row r="88" spans="1:11" ht="24" customHeight="1">
      <c r="A88" s="47" t="s">
        <v>28</v>
      </c>
      <c r="B88" s="32"/>
      <c r="C88" s="61"/>
      <c r="D88" s="61"/>
      <c r="E88" s="51">
        <f>SUM(E86:E87)</f>
        <v>2919898519</v>
      </c>
      <c r="F88" s="61"/>
      <c r="G88" s="51">
        <f>SUM(G86:G87)</f>
        <v>2832065246</v>
      </c>
      <c r="H88" s="61"/>
      <c r="I88" s="51">
        <f>SUM(I86:I87)</f>
        <v>2919041783</v>
      </c>
      <c r="K88" s="51">
        <f>SUM(K86:K87)</f>
        <v>2831199223</v>
      </c>
    </row>
    <row r="89" spans="1:11" ht="24" customHeight="1" thickBot="1">
      <c r="A89" s="4" t="s">
        <v>29</v>
      </c>
      <c r="C89" s="61"/>
      <c r="D89" s="61"/>
      <c r="E89" s="72">
        <f>E88+E64</f>
        <v>6342299143</v>
      </c>
      <c r="F89" s="61"/>
      <c r="G89" s="72">
        <f>G88+G64</f>
        <v>6444602575</v>
      </c>
      <c r="H89" s="61"/>
      <c r="I89" s="72">
        <f>I88+I64</f>
        <v>6341925577</v>
      </c>
      <c r="K89" s="72">
        <f>K88+K64</f>
        <v>6444074740</v>
      </c>
    </row>
    <row r="90" spans="1:11" ht="24" customHeight="1" thickTop="1">
      <c r="C90" s="61"/>
      <c r="D90" s="61"/>
      <c r="E90" s="27">
        <f>SUM(E89-E29)</f>
        <v>0</v>
      </c>
      <c r="F90" s="61"/>
      <c r="G90" s="27">
        <f>SUM(G89-G29)</f>
        <v>0</v>
      </c>
      <c r="H90" s="61"/>
      <c r="I90" s="6">
        <f>I89-I29</f>
        <v>0</v>
      </c>
      <c r="K90" s="6">
        <f>K89-K29</f>
        <v>0</v>
      </c>
    </row>
    <row r="91" spans="1:11" ht="24" customHeight="1">
      <c r="A91" s="3" t="s">
        <v>12</v>
      </c>
    </row>
    <row r="93" spans="1:11" ht="24" customHeight="1">
      <c r="A93" s="75"/>
      <c r="B93" s="5"/>
    </row>
    <row r="94" spans="1:11" ht="24" customHeight="1">
      <c r="A94" s="65"/>
      <c r="B94" s="5"/>
    </row>
    <row r="95" spans="1:11" ht="24" customHeight="1">
      <c r="B95" s="43" t="s">
        <v>30</v>
      </c>
    </row>
    <row r="96" spans="1:11" ht="24" customHeight="1">
      <c r="A96" s="75"/>
      <c r="B96" s="5"/>
    </row>
  </sheetData>
  <mergeCells count="6">
    <mergeCell ref="E71:G71"/>
    <mergeCell ref="E36:G36"/>
    <mergeCell ref="I36:K36"/>
    <mergeCell ref="I71:K71"/>
    <mergeCell ref="I5:K5"/>
    <mergeCell ref="E5:G5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1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showGridLines="0" tabSelected="1" view="pageBreakPreview" topLeftCell="A46" zoomScale="90" zoomScaleNormal="100" zoomScaleSheetLayoutView="90" workbookViewId="0">
      <selection activeCell="A52" sqref="A52:XFD52"/>
    </sheetView>
  </sheetViews>
  <sheetFormatPr defaultColWidth="10.7265625" defaultRowHeight="24" customHeight="1"/>
  <cols>
    <col min="1" max="1" width="45" style="3" customWidth="1"/>
    <col min="2" max="2" width="1.7265625" style="2" customWidth="1"/>
    <col min="3" max="3" width="0.26953125" style="2" customWidth="1"/>
    <col min="4" max="4" width="8.54296875" style="5" bestFit="1" customWidth="1"/>
    <col min="5" max="5" width="0.7265625" style="5" customWidth="1"/>
    <col min="6" max="6" width="15.54296875" style="5" customWidth="1"/>
    <col min="7" max="7" width="1.26953125" style="5" customWidth="1"/>
    <col min="8" max="8" width="15.54296875" style="5" customWidth="1"/>
    <col min="9" max="9" width="1.26953125" style="5" customWidth="1"/>
    <col min="10" max="10" width="15.54296875" style="5" customWidth="1"/>
    <col min="11" max="11" width="1.26953125" style="5" customWidth="1"/>
    <col min="12" max="12" width="15.54296875" style="15" customWidth="1"/>
    <col min="13" max="13" width="0.7265625" style="2" customWidth="1"/>
    <col min="14" max="16384" width="10.7265625" style="2"/>
  </cols>
  <sheetData>
    <row r="1" spans="1:19" ht="24" customHeight="1">
      <c r="D1" s="2"/>
      <c r="E1" s="2"/>
      <c r="G1" s="2"/>
      <c r="J1" s="15"/>
      <c r="K1" s="27"/>
      <c r="L1" s="6" t="s">
        <v>118</v>
      </c>
    </row>
    <row r="2" spans="1:19" s="32" customFormat="1" ht="24" customHeight="1">
      <c r="A2" s="1" t="s">
        <v>171</v>
      </c>
      <c r="B2" s="28"/>
      <c r="C2" s="28"/>
      <c r="D2" s="29"/>
      <c r="E2" s="29"/>
      <c r="F2" s="13"/>
      <c r="G2" s="29"/>
      <c r="H2" s="13"/>
      <c r="I2" s="7"/>
      <c r="J2" s="30"/>
      <c r="K2" s="31"/>
      <c r="L2" s="30"/>
    </row>
    <row r="3" spans="1:19" s="32" customFormat="1" ht="24" customHeight="1">
      <c r="A3" s="1" t="s">
        <v>38</v>
      </c>
      <c r="B3" s="28"/>
      <c r="C3" s="28"/>
      <c r="D3" s="29"/>
      <c r="E3" s="29"/>
      <c r="F3" s="13"/>
      <c r="G3" s="29"/>
      <c r="H3" s="13"/>
      <c r="I3" s="7"/>
      <c r="J3" s="30"/>
      <c r="K3" s="31"/>
      <c r="L3" s="30"/>
    </row>
    <row r="4" spans="1:19" s="32" customFormat="1" ht="24" customHeight="1">
      <c r="A4" s="1" t="s">
        <v>157</v>
      </c>
      <c r="B4" s="28"/>
      <c r="C4" s="28"/>
      <c r="D4" s="29"/>
      <c r="E4" s="29"/>
      <c r="F4" s="13"/>
      <c r="G4" s="29"/>
      <c r="H4" s="13"/>
      <c r="I4" s="7"/>
      <c r="J4" s="30"/>
      <c r="K4" s="31"/>
    </row>
    <row r="5" spans="1:19" s="32" customFormat="1" ht="24" customHeight="1">
      <c r="A5" s="1"/>
      <c r="B5" s="28"/>
      <c r="C5" s="28"/>
      <c r="D5" s="29"/>
      <c r="E5" s="29"/>
      <c r="F5" s="13"/>
      <c r="G5" s="29"/>
      <c r="H5" s="13"/>
      <c r="I5" s="77"/>
      <c r="J5" s="30"/>
      <c r="K5" s="31"/>
      <c r="L5" s="33" t="s">
        <v>65</v>
      </c>
    </row>
    <row r="6" spans="1:19" s="32" customFormat="1" ht="24" customHeight="1">
      <c r="A6" s="1"/>
      <c r="B6" s="28"/>
      <c r="C6" s="28"/>
      <c r="D6" s="29"/>
      <c r="E6" s="29"/>
      <c r="F6" s="84"/>
      <c r="G6" s="85"/>
      <c r="H6" s="82" t="s">
        <v>168</v>
      </c>
      <c r="I6" s="7"/>
      <c r="J6" s="30"/>
      <c r="K6" s="31"/>
      <c r="N6" s="2"/>
      <c r="O6" s="2"/>
      <c r="P6" s="2"/>
      <c r="Q6" s="2"/>
      <c r="R6" s="2"/>
      <c r="S6" s="2"/>
    </row>
    <row r="7" spans="1:19" s="32" customFormat="1" ht="24" customHeight="1">
      <c r="A7" s="1"/>
      <c r="B7" s="28"/>
      <c r="C7" s="28"/>
      <c r="D7" s="29"/>
      <c r="E7" s="29"/>
      <c r="F7" s="86"/>
      <c r="G7" s="86"/>
      <c r="H7" s="82" t="s">
        <v>169</v>
      </c>
      <c r="I7" s="5"/>
      <c r="J7" s="30"/>
      <c r="K7" s="31"/>
      <c r="N7" s="2"/>
      <c r="O7" s="2"/>
      <c r="P7" s="2"/>
      <c r="Q7" s="2"/>
      <c r="R7" s="2"/>
      <c r="S7" s="2"/>
    </row>
    <row r="8" spans="1:19" ht="24" customHeight="1">
      <c r="A8" s="32"/>
      <c r="B8" s="34"/>
      <c r="C8" s="34"/>
      <c r="D8" s="29"/>
      <c r="E8" s="29"/>
      <c r="F8" s="83" t="s">
        <v>167</v>
      </c>
      <c r="G8" s="86"/>
      <c r="H8" s="83" t="s">
        <v>170</v>
      </c>
      <c r="I8" s="35"/>
      <c r="J8" s="134" t="s">
        <v>97</v>
      </c>
      <c r="K8" s="134"/>
      <c r="L8" s="134"/>
      <c r="M8" s="36"/>
    </row>
    <row r="9" spans="1:19" ht="24" customHeight="1">
      <c r="D9" s="37" t="s">
        <v>1</v>
      </c>
      <c r="E9" s="35"/>
      <c r="F9" s="37">
        <v>2564</v>
      </c>
      <c r="G9" s="38"/>
      <c r="H9" s="76">
        <v>2563</v>
      </c>
      <c r="I9" s="38"/>
      <c r="J9" s="37">
        <v>2564</v>
      </c>
      <c r="K9" s="38"/>
      <c r="L9" s="76">
        <v>2563</v>
      </c>
    </row>
    <row r="10" spans="1:19" ht="24" customHeight="1">
      <c r="A10" s="4" t="s">
        <v>108</v>
      </c>
      <c r="D10" s="39"/>
      <c r="E10" s="39"/>
      <c r="F10" s="15"/>
      <c r="G10" s="39"/>
      <c r="H10" s="15"/>
      <c r="I10" s="40"/>
      <c r="J10" s="15"/>
      <c r="K10" s="41"/>
    </row>
    <row r="11" spans="1:19" ht="24" customHeight="1">
      <c r="A11" s="4" t="s">
        <v>31</v>
      </c>
      <c r="F11" s="15"/>
      <c r="H11" s="15"/>
      <c r="J11" s="15"/>
      <c r="K11" s="42"/>
      <c r="M11" s="13"/>
    </row>
    <row r="12" spans="1:19" ht="24" customHeight="1">
      <c r="A12" s="43" t="s">
        <v>56</v>
      </c>
      <c r="B12" s="44"/>
      <c r="C12" s="44"/>
      <c r="D12" s="7"/>
      <c r="E12" s="7"/>
      <c r="F12" s="13">
        <v>437676893</v>
      </c>
      <c r="G12" s="7"/>
      <c r="H12" s="13">
        <v>487685290</v>
      </c>
      <c r="I12" s="7"/>
      <c r="J12" s="13">
        <v>437676893</v>
      </c>
      <c r="K12" s="14"/>
      <c r="L12" s="13">
        <v>487685290</v>
      </c>
      <c r="M12" s="13"/>
    </row>
    <row r="13" spans="1:19" ht="24" customHeight="1">
      <c r="A13" s="43" t="s">
        <v>80</v>
      </c>
      <c r="B13" s="44"/>
      <c r="C13" s="44"/>
      <c r="D13" s="7"/>
      <c r="E13" s="7"/>
      <c r="F13" s="13">
        <v>25452652</v>
      </c>
      <c r="G13" s="7"/>
      <c r="H13" s="13">
        <v>21838154</v>
      </c>
      <c r="I13" s="7"/>
      <c r="J13" s="13">
        <v>25297045</v>
      </c>
      <c r="K13" s="14"/>
      <c r="L13" s="13">
        <v>21838154</v>
      </c>
      <c r="M13" s="13"/>
    </row>
    <row r="14" spans="1:19" ht="24" customHeight="1">
      <c r="A14" s="43" t="s">
        <v>32</v>
      </c>
      <c r="B14" s="44"/>
      <c r="C14" s="44"/>
      <c r="D14" s="7"/>
      <c r="E14" s="7"/>
      <c r="F14" s="13">
        <v>8384789</v>
      </c>
      <c r="G14" s="7"/>
      <c r="H14" s="13">
        <v>5747251</v>
      </c>
      <c r="I14" s="7"/>
      <c r="J14" s="13">
        <v>8382543</v>
      </c>
      <c r="K14" s="14"/>
      <c r="L14" s="13">
        <v>5747251</v>
      </c>
      <c r="M14" s="13"/>
    </row>
    <row r="15" spans="1:19" ht="24" customHeight="1">
      <c r="A15" s="4" t="s">
        <v>33</v>
      </c>
      <c r="D15" s="7"/>
      <c r="E15" s="7"/>
      <c r="F15" s="45">
        <f>SUM(F12:F14)</f>
        <v>471514334</v>
      </c>
      <c r="G15" s="7"/>
      <c r="H15" s="45">
        <f>SUM(H12:H14)</f>
        <v>515270695</v>
      </c>
      <c r="I15" s="7"/>
      <c r="J15" s="45">
        <f>SUM(J12:J14)</f>
        <v>471356481</v>
      </c>
      <c r="K15" s="14"/>
      <c r="L15" s="45">
        <f>SUM(L12:L14)</f>
        <v>515270695</v>
      </c>
      <c r="M15" s="13"/>
    </row>
    <row r="16" spans="1:19" ht="24" customHeight="1">
      <c r="A16" s="4" t="s">
        <v>34</v>
      </c>
      <c r="D16" s="7"/>
      <c r="E16" s="7"/>
      <c r="F16" s="13"/>
      <c r="G16" s="7"/>
      <c r="H16" s="13"/>
      <c r="I16" s="7"/>
      <c r="J16" s="13"/>
      <c r="K16" s="14"/>
      <c r="L16" s="13"/>
      <c r="M16" s="13"/>
    </row>
    <row r="17" spans="1:13" ht="24" customHeight="1">
      <c r="A17" s="43" t="s">
        <v>78</v>
      </c>
      <c r="B17" s="44"/>
      <c r="C17" s="44"/>
      <c r="D17" s="46"/>
      <c r="E17" s="46"/>
      <c r="F17" s="13">
        <v>88895725</v>
      </c>
      <c r="G17" s="46"/>
      <c r="H17" s="13">
        <v>89187598</v>
      </c>
      <c r="I17" s="7"/>
      <c r="J17" s="13">
        <v>88728585</v>
      </c>
      <c r="K17" s="14"/>
      <c r="L17" s="13">
        <v>89187598</v>
      </c>
      <c r="M17" s="14"/>
    </row>
    <row r="18" spans="1:13" ht="24" customHeight="1">
      <c r="A18" s="43" t="s">
        <v>149</v>
      </c>
      <c r="B18" s="44"/>
      <c r="C18" s="44"/>
      <c r="D18" s="46"/>
      <c r="E18" s="46"/>
      <c r="F18" s="13">
        <v>208061885</v>
      </c>
      <c r="G18" s="46"/>
      <c r="H18" s="13">
        <v>180068741</v>
      </c>
      <c r="I18" s="7"/>
      <c r="J18" s="13">
        <v>208061885</v>
      </c>
      <c r="K18" s="14"/>
      <c r="L18" s="13">
        <v>180068741</v>
      </c>
      <c r="M18" s="14"/>
    </row>
    <row r="19" spans="1:13" ht="24" customHeight="1">
      <c r="A19" s="43" t="s">
        <v>77</v>
      </c>
      <c r="B19" s="44"/>
      <c r="C19" s="44"/>
      <c r="D19" s="46">
        <v>13</v>
      </c>
      <c r="E19" s="46"/>
      <c r="F19" s="13">
        <v>35543702</v>
      </c>
      <c r="G19" s="46"/>
      <c r="H19" s="13">
        <v>65289287</v>
      </c>
      <c r="I19" s="7"/>
      <c r="J19" s="13">
        <v>35543702</v>
      </c>
      <c r="K19" s="14"/>
      <c r="L19" s="13">
        <v>65289287</v>
      </c>
      <c r="M19" s="14"/>
    </row>
    <row r="20" spans="1:13" ht="24" customHeight="1">
      <c r="A20" s="43" t="s">
        <v>184</v>
      </c>
      <c r="B20" s="44"/>
      <c r="C20" s="44"/>
      <c r="D20" s="46"/>
      <c r="E20" s="46"/>
      <c r="F20" s="13">
        <v>-234147</v>
      </c>
      <c r="G20" s="46"/>
      <c r="H20" s="13">
        <v>4346034</v>
      </c>
      <c r="I20" s="7"/>
      <c r="J20" s="13">
        <v>-234147</v>
      </c>
      <c r="K20" s="14"/>
      <c r="L20" s="13">
        <v>4346034</v>
      </c>
      <c r="M20" s="13"/>
    </row>
    <row r="21" spans="1:13" ht="24" customHeight="1">
      <c r="A21" s="4" t="s">
        <v>35</v>
      </c>
      <c r="D21" s="46"/>
      <c r="E21" s="46"/>
      <c r="F21" s="45">
        <f>SUM(F17:F20)</f>
        <v>332267165</v>
      </c>
      <c r="G21" s="46"/>
      <c r="H21" s="45">
        <f>SUM(H17:H20)</f>
        <v>338891660</v>
      </c>
      <c r="I21" s="7"/>
      <c r="J21" s="45">
        <f>SUM(J17:J20)</f>
        <v>332100025</v>
      </c>
      <c r="K21" s="14"/>
      <c r="L21" s="45">
        <f>SUM(L17:L20)</f>
        <v>338891660</v>
      </c>
      <c r="M21" s="13"/>
    </row>
    <row r="22" spans="1:13" ht="24" customHeight="1">
      <c r="A22" s="47" t="s">
        <v>152</v>
      </c>
      <c r="D22" s="46"/>
      <c r="E22" s="46"/>
      <c r="F22" s="14"/>
      <c r="G22" s="46"/>
      <c r="H22" s="14"/>
      <c r="I22" s="7"/>
      <c r="J22" s="14"/>
      <c r="K22" s="14"/>
      <c r="L22" s="14"/>
      <c r="M22" s="13"/>
    </row>
    <row r="23" spans="1:13" ht="24" customHeight="1">
      <c r="A23" s="47" t="s">
        <v>133</v>
      </c>
      <c r="D23" s="46"/>
      <c r="E23" s="46"/>
      <c r="F23" s="14">
        <f>F15-F21</f>
        <v>139247169</v>
      </c>
      <c r="G23" s="46"/>
      <c r="H23" s="14">
        <f>H15-H21</f>
        <v>176379035</v>
      </c>
      <c r="I23" s="7"/>
      <c r="J23" s="14">
        <f>J15-J21</f>
        <v>139256456</v>
      </c>
      <c r="K23" s="14"/>
      <c r="L23" s="14">
        <f>L15-L21</f>
        <v>176379035</v>
      </c>
      <c r="M23" s="13"/>
    </row>
    <row r="24" spans="1:13" ht="24" customHeight="1">
      <c r="A24" s="43" t="s">
        <v>36</v>
      </c>
      <c r="B24" s="32"/>
      <c r="C24" s="32"/>
      <c r="D24" s="46"/>
      <c r="E24" s="46"/>
      <c r="F24" s="48">
        <v>-31160977</v>
      </c>
      <c r="G24" s="46"/>
      <c r="H24" s="48">
        <v>-38395526</v>
      </c>
      <c r="I24" s="7"/>
      <c r="J24" s="48">
        <v>-31160977</v>
      </c>
      <c r="K24" s="14"/>
      <c r="L24" s="48">
        <f>SUM(H24)</f>
        <v>-38395526</v>
      </c>
      <c r="M24" s="14"/>
    </row>
    <row r="25" spans="1:13" ht="24" customHeight="1">
      <c r="A25" s="47" t="s">
        <v>153</v>
      </c>
      <c r="B25" s="32"/>
      <c r="C25" s="32"/>
      <c r="D25" s="46"/>
      <c r="E25" s="46"/>
      <c r="G25" s="46"/>
      <c r="L25" s="5"/>
      <c r="M25" s="13"/>
    </row>
    <row r="26" spans="1:13" ht="24" customHeight="1">
      <c r="A26" s="47" t="s">
        <v>103</v>
      </c>
      <c r="B26" s="32"/>
      <c r="C26" s="32"/>
      <c r="D26" s="46"/>
      <c r="E26" s="46"/>
      <c r="F26" s="14">
        <f>SUM(F23:F24)</f>
        <v>108086192</v>
      </c>
      <c r="G26" s="46"/>
      <c r="H26" s="14">
        <f>SUM(H23:H24)</f>
        <v>137983509</v>
      </c>
      <c r="I26" s="7"/>
      <c r="J26" s="14">
        <f>SUM(J23:J24)</f>
        <v>108095479</v>
      </c>
      <c r="K26" s="14"/>
      <c r="L26" s="14">
        <f>SUM(L23:L24)</f>
        <v>137983509</v>
      </c>
      <c r="M26" s="13"/>
    </row>
    <row r="27" spans="1:13" ht="24" customHeight="1">
      <c r="A27" s="43" t="s">
        <v>154</v>
      </c>
      <c r="B27" s="32"/>
      <c r="C27" s="32"/>
      <c r="D27" s="46"/>
      <c r="E27" s="46"/>
      <c r="F27" s="14">
        <v>0</v>
      </c>
      <c r="G27" s="46"/>
      <c r="H27" s="14">
        <v>60418</v>
      </c>
      <c r="I27" s="7"/>
      <c r="J27" s="14">
        <v>0</v>
      </c>
      <c r="K27" s="14"/>
      <c r="L27" s="14">
        <v>0</v>
      </c>
      <c r="M27" s="13"/>
    </row>
    <row r="28" spans="1:13" ht="24" customHeight="1">
      <c r="A28" s="47" t="s">
        <v>63</v>
      </c>
      <c r="B28" s="32"/>
      <c r="C28" s="32"/>
      <c r="D28" s="46"/>
      <c r="E28" s="46"/>
      <c r="F28" s="49">
        <f>SUM(F26:F27)</f>
        <v>108086192</v>
      </c>
      <c r="G28" s="46"/>
      <c r="H28" s="49">
        <f>SUM(H26:H27)</f>
        <v>138043927</v>
      </c>
      <c r="I28" s="7"/>
      <c r="J28" s="49">
        <f>SUM(J26:J27)</f>
        <v>108095479</v>
      </c>
      <c r="K28" s="14"/>
      <c r="L28" s="49">
        <f>SUM(L26:L27)</f>
        <v>137983509</v>
      </c>
      <c r="M28" s="13"/>
    </row>
    <row r="29" spans="1:13" ht="24" customHeight="1">
      <c r="A29" s="43" t="s">
        <v>62</v>
      </c>
      <c r="B29" s="32"/>
      <c r="C29" s="32"/>
      <c r="D29" s="46">
        <v>8.1999999999999993</v>
      </c>
      <c r="E29" s="46"/>
      <c r="F29" s="48">
        <v>-21571544</v>
      </c>
      <c r="G29" s="46"/>
      <c r="H29" s="48">
        <v>-27487279</v>
      </c>
      <c r="I29" s="7"/>
      <c r="J29" s="48">
        <v>-21571544</v>
      </c>
      <c r="K29" s="14"/>
      <c r="L29" s="48">
        <v>-27487279</v>
      </c>
      <c r="M29" s="13"/>
    </row>
    <row r="30" spans="1:13" ht="24" customHeight="1">
      <c r="A30" s="50" t="s">
        <v>119</v>
      </c>
      <c r="D30" s="46"/>
      <c r="E30" s="46"/>
      <c r="F30" s="51">
        <f>F28+F29</f>
        <v>86514648</v>
      </c>
      <c r="G30" s="46"/>
      <c r="H30" s="51">
        <f>H28+H29</f>
        <v>110556648</v>
      </c>
      <c r="I30" s="52"/>
      <c r="J30" s="51">
        <f>J28+J29</f>
        <v>86523935</v>
      </c>
      <c r="K30" s="42"/>
      <c r="L30" s="51">
        <f>L28+L29</f>
        <v>110496230</v>
      </c>
      <c r="M30" s="14"/>
    </row>
    <row r="31" spans="1:13" ht="24" customHeight="1">
      <c r="A31" s="50"/>
      <c r="D31" s="46"/>
      <c r="E31" s="46"/>
      <c r="F31" s="27"/>
      <c r="G31" s="46"/>
      <c r="H31" s="27"/>
      <c r="I31" s="52"/>
      <c r="J31" s="27"/>
      <c r="K31" s="42"/>
      <c r="L31" s="27"/>
      <c r="M31" s="15"/>
    </row>
    <row r="32" spans="1:13" s="55" customFormat="1" ht="24" customHeight="1">
      <c r="A32" s="53" t="s">
        <v>92</v>
      </c>
      <c r="B32" s="54"/>
      <c r="C32" s="54"/>
      <c r="D32" s="54"/>
      <c r="E32" s="54"/>
      <c r="F32" s="13"/>
      <c r="G32" s="54"/>
      <c r="H32" s="13"/>
      <c r="I32" s="54"/>
      <c r="J32" s="13"/>
      <c r="K32" s="42"/>
      <c r="L32" s="13"/>
      <c r="M32" s="42"/>
    </row>
    <row r="33" spans="1:19" s="55" customFormat="1" ht="24" customHeight="1">
      <c r="A33" s="56" t="s">
        <v>93</v>
      </c>
      <c r="B33" s="54"/>
      <c r="C33" s="54"/>
      <c r="D33" s="54"/>
      <c r="E33" s="54"/>
      <c r="F33" s="13"/>
      <c r="G33" s="54"/>
      <c r="H33" s="13"/>
      <c r="I33" s="54"/>
      <c r="J33" s="13"/>
      <c r="K33" s="42"/>
      <c r="L33" s="13"/>
      <c r="M33" s="42"/>
    </row>
    <row r="34" spans="1:19" s="55" customFormat="1" ht="24" customHeight="1">
      <c r="A34" s="57" t="s">
        <v>182</v>
      </c>
      <c r="B34" s="54"/>
      <c r="C34" s="54"/>
      <c r="D34" s="54"/>
      <c r="E34" s="54"/>
      <c r="F34" s="13">
        <v>1648281</v>
      </c>
      <c r="G34" s="54"/>
      <c r="H34" s="13">
        <v>417613</v>
      </c>
      <c r="I34" s="54"/>
      <c r="J34" s="13">
        <v>1648281</v>
      </c>
      <c r="K34" s="42"/>
      <c r="L34" s="13">
        <v>417613</v>
      </c>
      <c r="M34" s="42"/>
    </row>
    <row r="35" spans="1:19" s="55" customFormat="1" ht="24" customHeight="1">
      <c r="A35" s="57" t="s">
        <v>183</v>
      </c>
      <c r="B35" s="54"/>
      <c r="C35" s="54"/>
      <c r="D35" s="54"/>
      <c r="E35" s="54"/>
      <c r="F35" s="13"/>
      <c r="G35" s="54"/>
      <c r="H35" s="13"/>
      <c r="I35" s="54"/>
      <c r="J35" s="13"/>
      <c r="K35" s="42"/>
      <c r="L35" s="13"/>
      <c r="M35" s="42"/>
    </row>
    <row r="36" spans="1:19" s="55" customFormat="1" ht="24" customHeight="1">
      <c r="A36" s="57" t="s">
        <v>120</v>
      </c>
      <c r="B36" s="54"/>
      <c r="C36" s="54"/>
      <c r="D36" s="46">
        <v>8.1999999999999993</v>
      </c>
      <c r="E36" s="46"/>
      <c r="F36" s="48">
        <v>-329656</v>
      </c>
      <c r="G36" s="46"/>
      <c r="H36" s="48">
        <v>-83523</v>
      </c>
      <c r="I36" s="54"/>
      <c r="J36" s="48">
        <v>-329656</v>
      </c>
      <c r="K36" s="42"/>
      <c r="L36" s="48">
        <v>-83523</v>
      </c>
      <c r="M36" s="42"/>
    </row>
    <row r="37" spans="1:19" s="55" customFormat="1" ht="24" customHeight="1">
      <c r="A37" s="58" t="s">
        <v>144</v>
      </c>
      <c r="B37" s="54"/>
      <c r="C37" s="54"/>
      <c r="D37" s="54"/>
      <c r="E37" s="54"/>
      <c r="F37" s="59">
        <f>SUM(F34:F36)</f>
        <v>1318625</v>
      </c>
      <c r="G37" s="54"/>
      <c r="H37" s="59">
        <f>SUM(H34:H36)</f>
        <v>334090</v>
      </c>
      <c r="I37" s="54"/>
      <c r="J37" s="59">
        <f>SUM(J34:J36)</f>
        <v>1318625</v>
      </c>
      <c r="K37" s="14"/>
      <c r="L37" s="59">
        <f>SUM(L34:L36)</f>
        <v>334090</v>
      </c>
      <c r="M37" s="42"/>
    </row>
    <row r="38" spans="1:19" s="55" customFormat="1" ht="24" customHeight="1">
      <c r="A38" s="58"/>
      <c r="B38" s="54"/>
      <c r="C38" s="54"/>
      <c r="D38" s="54"/>
      <c r="E38" s="54"/>
      <c r="F38" s="42"/>
      <c r="G38" s="54"/>
      <c r="H38" s="42"/>
      <c r="I38" s="54"/>
      <c r="J38" s="42"/>
      <c r="K38" s="14"/>
      <c r="L38" s="42"/>
      <c r="M38" s="42"/>
    </row>
    <row r="39" spans="1:19" ht="24" customHeight="1" thickBot="1">
      <c r="A39" s="50" t="s">
        <v>121</v>
      </c>
      <c r="B39" s="55"/>
      <c r="C39" s="55"/>
      <c r="D39" s="46"/>
      <c r="E39" s="46"/>
      <c r="F39" s="60">
        <f>SUM(F30+F37)</f>
        <v>87833273</v>
      </c>
      <c r="G39" s="46"/>
      <c r="H39" s="60">
        <f>SUM(H30+H37)</f>
        <v>110890738</v>
      </c>
      <c r="I39" s="52"/>
      <c r="J39" s="60">
        <f>SUM(J30+J37)</f>
        <v>87842560</v>
      </c>
      <c r="K39" s="14"/>
      <c r="L39" s="60">
        <f>SUM(L30+L37)</f>
        <v>110830320</v>
      </c>
      <c r="M39" s="42"/>
    </row>
    <row r="40" spans="1:19" ht="24" customHeight="1" thickTop="1">
      <c r="A40" s="43"/>
      <c r="B40" s="44"/>
      <c r="C40" s="44"/>
      <c r="D40" s="61"/>
      <c r="E40" s="61"/>
      <c r="F40" s="27"/>
      <c r="G40" s="61"/>
      <c r="H40" s="27"/>
      <c r="I40" s="61"/>
      <c r="J40" s="27"/>
      <c r="K40" s="27"/>
      <c r="L40" s="27"/>
    </row>
    <row r="41" spans="1:19" ht="24" customHeight="1">
      <c r="A41" s="3" t="s">
        <v>12</v>
      </c>
      <c r="D41" s="61"/>
      <c r="E41" s="61"/>
      <c r="F41" s="27"/>
      <c r="G41" s="61"/>
      <c r="H41" s="27"/>
      <c r="J41" s="27"/>
      <c r="K41" s="27"/>
      <c r="L41" s="27"/>
    </row>
    <row r="42" spans="1:19" s="86" customFormat="1" ht="24" customHeight="1">
      <c r="A42" s="78"/>
      <c r="J42" s="87"/>
      <c r="K42" s="88"/>
      <c r="L42" s="88" t="s">
        <v>118</v>
      </c>
    </row>
    <row r="43" spans="1:19" s="92" customFormat="1" ht="24" customHeight="1">
      <c r="A43" s="89" t="s">
        <v>171</v>
      </c>
      <c r="B43" s="90"/>
      <c r="C43" s="90"/>
      <c r="D43" s="85"/>
      <c r="E43" s="85"/>
      <c r="F43" s="84"/>
      <c r="G43" s="85"/>
      <c r="H43" s="84"/>
      <c r="I43" s="82"/>
      <c r="J43" s="91"/>
      <c r="K43" s="91"/>
      <c r="L43" s="91"/>
    </row>
    <row r="44" spans="1:19" s="92" customFormat="1" ht="24" customHeight="1">
      <c r="A44" s="89" t="s">
        <v>172</v>
      </c>
      <c r="B44" s="90"/>
      <c r="C44" s="90"/>
      <c r="D44" s="85"/>
      <c r="E44" s="85"/>
      <c r="F44" s="84"/>
      <c r="G44" s="85"/>
      <c r="H44" s="84"/>
      <c r="I44" s="82"/>
      <c r="J44" s="91"/>
      <c r="K44" s="91"/>
      <c r="L44" s="91"/>
    </row>
    <row r="45" spans="1:19" s="92" customFormat="1" ht="24" customHeight="1">
      <c r="A45" s="89" t="s">
        <v>157</v>
      </c>
      <c r="B45" s="90"/>
      <c r="C45" s="90"/>
      <c r="D45" s="85"/>
      <c r="E45" s="85"/>
      <c r="F45" s="84"/>
      <c r="G45" s="85"/>
      <c r="H45" s="84"/>
      <c r="I45" s="82"/>
      <c r="J45" s="91"/>
      <c r="K45" s="91"/>
    </row>
    <row r="46" spans="1:19" s="92" customFormat="1" ht="24" customHeight="1">
      <c r="A46" s="89"/>
      <c r="B46" s="90"/>
      <c r="C46" s="90"/>
      <c r="D46" s="85"/>
      <c r="E46" s="85"/>
      <c r="F46" s="84"/>
      <c r="G46" s="85"/>
      <c r="H46" s="84"/>
      <c r="I46" s="82"/>
      <c r="J46" s="91"/>
      <c r="K46" s="91"/>
      <c r="L46" s="93" t="s">
        <v>65</v>
      </c>
    </row>
    <row r="47" spans="1:19" s="92" customFormat="1" ht="24" customHeight="1">
      <c r="A47" s="89"/>
      <c r="B47" s="90"/>
      <c r="C47" s="90"/>
      <c r="D47" s="85"/>
      <c r="E47" s="85"/>
      <c r="F47" s="84"/>
      <c r="G47" s="85"/>
      <c r="H47" s="82" t="s">
        <v>168</v>
      </c>
      <c r="I47" s="82"/>
      <c r="J47" s="91"/>
      <c r="K47" s="91"/>
      <c r="L47" s="93"/>
      <c r="N47" s="86"/>
      <c r="O47" s="86"/>
      <c r="P47" s="86"/>
      <c r="Q47" s="86"/>
      <c r="R47" s="86"/>
      <c r="S47" s="86"/>
    </row>
    <row r="48" spans="1:19" s="92" customFormat="1" ht="24" customHeight="1">
      <c r="A48" s="89"/>
      <c r="B48" s="90"/>
      <c r="C48" s="90"/>
      <c r="D48" s="85"/>
      <c r="E48" s="85"/>
      <c r="F48" s="86"/>
      <c r="G48" s="86"/>
      <c r="H48" s="82" t="s">
        <v>169</v>
      </c>
      <c r="I48" s="86"/>
      <c r="J48" s="91"/>
      <c r="K48" s="91"/>
      <c r="N48" s="86"/>
      <c r="O48" s="86"/>
      <c r="P48" s="86"/>
      <c r="Q48" s="86"/>
      <c r="R48" s="86"/>
      <c r="S48" s="86"/>
    </row>
    <row r="49" spans="1:13" s="86" customFormat="1" ht="24" customHeight="1">
      <c r="A49" s="92"/>
      <c r="B49" s="94"/>
      <c r="C49" s="94"/>
      <c r="D49" s="85"/>
      <c r="E49" s="85"/>
      <c r="F49" s="83" t="s">
        <v>167</v>
      </c>
      <c r="H49" s="83" t="s">
        <v>170</v>
      </c>
      <c r="I49" s="95"/>
      <c r="J49" s="135" t="s">
        <v>97</v>
      </c>
      <c r="K49" s="135"/>
      <c r="L49" s="135"/>
      <c r="M49" s="96"/>
    </row>
    <row r="50" spans="1:13" s="86" customFormat="1" ht="24" customHeight="1">
      <c r="A50" s="78"/>
      <c r="D50" s="97" t="s">
        <v>1</v>
      </c>
      <c r="E50" s="95"/>
      <c r="F50" s="81">
        <v>2564</v>
      </c>
      <c r="G50" s="38"/>
      <c r="H50" s="81">
        <v>2563</v>
      </c>
      <c r="I50" s="38"/>
      <c r="J50" s="81">
        <v>2564</v>
      </c>
      <c r="K50" s="38"/>
      <c r="L50" s="81">
        <v>2563</v>
      </c>
    </row>
    <row r="51" spans="1:13" s="86" customFormat="1" ht="24" customHeight="1">
      <c r="A51" s="98" t="s">
        <v>173</v>
      </c>
      <c r="B51" s="99"/>
      <c r="C51" s="99"/>
      <c r="D51" s="100"/>
      <c r="E51" s="100"/>
      <c r="F51" s="87"/>
      <c r="G51" s="100"/>
      <c r="H51" s="87"/>
      <c r="I51" s="84"/>
      <c r="J51" s="87"/>
      <c r="K51" s="84"/>
      <c r="L51" s="87"/>
      <c r="M51" s="87"/>
    </row>
    <row r="52" spans="1:13" s="147" customFormat="1" ht="24" customHeight="1" thickBot="1">
      <c r="A52" s="151" t="s">
        <v>174</v>
      </c>
      <c r="B52" s="152"/>
      <c r="C52" s="152"/>
      <c r="D52" s="153"/>
      <c r="E52" s="153"/>
      <c r="F52" s="154">
        <v>86515577</v>
      </c>
      <c r="G52" s="154"/>
      <c r="H52" s="155">
        <f>H30</f>
        <v>110556648</v>
      </c>
      <c r="I52" s="156"/>
      <c r="J52" s="155">
        <f>SUM(J30)</f>
        <v>86523935</v>
      </c>
      <c r="K52" s="156"/>
      <c r="L52" s="155">
        <f>SUM(L30)</f>
        <v>110496230</v>
      </c>
      <c r="M52" s="157"/>
    </row>
    <row r="53" spans="1:13" s="86" customFormat="1" ht="24" customHeight="1" thickTop="1">
      <c r="A53" s="101" t="s">
        <v>175</v>
      </c>
      <c r="B53" s="99"/>
      <c r="C53" s="99"/>
      <c r="D53" s="100"/>
      <c r="E53" s="100"/>
      <c r="F53" s="104">
        <v>-929</v>
      </c>
      <c r="G53" s="102"/>
      <c r="H53" s="102"/>
      <c r="J53" s="102"/>
      <c r="L53" s="102"/>
      <c r="M53" s="87"/>
    </row>
    <row r="54" spans="1:13" s="86" customFormat="1" ht="19.5" customHeight="1" thickBot="1">
      <c r="A54" s="101"/>
      <c r="B54" s="99"/>
      <c r="C54" s="99"/>
      <c r="D54" s="100"/>
      <c r="E54" s="100"/>
      <c r="F54" s="105">
        <f>SUM(F52:F53)</f>
        <v>86514648</v>
      </c>
      <c r="G54" s="102"/>
      <c r="L54" s="87"/>
      <c r="M54" s="87"/>
    </row>
    <row r="55" spans="1:13" s="86" customFormat="1" ht="24" customHeight="1" thickTop="1">
      <c r="A55" s="98" t="s">
        <v>176</v>
      </c>
      <c r="B55" s="99"/>
      <c r="C55" s="99"/>
      <c r="D55" s="100"/>
      <c r="E55" s="100"/>
      <c r="F55" s="87"/>
      <c r="G55" s="100"/>
      <c r="H55" s="87"/>
      <c r="I55" s="84"/>
      <c r="J55" s="87"/>
      <c r="K55" s="84"/>
      <c r="L55" s="87"/>
      <c r="M55" s="87"/>
    </row>
    <row r="56" spans="1:13" s="86" customFormat="1" ht="24" customHeight="1" thickBot="1">
      <c r="A56" s="101" t="s">
        <v>174</v>
      </c>
      <c r="B56" s="99"/>
      <c r="C56" s="99"/>
      <c r="D56" s="100"/>
      <c r="E56" s="100"/>
      <c r="F56" s="102">
        <v>87834202</v>
      </c>
      <c r="G56" s="102"/>
      <c r="H56" s="103">
        <f>SUM(H39)</f>
        <v>110890738</v>
      </c>
      <c r="I56" s="84"/>
      <c r="J56" s="103">
        <f>J39</f>
        <v>87842560</v>
      </c>
      <c r="K56" s="84"/>
      <c r="L56" s="103">
        <f>SUM(L39)</f>
        <v>110830320</v>
      </c>
      <c r="M56" s="87"/>
    </row>
    <row r="57" spans="1:13" s="86" customFormat="1" ht="24" customHeight="1" thickTop="1">
      <c r="A57" s="101" t="s">
        <v>175</v>
      </c>
      <c r="B57" s="99"/>
      <c r="C57" s="99"/>
      <c r="D57" s="100"/>
      <c r="E57" s="100"/>
      <c r="F57" s="104">
        <v>-929</v>
      </c>
      <c r="G57" s="102"/>
      <c r="H57" s="102"/>
      <c r="I57" s="84"/>
      <c r="J57" s="102"/>
      <c r="K57" s="84"/>
      <c r="L57" s="102"/>
      <c r="M57" s="87"/>
    </row>
    <row r="58" spans="1:13" s="86" customFormat="1" ht="24" customHeight="1" thickBot="1">
      <c r="A58" s="101"/>
      <c r="B58" s="99"/>
      <c r="C58" s="99"/>
      <c r="D58" s="100"/>
      <c r="E58" s="100"/>
      <c r="F58" s="105">
        <f>SUM(F56:F57)</f>
        <v>87833273</v>
      </c>
      <c r="G58" s="102"/>
      <c r="H58" s="102"/>
      <c r="I58" s="84"/>
      <c r="J58" s="102"/>
      <c r="K58" s="84"/>
      <c r="L58" s="102"/>
      <c r="M58" s="87"/>
    </row>
    <row r="59" spans="1:13" s="86" customFormat="1" ht="24" customHeight="1" thickTop="1">
      <c r="A59" s="106"/>
      <c r="B59" s="99"/>
      <c r="C59" s="99"/>
      <c r="D59" s="100"/>
      <c r="E59" s="100"/>
      <c r="F59" s="87"/>
      <c r="G59" s="100"/>
      <c r="H59" s="87"/>
      <c r="I59" s="107"/>
      <c r="J59" s="87"/>
      <c r="K59" s="84"/>
      <c r="L59" s="87"/>
      <c r="M59" s="87"/>
    </row>
    <row r="60" spans="1:13" s="99" customFormat="1" ht="24" customHeight="1">
      <c r="A60" s="108" t="s">
        <v>54</v>
      </c>
      <c r="B60" s="86"/>
      <c r="C60" s="86"/>
      <c r="D60" s="100">
        <v>14</v>
      </c>
      <c r="E60" s="100"/>
      <c r="F60" s="88"/>
      <c r="G60" s="100"/>
      <c r="H60" s="88"/>
      <c r="I60" s="86"/>
      <c r="J60" s="88"/>
      <c r="K60" s="88"/>
      <c r="L60" s="88"/>
      <c r="M60" s="87"/>
    </row>
    <row r="61" spans="1:13" s="147" customFormat="1" ht="24" customHeight="1" thickBot="1">
      <c r="A61" s="145" t="s">
        <v>37</v>
      </c>
      <c r="B61" s="146"/>
      <c r="C61" s="146"/>
      <c r="F61" s="148">
        <f>F30/613000000</f>
        <v>0.14113319412724307</v>
      </c>
      <c r="H61" s="148">
        <f>H30/613000000</f>
        <v>0.18035342251223491</v>
      </c>
      <c r="I61" s="149"/>
      <c r="J61" s="148">
        <f>J30/613000000</f>
        <v>0.14114834420880915</v>
      </c>
      <c r="K61" s="150"/>
      <c r="L61" s="148">
        <f>L30/613000000</f>
        <v>0.18025486133768354</v>
      </c>
      <c r="M61" s="150"/>
    </row>
    <row r="62" spans="1:13" s="86" customFormat="1" ht="16.5" customHeight="1" thickTop="1">
      <c r="A62" s="79"/>
      <c r="B62" s="109"/>
      <c r="C62" s="109"/>
      <c r="D62" s="110"/>
      <c r="E62" s="110"/>
      <c r="F62" s="88"/>
      <c r="G62" s="110"/>
      <c r="H62" s="88"/>
      <c r="I62" s="110"/>
      <c r="J62" s="88"/>
      <c r="K62" s="88"/>
      <c r="L62" s="88"/>
    </row>
    <row r="63" spans="1:13" s="86" customFormat="1" ht="24" customHeight="1">
      <c r="A63" s="78" t="s">
        <v>12</v>
      </c>
      <c r="D63" s="110"/>
      <c r="E63" s="110"/>
      <c r="F63" s="88"/>
      <c r="G63" s="110"/>
      <c r="H63" s="88"/>
      <c r="J63" s="88"/>
      <c r="K63" s="88"/>
      <c r="L63" s="88"/>
    </row>
  </sheetData>
  <mergeCells count="2">
    <mergeCell ref="J49:L49"/>
    <mergeCell ref="J8:L8"/>
  </mergeCells>
  <phoneticPr fontId="8" type="noConversion"/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3E219-1F7D-4809-BED5-8F6F0AEDC2B9}">
  <dimension ref="A1:Q16"/>
  <sheetViews>
    <sheetView showGridLines="0" view="pageBreakPreview" zoomScale="85" zoomScaleNormal="100" zoomScaleSheetLayoutView="85" workbookViewId="0">
      <selection activeCell="I4" sqref="I4"/>
    </sheetView>
  </sheetViews>
  <sheetFormatPr defaultRowHeight="24" customHeight="1"/>
  <cols>
    <col min="1" max="1" width="31.1796875" style="86" customWidth="1"/>
    <col min="2" max="2" width="2" style="86" customWidth="1"/>
    <col min="3" max="3" width="19.453125" style="86" customWidth="1"/>
    <col min="4" max="4" width="1" style="86" customWidth="1"/>
    <col min="5" max="5" width="17.453125" style="86" customWidth="1"/>
    <col min="6" max="6" width="1" style="86" customWidth="1"/>
    <col min="7" max="7" width="17.453125" style="86" customWidth="1"/>
    <col min="8" max="8" width="1" style="86" customWidth="1"/>
    <col min="9" max="9" width="18.1796875" style="86" customWidth="1"/>
    <col min="10" max="10" width="1" style="86" customWidth="1"/>
    <col min="11" max="11" width="18.1796875" style="86" customWidth="1"/>
    <col min="12" max="12" width="1" style="86" customWidth="1"/>
    <col min="13" max="13" width="18.1796875" style="86" customWidth="1"/>
    <col min="14" max="14" width="1" style="86" customWidth="1"/>
    <col min="15" max="15" width="17.81640625" style="86" customWidth="1"/>
    <col min="16" max="16" width="1" style="86" customWidth="1"/>
    <col min="17" max="17" width="17.81640625" style="86" customWidth="1"/>
    <col min="18" max="18" width="0.81640625" style="86" customWidth="1"/>
    <col min="19" max="19" width="15.453125" style="86" customWidth="1"/>
    <col min="20" max="260" width="8.7265625" style="86"/>
    <col min="261" max="261" width="42.81640625" style="86" customWidth="1"/>
    <col min="262" max="262" width="2" style="86" customWidth="1"/>
    <col min="263" max="263" width="19.453125" style="86" customWidth="1"/>
    <col min="264" max="264" width="1.54296875" style="86" customWidth="1"/>
    <col min="265" max="265" width="19.453125" style="86" customWidth="1"/>
    <col min="266" max="266" width="1.54296875" style="86" customWidth="1"/>
    <col min="267" max="267" width="19.453125" style="86" customWidth="1"/>
    <col min="268" max="268" width="1.54296875" style="86" customWidth="1"/>
    <col min="269" max="269" width="19.453125" style="86" customWidth="1"/>
    <col min="270" max="270" width="1.54296875" style="86" customWidth="1"/>
    <col min="271" max="271" width="19.453125" style="86" customWidth="1"/>
    <col min="272" max="272" width="1.54296875" style="86" customWidth="1"/>
    <col min="273" max="273" width="19.453125" style="86" customWidth="1"/>
    <col min="274" max="274" width="0.81640625" style="86" customWidth="1"/>
    <col min="275" max="275" width="15.453125" style="86" customWidth="1"/>
    <col min="276" max="516" width="8.7265625" style="86"/>
    <col min="517" max="517" width="42.81640625" style="86" customWidth="1"/>
    <col min="518" max="518" width="2" style="86" customWidth="1"/>
    <col min="519" max="519" width="19.453125" style="86" customWidth="1"/>
    <col min="520" max="520" width="1.54296875" style="86" customWidth="1"/>
    <col min="521" max="521" width="19.453125" style="86" customWidth="1"/>
    <col min="522" max="522" width="1.54296875" style="86" customWidth="1"/>
    <col min="523" max="523" width="19.453125" style="86" customWidth="1"/>
    <col min="524" max="524" width="1.54296875" style="86" customWidth="1"/>
    <col min="525" max="525" width="19.453125" style="86" customWidth="1"/>
    <col min="526" max="526" width="1.54296875" style="86" customWidth="1"/>
    <col min="527" max="527" width="19.453125" style="86" customWidth="1"/>
    <col min="528" max="528" width="1.54296875" style="86" customWidth="1"/>
    <col min="529" max="529" width="19.453125" style="86" customWidth="1"/>
    <col min="530" max="530" width="0.81640625" style="86" customWidth="1"/>
    <col min="531" max="531" width="15.453125" style="86" customWidth="1"/>
    <col min="532" max="772" width="8.7265625" style="86"/>
    <col min="773" max="773" width="42.81640625" style="86" customWidth="1"/>
    <col min="774" max="774" width="2" style="86" customWidth="1"/>
    <col min="775" max="775" width="19.453125" style="86" customWidth="1"/>
    <col min="776" max="776" width="1.54296875" style="86" customWidth="1"/>
    <col min="777" max="777" width="19.453125" style="86" customWidth="1"/>
    <col min="778" max="778" width="1.54296875" style="86" customWidth="1"/>
    <col min="779" max="779" width="19.453125" style="86" customWidth="1"/>
    <col min="780" max="780" width="1.54296875" style="86" customWidth="1"/>
    <col min="781" max="781" width="19.453125" style="86" customWidth="1"/>
    <col min="782" max="782" width="1.54296875" style="86" customWidth="1"/>
    <col min="783" max="783" width="19.453125" style="86" customWidth="1"/>
    <col min="784" max="784" width="1.54296875" style="86" customWidth="1"/>
    <col min="785" max="785" width="19.453125" style="86" customWidth="1"/>
    <col min="786" max="786" width="0.81640625" style="86" customWidth="1"/>
    <col min="787" max="787" width="15.453125" style="86" customWidth="1"/>
    <col min="788" max="1028" width="8.7265625" style="86"/>
    <col min="1029" max="1029" width="42.81640625" style="86" customWidth="1"/>
    <col min="1030" max="1030" width="2" style="86" customWidth="1"/>
    <col min="1031" max="1031" width="19.453125" style="86" customWidth="1"/>
    <col min="1032" max="1032" width="1.54296875" style="86" customWidth="1"/>
    <col min="1033" max="1033" width="19.453125" style="86" customWidth="1"/>
    <col min="1034" max="1034" width="1.54296875" style="86" customWidth="1"/>
    <col min="1035" max="1035" width="19.453125" style="86" customWidth="1"/>
    <col min="1036" max="1036" width="1.54296875" style="86" customWidth="1"/>
    <col min="1037" max="1037" width="19.453125" style="86" customWidth="1"/>
    <col min="1038" max="1038" width="1.54296875" style="86" customWidth="1"/>
    <col min="1039" max="1039" width="19.453125" style="86" customWidth="1"/>
    <col min="1040" max="1040" width="1.54296875" style="86" customWidth="1"/>
    <col min="1041" max="1041" width="19.453125" style="86" customWidth="1"/>
    <col min="1042" max="1042" width="0.81640625" style="86" customWidth="1"/>
    <col min="1043" max="1043" width="15.453125" style="86" customWidth="1"/>
    <col min="1044" max="1284" width="8.7265625" style="86"/>
    <col min="1285" max="1285" width="42.81640625" style="86" customWidth="1"/>
    <col min="1286" max="1286" width="2" style="86" customWidth="1"/>
    <col min="1287" max="1287" width="19.453125" style="86" customWidth="1"/>
    <col min="1288" max="1288" width="1.54296875" style="86" customWidth="1"/>
    <col min="1289" max="1289" width="19.453125" style="86" customWidth="1"/>
    <col min="1290" max="1290" width="1.54296875" style="86" customWidth="1"/>
    <col min="1291" max="1291" width="19.453125" style="86" customWidth="1"/>
    <col min="1292" max="1292" width="1.54296875" style="86" customWidth="1"/>
    <col min="1293" max="1293" width="19.453125" style="86" customWidth="1"/>
    <col min="1294" max="1294" width="1.54296875" style="86" customWidth="1"/>
    <col min="1295" max="1295" width="19.453125" style="86" customWidth="1"/>
    <col min="1296" max="1296" width="1.54296875" style="86" customWidth="1"/>
    <col min="1297" max="1297" width="19.453125" style="86" customWidth="1"/>
    <col min="1298" max="1298" width="0.81640625" style="86" customWidth="1"/>
    <col min="1299" max="1299" width="15.453125" style="86" customWidth="1"/>
    <col min="1300" max="1540" width="8.7265625" style="86"/>
    <col min="1541" max="1541" width="42.81640625" style="86" customWidth="1"/>
    <col min="1542" max="1542" width="2" style="86" customWidth="1"/>
    <col min="1543" max="1543" width="19.453125" style="86" customWidth="1"/>
    <col min="1544" max="1544" width="1.54296875" style="86" customWidth="1"/>
    <col min="1545" max="1545" width="19.453125" style="86" customWidth="1"/>
    <col min="1546" max="1546" width="1.54296875" style="86" customWidth="1"/>
    <col min="1547" max="1547" width="19.453125" style="86" customWidth="1"/>
    <col min="1548" max="1548" width="1.54296875" style="86" customWidth="1"/>
    <col min="1549" max="1549" width="19.453125" style="86" customWidth="1"/>
    <col min="1550" max="1550" width="1.54296875" style="86" customWidth="1"/>
    <col min="1551" max="1551" width="19.453125" style="86" customWidth="1"/>
    <col min="1552" max="1552" width="1.54296875" style="86" customWidth="1"/>
    <col min="1553" max="1553" width="19.453125" style="86" customWidth="1"/>
    <col min="1554" max="1554" width="0.81640625" style="86" customWidth="1"/>
    <col min="1555" max="1555" width="15.453125" style="86" customWidth="1"/>
    <col min="1556" max="1796" width="8.7265625" style="86"/>
    <col min="1797" max="1797" width="42.81640625" style="86" customWidth="1"/>
    <col min="1798" max="1798" width="2" style="86" customWidth="1"/>
    <col min="1799" max="1799" width="19.453125" style="86" customWidth="1"/>
    <col min="1800" max="1800" width="1.54296875" style="86" customWidth="1"/>
    <col min="1801" max="1801" width="19.453125" style="86" customWidth="1"/>
    <col min="1802" max="1802" width="1.54296875" style="86" customWidth="1"/>
    <col min="1803" max="1803" width="19.453125" style="86" customWidth="1"/>
    <col min="1804" max="1804" width="1.54296875" style="86" customWidth="1"/>
    <col min="1805" max="1805" width="19.453125" style="86" customWidth="1"/>
    <col min="1806" max="1806" width="1.54296875" style="86" customWidth="1"/>
    <col min="1807" max="1807" width="19.453125" style="86" customWidth="1"/>
    <col min="1808" max="1808" width="1.54296875" style="86" customWidth="1"/>
    <col min="1809" max="1809" width="19.453125" style="86" customWidth="1"/>
    <col min="1810" max="1810" width="0.81640625" style="86" customWidth="1"/>
    <col min="1811" max="1811" width="15.453125" style="86" customWidth="1"/>
    <col min="1812" max="2052" width="8.7265625" style="86"/>
    <col min="2053" max="2053" width="42.81640625" style="86" customWidth="1"/>
    <col min="2054" max="2054" width="2" style="86" customWidth="1"/>
    <col min="2055" max="2055" width="19.453125" style="86" customWidth="1"/>
    <col min="2056" max="2056" width="1.54296875" style="86" customWidth="1"/>
    <col min="2057" max="2057" width="19.453125" style="86" customWidth="1"/>
    <col min="2058" max="2058" width="1.54296875" style="86" customWidth="1"/>
    <col min="2059" max="2059" width="19.453125" style="86" customWidth="1"/>
    <col min="2060" max="2060" width="1.54296875" style="86" customWidth="1"/>
    <col min="2061" max="2061" width="19.453125" style="86" customWidth="1"/>
    <col min="2062" max="2062" width="1.54296875" style="86" customWidth="1"/>
    <col min="2063" max="2063" width="19.453125" style="86" customWidth="1"/>
    <col min="2064" max="2064" width="1.54296875" style="86" customWidth="1"/>
    <col min="2065" max="2065" width="19.453125" style="86" customWidth="1"/>
    <col min="2066" max="2066" width="0.81640625" style="86" customWidth="1"/>
    <col min="2067" max="2067" width="15.453125" style="86" customWidth="1"/>
    <col min="2068" max="2308" width="8.7265625" style="86"/>
    <col min="2309" max="2309" width="42.81640625" style="86" customWidth="1"/>
    <col min="2310" max="2310" width="2" style="86" customWidth="1"/>
    <col min="2311" max="2311" width="19.453125" style="86" customWidth="1"/>
    <col min="2312" max="2312" width="1.54296875" style="86" customWidth="1"/>
    <col min="2313" max="2313" width="19.453125" style="86" customWidth="1"/>
    <col min="2314" max="2314" width="1.54296875" style="86" customWidth="1"/>
    <col min="2315" max="2315" width="19.453125" style="86" customWidth="1"/>
    <col min="2316" max="2316" width="1.54296875" style="86" customWidth="1"/>
    <col min="2317" max="2317" width="19.453125" style="86" customWidth="1"/>
    <col min="2318" max="2318" width="1.54296875" style="86" customWidth="1"/>
    <col min="2319" max="2319" width="19.453125" style="86" customWidth="1"/>
    <col min="2320" max="2320" width="1.54296875" style="86" customWidth="1"/>
    <col min="2321" max="2321" width="19.453125" style="86" customWidth="1"/>
    <col min="2322" max="2322" width="0.81640625" style="86" customWidth="1"/>
    <col min="2323" max="2323" width="15.453125" style="86" customWidth="1"/>
    <col min="2324" max="2564" width="8.7265625" style="86"/>
    <col min="2565" max="2565" width="42.81640625" style="86" customWidth="1"/>
    <col min="2566" max="2566" width="2" style="86" customWidth="1"/>
    <col min="2567" max="2567" width="19.453125" style="86" customWidth="1"/>
    <col min="2568" max="2568" width="1.54296875" style="86" customWidth="1"/>
    <col min="2569" max="2569" width="19.453125" style="86" customWidth="1"/>
    <col min="2570" max="2570" width="1.54296875" style="86" customWidth="1"/>
    <col min="2571" max="2571" width="19.453125" style="86" customWidth="1"/>
    <col min="2572" max="2572" width="1.54296875" style="86" customWidth="1"/>
    <col min="2573" max="2573" width="19.453125" style="86" customWidth="1"/>
    <col min="2574" max="2574" width="1.54296875" style="86" customWidth="1"/>
    <col min="2575" max="2575" width="19.453125" style="86" customWidth="1"/>
    <col min="2576" max="2576" width="1.54296875" style="86" customWidth="1"/>
    <col min="2577" max="2577" width="19.453125" style="86" customWidth="1"/>
    <col min="2578" max="2578" width="0.81640625" style="86" customWidth="1"/>
    <col min="2579" max="2579" width="15.453125" style="86" customWidth="1"/>
    <col min="2580" max="2820" width="8.7265625" style="86"/>
    <col min="2821" max="2821" width="42.81640625" style="86" customWidth="1"/>
    <col min="2822" max="2822" width="2" style="86" customWidth="1"/>
    <col min="2823" max="2823" width="19.453125" style="86" customWidth="1"/>
    <col min="2824" max="2824" width="1.54296875" style="86" customWidth="1"/>
    <col min="2825" max="2825" width="19.453125" style="86" customWidth="1"/>
    <col min="2826" max="2826" width="1.54296875" style="86" customWidth="1"/>
    <col min="2827" max="2827" width="19.453125" style="86" customWidth="1"/>
    <col min="2828" max="2828" width="1.54296875" style="86" customWidth="1"/>
    <col min="2829" max="2829" width="19.453125" style="86" customWidth="1"/>
    <col min="2830" max="2830" width="1.54296875" style="86" customWidth="1"/>
    <col min="2831" max="2831" width="19.453125" style="86" customWidth="1"/>
    <col min="2832" max="2832" width="1.54296875" style="86" customWidth="1"/>
    <col min="2833" max="2833" width="19.453125" style="86" customWidth="1"/>
    <col min="2834" max="2834" width="0.81640625" style="86" customWidth="1"/>
    <col min="2835" max="2835" width="15.453125" style="86" customWidth="1"/>
    <col min="2836" max="3076" width="8.7265625" style="86"/>
    <col min="3077" max="3077" width="42.81640625" style="86" customWidth="1"/>
    <col min="3078" max="3078" width="2" style="86" customWidth="1"/>
    <col min="3079" max="3079" width="19.453125" style="86" customWidth="1"/>
    <col min="3080" max="3080" width="1.54296875" style="86" customWidth="1"/>
    <col min="3081" max="3081" width="19.453125" style="86" customWidth="1"/>
    <col min="3082" max="3082" width="1.54296875" style="86" customWidth="1"/>
    <col min="3083" max="3083" width="19.453125" style="86" customWidth="1"/>
    <col min="3084" max="3084" width="1.54296875" style="86" customWidth="1"/>
    <col min="3085" max="3085" width="19.453125" style="86" customWidth="1"/>
    <col min="3086" max="3086" width="1.54296875" style="86" customWidth="1"/>
    <col min="3087" max="3087" width="19.453125" style="86" customWidth="1"/>
    <col min="3088" max="3088" width="1.54296875" style="86" customWidth="1"/>
    <col min="3089" max="3089" width="19.453125" style="86" customWidth="1"/>
    <col min="3090" max="3090" width="0.81640625" style="86" customWidth="1"/>
    <col min="3091" max="3091" width="15.453125" style="86" customWidth="1"/>
    <col min="3092" max="3332" width="8.7265625" style="86"/>
    <col min="3333" max="3333" width="42.81640625" style="86" customWidth="1"/>
    <col min="3334" max="3334" width="2" style="86" customWidth="1"/>
    <col min="3335" max="3335" width="19.453125" style="86" customWidth="1"/>
    <col min="3336" max="3336" width="1.54296875" style="86" customWidth="1"/>
    <col min="3337" max="3337" width="19.453125" style="86" customWidth="1"/>
    <col min="3338" max="3338" width="1.54296875" style="86" customWidth="1"/>
    <col min="3339" max="3339" width="19.453125" style="86" customWidth="1"/>
    <col min="3340" max="3340" width="1.54296875" style="86" customWidth="1"/>
    <col min="3341" max="3341" width="19.453125" style="86" customWidth="1"/>
    <col min="3342" max="3342" width="1.54296875" style="86" customWidth="1"/>
    <col min="3343" max="3343" width="19.453125" style="86" customWidth="1"/>
    <col min="3344" max="3344" width="1.54296875" style="86" customWidth="1"/>
    <col min="3345" max="3345" width="19.453125" style="86" customWidth="1"/>
    <col min="3346" max="3346" width="0.81640625" style="86" customWidth="1"/>
    <col min="3347" max="3347" width="15.453125" style="86" customWidth="1"/>
    <col min="3348" max="3588" width="8.7265625" style="86"/>
    <col min="3589" max="3589" width="42.81640625" style="86" customWidth="1"/>
    <col min="3590" max="3590" width="2" style="86" customWidth="1"/>
    <col min="3591" max="3591" width="19.453125" style="86" customWidth="1"/>
    <col min="3592" max="3592" width="1.54296875" style="86" customWidth="1"/>
    <col min="3593" max="3593" width="19.453125" style="86" customWidth="1"/>
    <col min="3594" max="3594" width="1.54296875" style="86" customWidth="1"/>
    <col min="3595" max="3595" width="19.453125" style="86" customWidth="1"/>
    <col min="3596" max="3596" width="1.54296875" style="86" customWidth="1"/>
    <col min="3597" max="3597" width="19.453125" style="86" customWidth="1"/>
    <col min="3598" max="3598" width="1.54296875" style="86" customWidth="1"/>
    <col min="3599" max="3599" width="19.453125" style="86" customWidth="1"/>
    <col min="3600" max="3600" width="1.54296875" style="86" customWidth="1"/>
    <col min="3601" max="3601" width="19.453125" style="86" customWidth="1"/>
    <col min="3602" max="3602" width="0.81640625" style="86" customWidth="1"/>
    <col min="3603" max="3603" width="15.453125" style="86" customWidth="1"/>
    <col min="3604" max="3844" width="8.7265625" style="86"/>
    <col min="3845" max="3845" width="42.81640625" style="86" customWidth="1"/>
    <col min="3846" max="3846" width="2" style="86" customWidth="1"/>
    <col min="3847" max="3847" width="19.453125" style="86" customWidth="1"/>
    <col min="3848" max="3848" width="1.54296875" style="86" customWidth="1"/>
    <col min="3849" max="3849" width="19.453125" style="86" customWidth="1"/>
    <col min="3850" max="3850" width="1.54296875" style="86" customWidth="1"/>
    <col min="3851" max="3851" width="19.453125" style="86" customWidth="1"/>
    <col min="3852" max="3852" width="1.54296875" style="86" customWidth="1"/>
    <col min="3853" max="3853" width="19.453125" style="86" customWidth="1"/>
    <col min="3854" max="3854" width="1.54296875" style="86" customWidth="1"/>
    <col min="3855" max="3855" width="19.453125" style="86" customWidth="1"/>
    <col min="3856" max="3856" width="1.54296875" style="86" customWidth="1"/>
    <col min="3857" max="3857" width="19.453125" style="86" customWidth="1"/>
    <col min="3858" max="3858" width="0.81640625" style="86" customWidth="1"/>
    <col min="3859" max="3859" width="15.453125" style="86" customWidth="1"/>
    <col min="3860" max="4100" width="8.7265625" style="86"/>
    <col min="4101" max="4101" width="42.81640625" style="86" customWidth="1"/>
    <col min="4102" max="4102" width="2" style="86" customWidth="1"/>
    <col min="4103" max="4103" width="19.453125" style="86" customWidth="1"/>
    <col min="4104" max="4104" width="1.54296875" style="86" customWidth="1"/>
    <col min="4105" max="4105" width="19.453125" style="86" customWidth="1"/>
    <col min="4106" max="4106" width="1.54296875" style="86" customWidth="1"/>
    <col min="4107" max="4107" width="19.453125" style="86" customWidth="1"/>
    <col min="4108" max="4108" width="1.54296875" style="86" customWidth="1"/>
    <col min="4109" max="4109" width="19.453125" style="86" customWidth="1"/>
    <col min="4110" max="4110" width="1.54296875" style="86" customWidth="1"/>
    <col min="4111" max="4111" width="19.453125" style="86" customWidth="1"/>
    <col min="4112" max="4112" width="1.54296875" style="86" customWidth="1"/>
    <col min="4113" max="4113" width="19.453125" style="86" customWidth="1"/>
    <col min="4114" max="4114" width="0.81640625" style="86" customWidth="1"/>
    <col min="4115" max="4115" width="15.453125" style="86" customWidth="1"/>
    <col min="4116" max="4356" width="8.7265625" style="86"/>
    <col min="4357" max="4357" width="42.81640625" style="86" customWidth="1"/>
    <col min="4358" max="4358" width="2" style="86" customWidth="1"/>
    <col min="4359" max="4359" width="19.453125" style="86" customWidth="1"/>
    <col min="4360" max="4360" width="1.54296875" style="86" customWidth="1"/>
    <col min="4361" max="4361" width="19.453125" style="86" customWidth="1"/>
    <col min="4362" max="4362" width="1.54296875" style="86" customWidth="1"/>
    <col min="4363" max="4363" width="19.453125" style="86" customWidth="1"/>
    <col min="4364" max="4364" width="1.54296875" style="86" customWidth="1"/>
    <col min="4365" max="4365" width="19.453125" style="86" customWidth="1"/>
    <col min="4366" max="4366" width="1.54296875" style="86" customWidth="1"/>
    <col min="4367" max="4367" width="19.453125" style="86" customWidth="1"/>
    <col min="4368" max="4368" width="1.54296875" style="86" customWidth="1"/>
    <col min="4369" max="4369" width="19.453125" style="86" customWidth="1"/>
    <col min="4370" max="4370" width="0.81640625" style="86" customWidth="1"/>
    <col min="4371" max="4371" width="15.453125" style="86" customWidth="1"/>
    <col min="4372" max="4612" width="8.7265625" style="86"/>
    <col min="4613" max="4613" width="42.81640625" style="86" customWidth="1"/>
    <col min="4614" max="4614" width="2" style="86" customWidth="1"/>
    <col min="4615" max="4615" width="19.453125" style="86" customWidth="1"/>
    <col min="4616" max="4616" width="1.54296875" style="86" customWidth="1"/>
    <col min="4617" max="4617" width="19.453125" style="86" customWidth="1"/>
    <col min="4618" max="4618" width="1.54296875" style="86" customWidth="1"/>
    <col min="4619" max="4619" width="19.453125" style="86" customWidth="1"/>
    <col min="4620" max="4620" width="1.54296875" style="86" customWidth="1"/>
    <col min="4621" max="4621" width="19.453125" style="86" customWidth="1"/>
    <col min="4622" max="4622" width="1.54296875" style="86" customWidth="1"/>
    <col min="4623" max="4623" width="19.453125" style="86" customWidth="1"/>
    <col min="4624" max="4624" width="1.54296875" style="86" customWidth="1"/>
    <col min="4625" max="4625" width="19.453125" style="86" customWidth="1"/>
    <col min="4626" max="4626" width="0.81640625" style="86" customWidth="1"/>
    <col min="4627" max="4627" width="15.453125" style="86" customWidth="1"/>
    <col min="4628" max="4868" width="8.7265625" style="86"/>
    <col min="4869" max="4869" width="42.81640625" style="86" customWidth="1"/>
    <col min="4870" max="4870" width="2" style="86" customWidth="1"/>
    <col min="4871" max="4871" width="19.453125" style="86" customWidth="1"/>
    <col min="4872" max="4872" width="1.54296875" style="86" customWidth="1"/>
    <col min="4873" max="4873" width="19.453125" style="86" customWidth="1"/>
    <col min="4874" max="4874" width="1.54296875" style="86" customWidth="1"/>
    <col min="4875" max="4875" width="19.453125" style="86" customWidth="1"/>
    <col min="4876" max="4876" width="1.54296875" style="86" customWidth="1"/>
    <col min="4877" max="4877" width="19.453125" style="86" customWidth="1"/>
    <col min="4878" max="4878" width="1.54296875" style="86" customWidth="1"/>
    <col min="4879" max="4879" width="19.453125" style="86" customWidth="1"/>
    <col min="4880" max="4880" width="1.54296875" style="86" customWidth="1"/>
    <col min="4881" max="4881" width="19.453125" style="86" customWidth="1"/>
    <col min="4882" max="4882" width="0.81640625" style="86" customWidth="1"/>
    <col min="4883" max="4883" width="15.453125" style="86" customWidth="1"/>
    <col min="4884" max="5124" width="8.7265625" style="86"/>
    <col min="5125" max="5125" width="42.81640625" style="86" customWidth="1"/>
    <col min="5126" max="5126" width="2" style="86" customWidth="1"/>
    <col min="5127" max="5127" width="19.453125" style="86" customWidth="1"/>
    <col min="5128" max="5128" width="1.54296875" style="86" customWidth="1"/>
    <col min="5129" max="5129" width="19.453125" style="86" customWidth="1"/>
    <col min="5130" max="5130" width="1.54296875" style="86" customWidth="1"/>
    <col min="5131" max="5131" width="19.453125" style="86" customWidth="1"/>
    <col min="5132" max="5132" width="1.54296875" style="86" customWidth="1"/>
    <col min="5133" max="5133" width="19.453125" style="86" customWidth="1"/>
    <col min="5134" max="5134" width="1.54296875" style="86" customWidth="1"/>
    <col min="5135" max="5135" width="19.453125" style="86" customWidth="1"/>
    <col min="5136" max="5136" width="1.54296875" style="86" customWidth="1"/>
    <col min="5137" max="5137" width="19.453125" style="86" customWidth="1"/>
    <col min="5138" max="5138" width="0.81640625" style="86" customWidth="1"/>
    <col min="5139" max="5139" width="15.453125" style="86" customWidth="1"/>
    <col min="5140" max="5380" width="8.7265625" style="86"/>
    <col min="5381" max="5381" width="42.81640625" style="86" customWidth="1"/>
    <col min="5382" max="5382" width="2" style="86" customWidth="1"/>
    <col min="5383" max="5383" width="19.453125" style="86" customWidth="1"/>
    <col min="5384" max="5384" width="1.54296875" style="86" customWidth="1"/>
    <col min="5385" max="5385" width="19.453125" style="86" customWidth="1"/>
    <col min="5386" max="5386" width="1.54296875" style="86" customWidth="1"/>
    <col min="5387" max="5387" width="19.453125" style="86" customWidth="1"/>
    <col min="5388" max="5388" width="1.54296875" style="86" customWidth="1"/>
    <col min="5389" max="5389" width="19.453125" style="86" customWidth="1"/>
    <col min="5390" max="5390" width="1.54296875" style="86" customWidth="1"/>
    <col min="5391" max="5391" width="19.453125" style="86" customWidth="1"/>
    <col min="5392" max="5392" width="1.54296875" style="86" customWidth="1"/>
    <col min="5393" max="5393" width="19.453125" style="86" customWidth="1"/>
    <col min="5394" max="5394" width="0.81640625" style="86" customWidth="1"/>
    <col min="5395" max="5395" width="15.453125" style="86" customWidth="1"/>
    <col min="5396" max="5636" width="8.7265625" style="86"/>
    <col min="5637" max="5637" width="42.81640625" style="86" customWidth="1"/>
    <col min="5638" max="5638" width="2" style="86" customWidth="1"/>
    <col min="5639" max="5639" width="19.453125" style="86" customWidth="1"/>
    <col min="5640" max="5640" width="1.54296875" style="86" customWidth="1"/>
    <col min="5641" max="5641" width="19.453125" style="86" customWidth="1"/>
    <col min="5642" max="5642" width="1.54296875" style="86" customWidth="1"/>
    <col min="5643" max="5643" width="19.453125" style="86" customWidth="1"/>
    <col min="5644" max="5644" width="1.54296875" style="86" customWidth="1"/>
    <col min="5645" max="5645" width="19.453125" style="86" customWidth="1"/>
    <col min="5646" max="5646" width="1.54296875" style="86" customWidth="1"/>
    <col min="5647" max="5647" width="19.453125" style="86" customWidth="1"/>
    <col min="5648" max="5648" width="1.54296875" style="86" customWidth="1"/>
    <col min="5649" max="5649" width="19.453125" style="86" customWidth="1"/>
    <col min="5650" max="5650" width="0.81640625" style="86" customWidth="1"/>
    <col min="5651" max="5651" width="15.453125" style="86" customWidth="1"/>
    <col min="5652" max="5892" width="8.7265625" style="86"/>
    <col min="5893" max="5893" width="42.81640625" style="86" customWidth="1"/>
    <col min="5894" max="5894" width="2" style="86" customWidth="1"/>
    <col min="5895" max="5895" width="19.453125" style="86" customWidth="1"/>
    <col min="5896" max="5896" width="1.54296875" style="86" customWidth="1"/>
    <col min="5897" max="5897" width="19.453125" style="86" customWidth="1"/>
    <col min="5898" max="5898" width="1.54296875" style="86" customWidth="1"/>
    <col min="5899" max="5899" width="19.453125" style="86" customWidth="1"/>
    <col min="5900" max="5900" width="1.54296875" style="86" customWidth="1"/>
    <col min="5901" max="5901" width="19.453125" style="86" customWidth="1"/>
    <col min="5902" max="5902" width="1.54296875" style="86" customWidth="1"/>
    <col min="5903" max="5903" width="19.453125" style="86" customWidth="1"/>
    <col min="5904" max="5904" width="1.54296875" style="86" customWidth="1"/>
    <col min="5905" max="5905" width="19.453125" style="86" customWidth="1"/>
    <col min="5906" max="5906" width="0.81640625" style="86" customWidth="1"/>
    <col min="5907" max="5907" width="15.453125" style="86" customWidth="1"/>
    <col min="5908" max="6148" width="8.7265625" style="86"/>
    <col min="6149" max="6149" width="42.81640625" style="86" customWidth="1"/>
    <col min="6150" max="6150" width="2" style="86" customWidth="1"/>
    <col min="6151" max="6151" width="19.453125" style="86" customWidth="1"/>
    <col min="6152" max="6152" width="1.54296875" style="86" customWidth="1"/>
    <col min="6153" max="6153" width="19.453125" style="86" customWidth="1"/>
    <col min="6154" max="6154" width="1.54296875" style="86" customWidth="1"/>
    <col min="6155" max="6155" width="19.453125" style="86" customWidth="1"/>
    <col min="6156" max="6156" width="1.54296875" style="86" customWidth="1"/>
    <col min="6157" max="6157" width="19.453125" style="86" customWidth="1"/>
    <col min="6158" max="6158" width="1.54296875" style="86" customWidth="1"/>
    <col min="6159" max="6159" width="19.453125" style="86" customWidth="1"/>
    <col min="6160" max="6160" width="1.54296875" style="86" customWidth="1"/>
    <col min="6161" max="6161" width="19.453125" style="86" customWidth="1"/>
    <col min="6162" max="6162" width="0.81640625" style="86" customWidth="1"/>
    <col min="6163" max="6163" width="15.453125" style="86" customWidth="1"/>
    <col min="6164" max="6404" width="8.7265625" style="86"/>
    <col min="6405" max="6405" width="42.81640625" style="86" customWidth="1"/>
    <col min="6406" max="6406" width="2" style="86" customWidth="1"/>
    <col min="6407" max="6407" width="19.453125" style="86" customWidth="1"/>
    <col min="6408" max="6408" width="1.54296875" style="86" customWidth="1"/>
    <col min="6409" max="6409" width="19.453125" style="86" customWidth="1"/>
    <col min="6410" max="6410" width="1.54296875" style="86" customWidth="1"/>
    <col min="6411" max="6411" width="19.453125" style="86" customWidth="1"/>
    <col min="6412" max="6412" width="1.54296875" style="86" customWidth="1"/>
    <col min="6413" max="6413" width="19.453125" style="86" customWidth="1"/>
    <col min="6414" max="6414" width="1.54296875" style="86" customWidth="1"/>
    <col min="6415" max="6415" width="19.453125" style="86" customWidth="1"/>
    <col min="6416" max="6416" width="1.54296875" style="86" customWidth="1"/>
    <col min="6417" max="6417" width="19.453125" style="86" customWidth="1"/>
    <col min="6418" max="6418" width="0.81640625" style="86" customWidth="1"/>
    <col min="6419" max="6419" width="15.453125" style="86" customWidth="1"/>
    <col min="6420" max="6660" width="8.7265625" style="86"/>
    <col min="6661" max="6661" width="42.81640625" style="86" customWidth="1"/>
    <col min="6662" max="6662" width="2" style="86" customWidth="1"/>
    <col min="6663" max="6663" width="19.453125" style="86" customWidth="1"/>
    <col min="6664" max="6664" width="1.54296875" style="86" customWidth="1"/>
    <col min="6665" max="6665" width="19.453125" style="86" customWidth="1"/>
    <col min="6666" max="6666" width="1.54296875" style="86" customWidth="1"/>
    <col min="6667" max="6667" width="19.453125" style="86" customWidth="1"/>
    <col min="6668" max="6668" width="1.54296875" style="86" customWidth="1"/>
    <col min="6669" max="6669" width="19.453125" style="86" customWidth="1"/>
    <col min="6670" max="6670" width="1.54296875" style="86" customWidth="1"/>
    <col min="6671" max="6671" width="19.453125" style="86" customWidth="1"/>
    <col min="6672" max="6672" width="1.54296875" style="86" customWidth="1"/>
    <col min="6673" max="6673" width="19.453125" style="86" customWidth="1"/>
    <col min="6674" max="6674" width="0.81640625" style="86" customWidth="1"/>
    <col min="6675" max="6675" width="15.453125" style="86" customWidth="1"/>
    <col min="6676" max="6916" width="8.7265625" style="86"/>
    <col min="6917" max="6917" width="42.81640625" style="86" customWidth="1"/>
    <col min="6918" max="6918" width="2" style="86" customWidth="1"/>
    <col min="6919" max="6919" width="19.453125" style="86" customWidth="1"/>
    <col min="6920" max="6920" width="1.54296875" style="86" customWidth="1"/>
    <col min="6921" max="6921" width="19.453125" style="86" customWidth="1"/>
    <col min="6922" max="6922" width="1.54296875" style="86" customWidth="1"/>
    <col min="6923" max="6923" width="19.453125" style="86" customWidth="1"/>
    <col min="6924" max="6924" width="1.54296875" style="86" customWidth="1"/>
    <col min="6925" max="6925" width="19.453125" style="86" customWidth="1"/>
    <col min="6926" max="6926" width="1.54296875" style="86" customWidth="1"/>
    <col min="6927" max="6927" width="19.453125" style="86" customWidth="1"/>
    <col min="6928" max="6928" width="1.54296875" style="86" customWidth="1"/>
    <col min="6929" max="6929" width="19.453125" style="86" customWidth="1"/>
    <col min="6930" max="6930" width="0.81640625" style="86" customWidth="1"/>
    <col min="6931" max="6931" width="15.453125" style="86" customWidth="1"/>
    <col min="6932" max="7172" width="8.7265625" style="86"/>
    <col min="7173" max="7173" width="42.81640625" style="86" customWidth="1"/>
    <col min="7174" max="7174" width="2" style="86" customWidth="1"/>
    <col min="7175" max="7175" width="19.453125" style="86" customWidth="1"/>
    <col min="7176" max="7176" width="1.54296875" style="86" customWidth="1"/>
    <col min="7177" max="7177" width="19.453125" style="86" customWidth="1"/>
    <col min="7178" max="7178" width="1.54296875" style="86" customWidth="1"/>
    <col min="7179" max="7179" width="19.453125" style="86" customWidth="1"/>
    <col min="7180" max="7180" width="1.54296875" style="86" customWidth="1"/>
    <col min="7181" max="7181" width="19.453125" style="86" customWidth="1"/>
    <col min="7182" max="7182" width="1.54296875" style="86" customWidth="1"/>
    <col min="7183" max="7183" width="19.453125" style="86" customWidth="1"/>
    <col min="7184" max="7184" width="1.54296875" style="86" customWidth="1"/>
    <col min="7185" max="7185" width="19.453125" style="86" customWidth="1"/>
    <col min="7186" max="7186" width="0.81640625" style="86" customWidth="1"/>
    <col min="7187" max="7187" width="15.453125" style="86" customWidth="1"/>
    <col min="7188" max="7428" width="8.7265625" style="86"/>
    <col min="7429" max="7429" width="42.81640625" style="86" customWidth="1"/>
    <col min="7430" max="7430" width="2" style="86" customWidth="1"/>
    <col min="7431" max="7431" width="19.453125" style="86" customWidth="1"/>
    <col min="7432" max="7432" width="1.54296875" style="86" customWidth="1"/>
    <col min="7433" max="7433" width="19.453125" style="86" customWidth="1"/>
    <col min="7434" max="7434" width="1.54296875" style="86" customWidth="1"/>
    <col min="7435" max="7435" width="19.453125" style="86" customWidth="1"/>
    <col min="7436" max="7436" width="1.54296875" style="86" customWidth="1"/>
    <col min="7437" max="7437" width="19.453125" style="86" customWidth="1"/>
    <col min="7438" max="7438" width="1.54296875" style="86" customWidth="1"/>
    <col min="7439" max="7439" width="19.453125" style="86" customWidth="1"/>
    <col min="7440" max="7440" width="1.54296875" style="86" customWidth="1"/>
    <col min="7441" max="7441" width="19.453125" style="86" customWidth="1"/>
    <col min="7442" max="7442" width="0.81640625" style="86" customWidth="1"/>
    <col min="7443" max="7443" width="15.453125" style="86" customWidth="1"/>
    <col min="7444" max="7684" width="8.7265625" style="86"/>
    <col min="7685" max="7685" width="42.81640625" style="86" customWidth="1"/>
    <col min="7686" max="7686" width="2" style="86" customWidth="1"/>
    <col min="7687" max="7687" width="19.453125" style="86" customWidth="1"/>
    <col min="7688" max="7688" width="1.54296875" style="86" customWidth="1"/>
    <col min="7689" max="7689" width="19.453125" style="86" customWidth="1"/>
    <col min="7690" max="7690" width="1.54296875" style="86" customWidth="1"/>
    <col min="7691" max="7691" width="19.453125" style="86" customWidth="1"/>
    <col min="7692" max="7692" width="1.54296875" style="86" customWidth="1"/>
    <col min="7693" max="7693" width="19.453125" style="86" customWidth="1"/>
    <col min="7694" max="7694" width="1.54296875" style="86" customWidth="1"/>
    <col min="7695" max="7695" width="19.453125" style="86" customWidth="1"/>
    <col min="7696" max="7696" width="1.54296875" style="86" customWidth="1"/>
    <col min="7697" max="7697" width="19.453125" style="86" customWidth="1"/>
    <col min="7698" max="7698" width="0.81640625" style="86" customWidth="1"/>
    <col min="7699" max="7699" width="15.453125" style="86" customWidth="1"/>
    <col min="7700" max="7940" width="8.7265625" style="86"/>
    <col min="7941" max="7941" width="42.81640625" style="86" customWidth="1"/>
    <col min="7942" max="7942" width="2" style="86" customWidth="1"/>
    <col min="7943" max="7943" width="19.453125" style="86" customWidth="1"/>
    <col min="7944" max="7944" width="1.54296875" style="86" customWidth="1"/>
    <col min="7945" max="7945" width="19.453125" style="86" customWidth="1"/>
    <col min="7946" max="7946" width="1.54296875" style="86" customWidth="1"/>
    <col min="7947" max="7947" width="19.453125" style="86" customWidth="1"/>
    <col min="7948" max="7948" width="1.54296875" style="86" customWidth="1"/>
    <col min="7949" max="7949" width="19.453125" style="86" customWidth="1"/>
    <col min="7950" max="7950" width="1.54296875" style="86" customWidth="1"/>
    <col min="7951" max="7951" width="19.453125" style="86" customWidth="1"/>
    <col min="7952" max="7952" width="1.54296875" style="86" customWidth="1"/>
    <col min="7953" max="7953" width="19.453125" style="86" customWidth="1"/>
    <col min="7954" max="7954" width="0.81640625" style="86" customWidth="1"/>
    <col min="7955" max="7955" width="15.453125" style="86" customWidth="1"/>
    <col min="7956" max="8196" width="8.7265625" style="86"/>
    <col min="8197" max="8197" width="42.81640625" style="86" customWidth="1"/>
    <col min="8198" max="8198" width="2" style="86" customWidth="1"/>
    <col min="8199" max="8199" width="19.453125" style="86" customWidth="1"/>
    <col min="8200" max="8200" width="1.54296875" style="86" customWidth="1"/>
    <col min="8201" max="8201" width="19.453125" style="86" customWidth="1"/>
    <col min="8202" max="8202" width="1.54296875" style="86" customWidth="1"/>
    <col min="8203" max="8203" width="19.453125" style="86" customWidth="1"/>
    <col min="8204" max="8204" width="1.54296875" style="86" customWidth="1"/>
    <col min="8205" max="8205" width="19.453125" style="86" customWidth="1"/>
    <col min="8206" max="8206" width="1.54296875" style="86" customWidth="1"/>
    <col min="8207" max="8207" width="19.453125" style="86" customWidth="1"/>
    <col min="8208" max="8208" width="1.54296875" style="86" customWidth="1"/>
    <col min="8209" max="8209" width="19.453125" style="86" customWidth="1"/>
    <col min="8210" max="8210" width="0.81640625" style="86" customWidth="1"/>
    <col min="8211" max="8211" width="15.453125" style="86" customWidth="1"/>
    <col min="8212" max="8452" width="8.7265625" style="86"/>
    <col min="8453" max="8453" width="42.81640625" style="86" customWidth="1"/>
    <col min="8454" max="8454" width="2" style="86" customWidth="1"/>
    <col min="8455" max="8455" width="19.453125" style="86" customWidth="1"/>
    <col min="8456" max="8456" width="1.54296875" style="86" customWidth="1"/>
    <col min="8457" max="8457" width="19.453125" style="86" customWidth="1"/>
    <col min="8458" max="8458" width="1.54296875" style="86" customWidth="1"/>
    <col min="8459" max="8459" width="19.453125" style="86" customWidth="1"/>
    <col min="8460" max="8460" width="1.54296875" style="86" customWidth="1"/>
    <col min="8461" max="8461" width="19.453125" style="86" customWidth="1"/>
    <col min="8462" max="8462" width="1.54296875" style="86" customWidth="1"/>
    <col min="8463" max="8463" width="19.453125" style="86" customWidth="1"/>
    <col min="8464" max="8464" width="1.54296875" style="86" customWidth="1"/>
    <col min="8465" max="8465" width="19.453125" style="86" customWidth="1"/>
    <col min="8466" max="8466" width="0.81640625" style="86" customWidth="1"/>
    <col min="8467" max="8467" width="15.453125" style="86" customWidth="1"/>
    <col min="8468" max="8708" width="8.7265625" style="86"/>
    <col min="8709" max="8709" width="42.81640625" style="86" customWidth="1"/>
    <col min="8710" max="8710" width="2" style="86" customWidth="1"/>
    <col min="8711" max="8711" width="19.453125" style="86" customWidth="1"/>
    <col min="8712" max="8712" width="1.54296875" style="86" customWidth="1"/>
    <col min="8713" max="8713" width="19.453125" style="86" customWidth="1"/>
    <col min="8714" max="8714" width="1.54296875" style="86" customWidth="1"/>
    <col min="8715" max="8715" width="19.453125" style="86" customWidth="1"/>
    <col min="8716" max="8716" width="1.54296875" style="86" customWidth="1"/>
    <col min="8717" max="8717" width="19.453125" style="86" customWidth="1"/>
    <col min="8718" max="8718" width="1.54296875" style="86" customWidth="1"/>
    <col min="8719" max="8719" width="19.453125" style="86" customWidth="1"/>
    <col min="8720" max="8720" width="1.54296875" style="86" customWidth="1"/>
    <col min="8721" max="8721" width="19.453125" style="86" customWidth="1"/>
    <col min="8722" max="8722" width="0.81640625" style="86" customWidth="1"/>
    <col min="8723" max="8723" width="15.453125" style="86" customWidth="1"/>
    <col min="8724" max="8964" width="8.7265625" style="86"/>
    <col min="8965" max="8965" width="42.81640625" style="86" customWidth="1"/>
    <col min="8966" max="8966" width="2" style="86" customWidth="1"/>
    <col min="8967" max="8967" width="19.453125" style="86" customWidth="1"/>
    <col min="8968" max="8968" width="1.54296875" style="86" customWidth="1"/>
    <col min="8969" max="8969" width="19.453125" style="86" customWidth="1"/>
    <col min="8970" max="8970" width="1.54296875" style="86" customWidth="1"/>
    <col min="8971" max="8971" width="19.453125" style="86" customWidth="1"/>
    <col min="8972" max="8972" width="1.54296875" style="86" customWidth="1"/>
    <col min="8973" max="8973" width="19.453125" style="86" customWidth="1"/>
    <col min="8974" max="8974" width="1.54296875" style="86" customWidth="1"/>
    <col min="8975" max="8975" width="19.453125" style="86" customWidth="1"/>
    <col min="8976" max="8976" width="1.54296875" style="86" customWidth="1"/>
    <col min="8977" max="8977" width="19.453125" style="86" customWidth="1"/>
    <col min="8978" max="8978" width="0.81640625" style="86" customWidth="1"/>
    <col min="8979" max="8979" width="15.453125" style="86" customWidth="1"/>
    <col min="8980" max="9220" width="8.7265625" style="86"/>
    <col min="9221" max="9221" width="42.81640625" style="86" customWidth="1"/>
    <col min="9222" max="9222" width="2" style="86" customWidth="1"/>
    <col min="9223" max="9223" width="19.453125" style="86" customWidth="1"/>
    <col min="9224" max="9224" width="1.54296875" style="86" customWidth="1"/>
    <col min="9225" max="9225" width="19.453125" style="86" customWidth="1"/>
    <col min="9226" max="9226" width="1.54296875" style="86" customWidth="1"/>
    <col min="9227" max="9227" width="19.453125" style="86" customWidth="1"/>
    <col min="9228" max="9228" width="1.54296875" style="86" customWidth="1"/>
    <col min="9229" max="9229" width="19.453125" style="86" customWidth="1"/>
    <col min="9230" max="9230" width="1.54296875" style="86" customWidth="1"/>
    <col min="9231" max="9231" width="19.453125" style="86" customWidth="1"/>
    <col min="9232" max="9232" width="1.54296875" style="86" customWidth="1"/>
    <col min="9233" max="9233" width="19.453125" style="86" customWidth="1"/>
    <col min="9234" max="9234" width="0.81640625" style="86" customWidth="1"/>
    <col min="9235" max="9235" width="15.453125" style="86" customWidth="1"/>
    <col min="9236" max="9476" width="8.7265625" style="86"/>
    <col min="9477" max="9477" width="42.81640625" style="86" customWidth="1"/>
    <col min="9478" max="9478" width="2" style="86" customWidth="1"/>
    <col min="9479" max="9479" width="19.453125" style="86" customWidth="1"/>
    <col min="9480" max="9480" width="1.54296875" style="86" customWidth="1"/>
    <col min="9481" max="9481" width="19.453125" style="86" customWidth="1"/>
    <col min="9482" max="9482" width="1.54296875" style="86" customWidth="1"/>
    <col min="9483" max="9483" width="19.453125" style="86" customWidth="1"/>
    <col min="9484" max="9484" width="1.54296875" style="86" customWidth="1"/>
    <col min="9485" max="9485" width="19.453125" style="86" customWidth="1"/>
    <col min="9486" max="9486" width="1.54296875" style="86" customWidth="1"/>
    <col min="9487" max="9487" width="19.453125" style="86" customWidth="1"/>
    <col min="9488" max="9488" width="1.54296875" style="86" customWidth="1"/>
    <col min="9489" max="9489" width="19.453125" style="86" customWidth="1"/>
    <col min="9490" max="9490" width="0.81640625" style="86" customWidth="1"/>
    <col min="9491" max="9491" width="15.453125" style="86" customWidth="1"/>
    <col min="9492" max="9732" width="8.7265625" style="86"/>
    <col min="9733" max="9733" width="42.81640625" style="86" customWidth="1"/>
    <col min="9734" max="9734" width="2" style="86" customWidth="1"/>
    <col min="9735" max="9735" width="19.453125" style="86" customWidth="1"/>
    <col min="9736" max="9736" width="1.54296875" style="86" customWidth="1"/>
    <col min="9737" max="9737" width="19.453125" style="86" customWidth="1"/>
    <col min="9738" max="9738" width="1.54296875" style="86" customWidth="1"/>
    <col min="9739" max="9739" width="19.453125" style="86" customWidth="1"/>
    <col min="9740" max="9740" width="1.54296875" style="86" customWidth="1"/>
    <col min="9741" max="9741" width="19.453125" style="86" customWidth="1"/>
    <col min="9742" max="9742" width="1.54296875" style="86" customWidth="1"/>
    <col min="9743" max="9743" width="19.453125" style="86" customWidth="1"/>
    <col min="9744" max="9744" width="1.54296875" style="86" customWidth="1"/>
    <col min="9745" max="9745" width="19.453125" style="86" customWidth="1"/>
    <col min="9746" max="9746" width="0.81640625" style="86" customWidth="1"/>
    <col min="9747" max="9747" width="15.453125" style="86" customWidth="1"/>
    <col min="9748" max="9988" width="8.7265625" style="86"/>
    <col min="9989" max="9989" width="42.81640625" style="86" customWidth="1"/>
    <col min="9990" max="9990" width="2" style="86" customWidth="1"/>
    <col min="9991" max="9991" width="19.453125" style="86" customWidth="1"/>
    <col min="9992" max="9992" width="1.54296875" style="86" customWidth="1"/>
    <col min="9993" max="9993" width="19.453125" style="86" customWidth="1"/>
    <col min="9994" max="9994" width="1.54296875" style="86" customWidth="1"/>
    <col min="9995" max="9995" width="19.453125" style="86" customWidth="1"/>
    <col min="9996" max="9996" width="1.54296875" style="86" customWidth="1"/>
    <col min="9997" max="9997" width="19.453125" style="86" customWidth="1"/>
    <col min="9998" max="9998" width="1.54296875" style="86" customWidth="1"/>
    <col min="9999" max="9999" width="19.453125" style="86" customWidth="1"/>
    <col min="10000" max="10000" width="1.54296875" style="86" customWidth="1"/>
    <col min="10001" max="10001" width="19.453125" style="86" customWidth="1"/>
    <col min="10002" max="10002" width="0.81640625" style="86" customWidth="1"/>
    <col min="10003" max="10003" width="15.453125" style="86" customWidth="1"/>
    <col min="10004" max="10244" width="8.7265625" style="86"/>
    <col min="10245" max="10245" width="42.81640625" style="86" customWidth="1"/>
    <col min="10246" max="10246" width="2" style="86" customWidth="1"/>
    <col min="10247" max="10247" width="19.453125" style="86" customWidth="1"/>
    <col min="10248" max="10248" width="1.54296875" style="86" customWidth="1"/>
    <col min="10249" max="10249" width="19.453125" style="86" customWidth="1"/>
    <col min="10250" max="10250" width="1.54296875" style="86" customWidth="1"/>
    <col min="10251" max="10251" width="19.453125" style="86" customWidth="1"/>
    <col min="10252" max="10252" width="1.54296875" style="86" customWidth="1"/>
    <col min="10253" max="10253" width="19.453125" style="86" customWidth="1"/>
    <col min="10254" max="10254" width="1.54296875" style="86" customWidth="1"/>
    <col min="10255" max="10255" width="19.453125" style="86" customWidth="1"/>
    <col min="10256" max="10256" width="1.54296875" style="86" customWidth="1"/>
    <col min="10257" max="10257" width="19.453125" style="86" customWidth="1"/>
    <col min="10258" max="10258" width="0.81640625" style="86" customWidth="1"/>
    <col min="10259" max="10259" width="15.453125" style="86" customWidth="1"/>
    <col min="10260" max="10500" width="8.7265625" style="86"/>
    <col min="10501" max="10501" width="42.81640625" style="86" customWidth="1"/>
    <col min="10502" max="10502" width="2" style="86" customWidth="1"/>
    <col min="10503" max="10503" width="19.453125" style="86" customWidth="1"/>
    <col min="10504" max="10504" width="1.54296875" style="86" customWidth="1"/>
    <col min="10505" max="10505" width="19.453125" style="86" customWidth="1"/>
    <col min="10506" max="10506" width="1.54296875" style="86" customWidth="1"/>
    <col min="10507" max="10507" width="19.453125" style="86" customWidth="1"/>
    <col min="10508" max="10508" width="1.54296875" style="86" customWidth="1"/>
    <col min="10509" max="10509" width="19.453125" style="86" customWidth="1"/>
    <col min="10510" max="10510" width="1.54296875" style="86" customWidth="1"/>
    <col min="10511" max="10511" width="19.453125" style="86" customWidth="1"/>
    <col min="10512" max="10512" width="1.54296875" style="86" customWidth="1"/>
    <col min="10513" max="10513" width="19.453125" style="86" customWidth="1"/>
    <col min="10514" max="10514" width="0.81640625" style="86" customWidth="1"/>
    <col min="10515" max="10515" width="15.453125" style="86" customWidth="1"/>
    <col min="10516" max="10756" width="8.7265625" style="86"/>
    <col min="10757" max="10757" width="42.81640625" style="86" customWidth="1"/>
    <col min="10758" max="10758" width="2" style="86" customWidth="1"/>
    <col min="10759" max="10759" width="19.453125" style="86" customWidth="1"/>
    <col min="10760" max="10760" width="1.54296875" style="86" customWidth="1"/>
    <col min="10761" max="10761" width="19.453125" style="86" customWidth="1"/>
    <col min="10762" max="10762" width="1.54296875" style="86" customWidth="1"/>
    <col min="10763" max="10763" width="19.453125" style="86" customWidth="1"/>
    <col min="10764" max="10764" width="1.54296875" style="86" customWidth="1"/>
    <col min="10765" max="10765" width="19.453125" style="86" customWidth="1"/>
    <col min="10766" max="10766" width="1.54296875" style="86" customWidth="1"/>
    <col min="10767" max="10767" width="19.453125" style="86" customWidth="1"/>
    <col min="10768" max="10768" width="1.54296875" style="86" customWidth="1"/>
    <col min="10769" max="10769" width="19.453125" style="86" customWidth="1"/>
    <col min="10770" max="10770" width="0.81640625" style="86" customWidth="1"/>
    <col min="10771" max="10771" width="15.453125" style="86" customWidth="1"/>
    <col min="10772" max="11012" width="8.7265625" style="86"/>
    <col min="11013" max="11013" width="42.81640625" style="86" customWidth="1"/>
    <col min="11014" max="11014" width="2" style="86" customWidth="1"/>
    <col min="11015" max="11015" width="19.453125" style="86" customWidth="1"/>
    <col min="11016" max="11016" width="1.54296875" style="86" customWidth="1"/>
    <col min="11017" max="11017" width="19.453125" style="86" customWidth="1"/>
    <col min="11018" max="11018" width="1.54296875" style="86" customWidth="1"/>
    <col min="11019" max="11019" width="19.453125" style="86" customWidth="1"/>
    <col min="11020" max="11020" width="1.54296875" style="86" customWidth="1"/>
    <col min="11021" max="11021" width="19.453125" style="86" customWidth="1"/>
    <col min="11022" max="11022" width="1.54296875" style="86" customWidth="1"/>
    <col min="11023" max="11023" width="19.453125" style="86" customWidth="1"/>
    <col min="11024" max="11024" width="1.54296875" style="86" customWidth="1"/>
    <col min="11025" max="11025" width="19.453125" style="86" customWidth="1"/>
    <col min="11026" max="11026" width="0.81640625" style="86" customWidth="1"/>
    <col min="11027" max="11027" width="15.453125" style="86" customWidth="1"/>
    <col min="11028" max="11268" width="8.7265625" style="86"/>
    <col min="11269" max="11269" width="42.81640625" style="86" customWidth="1"/>
    <col min="11270" max="11270" width="2" style="86" customWidth="1"/>
    <col min="11271" max="11271" width="19.453125" style="86" customWidth="1"/>
    <col min="11272" max="11272" width="1.54296875" style="86" customWidth="1"/>
    <col min="11273" max="11273" width="19.453125" style="86" customWidth="1"/>
    <col min="11274" max="11274" width="1.54296875" style="86" customWidth="1"/>
    <col min="11275" max="11275" width="19.453125" style="86" customWidth="1"/>
    <col min="11276" max="11276" width="1.54296875" style="86" customWidth="1"/>
    <col min="11277" max="11277" width="19.453125" style="86" customWidth="1"/>
    <col min="11278" max="11278" width="1.54296875" style="86" customWidth="1"/>
    <col min="11279" max="11279" width="19.453125" style="86" customWidth="1"/>
    <col min="11280" max="11280" width="1.54296875" style="86" customWidth="1"/>
    <col min="11281" max="11281" width="19.453125" style="86" customWidth="1"/>
    <col min="11282" max="11282" width="0.81640625" style="86" customWidth="1"/>
    <col min="11283" max="11283" width="15.453125" style="86" customWidth="1"/>
    <col min="11284" max="11524" width="8.7265625" style="86"/>
    <col min="11525" max="11525" width="42.81640625" style="86" customWidth="1"/>
    <col min="11526" max="11526" width="2" style="86" customWidth="1"/>
    <col min="11527" max="11527" width="19.453125" style="86" customWidth="1"/>
    <col min="11528" max="11528" width="1.54296875" style="86" customWidth="1"/>
    <col min="11529" max="11529" width="19.453125" style="86" customWidth="1"/>
    <col min="11530" max="11530" width="1.54296875" style="86" customWidth="1"/>
    <col min="11531" max="11531" width="19.453125" style="86" customWidth="1"/>
    <col min="11532" max="11532" width="1.54296875" style="86" customWidth="1"/>
    <col min="11533" max="11533" width="19.453125" style="86" customWidth="1"/>
    <col min="11534" max="11534" width="1.54296875" style="86" customWidth="1"/>
    <col min="11535" max="11535" width="19.453125" style="86" customWidth="1"/>
    <col min="11536" max="11536" width="1.54296875" style="86" customWidth="1"/>
    <col min="11537" max="11537" width="19.453125" style="86" customWidth="1"/>
    <col min="11538" max="11538" width="0.81640625" style="86" customWidth="1"/>
    <col min="11539" max="11539" width="15.453125" style="86" customWidth="1"/>
    <col min="11540" max="11780" width="8.7265625" style="86"/>
    <col min="11781" max="11781" width="42.81640625" style="86" customWidth="1"/>
    <col min="11782" max="11782" width="2" style="86" customWidth="1"/>
    <col min="11783" max="11783" width="19.453125" style="86" customWidth="1"/>
    <col min="11784" max="11784" width="1.54296875" style="86" customWidth="1"/>
    <col min="11785" max="11785" width="19.453125" style="86" customWidth="1"/>
    <col min="11786" max="11786" width="1.54296875" style="86" customWidth="1"/>
    <col min="11787" max="11787" width="19.453125" style="86" customWidth="1"/>
    <col min="11788" max="11788" width="1.54296875" style="86" customWidth="1"/>
    <col min="11789" max="11789" width="19.453125" style="86" customWidth="1"/>
    <col min="11790" max="11790" width="1.54296875" style="86" customWidth="1"/>
    <col min="11791" max="11791" width="19.453125" style="86" customWidth="1"/>
    <col min="11792" max="11792" width="1.54296875" style="86" customWidth="1"/>
    <col min="11793" max="11793" width="19.453125" style="86" customWidth="1"/>
    <col min="11794" max="11794" width="0.81640625" style="86" customWidth="1"/>
    <col min="11795" max="11795" width="15.453125" style="86" customWidth="1"/>
    <col min="11796" max="12036" width="8.7265625" style="86"/>
    <col min="12037" max="12037" width="42.81640625" style="86" customWidth="1"/>
    <col min="12038" max="12038" width="2" style="86" customWidth="1"/>
    <col min="12039" max="12039" width="19.453125" style="86" customWidth="1"/>
    <col min="12040" max="12040" width="1.54296875" style="86" customWidth="1"/>
    <col min="12041" max="12041" width="19.453125" style="86" customWidth="1"/>
    <col min="12042" max="12042" width="1.54296875" style="86" customWidth="1"/>
    <col min="12043" max="12043" width="19.453125" style="86" customWidth="1"/>
    <col min="12044" max="12044" width="1.54296875" style="86" customWidth="1"/>
    <col min="12045" max="12045" width="19.453125" style="86" customWidth="1"/>
    <col min="12046" max="12046" width="1.54296875" style="86" customWidth="1"/>
    <col min="12047" max="12047" width="19.453125" style="86" customWidth="1"/>
    <col min="12048" max="12048" width="1.54296875" style="86" customWidth="1"/>
    <col min="12049" max="12049" width="19.453125" style="86" customWidth="1"/>
    <col min="12050" max="12050" width="0.81640625" style="86" customWidth="1"/>
    <col min="12051" max="12051" width="15.453125" style="86" customWidth="1"/>
    <col min="12052" max="12292" width="8.7265625" style="86"/>
    <col min="12293" max="12293" width="42.81640625" style="86" customWidth="1"/>
    <col min="12294" max="12294" width="2" style="86" customWidth="1"/>
    <col min="12295" max="12295" width="19.453125" style="86" customWidth="1"/>
    <col min="12296" max="12296" width="1.54296875" style="86" customWidth="1"/>
    <col min="12297" max="12297" width="19.453125" style="86" customWidth="1"/>
    <col min="12298" max="12298" width="1.54296875" style="86" customWidth="1"/>
    <col min="12299" max="12299" width="19.453125" style="86" customWidth="1"/>
    <col min="12300" max="12300" width="1.54296875" style="86" customWidth="1"/>
    <col min="12301" max="12301" width="19.453125" style="86" customWidth="1"/>
    <col min="12302" max="12302" width="1.54296875" style="86" customWidth="1"/>
    <col min="12303" max="12303" width="19.453125" style="86" customWidth="1"/>
    <col min="12304" max="12304" width="1.54296875" style="86" customWidth="1"/>
    <col min="12305" max="12305" width="19.453125" style="86" customWidth="1"/>
    <col min="12306" max="12306" width="0.81640625" style="86" customWidth="1"/>
    <col min="12307" max="12307" width="15.453125" style="86" customWidth="1"/>
    <col min="12308" max="12548" width="8.7265625" style="86"/>
    <col min="12549" max="12549" width="42.81640625" style="86" customWidth="1"/>
    <col min="12550" max="12550" width="2" style="86" customWidth="1"/>
    <col min="12551" max="12551" width="19.453125" style="86" customWidth="1"/>
    <col min="12552" max="12552" width="1.54296875" style="86" customWidth="1"/>
    <col min="12553" max="12553" width="19.453125" style="86" customWidth="1"/>
    <col min="12554" max="12554" width="1.54296875" style="86" customWidth="1"/>
    <col min="12555" max="12555" width="19.453125" style="86" customWidth="1"/>
    <col min="12556" max="12556" width="1.54296875" style="86" customWidth="1"/>
    <col min="12557" max="12557" width="19.453125" style="86" customWidth="1"/>
    <col min="12558" max="12558" width="1.54296875" style="86" customWidth="1"/>
    <col min="12559" max="12559" width="19.453125" style="86" customWidth="1"/>
    <col min="12560" max="12560" width="1.54296875" style="86" customWidth="1"/>
    <col min="12561" max="12561" width="19.453125" style="86" customWidth="1"/>
    <col min="12562" max="12562" width="0.81640625" style="86" customWidth="1"/>
    <col min="12563" max="12563" width="15.453125" style="86" customWidth="1"/>
    <col min="12564" max="12804" width="8.7265625" style="86"/>
    <col min="12805" max="12805" width="42.81640625" style="86" customWidth="1"/>
    <col min="12806" max="12806" width="2" style="86" customWidth="1"/>
    <col min="12807" max="12807" width="19.453125" style="86" customWidth="1"/>
    <col min="12808" max="12808" width="1.54296875" style="86" customWidth="1"/>
    <col min="12809" max="12809" width="19.453125" style="86" customWidth="1"/>
    <col min="12810" max="12810" width="1.54296875" style="86" customWidth="1"/>
    <col min="12811" max="12811" width="19.453125" style="86" customWidth="1"/>
    <col min="12812" max="12812" width="1.54296875" style="86" customWidth="1"/>
    <col min="12813" max="12813" width="19.453125" style="86" customWidth="1"/>
    <col min="12814" max="12814" width="1.54296875" style="86" customWidth="1"/>
    <col min="12815" max="12815" width="19.453125" style="86" customWidth="1"/>
    <col min="12816" max="12816" width="1.54296875" style="86" customWidth="1"/>
    <col min="12817" max="12817" width="19.453125" style="86" customWidth="1"/>
    <col min="12818" max="12818" width="0.81640625" style="86" customWidth="1"/>
    <col min="12819" max="12819" width="15.453125" style="86" customWidth="1"/>
    <col min="12820" max="13060" width="8.7265625" style="86"/>
    <col min="13061" max="13061" width="42.81640625" style="86" customWidth="1"/>
    <col min="13062" max="13062" width="2" style="86" customWidth="1"/>
    <col min="13063" max="13063" width="19.453125" style="86" customWidth="1"/>
    <col min="13064" max="13064" width="1.54296875" style="86" customWidth="1"/>
    <col min="13065" max="13065" width="19.453125" style="86" customWidth="1"/>
    <col min="13066" max="13066" width="1.54296875" style="86" customWidth="1"/>
    <col min="13067" max="13067" width="19.453125" style="86" customWidth="1"/>
    <col min="13068" max="13068" width="1.54296875" style="86" customWidth="1"/>
    <col min="13069" max="13069" width="19.453125" style="86" customWidth="1"/>
    <col min="13070" max="13070" width="1.54296875" style="86" customWidth="1"/>
    <col min="13071" max="13071" width="19.453125" style="86" customWidth="1"/>
    <col min="13072" max="13072" width="1.54296875" style="86" customWidth="1"/>
    <col min="13073" max="13073" width="19.453125" style="86" customWidth="1"/>
    <col min="13074" max="13074" width="0.81640625" style="86" customWidth="1"/>
    <col min="13075" max="13075" width="15.453125" style="86" customWidth="1"/>
    <col min="13076" max="13316" width="8.7265625" style="86"/>
    <col min="13317" max="13317" width="42.81640625" style="86" customWidth="1"/>
    <col min="13318" max="13318" width="2" style="86" customWidth="1"/>
    <col min="13319" max="13319" width="19.453125" style="86" customWidth="1"/>
    <col min="13320" max="13320" width="1.54296875" style="86" customWidth="1"/>
    <col min="13321" max="13321" width="19.453125" style="86" customWidth="1"/>
    <col min="13322" max="13322" width="1.54296875" style="86" customWidth="1"/>
    <col min="13323" max="13323" width="19.453125" style="86" customWidth="1"/>
    <col min="13324" max="13324" width="1.54296875" style="86" customWidth="1"/>
    <col min="13325" max="13325" width="19.453125" style="86" customWidth="1"/>
    <col min="13326" max="13326" width="1.54296875" style="86" customWidth="1"/>
    <col min="13327" max="13327" width="19.453125" style="86" customWidth="1"/>
    <col min="13328" max="13328" width="1.54296875" style="86" customWidth="1"/>
    <col min="13329" max="13329" width="19.453125" style="86" customWidth="1"/>
    <col min="13330" max="13330" width="0.81640625" style="86" customWidth="1"/>
    <col min="13331" max="13331" width="15.453125" style="86" customWidth="1"/>
    <col min="13332" max="13572" width="8.7265625" style="86"/>
    <col min="13573" max="13573" width="42.81640625" style="86" customWidth="1"/>
    <col min="13574" max="13574" width="2" style="86" customWidth="1"/>
    <col min="13575" max="13575" width="19.453125" style="86" customWidth="1"/>
    <col min="13576" max="13576" width="1.54296875" style="86" customWidth="1"/>
    <col min="13577" max="13577" width="19.453125" style="86" customWidth="1"/>
    <col min="13578" max="13578" width="1.54296875" style="86" customWidth="1"/>
    <col min="13579" max="13579" width="19.453125" style="86" customWidth="1"/>
    <col min="13580" max="13580" width="1.54296875" style="86" customWidth="1"/>
    <col min="13581" max="13581" width="19.453125" style="86" customWidth="1"/>
    <col min="13582" max="13582" width="1.54296875" style="86" customWidth="1"/>
    <col min="13583" max="13583" width="19.453125" style="86" customWidth="1"/>
    <col min="13584" max="13584" width="1.54296875" style="86" customWidth="1"/>
    <col min="13585" max="13585" width="19.453125" style="86" customWidth="1"/>
    <col min="13586" max="13586" width="0.81640625" style="86" customWidth="1"/>
    <col min="13587" max="13587" width="15.453125" style="86" customWidth="1"/>
    <col min="13588" max="13828" width="8.7265625" style="86"/>
    <col min="13829" max="13829" width="42.81640625" style="86" customWidth="1"/>
    <col min="13830" max="13830" width="2" style="86" customWidth="1"/>
    <col min="13831" max="13831" width="19.453125" style="86" customWidth="1"/>
    <col min="13832" max="13832" width="1.54296875" style="86" customWidth="1"/>
    <col min="13833" max="13833" width="19.453125" style="86" customWidth="1"/>
    <col min="13834" max="13834" width="1.54296875" style="86" customWidth="1"/>
    <col min="13835" max="13835" width="19.453125" style="86" customWidth="1"/>
    <col min="13836" max="13836" width="1.54296875" style="86" customWidth="1"/>
    <col min="13837" max="13837" width="19.453125" style="86" customWidth="1"/>
    <col min="13838" max="13838" width="1.54296875" style="86" customWidth="1"/>
    <col min="13839" max="13839" width="19.453125" style="86" customWidth="1"/>
    <col min="13840" max="13840" width="1.54296875" style="86" customWidth="1"/>
    <col min="13841" max="13841" width="19.453125" style="86" customWidth="1"/>
    <col min="13842" max="13842" width="0.81640625" style="86" customWidth="1"/>
    <col min="13843" max="13843" width="15.453125" style="86" customWidth="1"/>
    <col min="13844" max="14084" width="8.7265625" style="86"/>
    <col min="14085" max="14085" width="42.81640625" style="86" customWidth="1"/>
    <col min="14086" max="14086" width="2" style="86" customWidth="1"/>
    <col min="14087" max="14087" width="19.453125" style="86" customWidth="1"/>
    <col min="14088" max="14088" width="1.54296875" style="86" customWidth="1"/>
    <col min="14089" max="14089" width="19.453125" style="86" customWidth="1"/>
    <col min="14090" max="14090" width="1.54296875" style="86" customWidth="1"/>
    <col min="14091" max="14091" width="19.453125" style="86" customWidth="1"/>
    <col min="14092" max="14092" width="1.54296875" style="86" customWidth="1"/>
    <col min="14093" max="14093" width="19.453125" style="86" customWidth="1"/>
    <col min="14094" max="14094" width="1.54296875" style="86" customWidth="1"/>
    <col min="14095" max="14095" width="19.453125" style="86" customWidth="1"/>
    <col min="14096" max="14096" width="1.54296875" style="86" customWidth="1"/>
    <col min="14097" max="14097" width="19.453125" style="86" customWidth="1"/>
    <col min="14098" max="14098" width="0.81640625" style="86" customWidth="1"/>
    <col min="14099" max="14099" width="15.453125" style="86" customWidth="1"/>
    <col min="14100" max="14340" width="8.7265625" style="86"/>
    <col min="14341" max="14341" width="42.81640625" style="86" customWidth="1"/>
    <col min="14342" max="14342" width="2" style="86" customWidth="1"/>
    <col min="14343" max="14343" width="19.453125" style="86" customWidth="1"/>
    <col min="14344" max="14344" width="1.54296875" style="86" customWidth="1"/>
    <col min="14345" max="14345" width="19.453125" style="86" customWidth="1"/>
    <col min="14346" max="14346" width="1.54296875" style="86" customWidth="1"/>
    <col min="14347" max="14347" width="19.453125" style="86" customWidth="1"/>
    <col min="14348" max="14348" width="1.54296875" style="86" customWidth="1"/>
    <col min="14349" max="14349" width="19.453125" style="86" customWidth="1"/>
    <col min="14350" max="14350" width="1.54296875" style="86" customWidth="1"/>
    <col min="14351" max="14351" width="19.453125" style="86" customWidth="1"/>
    <col min="14352" max="14352" width="1.54296875" style="86" customWidth="1"/>
    <col min="14353" max="14353" width="19.453125" style="86" customWidth="1"/>
    <col min="14354" max="14354" width="0.81640625" style="86" customWidth="1"/>
    <col min="14355" max="14355" width="15.453125" style="86" customWidth="1"/>
    <col min="14356" max="14596" width="8.7265625" style="86"/>
    <col min="14597" max="14597" width="42.81640625" style="86" customWidth="1"/>
    <col min="14598" max="14598" width="2" style="86" customWidth="1"/>
    <col min="14599" max="14599" width="19.453125" style="86" customWidth="1"/>
    <col min="14600" max="14600" width="1.54296875" style="86" customWidth="1"/>
    <col min="14601" max="14601" width="19.453125" style="86" customWidth="1"/>
    <col min="14602" max="14602" width="1.54296875" style="86" customWidth="1"/>
    <col min="14603" max="14603" width="19.453125" style="86" customWidth="1"/>
    <col min="14604" max="14604" width="1.54296875" style="86" customWidth="1"/>
    <col min="14605" max="14605" width="19.453125" style="86" customWidth="1"/>
    <col min="14606" max="14606" width="1.54296875" style="86" customWidth="1"/>
    <col min="14607" max="14607" width="19.453125" style="86" customWidth="1"/>
    <col min="14608" max="14608" width="1.54296875" style="86" customWidth="1"/>
    <col min="14609" max="14609" width="19.453125" style="86" customWidth="1"/>
    <col min="14610" max="14610" width="0.81640625" style="86" customWidth="1"/>
    <col min="14611" max="14611" width="15.453125" style="86" customWidth="1"/>
    <col min="14612" max="14852" width="8.7265625" style="86"/>
    <col min="14853" max="14853" width="42.81640625" style="86" customWidth="1"/>
    <col min="14854" max="14854" width="2" style="86" customWidth="1"/>
    <col min="14855" max="14855" width="19.453125" style="86" customWidth="1"/>
    <col min="14856" max="14856" width="1.54296875" style="86" customWidth="1"/>
    <col min="14857" max="14857" width="19.453125" style="86" customWidth="1"/>
    <col min="14858" max="14858" width="1.54296875" style="86" customWidth="1"/>
    <col min="14859" max="14859" width="19.453125" style="86" customWidth="1"/>
    <col min="14860" max="14860" width="1.54296875" style="86" customWidth="1"/>
    <col min="14861" max="14861" width="19.453125" style="86" customWidth="1"/>
    <col min="14862" max="14862" width="1.54296875" style="86" customWidth="1"/>
    <col min="14863" max="14863" width="19.453125" style="86" customWidth="1"/>
    <col min="14864" max="14864" width="1.54296875" style="86" customWidth="1"/>
    <col min="14865" max="14865" width="19.453125" style="86" customWidth="1"/>
    <col min="14866" max="14866" width="0.81640625" style="86" customWidth="1"/>
    <col min="14867" max="14867" width="15.453125" style="86" customWidth="1"/>
    <col min="14868" max="15108" width="8.7265625" style="86"/>
    <col min="15109" max="15109" width="42.81640625" style="86" customWidth="1"/>
    <col min="15110" max="15110" width="2" style="86" customWidth="1"/>
    <col min="15111" max="15111" width="19.453125" style="86" customWidth="1"/>
    <col min="15112" max="15112" width="1.54296875" style="86" customWidth="1"/>
    <col min="15113" max="15113" width="19.453125" style="86" customWidth="1"/>
    <col min="15114" max="15114" width="1.54296875" style="86" customWidth="1"/>
    <col min="15115" max="15115" width="19.453125" style="86" customWidth="1"/>
    <col min="15116" max="15116" width="1.54296875" style="86" customWidth="1"/>
    <col min="15117" max="15117" width="19.453125" style="86" customWidth="1"/>
    <col min="15118" max="15118" width="1.54296875" style="86" customWidth="1"/>
    <col min="15119" max="15119" width="19.453125" style="86" customWidth="1"/>
    <col min="15120" max="15120" width="1.54296875" style="86" customWidth="1"/>
    <col min="15121" max="15121" width="19.453125" style="86" customWidth="1"/>
    <col min="15122" max="15122" width="0.81640625" style="86" customWidth="1"/>
    <col min="15123" max="15123" width="15.453125" style="86" customWidth="1"/>
    <col min="15124" max="15364" width="8.7265625" style="86"/>
    <col min="15365" max="15365" width="42.81640625" style="86" customWidth="1"/>
    <col min="15366" max="15366" width="2" style="86" customWidth="1"/>
    <col min="15367" max="15367" width="19.453125" style="86" customWidth="1"/>
    <col min="15368" max="15368" width="1.54296875" style="86" customWidth="1"/>
    <col min="15369" max="15369" width="19.453125" style="86" customWidth="1"/>
    <col min="15370" max="15370" width="1.54296875" style="86" customWidth="1"/>
    <col min="15371" max="15371" width="19.453125" style="86" customWidth="1"/>
    <col min="15372" max="15372" width="1.54296875" style="86" customWidth="1"/>
    <col min="15373" max="15373" width="19.453125" style="86" customWidth="1"/>
    <col min="15374" max="15374" width="1.54296875" style="86" customWidth="1"/>
    <col min="15375" max="15375" width="19.453125" style="86" customWidth="1"/>
    <col min="15376" max="15376" width="1.54296875" style="86" customWidth="1"/>
    <col min="15377" max="15377" width="19.453125" style="86" customWidth="1"/>
    <col min="15378" max="15378" width="0.81640625" style="86" customWidth="1"/>
    <col min="15379" max="15379" width="15.453125" style="86" customWidth="1"/>
    <col min="15380" max="15620" width="8.7265625" style="86"/>
    <col min="15621" max="15621" width="42.81640625" style="86" customWidth="1"/>
    <col min="15622" max="15622" width="2" style="86" customWidth="1"/>
    <col min="15623" max="15623" width="19.453125" style="86" customWidth="1"/>
    <col min="15624" max="15624" width="1.54296875" style="86" customWidth="1"/>
    <col min="15625" max="15625" width="19.453125" style="86" customWidth="1"/>
    <col min="15626" max="15626" width="1.54296875" style="86" customWidth="1"/>
    <col min="15627" max="15627" width="19.453125" style="86" customWidth="1"/>
    <col min="15628" max="15628" width="1.54296875" style="86" customWidth="1"/>
    <col min="15629" max="15629" width="19.453125" style="86" customWidth="1"/>
    <col min="15630" max="15630" width="1.54296875" style="86" customWidth="1"/>
    <col min="15631" max="15631" width="19.453125" style="86" customWidth="1"/>
    <col min="15632" max="15632" width="1.54296875" style="86" customWidth="1"/>
    <col min="15633" max="15633" width="19.453125" style="86" customWidth="1"/>
    <col min="15634" max="15634" width="0.81640625" style="86" customWidth="1"/>
    <col min="15635" max="15635" width="15.453125" style="86" customWidth="1"/>
    <col min="15636" max="15876" width="8.7265625" style="86"/>
    <col min="15877" max="15877" width="42.81640625" style="86" customWidth="1"/>
    <col min="15878" max="15878" width="2" style="86" customWidth="1"/>
    <col min="15879" max="15879" width="19.453125" style="86" customWidth="1"/>
    <col min="15880" max="15880" width="1.54296875" style="86" customWidth="1"/>
    <col min="15881" max="15881" width="19.453125" style="86" customWidth="1"/>
    <col min="15882" max="15882" width="1.54296875" style="86" customWidth="1"/>
    <col min="15883" max="15883" width="19.453125" style="86" customWidth="1"/>
    <col min="15884" max="15884" width="1.54296875" style="86" customWidth="1"/>
    <col min="15885" max="15885" width="19.453125" style="86" customWidth="1"/>
    <col min="15886" max="15886" width="1.54296875" style="86" customWidth="1"/>
    <col min="15887" max="15887" width="19.453125" style="86" customWidth="1"/>
    <col min="15888" max="15888" width="1.54296875" style="86" customWidth="1"/>
    <col min="15889" max="15889" width="19.453125" style="86" customWidth="1"/>
    <col min="15890" max="15890" width="0.81640625" style="86" customWidth="1"/>
    <col min="15891" max="15891" width="15.453125" style="86" customWidth="1"/>
    <col min="15892" max="16132" width="8.7265625" style="86"/>
    <col min="16133" max="16133" width="42.81640625" style="86" customWidth="1"/>
    <col min="16134" max="16134" width="2" style="86" customWidth="1"/>
    <col min="16135" max="16135" width="19.453125" style="86" customWidth="1"/>
    <col min="16136" max="16136" width="1.54296875" style="86" customWidth="1"/>
    <col min="16137" max="16137" width="19.453125" style="86" customWidth="1"/>
    <col min="16138" max="16138" width="1.54296875" style="86" customWidth="1"/>
    <col min="16139" max="16139" width="19.453125" style="86" customWidth="1"/>
    <col min="16140" max="16140" width="1.54296875" style="86" customWidth="1"/>
    <col min="16141" max="16141" width="19.453125" style="86" customWidth="1"/>
    <col min="16142" max="16142" width="1.54296875" style="86" customWidth="1"/>
    <col min="16143" max="16143" width="19.453125" style="86" customWidth="1"/>
    <col min="16144" max="16144" width="1.54296875" style="86" customWidth="1"/>
    <col min="16145" max="16145" width="19.453125" style="86" customWidth="1"/>
    <col min="16146" max="16146" width="0.81640625" style="86" customWidth="1"/>
    <col min="16147" max="16147" width="15.453125" style="86" customWidth="1"/>
    <col min="16148" max="16384" width="8.7265625" style="86"/>
  </cols>
  <sheetData>
    <row r="1" spans="1:17" ht="24" customHeight="1">
      <c r="A1" s="89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88" t="s">
        <v>118</v>
      </c>
    </row>
    <row r="2" spans="1:17" ht="24" customHeight="1">
      <c r="A2" s="89" t="s">
        <v>171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88"/>
    </row>
    <row r="3" spans="1:17" ht="24" customHeight="1">
      <c r="A3" s="111" t="s">
        <v>111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ht="24" customHeight="1">
      <c r="A4" s="89" t="s">
        <v>157</v>
      </c>
      <c r="B4" s="111"/>
      <c r="J4" s="111"/>
      <c r="K4" s="111"/>
      <c r="L4" s="111"/>
      <c r="M4" s="111"/>
      <c r="N4" s="111"/>
      <c r="O4" s="111"/>
      <c r="P4" s="111"/>
    </row>
    <row r="5" spans="1:17" ht="24" customHeight="1">
      <c r="A5" s="89"/>
      <c r="B5" s="111"/>
      <c r="J5" s="111"/>
      <c r="K5" s="111"/>
      <c r="L5" s="111"/>
      <c r="M5" s="111"/>
      <c r="N5" s="111"/>
      <c r="O5" s="111"/>
      <c r="P5" s="111"/>
      <c r="Q5" s="112" t="s">
        <v>68</v>
      </c>
    </row>
    <row r="6" spans="1:17" ht="24" customHeight="1">
      <c r="B6" s="113"/>
      <c r="C6" s="136" t="s">
        <v>167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 s="82" customFormat="1" ht="24" customHeight="1">
      <c r="I7" s="137" t="s">
        <v>25</v>
      </c>
      <c r="J7" s="137"/>
      <c r="K7" s="137"/>
      <c r="O7" s="82" t="s">
        <v>177</v>
      </c>
    </row>
    <row r="8" spans="1:17" s="82" customFormat="1" ht="24" customHeight="1">
      <c r="C8" s="82" t="s">
        <v>110</v>
      </c>
      <c r="E8" s="82" t="s">
        <v>48</v>
      </c>
      <c r="G8" s="82" t="s">
        <v>86</v>
      </c>
      <c r="I8" s="82" t="s">
        <v>50</v>
      </c>
      <c r="M8" s="82" t="s">
        <v>28</v>
      </c>
      <c r="O8" s="82" t="s">
        <v>178</v>
      </c>
      <c r="Q8" s="82" t="s">
        <v>47</v>
      </c>
    </row>
    <row r="9" spans="1:17" s="82" customFormat="1" ht="24" customHeight="1">
      <c r="C9" s="83" t="s">
        <v>109</v>
      </c>
      <c r="E9" s="83" t="s">
        <v>49</v>
      </c>
      <c r="G9" s="83" t="s">
        <v>87</v>
      </c>
      <c r="I9" s="114" t="s">
        <v>55</v>
      </c>
      <c r="K9" s="83" t="s">
        <v>51</v>
      </c>
      <c r="M9" s="83" t="s">
        <v>179</v>
      </c>
      <c r="O9" s="83" t="s">
        <v>180</v>
      </c>
      <c r="Q9" s="83" t="s">
        <v>22</v>
      </c>
    </row>
    <row r="10" spans="1:17" s="82" customFormat="1" ht="24" customHeight="1">
      <c r="A10" s="108" t="s">
        <v>158</v>
      </c>
      <c r="C10" s="84">
        <v>613000000</v>
      </c>
      <c r="D10" s="84"/>
      <c r="E10" s="84">
        <v>427822558</v>
      </c>
      <c r="F10" s="84"/>
      <c r="G10" s="84">
        <v>15300000</v>
      </c>
      <c r="H10" s="84"/>
      <c r="I10" s="115">
        <v>61300000</v>
      </c>
      <c r="J10" s="84"/>
      <c r="K10" s="84">
        <v>1714394576</v>
      </c>
      <c r="L10" s="84"/>
      <c r="M10" s="84">
        <v>2831817134</v>
      </c>
      <c r="N10" s="84"/>
      <c r="O10" s="84">
        <v>248112</v>
      </c>
      <c r="P10" s="84"/>
      <c r="Q10" s="84">
        <v>2832065246</v>
      </c>
    </row>
    <row r="11" spans="1:17" s="82" customFormat="1" ht="24" customHeight="1">
      <c r="A11" s="78" t="s">
        <v>189</v>
      </c>
      <c r="C11" s="116">
        <v>0</v>
      </c>
      <c r="D11" s="84"/>
      <c r="E11" s="116">
        <v>0</v>
      </c>
      <c r="F11" s="84"/>
      <c r="G11" s="116">
        <v>0</v>
      </c>
      <c r="H11" s="84"/>
      <c r="I11" s="117">
        <v>0</v>
      </c>
      <c r="J11" s="84"/>
      <c r="K11" s="116">
        <f>PL!F52</f>
        <v>86515577</v>
      </c>
      <c r="L11" s="84"/>
      <c r="M11" s="117">
        <f>SUM(C11:K11)</f>
        <v>86515577</v>
      </c>
      <c r="N11" s="84"/>
      <c r="O11" s="116">
        <v>-929</v>
      </c>
      <c r="P11" s="84"/>
      <c r="Q11" s="116">
        <f>SUM(M11:O11)</f>
        <v>86514648</v>
      </c>
    </row>
    <row r="12" spans="1:17" s="82" customFormat="1" ht="24" customHeight="1">
      <c r="A12" s="78" t="s">
        <v>144</v>
      </c>
      <c r="C12" s="118">
        <v>0</v>
      </c>
      <c r="D12" s="84"/>
      <c r="E12" s="118">
        <v>0</v>
      </c>
      <c r="F12" s="84"/>
      <c r="G12" s="118">
        <v>0</v>
      </c>
      <c r="H12" s="84"/>
      <c r="I12" s="119">
        <v>0</v>
      </c>
      <c r="J12" s="84"/>
      <c r="K12" s="118">
        <f>PL!F37</f>
        <v>1318625</v>
      </c>
      <c r="L12" s="84"/>
      <c r="M12" s="119">
        <f>SUM(C12:K12)</f>
        <v>1318625</v>
      </c>
      <c r="N12" s="84"/>
      <c r="O12" s="118">
        <v>0</v>
      </c>
      <c r="P12" s="84"/>
      <c r="Q12" s="118">
        <f>SUM(M12:O12)</f>
        <v>1318625</v>
      </c>
    </row>
    <row r="13" spans="1:17" s="82" customFormat="1" ht="24" customHeight="1">
      <c r="A13" s="78" t="s">
        <v>121</v>
      </c>
      <c r="C13" s="87">
        <f>SUM(C11:C12)</f>
        <v>0</v>
      </c>
      <c r="D13" s="87"/>
      <c r="E13" s="87">
        <f>SUM(E11:E12)</f>
        <v>0</v>
      </c>
      <c r="F13" s="87"/>
      <c r="G13" s="87">
        <f>SUM(G11:G12)</f>
        <v>0</v>
      </c>
      <c r="H13" s="87"/>
      <c r="I13" s="87">
        <f>SUM(I11:I12)</f>
        <v>0</v>
      </c>
      <c r="J13" s="87"/>
      <c r="K13" s="87">
        <f>SUM(K11:K12)</f>
        <v>87834202</v>
      </c>
      <c r="L13" s="87"/>
      <c r="M13" s="87">
        <f>SUM(M11:M12)</f>
        <v>87834202</v>
      </c>
      <c r="N13" s="87"/>
      <c r="O13" s="87">
        <f>SUM(O11:O12)</f>
        <v>-929</v>
      </c>
      <c r="P13" s="84"/>
      <c r="Q13" s="84">
        <f>SUM(M13:P13)</f>
        <v>87833273</v>
      </c>
    </row>
    <row r="14" spans="1:17" s="82" customFormat="1" ht="24" customHeight="1" thickBot="1">
      <c r="A14" s="108" t="s">
        <v>159</v>
      </c>
      <c r="C14" s="120">
        <f>SUM(C10,C13)</f>
        <v>613000000</v>
      </c>
      <c r="D14" s="84"/>
      <c r="E14" s="120">
        <f>SUM(E10,E13)</f>
        <v>427822558</v>
      </c>
      <c r="F14" s="84"/>
      <c r="G14" s="120">
        <f>SUM(G10,G13)</f>
        <v>15300000</v>
      </c>
      <c r="H14" s="84"/>
      <c r="I14" s="120">
        <f>SUM(I10,I13)</f>
        <v>61300000</v>
      </c>
      <c r="J14" s="84"/>
      <c r="K14" s="120">
        <f>SUM(K10,K13)</f>
        <v>1802228778</v>
      </c>
      <c r="L14" s="84"/>
      <c r="M14" s="120">
        <f>SUM(M10,M13)</f>
        <v>2919651336</v>
      </c>
      <c r="N14" s="84"/>
      <c r="O14" s="120">
        <f>SUM(O10,O13)</f>
        <v>247183</v>
      </c>
      <c r="P14" s="84"/>
      <c r="Q14" s="120">
        <f>SUM(Q10,Q13)</f>
        <v>2919898519</v>
      </c>
    </row>
    <row r="15" spans="1:17" s="82" customFormat="1" ht="24" customHeight="1" thickTop="1">
      <c r="A15" s="108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>
        <f>O14-BS!E87</f>
        <v>0</v>
      </c>
      <c r="P15" s="84"/>
      <c r="Q15" s="121">
        <f>Q14-BS!E88</f>
        <v>0</v>
      </c>
    </row>
    <row r="16" spans="1:17" ht="24" customHeight="1">
      <c r="A16" s="78" t="s">
        <v>12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122"/>
    </row>
  </sheetData>
  <mergeCells count="2">
    <mergeCell ref="C6:Q6"/>
    <mergeCell ref="I7:K7"/>
  </mergeCells>
  <printOptions horizontalCentered="1"/>
  <pageMargins left="0.39370078740157483" right="0.39370078740157483" top="0.9055118110236221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"/>
  <sheetViews>
    <sheetView showGridLines="0" view="pageBreakPreview" topLeftCell="A7" zoomScaleNormal="100" zoomScaleSheetLayoutView="100" workbookViewId="0">
      <selection activeCell="E5" sqref="E5"/>
    </sheetView>
  </sheetViews>
  <sheetFormatPr defaultColWidth="9.1796875" defaultRowHeight="24" customHeight="1"/>
  <cols>
    <col min="1" max="1" width="53.54296875" style="2" customWidth="1"/>
    <col min="2" max="2" width="2" style="5" customWidth="1"/>
    <col min="3" max="3" width="19.26953125" style="2" customWidth="1"/>
    <col min="4" max="4" width="1.7265625" style="2" customWidth="1"/>
    <col min="5" max="5" width="19.26953125" style="2" customWidth="1"/>
    <col min="6" max="6" width="1.54296875" style="2" customWidth="1"/>
    <col min="7" max="7" width="19.26953125" style="2" customWidth="1"/>
    <col min="8" max="8" width="1.7265625" style="2" customWidth="1"/>
    <col min="9" max="9" width="19.26953125" style="2" customWidth="1"/>
    <col min="10" max="10" width="1.7265625" style="2" customWidth="1"/>
    <col min="11" max="11" width="19.26953125" style="2" customWidth="1"/>
    <col min="12" max="12" width="1.54296875" style="2" customWidth="1"/>
    <col min="13" max="13" width="19.26953125" style="2" customWidth="1"/>
    <col min="14" max="14" width="0.81640625" style="2" customWidth="1"/>
    <col min="15" max="15" width="15.26953125" style="2" customWidth="1"/>
    <col min="16" max="16384" width="9.1796875" style="2"/>
  </cols>
  <sheetData>
    <row r="1" spans="1:13" ht="24" customHeight="1">
      <c r="A1" s="1"/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118</v>
      </c>
    </row>
    <row r="2" spans="1:13" ht="24" customHeight="1">
      <c r="A2" s="1" t="s">
        <v>171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6"/>
    </row>
    <row r="3" spans="1:13" ht="24" customHeight="1">
      <c r="A3" s="9" t="s">
        <v>107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>
      <c r="A4" s="1" t="s">
        <v>157</v>
      </c>
      <c r="B4" s="10"/>
      <c r="J4" s="9"/>
      <c r="K4" s="9"/>
      <c r="L4" s="9"/>
    </row>
    <row r="5" spans="1:13" ht="24" customHeight="1">
      <c r="A5" s="1"/>
      <c r="B5" s="10"/>
      <c r="J5" s="9"/>
      <c r="K5" s="9"/>
      <c r="L5" s="9"/>
      <c r="M5" s="12" t="s">
        <v>68</v>
      </c>
    </row>
    <row r="6" spans="1:13" ht="24" customHeight="1">
      <c r="B6" s="11"/>
      <c r="C6" s="138" t="s">
        <v>112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3" s="8" customFormat="1" ht="24" customHeight="1">
      <c r="C7" s="77"/>
      <c r="I7" s="133" t="s">
        <v>25</v>
      </c>
      <c r="J7" s="133"/>
      <c r="K7" s="133"/>
      <c r="L7" s="77"/>
    </row>
    <row r="8" spans="1:13" s="8" customFormat="1" ht="24" customHeight="1">
      <c r="C8" s="77" t="s">
        <v>110</v>
      </c>
      <c r="E8" s="8" t="s">
        <v>48</v>
      </c>
      <c r="G8" s="8" t="s">
        <v>86</v>
      </c>
      <c r="I8" s="77" t="s">
        <v>50</v>
      </c>
      <c r="J8" s="77"/>
      <c r="K8" s="77"/>
      <c r="L8" s="77"/>
      <c r="M8" s="8" t="s">
        <v>47</v>
      </c>
    </row>
    <row r="9" spans="1:13" s="8" customFormat="1" ht="24" customHeight="1">
      <c r="B9" s="77"/>
      <c r="C9" s="132" t="s">
        <v>109</v>
      </c>
      <c r="E9" s="132" t="s">
        <v>49</v>
      </c>
      <c r="F9" s="77"/>
      <c r="G9" s="132" t="s">
        <v>87</v>
      </c>
      <c r="I9" s="17" t="s">
        <v>55</v>
      </c>
      <c r="J9" s="77"/>
      <c r="K9" s="132" t="s">
        <v>51</v>
      </c>
      <c r="M9" s="132" t="s">
        <v>22</v>
      </c>
    </row>
    <row r="10" spans="1:13" s="8" customFormat="1" ht="24" customHeight="1">
      <c r="A10" s="4" t="s">
        <v>188</v>
      </c>
      <c r="B10" s="77"/>
      <c r="C10" s="14">
        <v>613000000</v>
      </c>
      <c r="D10" s="13"/>
      <c r="E10" s="14">
        <v>427822558</v>
      </c>
      <c r="F10" s="14"/>
      <c r="G10" s="14">
        <v>15300000</v>
      </c>
      <c r="H10" s="13"/>
      <c r="I10" s="14">
        <v>61300000</v>
      </c>
      <c r="J10" s="14"/>
      <c r="K10" s="14">
        <v>1455797143</v>
      </c>
      <c r="L10" s="13"/>
      <c r="M10" s="14">
        <f>SUM(C10:K10)</f>
        <v>2573219701</v>
      </c>
    </row>
    <row r="11" spans="1:13" s="8" customFormat="1" ht="24" customHeight="1">
      <c r="A11" s="3" t="s">
        <v>132</v>
      </c>
      <c r="B11" s="77"/>
      <c r="C11" s="20">
        <v>0</v>
      </c>
      <c r="D11" s="13"/>
      <c r="E11" s="20">
        <v>0</v>
      </c>
      <c r="F11" s="14"/>
      <c r="G11" s="20">
        <v>0</v>
      </c>
      <c r="H11" s="13"/>
      <c r="I11" s="22">
        <v>0</v>
      </c>
      <c r="J11" s="14"/>
      <c r="K11" s="20">
        <f>PL!H30</f>
        <v>110556648</v>
      </c>
      <c r="L11" s="13"/>
      <c r="M11" s="20">
        <f>SUM(C11:K11)</f>
        <v>110556648</v>
      </c>
    </row>
    <row r="12" spans="1:13" s="8" customFormat="1" ht="24" customHeight="1">
      <c r="A12" s="3" t="s">
        <v>144</v>
      </c>
      <c r="B12" s="77"/>
      <c r="C12" s="21">
        <v>0</v>
      </c>
      <c r="D12" s="13"/>
      <c r="E12" s="21">
        <v>0</v>
      </c>
      <c r="F12" s="14"/>
      <c r="G12" s="21">
        <v>0</v>
      </c>
      <c r="H12" s="13"/>
      <c r="I12" s="23">
        <v>0</v>
      </c>
      <c r="J12" s="14"/>
      <c r="K12" s="21">
        <f>PL!L37</f>
        <v>334090</v>
      </c>
      <c r="L12" s="13"/>
      <c r="M12" s="21">
        <f>SUM(C12:K12)</f>
        <v>334090</v>
      </c>
    </row>
    <row r="13" spans="1:13" s="8" customFormat="1" ht="24" customHeight="1">
      <c r="A13" s="3" t="s">
        <v>121</v>
      </c>
      <c r="B13" s="77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110890738</v>
      </c>
      <c r="L13" s="13"/>
      <c r="M13" s="14">
        <f>SUM(C13:K13)</f>
        <v>110890738</v>
      </c>
    </row>
    <row r="14" spans="1:13" s="8" customFormat="1" ht="24" customHeight="1" thickBot="1">
      <c r="A14" s="4" t="s">
        <v>139</v>
      </c>
      <c r="B14" s="77"/>
      <c r="C14" s="16">
        <f>SUM(C10,C13)</f>
        <v>613000000</v>
      </c>
      <c r="D14" s="13"/>
      <c r="E14" s="16">
        <f>SUM(E10,E13)</f>
        <v>427822558</v>
      </c>
      <c r="F14" s="14"/>
      <c r="G14" s="16">
        <f>SUM(G10,G13)</f>
        <v>15300000</v>
      </c>
      <c r="H14" s="13"/>
      <c r="I14" s="16">
        <f>SUM(I10,I13)</f>
        <v>61300000</v>
      </c>
      <c r="J14" s="14"/>
      <c r="K14" s="16">
        <f>SUM(K10,K13)</f>
        <v>1566687881</v>
      </c>
      <c r="L14" s="13"/>
      <c r="M14" s="16">
        <f>SUM(M10,M13)</f>
        <v>2684110439</v>
      </c>
    </row>
    <row r="15" spans="1:13" s="8" customFormat="1" ht="24" customHeight="1" thickTop="1">
      <c r="A15" s="4"/>
      <c r="B15" s="77"/>
      <c r="C15" s="14"/>
      <c r="D15" s="13"/>
      <c r="E15" s="14"/>
      <c r="F15" s="14"/>
      <c r="G15" s="14"/>
      <c r="H15" s="13"/>
      <c r="I15" s="14"/>
      <c r="J15" s="14"/>
      <c r="K15" s="14"/>
      <c r="L15" s="13"/>
      <c r="M15" s="14"/>
    </row>
    <row r="16" spans="1:13" ht="24" customHeight="1">
      <c r="A16" s="3" t="s">
        <v>12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8"/>
      <c r="M16" s="18"/>
    </row>
  </sheetData>
  <mergeCells count="2">
    <mergeCell ref="C6:M6"/>
    <mergeCell ref="I7:K7"/>
  </mergeCells>
  <printOptions horizontalCentered="1"/>
  <pageMargins left="0.39370078740157483" right="0.39370078740157483" top="0.9055118110236221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view="pageBreakPreview" zoomScale="55" zoomScaleNormal="100" zoomScaleSheetLayoutView="55" workbookViewId="0">
      <selection activeCell="G3" sqref="G3"/>
    </sheetView>
  </sheetViews>
  <sheetFormatPr defaultColWidth="9.1796875" defaultRowHeight="24" customHeight="1"/>
  <cols>
    <col min="1" max="1" width="56.1796875" style="2" customWidth="1"/>
    <col min="2" max="2" width="2" style="5" customWidth="1"/>
    <col min="3" max="3" width="20.1796875" style="2" customWidth="1"/>
    <col min="4" max="4" width="1.7265625" style="2" customWidth="1"/>
    <col min="5" max="5" width="20.1796875" style="2" customWidth="1"/>
    <col min="6" max="6" width="1.54296875" style="2" customWidth="1"/>
    <col min="7" max="7" width="20.1796875" style="2" customWidth="1"/>
    <col min="8" max="8" width="1.7265625" style="2" customWidth="1"/>
    <col min="9" max="9" width="20.1796875" style="2" customWidth="1"/>
    <col min="10" max="10" width="1.7265625" style="2" customWidth="1"/>
    <col min="11" max="11" width="20.1796875" style="2" customWidth="1"/>
    <col min="12" max="12" width="1.54296875" style="2" customWidth="1"/>
    <col min="13" max="13" width="20.1796875" style="2" customWidth="1"/>
    <col min="14" max="14" width="0.81640625" style="2" customWidth="1"/>
    <col min="15" max="15" width="15.26953125" style="2" customWidth="1"/>
    <col min="16" max="16384" width="9.1796875" style="2"/>
  </cols>
  <sheetData>
    <row r="1" spans="1:13" ht="24" customHeight="1">
      <c r="A1" s="1"/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118</v>
      </c>
    </row>
    <row r="2" spans="1:13" ht="24" customHeight="1">
      <c r="A2" s="1" t="s">
        <v>171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6"/>
    </row>
    <row r="3" spans="1:13" ht="24" customHeight="1">
      <c r="A3" s="9" t="s">
        <v>107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>
      <c r="A4" s="1" t="s">
        <v>157</v>
      </c>
      <c r="B4" s="10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4" customHeight="1">
      <c r="A5" s="1"/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12" t="s">
        <v>68</v>
      </c>
    </row>
    <row r="6" spans="1:13" ht="24" customHeight="1">
      <c r="B6" s="11"/>
      <c r="C6" s="138" t="s">
        <v>97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</row>
    <row r="7" spans="1:13" s="8" customFormat="1" ht="24" customHeight="1">
      <c r="C7" s="77"/>
      <c r="I7" s="133" t="s">
        <v>25</v>
      </c>
      <c r="J7" s="133"/>
      <c r="K7" s="133"/>
      <c r="L7" s="77"/>
    </row>
    <row r="8" spans="1:13" s="8" customFormat="1" ht="24" customHeight="1">
      <c r="C8" s="77" t="s">
        <v>110</v>
      </c>
      <c r="E8" s="8" t="s">
        <v>48</v>
      </c>
      <c r="G8" s="8" t="s">
        <v>86</v>
      </c>
      <c r="I8" s="77" t="s">
        <v>50</v>
      </c>
      <c r="J8" s="77"/>
      <c r="K8" s="77"/>
      <c r="L8" s="77"/>
      <c r="M8" s="8" t="s">
        <v>47</v>
      </c>
    </row>
    <row r="9" spans="1:13" s="8" customFormat="1" ht="24" customHeight="1">
      <c r="B9" s="77"/>
      <c r="C9" s="132" t="s">
        <v>109</v>
      </c>
      <c r="E9" s="132" t="s">
        <v>49</v>
      </c>
      <c r="F9" s="77"/>
      <c r="G9" s="132" t="s">
        <v>87</v>
      </c>
      <c r="I9" s="17" t="s">
        <v>55</v>
      </c>
      <c r="J9" s="77"/>
      <c r="K9" s="132" t="s">
        <v>51</v>
      </c>
      <c r="M9" s="132" t="s">
        <v>22</v>
      </c>
    </row>
    <row r="10" spans="1:13" ht="24" customHeight="1">
      <c r="A10" s="4" t="s">
        <v>188</v>
      </c>
      <c r="B10" s="77"/>
      <c r="C10" s="14">
        <v>613000000</v>
      </c>
      <c r="D10" s="13"/>
      <c r="E10" s="14">
        <v>427822558</v>
      </c>
      <c r="F10" s="14"/>
      <c r="G10" s="14">
        <v>15300000</v>
      </c>
      <c r="H10" s="13"/>
      <c r="I10" s="14">
        <v>61300000</v>
      </c>
      <c r="J10" s="14"/>
      <c r="K10" s="14">
        <v>1455632522</v>
      </c>
      <c r="L10" s="13"/>
      <c r="M10" s="14">
        <f>SUM(C10:K10)</f>
        <v>2573055080</v>
      </c>
    </row>
    <row r="11" spans="1:13" ht="24" customHeight="1">
      <c r="A11" s="3" t="s">
        <v>132</v>
      </c>
      <c r="B11" s="77"/>
      <c r="C11" s="20">
        <v>0</v>
      </c>
      <c r="D11" s="13"/>
      <c r="E11" s="20">
        <v>0</v>
      </c>
      <c r="F11" s="14"/>
      <c r="G11" s="20">
        <v>0</v>
      </c>
      <c r="H11" s="13"/>
      <c r="I11" s="20">
        <v>0</v>
      </c>
      <c r="J11" s="14"/>
      <c r="K11" s="20">
        <f>PL!L30</f>
        <v>110496230</v>
      </c>
      <c r="L11" s="13"/>
      <c r="M11" s="20">
        <f>SUM(C11:K11)</f>
        <v>110496230</v>
      </c>
    </row>
    <row r="12" spans="1:13" ht="24" customHeight="1">
      <c r="A12" s="3" t="s">
        <v>144</v>
      </c>
      <c r="B12" s="77"/>
      <c r="C12" s="21">
        <v>0</v>
      </c>
      <c r="D12" s="13"/>
      <c r="E12" s="21">
        <v>0</v>
      </c>
      <c r="F12" s="14"/>
      <c r="G12" s="21">
        <v>0</v>
      </c>
      <c r="H12" s="13"/>
      <c r="I12" s="21">
        <v>0</v>
      </c>
      <c r="J12" s="14"/>
      <c r="K12" s="21">
        <f>PL!L37</f>
        <v>334090</v>
      </c>
      <c r="L12" s="13"/>
      <c r="M12" s="21">
        <f>SUM(C12:K12)</f>
        <v>334090</v>
      </c>
    </row>
    <row r="13" spans="1:13" ht="24" customHeight="1">
      <c r="A13" s="3" t="s">
        <v>121</v>
      </c>
      <c r="B13" s="77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110830320</v>
      </c>
      <c r="L13" s="13"/>
      <c r="M13" s="14">
        <f>SUM(C13:K13)</f>
        <v>110830320</v>
      </c>
    </row>
    <row r="14" spans="1:13" ht="24" customHeight="1" thickBot="1">
      <c r="A14" s="4" t="s">
        <v>139</v>
      </c>
      <c r="B14" s="77"/>
      <c r="C14" s="16">
        <f>SUM(C10,C13)</f>
        <v>613000000</v>
      </c>
      <c r="D14" s="14"/>
      <c r="E14" s="16">
        <f>SUM(E10,E13)</f>
        <v>427822558</v>
      </c>
      <c r="F14" s="14"/>
      <c r="G14" s="16">
        <f>SUM(G10,G13)</f>
        <v>15300000</v>
      </c>
      <c r="H14" s="14"/>
      <c r="I14" s="16">
        <f>SUM(I10,I13)</f>
        <v>61300000</v>
      </c>
      <c r="J14" s="14"/>
      <c r="K14" s="16">
        <f>SUM(K10,K13)</f>
        <v>1566462842</v>
      </c>
      <c r="L14" s="13"/>
      <c r="M14" s="16">
        <f>SUM(M10,M13)</f>
        <v>2683885400</v>
      </c>
    </row>
    <row r="15" spans="1:13" ht="24" customHeight="1" thickTop="1">
      <c r="A15" s="4"/>
      <c r="B15" s="77"/>
      <c r="C15" s="14"/>
      <c r="D15" s="14"/>
      <c r="E15" s="14"/>
      <c r="F15" s="14"/>
      <c r="G15" s="14"/>
      <c r="H15" s="14"/>
      <c r="I15" s="14"/>
      <c r="J15" s="14"/>
      <c r="K15" s="14"/>
      <c r="L15" s="13"/>
      <c r="M15" s="14"/>
    </row>
    <row r="16" spans="1:13" s="8" customFormat="1" ht="24" customHeight="1">
      <c r="A16" s="4" t="s">
        <v>158</v>
      </c>
      <c r="B16" s="77"/>
      <c r="C16" s="14">
        <v>613000000</v>
      </c>
      <c r="D16" s="13"/>
      <c r="E16" s="14">
        <v>427822558</v>
      </c>
      <c r="F16" s="14"/>
      <c r="G16" s="14">
        <v>15300000</v>
      </c>
      <c r="H16" s="13"/>
      <c r="I16" s="19">
        <v>61300000</v>
      </c>
      <c r="J16" s="14"/>
      <c r="K16" s="14">
        <v>1713776665</v>
      </c>
      <c r="L16" s="13"/>
      <c r="M16" s="14">
        <v>2831199223</v>
      </c>
    </row>
    <row r="17" spans="1:14" s="8" customFormat="1" ht="24" customHeight="1">
      <c r="A17" s="3" t="s">
        <v>132</v>
      </c>
      <c r="B17" s="77"/>
      <c r="C17" s="20">
        <v>0</v>
      </c>
      <c r="D17" s="13"/>
      <c r="E17" s="20">
        <v>0</v>
      </c>
      <c r="F17" s="14"/>
      <c r="G17" s="20">
        <v>0</v>
      </c>
      <c r="H17" s="13"/>
      <c r="I17" s="22">
        <v>0</v>
      </c>
      <c r="J17" s="14"/>
      <c r="K17" s="20">
        <f>PL!J30</f>
        <v>86523935</v>
      </c>
      <c r="L17" s="13"/>
      <c r="M17" s="20">
        <f>SUM(C17:K17)</f>
        <v>86523935</v>
      </c>
    </row>
    <row r="18" spans="1:14" s="8" customFormat="1" ht="24" customHeight="1">
      <c r="A18" s="3" t="s">
        <v>185</v>
      </c>
      <c r="B18" s="77"/>
      <c r="C18" s="21">
        <v>0</v>
      </c>
      <c r="D18" s="13"/>
      <c r="E18" s="21">
        <v>0</v>
      </c>
      <c r="F18" s="14"/>
      <c r="G18" s="21">
        <v>0</v>
      </c>
      <c r="H18" s="13"/>
      <c r="I18" s="23">
        <v>0</v>
      </c>
      <c r="J18" s="14"/>
      <c r="K18" s="21">
        <f>PL!J37</f>
        <v>1318625</v>
      </c>
      <c r="L18" s="13"/>
      <c r="M18" s="21">
        <f>SUM(C18:K18)</f>
        <v>1318625</v>
      </c>
    </row>
    <row r="19" spans="1:14" s="8" customFormat="1" ht="24" customHeight="1">
      <c r="A19" s="3" t="s">
        <v>121</v>
      </c>
      <c r="B19" s="77"/>
      <c r="C19" s="25">
        <v>0</v>
      </c>
      <c r="D19" s="15"/>
      <c r="E19" s="25">
        <v>0</v>
      </c>
      <c r="F19" s="15"/>
      <c r="G19" s="25">
        <v>0</v>
      </c>
      <c r="H19" s="15"/>
      <c r="I19" s="25">
        <v>0</v>
      </c>
      <c r="J19" s="15"/>
      <c r="K19" s="25">
        <f>SUM(K17:K18)</f>
        <v>87842560</v>
      </c>
      <c r="L19" s="13"/>
      <c r="M19" s="25">
        <f>SUM(M17:M18)</f>
        <v>87842560</v>
      </c>
    </row>
    <row r="20" spans="1:14" s="8" customFormat="1" ht="24" customHeight="1" thickBot="1">
      <c r="A20" s="4" t="s">
        <v>159</v>
      </c>
      <c r="B20" s="77"/>
      <c r="C20" s="24">
        <f>SUM(C16,C19:C19)</f>
        <v>613000000</v>
      </c>
      <c r="D20" s="13"/>
      <c r="E20" s="24">
        <f>SUM(E16,E19:E19)</f>
        <v>427822558</v>
      </c>
      <c r="F20" s="14"/>
      <c r="G20" s="24">
        <f>SUM(G16,G19:G19)</f>
        <v>15300000</v>
      </c>
      <c r="H20" s="13"/>
      <c r="I20" s="24">
        <f>SUM(I16,I19:I19)</f>
        <v>61300000</v>
      </c>
      <c r="J20" s="14"/>
      <c r="K20" s="24">
        <f>SUM(K16,K19:K19)</f>
        <v>1801619225</v>
      </c>
      <c r="L20" s="13"/>
      <c r="M20" s="24">
        <f>SUM(M16,M19:M19)</f>
        <v>2919041783</v>
      </c>
    </row>
    <row r="21" spans="1:14" ht="24" customHeight="1" thickTop="1">
      <c r="A21" s="26"/>
      <c r="B21" s="77"/>
      <c r="C21" s="14">
        <f>C20-BS!I80</f>
        <v>0</v>
      </c>
      <c r="D21" s="14"/>
      <c r="E21" s="14">
        <f>E20-BS!I81</f>
        <v>0</v>
      </c>
      <c r="F21" s="14"/>
      <c r="G21" s="14">
        <f>G20-BS!I82</f>
        <v>0</v>
      </c>
      <c r="H21" s="14"/>
      <c r="I21" s="14">
        <f>I20-BS!I84</f>
        <v>0</v>
      </c>
      <c r="J21" s="14"/>
      <c r="K21" s="14">
        <f>K20-BS!I85</f>
        <v>0</v>
      </c>
      <c r="L21" s="13"/>
      <c r="M21" s="14">
        <f>SUM(M20-BS!I88)</f>
        <v>0</v>
      </c>
    </row>
    <row r="22" spans="1:14" ht="24" customHeight="1">
      <c r="A22" s="3" t="s">
        <v>12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8"/>
      <c r="M22" s="18"/>
    </row>
    <row r="24" spans="1:14" ht="24" customHeight="1">
      <c r="N24" s="2">
        <f t="shared" ref="N24" si="0">N23-N16</f>
        <v>0</v>
      </c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ED3E8-FF63-4B23-8289-1C0DAC849DCD}">
  <dimension ref="A1:L71"/>
  <sheetViews>
    <sheetView showGridLines="0" view="pageBreakPreview" topLeftCell="A61" zoomScale="70" zoomScaleNormal="100" zoomScaleSheetLayoutView="70" workbookViewId="0">
      <selection activeCell="L67" sqref="L67"/>
    </sheetView>
  </sheetViews>
  <sheetFormatPr defaultColWidth="10.7265625" defaultRowHeight="24" customHeight="1"/>
  <cols>
    <col min="1" max="1" width="45" style="78" customWidth="1"/>
    <col min="2" max="2" width="1.7265625" style="86" customWidth="1"/>
    <col min="3" max="3" width="0.26953125" style="86" customWidth="1"/>
    <col min="4" max="4" width="8.54296875" style="86" bestFit="1" customWidth="1"/>
    <col min="5" max="5" width="1" style="86" customWidth="1"/>
    <col min="6" max="6" width="15.453125" style="86" customWidth="1"/>
    <col min="7" max="7" width="1.26953125" style="86" customWidth="1"/>
    <col min="8" max="8" width="15.453125" style="86" customWidth="1"/>
    <col min="9" max="9" width="1.26953125" style="86" customWidth="1"/>
    <col min="10" max="10" width="15.453125" style="86" customWidth="1"/>
    <col min="11" max="11" width="1.26953125" style="86" customWidth="1"/>
    <col min="12" max="12" width="15.453125" style="87" customWidth="1"/>
    <col min="13" max="13" width="0.54296875" style="86" customWidth="1"/>
    <col min="14" max="16384" width="10.7265625" style="86"/>
  </cols>
  <sheetData>
    <row r="1" spans="1:12" ht="24" customHeight="1">
      <c r="J1" s="87"/>
      <c r="K1" s="88"/>
      <c r="L1" s="88" t="s">
        <v>122</v>
      </c>
    </row>
    <row r="2" spans="1:12" ht="24" customHeight="1">
      <c r="A2" s="89" t="s">
        <v>171</v>
      </c>
      <c r="B2" s="85"/>
      <c r="C2" s="85"/>
      <c r="D2" s="85"/>
      <c r="E2" s="85"/>
      <c r="F2" s="84"/>
      <c r="G2" s="85"/>
      <c r="H2" s="84"/>
      <c r="I2" s="82"/>
      <c r="J2" s="91"/>
      <c r="K2" s="91"/>
      <c r="L2" s="91"/>
    </row>
    <row r="3" spans="1:12" ht="24" customHeight="1">
      <c r="A3" s="80" t="s">
        <v>39</v>
      </c>
      <c r="B3" s="90"/>
      <c r="C3" s="90"/>
      <c r="D3" s="85"/>
      <c r="E3" s="85"/>
      <c r="F3" s="84"/>
      <c r="G3" s="85"/>
      <c r="H3" s="84"/>
      <c r="I3" s="82"/>
      <c r="J3" s="91"/>
      <c r="K3" s="91"/>
      <c r="L3" s="91"/>
    </row>
    <row r="4" spans="1:12" ht="24" customHeight="1">
      <c r="A4" s="89" t="s">
        <v>157</v>
      </c>
      <c r="B4" s="90"/>
      <c r="C4" s="90"/>
      <c r="D4" s="85"/>
      <c r="E4" s="85"/>
      <c r="F4" s="84"/>
      <c r="G4" s="85"/>
      <c r="H4" s="84"/>
      <c r="I4" s="82"/>
      <c r="J4" s="91"/>
      <c r="K4" s="91"/>
      <c r="L4" s="91"/>
    </row>
    <row r="5" spans="1:12" ht="24" customHeight="1">
      <c r="A5" s="89"/>
      <c r="B5" s="90"/>
      <c r="C5" s="90"/>
      <c r="D5" s="85"/>
      <c r="E5" s="85"/>
      <c r="F5" s="84"/>
      <c r="G5" s="85"/>
      <c r="H5" s="84"/>
      <c r="I5" s="82"/>
      <c r="J5" s="91"/>
      <c r="K5" s="91"/>
      <c r="L5" s="93" t="s">
        <v>65</v>
      </c>
    </row>
    <row r="6" spans="1:12" ht="24" customHeight="1">
      <c r="A6" s="89"/>
      <c r="B6" s="90"/>
      <c r="C6" s="90"/>
      <c r="D6" s="85"/>
      <c r="E6" s="85"/>
      <c r="F6" s="84"/>
      <c r="G6" s="85"/>
      <c r="H6" s="82" t="s">
        <v>168</v>
      </c>
      <c r="I6" s="82"/>
      <c r="J6" s="91"/>
      <c r="K6" s="91"/>
      <c r="L6" s="86"/>
    </row>
    <row r="7" spans="1:12" ht="24" customHeight="1">
      <c r="A7" s="89"/>
      <c r="B7" s="90"/>
      <c r="C7" s="90"/>
      <c r="D7" s="85"/>
      <c r="E7" s="85"/>
      <c r="F7" s="124"/>
      <c r="G7" s="124"/>
      <c r="H7" s="82" t="s">
        <v>169</v>
      </c>
      <c r="J7" s="91"/>
      <c r="K7" s="91"/>
      <c r="L7" s="92"/>
    </row>
    <row r="8" spans="1:12" ht="24" customHeight="1">
      <c r="A8" s="92"/>
      <c r="B8" s="90"/>
      <c r="C8" s="90"/>
      <c r="D8" s="85"/>
      <c r="E8" s="85"/>
      <c r="F8" s="123" t="s">
        <v>167</v>
      </c>
      <c r="G8" s="125"/>
      <c r="H8" s="123" t="s">
        <v>170</v>
      </c>
      <c r="I8" s="95"/>
      <c r="J8" s="135" t="s">
        <v>97</v>
      </c>
      <c r="K8" s="135"/>
      <c r="L8" s="135"/>
    </row>
    <row r="9" spans="1:12" ht="24" customHeight="1">
      <c r="D9" s="95"/>
      <c r="E9" s="95"/>
      <c r="F9" s="123">
        <v>2564</v>
      </c>
      <c r="G9" s="125"/>
      <c r="H9" s="123">
        <v>2563</v>
      </c>
      <c r="I9" s="125"/>
      <c r="J9" s="123">
        <v>2564</v>
      </c>
      <c r="K9" s="125"/>
      <c r="L9" s="123">
        <v>2563</v>
      </c>
    </row>
    <row r="10" spans="1:12" ht="24" customHeight="1">
      <c r="A10" s="108" t="s">
        <v>40</v>
      </c>
      <c r="B10" s="126"/>
      <c r="C10" s="126"/>
      <c r="D10" s="82"/>
      <c r="E10" s="82"/>
      <c r="F10" s="84"/>
      <c r="G10" s="82"/>
      <c r="H10" s="84"/>
      <c r="J10" s="84"/>
      <c r="K10" s="84"/>
      <c r="L10" s="84"/>
    </row>
    <row r="11" spans="1:12" ht="24" customHeight="1">
      <c r="A11" s="78" t="s">
        <v>63</v>
      </c>
      <c r="D11" s="82"/>
      <c r="E11" s="82"/>
      <c r="F11" s="84">
        <f>[1]PL!F28</f>
        <v>108086192</v>
      </c>
      <c r="G11" s="84"/>
      <c r="H11" s="84">
        <f>[1]PL!H28</f>
        <v>138043927</v>
      </c>
      <c r="I11" s="84"/>
      <c r="J11" s="84">
        <f>[1]PL!J28</f>
        <v>108095479</v>
      </c>
      <c r="K11" s="84"/>
      <c r="L11" s="84">
        <f>[1]PL!L28</f>
        <v>137983509</v>
      </c>
    </row>
    <row r="12" spans="1:12" ht="24" customHeight="1">
      <c r="A12" s="78" t="s">
        <v>123</v>
      </c>
      <c r="D12" s="82"/>
      <c r="E12" s="82"/>
      <c r="F12" s="84"/>
      <c r="G12" s="84"/>
      <c r="H12" s="84"/>
      <c r="I12" s="84"/>
      <c r="J12" s="84"/>
      <c r="K12" s="84"/>
      <c r="L12" s="84"/>
    </row>
    <row r="13" spans="1:12" ht="24" customHeight="1">
      <c r="A13" s="78" t="s">
        <v>124</v>
      </c>
      <c r="D13" s="82"/>
      <c r="E13" s="82"/>
      <c r="F13" s="84"/>
      <c r="G13" s="84"/>
      <c r="H13" s="84"/>
      <c r="I13" s="84"/>
      <c r="J13" s="84"/>
      <c r="K13" s="84"/>
      <c r="L13" s="84"/>
    </row>
    <row r="14" spans="1:12" ht="24" customHeight="1">
      <c r="A14" s="79" t="s">
        <v>81</v>
      </c>
      <c r="D14" s="82"/>
      <c r="E14" s="82"/>
      <c r="F14" s="84">
        <v>2569165</v>
      </c>
      <c r="G14" s="84"/>
      <c r="H14" s="84">
        <v>2028210</v>
      </c>
      <c r="I14" s="84"/>
      <c r="J14" s="84">
        <v>2495507</v>
      </c>
      <c r="K14" s="84"/>
      <c r="L14" s="84">
        <f>SUM(H14)</f>
        <v>2028210</v>
      </c>
    </row>
    <row r="15" spans="1:12" ht="24" customHeight="1">
      <c r="A15" s="79" t="s">
        <v>150</v>
      </c>
      <c r="D15" s="82"/>
      <c r="E15" s="82"/>
      <c r="F15" s="84">
        <v>208061885</v>
      </c>
      <c r="G15" s="84"/>
      <c r="H15" s="84">
        <v>180068741</v>
      </c>
      <c r="I15" s="84"/>
      <c r="J15" s="84">
        <v>208061885</v>
      </c>
      <c r="K15" s="84"/>
      <c r="L15" s="84">
        <v>180068741</v>
      </c>
    </row>
    <row r="16" spans="1:12" ht="24" customHeight="1">
      <c r="A16" s="79" t="s">
        <v>98</v>
      </c>
      <c r="D16" s="82"/>
      <c r="E16" s="82"/>
      <c r="F16" s="84">
        <v>-224196</v>
      </c>
      <c r="G16" s="84"/>
      <c r="H16" s="84">
        <v>-426</v>
      </c>
      <c r="I16" s="84"/>
      <c r="J16" s="84">
        <v>-224196</v>
      </c>
      <c r="K16" s="84"/>
      <c r="L16" s="84">
        <v>-426</v>
      </c>
    </row>
    <row r="17" spans="1:12" ht="24" customHeight="1">
      <c r="A17" s="78" t="s">
        <v>125</v>
      </c>
      <c r="D17" s="82"/>
      <c r="E17" s="82"/>
      <c r="F17" s="84">
        <v>1404</v>
      </c>
      <c r="G17" s="84"/>
      <c r="H17" s="84">
        <v>3684</v>
      </c>
      <c r="I17" s="84"/>
      <c r="J17" s="84">
        <v>1404</v>
      </c>
      <c r="K17" s="84"/>
      <c r="L17" s="84">
        <v>3684</v>
      </c>
    </row>
    <row r="18" spans="1:12" ht="24" customHeight="1">
      <c r="A18" s="78" t="s">
        <v>155</v>
      </c>
      <c r="D18" s="82"/>
      <c r="E18" s="82"/>
      <c r="F18" s="84">
        <v>0</v>
      </c>
      <c r="G18" s="84"/>
      <c r="H18" s="84">
        <v>-60418</v>
      </c>
      <c r="I18" s="84"/>
      <c r="J18" s="84">
        <v>0</v>
      </c>
      <c r="K18" s="84"/>
      <c r="L18" s="84">
        <v>0</v>
      </c>
    </row>
    <row r="19" spans="1:12" ht="24" customHeight="1">
      <c r="A19" s="78" t="s">
        <v>146</v>
      </c>
      <c r="D19" s="82"/>
      <c r="E19" s="82"/>
      <c r="F19" s="84">
        <v>-6116142</v>
      </c>
      <c r="G19" s="84"/>
      <c r="H19" s="84">
        <v>-3804349</v>
      </c>
      <c r="I19" s="84"/>
      <c r="J19" s="84">
        <v>-6116142</v>
      </c>
      <c r="K19" s="84"/>
      <c r="L19" s="84">
        <v>-3804349</v>
      </c>
    </row>
    <row r="20" spans="1:12" ht="24" customHeight="1">
      <c r="A20" s="78" t="s">
        <v>60</v>
      </c>
      <c r="B20" s="92"/>
      <c r="C20" s="92"/>
      <c r="D20" s="82"/>
      <c r="E20" s="82"/>
      <c r="F20" s="84">
        <v>648122</v>
      </c>
      <c r="G20" s="84"/>
      <c r="H20" s="84">
        <v>599910</v>
      </c>
      <c r="I20" s="84"/>
      <c r="J20" s="84">
        <v>648122</v>
      </c>
      <c r="K20" s="84"/>
      <c r="L20" s="84">
        <v>599910</v>
      </c>
    </row>
    <row r="21" spans="1:12" ht="24" customHeight="1">
      <c r="A21" s="78" t="s">
        <v>72</v>
      </c>
      <c r="B21" s="92"/>
      <c r="C21" s="92"/>
      <c r="D21" s="82"/>
      <c r="E21" s="82"/>
      <c r="F21" s="84">
        <v>-437676893</v>
      </c>
      <c r="G21" s="84"/>
      <c r="H21" s="84">
        <v>-487685290</v>
      </c>
      <c r="I21" s="84"/>
      <c r="J21" s="84">
        <v>-437676893</v>
      </c>
      <c r="K21" s="84"/>
      <c r="L21" s="84">
        <v>-487685290</v>
      </c>
    </row>
    <row r="22" spans="1:12" ht="24" customHeight="1">
      <c r="A22" s="78" t="s">
        <v>186</v>
      </c>
      <c r="B22" s="92"/>
      <c r="C22" s="92"/>
      <c r="D22" s="82"/>
      <c r="E22" s="82"/>
      <c r="F22" s="84">
        <v>-234147</v>
      </c>
      <c r="G22" s="84"/>
      <c r="H22" s="84">
        <v>4346034</v>
      </c>
      <c r="I22" s="84"/>
      <c r="J22" s="84">
        <v>-234147</v>
      </c>
      <c r="K22" s="84"/>
      <c r="L22" s="84">
        <v>4346034</v>
      </c>
    </row>
    <row r="23" spans="1:12" ht="24" customHeight="1">
      <c r="A23" s="78" t="s">
        <v>99</v>
      </c>
      <c r="B23" s="92"/>
      <c r="C23" s="92"/>
      <c r="D23" s="82"/>
      <c r="E23" s="82"/>
      <c r="F23" s="84">
        <v>31116419</v>
      </c>
      <c r="G23" s="84"/>
      <c r="H23" s="84">
        <v>38368369</v>
      </c>
      <c r="I23" s="84"/>
      <c r="J23" s="84">
        <v>31116419</v>
      </c>
      <c r="K23" s="84"/>
      <c r="L23" s="84">
        <v>38368369</v>
      </c>
    </row>
    <row r="24" spans="1:12" ht="24" customHeight="1">
      <c r="A24" s="78" t="s">
        <v>151</v>
      </c>
      <c r="B24" s="92"/>
      <c r="C24" s="92"/>
      <c r="D24" s="82"/>
      <c r="E24" s="82"/>
      <c r="F24" s="127">
        <v>44558</v>
      </c>
      <c r="G24" s="84"/>
      <c r="H24" s="127">
        <v>27157</v>
      </c>
      <c r="I24" s="84"/>
      <c r="J24" s="127">
        <v>44558</v>
      </c>
      <c r="K24" s="84"/>
      <c r="L24" s="127">
        <f>SUM(H24)</f>
        <v>27157</v>
      </c>
    </row>
    <row r="25" spans="1:12" ht="24" customHeight="1">
      <c r="A25" s="78" t="s">
        <v>73</v>
      </c>
      <c r="D25" s="82"/>
      <c r="E25" s="82"/>
      <c r="F25" s="84"/>
      <c r="G25" s="84"/>
      <c r="H25" s="84"/>
      <c r="I25" s="84"/>
      <c r="J25" s="84"/>
      <c r="K25" s="84"/>
      <c r="L25" s="84"/>
    </row>
    <row r="26" spans="1:12" ht="24" customHeight="1">
      <c r="A26" s="78" t="s">
        <v>64</v>
      </c>
      <c r="D26" s="82"/>
      <c r="E26" s="82"/>
      <c r="F26" s="84">
        <f>SUM(F11:F24)</f>
        <v>-93723633</v>
      </c>
      <c r="G26" s="84"/>
      <c r="H26" s="84">
        <f>SUM(H11:H24)</f>
        <v>-128064451</v>
      </c>
      <c r="I26" s="84"/>
      <c r="J26" s="84">
        <f>SUM(J11:J24)</f>
        <v>-93788004</v>
      </c>
      <c r="K26" s="84"/>
      <c r="L26" s="84">
        <f>SUM(L11:L24)</f>
        <v>-128064451</v>
      </c>
    </row>
    <row r="27" spans="1:12" ht="24" customHeight="1">
      <c r="A27" s="78" t="s">
        <v>41</v>
      </c>
      <c r="D27" s="82"/>
      <c r="E27" s="82"/>
      <c r="F27" s="84"/>
      <c r="G27" s="84"/>
      <c r="H27" s="84"/>
      <c r="I27" s="84"/>
      <c r="J27" s="84"/>
      <c r="K27" s="84"/>
      <c r="L27" s="84"/>
    </row>
    <row r="28" spans="1:12" ht="24" customHeight="1">
      <c r="A28" s="78" t="s">
        <v>52</v>
      </c>
      <c r="D28" s="82"/>
      <c r="E28" s="82"/>
      <c r="F28" s="84">
        <v>-133568130</v>
      </c>
      <c r="G28" s="84"/>
      <c r="H28" s="84">
        <v>-428289790</v>
      </c>
      <c r="I28" s="84"/>
      <c r="J28" s="84">
        <v>-133568130</v>
      </c>
      <c r="K28" s="84"/>
      <c r="L28" s="84">
        <v>-428289790</v>
      </c>
    </row>
    <row r="29" spans="1:12" ht="24" customHeight="1">
      <c r="A29" s="78" t="s">
        <v>74</v>
      </c>
      <c r="D29" s="82"/>
      <c r="E29" s="82"/>
      <c r="F29" s="84">
        <v>13426276</v>
      </c>
      <c r="G29" s="84"/>
      <c r="H29" s="84">
        <v>7775184</v>
      </c>
      <c r="I29" s="84"/>
      <c r="J29" s="84">
        <v>13426276</v>
      </c>
      <c r="K29" s="84"/>
      <c r="L29" s="84">
        <v>7775184</v>
      </c>
    </row>
    <row r="30" spans="1:12" ht="24" customHeight="1">
      <c r="A30" s="78" t="s">
        <v>76</v>
      </c>
      <c r="D30" s="82"/>
      <c r="E30" s="82"/>
      <c r="F30" s="84">
        <v>5460396</v>
      </c>
      <c r="G30" s="84"/>
      <c r="H30" s="84">
        <v>-1983246</v>
      </c>
      <c r="I30" s="84"/>
      <c r="J30" s="84">
        <v>5460396</v>
      </c>
      <c r="K30" s="84"/>
      <c r="L30" s="84">
        <v>-1983246</v>
      </c>
    </row>
    <row r="31" spans="1:12" ht="24" customHeight="1">
      <c r="A31" s="79" t="s">
        <v>42</v>
      </c>
      <c r="B31" s="109"/>
      <c r="C31" s="109"/>
      <c r="D31" s="82"/>
      <c r="E31" s="82"/>
      <c r="F31" s="84">
        <v>9008145</v>
      </c>
      <c r="G31" s="84"/>
      <c r="H31" s="84">
        <v>19818397</v>
      </c>
      <c r="I31" s="84"/>
      <c r="J31" s="84">
        <v>9144791</v>
      </c>
      <c r="K31" s="84"/>
      <c r="L31" s="84">
        <v>19818397</v>
      </c>
    </row>
    <row r="32" spans="1:12" ht="24" customHeight="1">
      <c r="A32" s="78" t="s">
        <v>96</v>
      </c>
      <c r="D32" s="82"/>
      <c r="E32" s="82"/>
      <c r="F32" s="88">
        <v>-4500</v>
      </c>
      <c r="G32" s="84"/>
      <c r="H32" s="88">
        <v>0</v>
      </c>
      <c r="I32" s="84"/>
      <c r="J32" s="88">
        <v>0</v>
      </c>
      <c r="K32" s="84"/>
      <c r="L32" s="88">
        <v>0</v>
      </c>
    </row>
    <row r="33" spans="1:12" ht="24" customHeight="1">
      <c r="A33" s="78" t="s">
        <v>126</v>
      </c>
      <c r="D33" s="82"/>
      <c r="E33" s="82"/>
      <c r="F33" s="84"/>
      <c r="G33" s="84"/>
      <c r="H33" s="84"/>
      <c r="I33" s="84"/>
      <c r="J33" s="84"/>
      <c r="K33" s="84"/>
      <c r="L33" s="84"/>
    </row>
    <row r="34" spans="1:12" ht="24" customHeight="1">
      <c r="A34" s="78" t="s">
        <v>69</v>
      </c>
      <c r="D34" s="82"/>
      <c r="E34" s="82"/>
      <c r="F34" s="84">
        <v>55182216</v>
      </c>
      <c r="G34" s="84"/>
      <c r="H34" s="84">
        <v>-6469925</v>
      </c>
      <c r="I34" s="84"/>
      <c r="J34" s="84">
        <v>55182216</v>
      </c>
      <c r="K34" s="84"/>
      <c r="L34" s="84">
        <f>SUM(H34)</f>
        <v>-6469925</v>
      </c>
    </row>
    <row r="35" spans="1:12" ht="24" customHeight="1">
      <c r="A35" s="79" t="s">
        <v>95</v>
      </c>
      <c r="D35" s="82"/>
      <c r="E35" s="82"/>
      <c r="F35" s="84">
        <v>599010</v>
      </c>
      <c r="G35" s="84"/>
      <c r="H35" s="84">
        <v>1758960</v>
      </c>
      <c r="I35" s="84"/>
      <c r="J35" s="84">
        <v>599010</v>
      </c>
      <c r="K35" s="84"/>
      <c r="L35" s="84">
        <v>1758960</v>
      </c>
    </row>
    <row r="36" spans="1:12" ht="24" customHeight="1">
      <c r="A36" s="79" t="s">
        <v>70</v>
      </c>
      <c r="D36" s="82"/>
      <c r="E36" s="82"/>
      <c r="F36" s="84">
        <v>14373564</v>
      </c>
      <c r="G36" s="84"/>
      <c r="H36" s="84">
        <v>9022604</v>
      </c>
      <c r="I36" s="84"/>
      <c r="J36" s="84">
        <v>14568712</v>
      </c>
      <c r="K36" s="84"/>
      <c r="L36" s="84">
        <v>9022604</v>
      </c>
    </row>
    <row r="37" spans="1:12" ht="24" customHeight="1">
      <c r="A37" s="79" t="s">
        <v>43</v>
      </c>
      <c r="B37" s="92"/>
      <c r="C37" s="92"/>
      <c r="D37" s="82"/>
      <c r="E37" s="82"/>
      <c r="F37" s="127">
        <v>-8018093</v>
      </c>
      <c r="G37" s="84"/>
      <c r="H37" s="127">
        <v>1376702</v>
      </c>
      <c r="I37" s="84"/>
      <c r="J37" s="127">
        <v>-8010516</v>
      </c>
      <c r="K37" s="84"/>
      <c r="L37" s="127">
        <v>1376702</v>
      </c>
    </row>
    <row r="38" spans="1:12" ht="24" customHeight="1">
      <c r="A38" s="79" t="s">
        <v>53</v>
      </c>
      <c r="B38" s="92"/>
      <c r="C38" s="92"/>
      <c r="D38" s="82"/>
      <c r="E38" s="82"/>
      <c r="F38" s="84">
        <f>SUM(F26:F37)</f>
        <v>-137264749</v>
      </c>
      <c r="G38" s="84"/>
      <c r="H38" s="84">
        <f>SUM(H26:H37)</f>
        <v>-525055565</v>
      </c>
      <c r="I38" s="84"/>
      <c r="J38" s="84">
        <f>SUM(J26:J37)</f>
        <v>-136985249</v>
      </c>
      <c r="K38" s="84"/>
      <c r="L38" s="84">
        <f>SUM(L26:L37)</f>
        <v>-525055565</v>
      </c>
    </row>
    <row r="39" spans="1:12" ht="24" customHeight="1">
      <c r="A39" s="79" t="s">
        <v>82</v>
      </c>
      <c r="B39" s="92"/>
      <c r="C39" s="92"/>
      <c r="D39" s="82"/>
      <c r="E39" s="82"/>
      <c r="F39" s="84">
        <v>452731272</v>
      </c>
      <c r="G39" s="84"/>
      <c r="H39" s="84">
        <v>475972489</v>
      </c>
      <c r="I39" s="84"/>
      <c r="J39" s="84">
        <v>452731272</v>
      </c>
      <c r="K39" s="84"/>
      <c r="L39" s="84">
        <v>475972489</v>
      </c>
    </row>
    <row r="40" spans="1:12" ht="24" customHeight="1">
      <c r="A40" s="79" t="s">
        <v>83</v>
      </c>
      <c r="D40" s="82"/>
      <c r="E40" s="82"/>
      <c r="F40" s="84">
        <v>-268105</v>
      </c>
      <c r="G40" s="84"/>
      <c r="H40" s="84">
        <v>-604731</v>
      </c>
      <c r="I40" s="84"/>
      <c r="J40" s="84">
        <v>-325848</v>
      </c>
      <c r="K40" s="84"/>
      <c r="L40" s="84">
        <v>-604731</v>
      </c>
    </row>
    <row r="41" spans="1:12" ht="24" customHeight="1">
      <c r="A41" s="79" t="s">
        <v>84</v>
      </c>
      <c r="D41" s="82"/>
      <c r="E41" s="82"/>
      <c r="F41" s="127">
        <v>-29021483</v>
      </c>
      <c r="G41" s="84"/>
      <c r="H41" s="127">
        <v>-34994529</v>
      </c>
      <c r="I41" s="84"/>
      <c r="J41" s="127">
        <v>-29021483</v>
      </c>
      <c r="K41" s="84"/>
      <c r="L41" s="127">
        <f>SUM(H41)</f>
        <v>-34994529</v>
      </c>
    </row>
    <row r="42" spans="1:12" ht="24" customHeight="1">
      <c r="A42" s="80" t="s">
        <v>127</v>
      </c>
      <c r="B42" s="109"/>
      <c r="C42" s="109"/>
      <c r="D42" s="82"/>
      <c r="E42" s="82"/>
      <c r="F42" s="127">
        <f>SUM(F38:F41)</f>
        <v>286176935</v>
      </c>
      <c r="G42" s="84"/>
      <c r="H42" s="127">
        <f>SUM(H38:H41)</f>
        <v>-84682336</v>
      </c>
      <c r="I42" s="84"/>
      <c r="J42" s="127">
        <f>SUM(J38:J41)</f>
        <v>286398692</v>
      </c>
      <c r="K42" s="84"/>
      <c r="L42" s="127">
        <f>SUM(L38:L41)</f>
        <v>-84682336</v>
      </c>
    </row>
    <row r="43" spans="1:12" ht="24" customHeight="1">
      <c r="A43" s="80"/>
      <c r="B43" s="109"/>
      <c r="C43" s="109"/>
      <c r="D43" s="82"/>
      <c r="E43" s="82"/>
      <c r="F43" s="84"/>
      <c r="G43" s="82"/>
      <c r="H43" s="84"/>
      <c r="I43" s="82"/>
      <c r="J43" s="84"/>
      <c r="K43" s="84"/>
      <c r="L43" s="84"/>
    </row>
    <row r="44" spans="1:12" ht="24" customHeight="1">
      <c r="A44" s="128" t="s">
        <v>12</v>
      </c>
      <c r="B44" s="109"/>
      <c r="C44" s="109"/>
      <c r="F44" s="87"/>
      <c r="H44" s="87"/>
      <c r="J44" s="87"/>
      <c r="K44" s="87"/>
    </row>
    <row r="45" spans="1:12" ht="24" customHeight="1">
      <c r="J45" s="87"/>
      <c r="K45" s="88"/>
      <c r="L45" s="88" t="s">
        <v>122</v>
      </c>
    </row>
    <row r="46" spans="1:12" ht="24" customHeight="1">
      <c r="A46" s="89" t="s">
        <v>171</v>
      </c>
      <c r="B46" s="90"/>
      <c r="C46" s="90"/>
      <c r="D46" s="85"/>
      <c r="E46" s="85"/>
      <c r="F46" s="84"/>
      <c r="G46" s="85"/>
      <c r="H46" s="84"/>
      <c r="I46" s="82"/>
      <c r="J46" s="91"/>
      <c r="K46" s="91"/>
      <c r="L46" s="91"/>
    </row>
    <row r="47" spans="1:12" ht="24" customHeight="1">
      <c r="A47" s="80" t="s">
        <v>44</v>
      </c>
      <c r="B47" s="85"/>
      <c r="C47" s="85"/>
      <c r="D47" s="85"/>
      <c r="E47" s="85"/>
      <c r="F47" s="84"/>
      <c r="G47" s="85"/>
      <c r="H47" s="84"/>
      <c r="I47" s="82"/>
      <c r="J47" s="91"/>
      <c r="K47" s="91"/>
      <c r="L47" s="91"/>
    </row>
    <row r="48" spans="1:12" ht="24" customHeight="1">
      <c r="A48" s="89" t="s">
        <v>157</v>
      </c>
      <c r="B48" s="90"/>
      <c r="C48" s="90"/>
      <c r="D48" s="85"/>
      <c r="E48" s="85"/>
      <c r="F48" s="84"/>
      <c r="G48" s="85"/>
      <c r="H48" s="84"/>
      <c r="I48" s="82"/>
      <c r="J48" s="91"/>
      <c r="K48" s="91"/>
      <c r="L48" s="91"/>
    </row>
    <row r="49" spans="1:12" ht="24" customHeight="1">
      <c r="A49" s="89"/>
      <c r="B49" s="90"/>
      <c r="C49" s="90"/>
      <c r="D49" s="85"/>
      <c r="E49" s="85"/>
      <c r="F49" s="84"/>
      <c r="G49" s="85"/>
      <c r="H49" s="84"/>
      <c r="I49" s="82"/>
      <c r="J49" s="91"/>
      <c r="K49" s="91"/>
      <c r="L49" s="93" t="s">
        <v>65</v>
      </c>
    </row>
    <row r="50" spans="1:12" ht="24" customHeight="1">
      <c r="A50" s="92"/>
      <c r="B50" s="90"/>
      <c r="C50" s="90"/>
      <c r="D50" s="85"/>
      <c r="E50" s="85"/>
      <c r="F50" s="84"/>
      <c r="G50" s="85"/>
      <c r="H50" s="82" t="s">
        <v>168</v>
      </c>
      <c r="I50" s="82"/>
      <c r="J50" s="129"/>
      <c r="K50" s="91"/>
      <c r="L50" s="86"/>
    </row>
    <row r="51" spans="1:12" ht="24" customHeight="1">
      <c r="A51" s="92"/>
      <c r="B51" s="90"/>
      <c r="C51" s="90"/>
      <c r="D51" s="85"/>
      <c r="E51" s="85"/>
      <c r="F51" s="124"/>
      <c r="G51" s="124"/>
      <c r="H51" s="82" t="s">
        <v>169</v>
      </c>
      <c r="J51" s="91"/>
      <c r="K51" s="91"/>
      <c r="L51" s="92"/>
    </row>
    <row r="52" spans="1:12" ht="24" customHeight="1">
      <c r="A52" s="92"/>
      <c r="B52" s="90"/>
      <c r="C52" s="90"/>
      <c r="D52" s="85"/>
      <c r="E52" s="85"/>
      <c r="F52" s="123" t="s">
        <v>167</v>
      </c>
      <c r="G52" s="125"/>
      <c r="H52" s="123" t="s">
        <v>170</v>
      </c>
      <c r="I52" s="95"/>
      <c r="J52" s="135" t="s">
        <v>97</v>
      </c>
      <c r="K52" s="135"/>
      <c r="L52" s="135"/>
    </row>
    <row r="53" spans="1:12" ht="24" customHeight="1">
      <c r="D53" s="95"/>
      <c r="E53" s="95"/>
      <c r="F53" s="123">
        <v>2564</v>
      </c>
      <c r="G53" s="125"/>
      <c r="H53" s="123">
        <v>2563</v>
      </c>
      <c r="I53" s="125"/>
      <c r="J53" s="123">
        <v>2564</v>
      </c>
      <c r="K53" s="125"/>
      <c r="L53" s="123">
        <v>2563</v>
      </c>
    </row>
    <row r="54" spans="1:12" ht="24" customHeight="1">
      <c r="A54" s="108" t="s">
        <v>45</v>
      </c>
      <c r="B54" s="126"/>
      <c r="C54" s="126"/>
      <c r="D54" s="110"/>
      <c r="E54" s="110"/>
      <c r="F54" s="88"/>
      <c r="G54" s="110"/>
      <c r="H54" s="88"/>
      <c r="J54" s="88"/>
      <c r="K54" s="88"/>
      <c r="L54" s="88"/>
    </row>
    <row r="55" spans="1:12" ht="24" customHeight="1">
      <c r="A55" s="78" t="s">
        <v>181</v>
      </c>
      <c r="D55" s="82"/>
      <c r="E55" s="82"/>
      <c r="F55" s="84">
        <v>-81000</v>
      </c>
      <c r="G55" s="84"/>
      <c r="H55" s="84">
        <v>-62392</v>
      </c>
      <c r="I55" s="84"/>
      <c r="J55" s="84">
        <v>-81000</v>
      </c>
      <c r="K55" s="84"/>
      <c r="L55" s="84">
        <v>-62392</v>
      </c>
    </row>
    <row r="56" spans="1:12" ht="24" customHeight="1">
      <c r="A56" s="78" t="s">
        <v>128</v>
      </c>
      <c r="D56" s="82"/>
      <c r="E56" s="82"/>
      <c r="F56" s="84">
        <v>229346</v>
      </c>
      <c r="G56" s="84"/>
      <c r="H56" s="84">
        <v>1290</v>
      </c>
      <c r="I56" s="84"/>
      <c r="J56" s="84">
        <v>229346</v>
      </c>
      <c r="K56" s="84"/>
      <c r="L56" s="84">
        <v>1290</v>
      </c>
    </row>
    <row r="57" spans="1:12" ht="24" customHeight="1">
      <c r="A57" s="78" t="s">
        <v>156</v>
      </c>
      <c r="D57" s="82"/>
      <c r="E57" s="82"/>
      <c r="F57" s="84">
        <v>-9030693</v>
      </c>
      <c r="G57" s="84"/>
      <c r="H57" s="84">
        <v>-1468277</v>
      </c>
      <c r="I57" s="84"/>
      <c r="J57" s="84">
        <v>-8710296</v>
      </c>
      <c r="K57" s="84"/>
      <c r="L57" s="84">
        <v>-1468277</v>
      </c>
    </row>
    <row r="58" spans="1:12" ht="24" customHeight="1">
      <c r="A58" s="108" t="s">
        <v>100</v>
      </c>
      <c r="D58" s="82"/>
      <c r="E58" s="82"/>
      <c r="F58" s="130">
        <f>SUM(F55:F57)</f>
        <v>-8882347</v>
      </c>
      <c r="G58" s="84"/>
      <c r="H58" s="130">
        <f>SUM(H55:H57)</f>
        <v>-1529379</v>
      </c>
      <c r="I58" s="84"/>
      <c r="J58" s="130">
        <f>SUM(J55:J57)</f>
        <v>-8561950</v>
      </c>
      <c r="K58" s="84"/>
      <c r="L58" s="130">
        <f>SUM(L55:L57)</f>
        <v>-1529379</v>
      </c>
    </row>
    <row r="59" spans="1:12" ht="24" customHeight="1">
      <c r="A59" s="108" t="s">
        <v>46</v>
      </c>
      <c r="B59" s="126"/>
      <c r="C59" s="126"/>
      <c r="D59" s="82"/>
      <c r="E59" s="82"/>
      <c r="F59" s="84"/>
      <c r="G59" s="84"/>
      <c r="H59" s="84"/>
      <c r="I59" s="84"/>
      <c r="J59" s="84"/>
      <c r="K59" s="84"/>
      <c r="L59" s="84"/>
    </row>
    <row r="60" spans="1:12" ht="24" customHeight="1">
      <c r="A60" s="79" t="s">
        <v>187</v>
      </c>
      <c r="B60" s="126"/>
      <c r="C60" s="126"/>
      <c r="D60" s="82"/>
      <c r="E60" s="82"/>
      <c r="F60" s="84">
        <v>99300000</v>
      </c>
      <c r="G60" s="84"/>
      <c r="H60" s="84">
        <v>-13800000</v>
      </c>
      <c r="I60" s="84"/>
      <c r="J60" s="84">
        <v>99300000</v>
      </c>
      <c r="K60" s="84"/>
      <c r="L60" s="84">
        <v>-13800000</v>
      </c>
    </row>
    <row r="61" spans="1:12" ht="24" customHeight="1">
      <c r="A61" s="79" t="s">
        <v>145</v>
      </c>
      <c r="B61" s="126"/>
      <c r="C61" s="126"/>
      <c r="D61" s="82"/>
      <c r="E61" s="82"/>
      <c r="F61" s="84">
        <v>0</v>
      </c>
      <c r="G61" s="84"/>
      <c r="H61" s="84">
        <v>-2450000</v>
      </c>
      <c r="I61" s="84"/>
      <c r="J61" s="84">
        <v>0</v>
      </c>
      <c r="K61" s="84"/>
      <c r="L61" s="84">
        <v>-2450000</v>
      </c>
    </row>
    <row r="62" spans="1:12" ht="24" customHeight="1">
      <c r="A62" s="79" t="s">
        <v>143</v>
      </c>
      <c r="B62" s="126"/>
      <c r="C62" s="126"/>
      <c r="D62" s="82"/>
      <c r="E62" s="82"/>
      <c r="F62" s="84">
        <v>-393150</v>
      </c>
      <c r="G62" s="84"/>
      <c r="H62" s="84">
        <v>-246150</v>
      </c>
      <c r="I62" s="84"/>
      <c r="J62" s="84">
        <v>-393150</v>
      </c>
      <c r="K62" s="84"/>
      <c r="L62" s="84">
        <v>-246150</v>
      </c>
    </row>
    <row r="63" spans="1:12" ht="24" customHeight="1">
      <c r="A63" s="79" t="s">
        <v>147</v>
      </c>
      <c r="B63" s="109"/>
      <c r="C63" s="109"/>
      <c r="D63" s="82"/>
      <c r="E63" s="82"/>
      <c r="F63" s="84">
        <v>-33853443</v>
      </c>
      <c r="G63" s="84"/>
      <c r="H63" s="84">
        <v>-4743192</v>
      </c>
      <c r="I63" s="84"/>
      <c r="J63" s="84">
        <v>-33853443</v>
      </c>
      <c r="K63" s="84"/>
      <c r="L63" s="84">
        <v>-4743192</v>
      </c>
    </row>
    <row r="64" spans="1:12" ht="24" customHeight="1">
      <c r="A64" s="79" t="s">
        <v>57</v>
      </c>
      <c r="B64" s="109"/>
      <c r="C64" s="109"/>
      <c r="D64" s="82"/>
      <c r="E64" s="82"/>
      <c r="F64" s="84">
        <v>176000000</v>
      </c>
      <c r="G64" s="84"/>
      <c r="H64" s="84">
        <v>644000000</v>
      </c>
      <c r="I64" s="84"/>
      <c r="J64" s="84">
        <v>176000000</v>
      </c>
      <c r="K64" s="84"/>
      <c r="L64" s="84">
        <v>644000000</v>
      </c>
    </row>
    <row r="65" spans="1:12" ht="24" customHeight="1">
      <c r="A65" s="79" t="s">
        <v>58</v>
      </c>
      <c r="D65" s="82"/>
      <c r="E65" s="82"/>
      <c r="F65" s="84">
        <v>-514196249</v>
      </c>
      <c r="G65" s="84"/>
      <c r="H65" s="84">
        <v>-536777392</v>
      </c>
      <c r="I65" s="84"/>
      <c r="J65" s="84">
        <v>-514196249</v>
      </c>
      <c r="K65" s="84"/>
      <c r="L65" s="84">
        <v>-536777392</v>
      </c>
    </row>
    <row r="66" spans="1:12" ht="24" customHeight="1">
      <c r="A66" s="108" t="s">
        <v>148</v>
      </c>
      <c r="D66" s="82"/>
      <c r="E66" s="82"/>
      <c r="F66" s="130">
        <f>SUM(F60:F65)</f>
        <v>-273142842</v>
      </c>
      <c r="G66" s="84"/>
      <c r="H66" s="130">
        <f>SUM(H60:H65)</f>
        <v>85983266</v>
      </c>
      <c r="I66" s="84"/>
      <c r="J66" s="130">
        <f>SUM(J60:J65)</f>
        <v>-273142842</v>
      </c>
      <c r="K66" s="84"/>
      <c r="L66" s="130">
        <f>SUM(L60:L65)</f>
        <v>85983266</v>
      </c>
    </row>
    <row r="67" spans="1:12" ht="24" customHeight="1">
      <c r="A67" s="108" t="s">
        <v>129</v>
      </c>
      <c r="D67" s="82"/>
      <c r="E67" s="82"/>
      <c r="F67" s="84">
        <f>SUM(F42,F58,F66)</f>
        <v>4151746</v>
      </c>
      <c r="G67" s="84"/>
      <c r="H67" s="84">
        <f>SUM(H42,H58,H66)</f>
        <v>-228449</v>
      </c>
      <c r="I67" s="84"/>
      <c r="J67" s="84">
        <f>SUM(J42,J58,J66)</f>
        <v>4693900</v>
      </c>
      <c r="K67" s="84"/>
      <c r="L67" s="84">
        <f>SUM(L42,L58,L66)</f>
        <v>-228449</v>
      </c>
    </row>
    <row r="68" spans="1:12" ht="24" customHeight="1">
      <c r="A68" s="79" t="s">
        <v>130</v>
      </c>
      <c r="B68" s="92"/>
      <c r="C68" s="92"/>
      <c r="D68" s="82"/>
      <c r="E68" s="82"/>
      <c r="F68" s="127">
        <v>28882062</v>
      </c>
      <c r="G68" s="84"/>
      <c r="H68" s="127">
        <v>41443026</v>
      </c>
      <c r="I68" s="84"/>
      <c r="J68" s="127">
        <f>[1]BS!K11</f>
        <v>27417172</v>
      </c>
      <c r="K68" s="84"/>
      <c r="L68" s="127">
        <v>41443026</v>
      </c>
    </row>
    <row r="69" spans="1:12" ht="24" customHeight="1" thickBot="1">
      <c r="A69" s="89" t="s">
        <v>131</v>
      </c>
      <c r="B69" s="109"/>
      <c r="C69" s="109"/>
      <c r="D69" s="82"/>
      <c r="E69" s="82"/>
      <c r="F69" s="131">
        <f>SUM(F67:F68)</f>
        <v>33033808</v>
      </c>
      <c r="G69" s="84"/>
      <c r="H69" s="131">
        <f>SUM(H67:H68)</f>
        <v>41214577</v>
      </c>
      <c r="I69" s="84"/>
      <c r="J69" s="131">
        <f>SUM(J67:J68)</f>
        <v>32111072</v>
      </c>
      <c r="K69" s="84"/>
      <c r="L69" s="131">
        <f>SUM(L67:L68)</f>
        <v>41214577</v>
      </c>
    </row>
    <row r="70" spans="1:12" ht="24" customHeight="1" thickTop="1">
      <c r="A70" s="89"/>
      <c r="B70" s="109"/>
      <c r="C70" s="109"/>
      <c r="D70" s="82"/>
      <c r="E70" s="82"/>
      <c r="F70" s="84">
        <f>F69-BS!E11</f>
        <v>0</v>
      </c>
      <c r="G70" s="84"/>
      <c r="H70" s="84"/>
      <c r="I70" s="84"/>
      <c r="J70" s="84">
        <f>J69-BS!I11</f>
        <v>0</v>
      </c>
      <c r="K70" s="84"/>
      <c r="L70" s="84"/>
    </row>
    <row r="71" spans="1:12" ht="24" customHeight="1">
      <c r="A71" s="128" t="s">
        <v>12</v>
      </c>
      <c r="B71" s="109"/>
      <c r="C71" s="109"/>
      <c r="D71" s="110"/>
      <c r="E71" s="110"/>
      <c r="F71" s="87"/>
      <c r="G71" s="110"/>
      <c r="H71" s="87"/>
      <c r="J71" s="87"/>
      <c r="K71" s="87"/>
      <c r="L71" s="86"/>
    </row>
  </sheetData>
  <mergeCells count="2">
    <mergeCell ref="J8:L8"/>
    <mergeCell ref="J52:L52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CE Conso</vt:lpstr>
      <vt:lpstr>CE Equity</vt:lpstr>
      <vt:lpstr>CE The Company only</vt:lpstr>
      <vt:lpstr> CF</vt:lpstr>
      <vt:lpstr>' CF'!Print_Area</vt:lpstr>
      <vt:lpstr>BS!Print_Area</vt:lpstr>
      <vt:lpstr>'CE Conso'!Print_Area</vt:lpstr>
      <vt:lpstr>'CE Equity'!Print_Area</vt:lpstr>
      <vt:lpstr>'CE The Company only'!Print_Area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katika</cp:lastModifiedBy>
  <cp:lastPrinted>2021-05-11T03:28:17Z</cp:lastPrinted>
  <dcterms:created xsi:type="dcterms:W3CDTF">2011-03-08T09:02:15Z</dcterms:created>
  <dcterms:modified xsi:type="dcterms:W3CDTF">2021-05-13T10:37:00Z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